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9CFE~1\AppData\Local\Temp\pdc&amp;direct\DIRECTUM\"/>
    </mc:Choice>
  </mc:AlternateContent>
  <bookViews>
    <workbookView xWindow="396" yWindow="12" windowWidth="28296" windowHeight="15588" activeTab="1"/>
  </bookViews>
  <sheets>
    <sheet name="разд,подр" sheetId="6" r:id="rId1"/>
    <sheet name="ведомств" sheetId="5" r:id="rId2"/>
  </sheets>
  <externalReferences>
    <externalReference r:id="rId3"/>
  </externalReferences>
  <definedNames>
    <definedName name="_xlnm._FilterDatabase" localSheetId="1" hidden="1">ведомств!$A$560:$AX$2349</definedName>
    <definedName name="_xlnm.Print_Titles" localSheetId="1">ведомств!$13:$14</definedName>
    <definedName name="_xlnm.Print_Titles" localSheetId="0">'разд,подр'!$13:$14</definedName>
    <definedName name="_xlnm.Print_Area" localSheetId="1">ведомств!$A$1:$AW$2366</definedName>
    <definedName name="_xlnm.Print_Area" localSheetId="0">'разд,подр'!$A$1:$AQ$83</definedName>
  </definedNames>
  <calcPr calcId="152511"/>
</workbook>
</file>

<file path=xl/calcChain.xml><?xml version="1.0" encoding="utf-8"?>
<calcChain xmlns="http://schemas.openxmlformats.org/spreadsheetml/2006/main">
  <c r="AQ1119" i="5" l="1"/>
  <c r="AQ552" i="5"/>
  <c r="AQ1944" i="5"/>
  <c r="AQ1887" i="5"/>
  <c r="AQ1965" i="5"/>
  <c r="AQ1764" i="5"/>
  <c r="AQ1652" i="5"/>
  <c r="AQ317" i="5" l="1"/>
  <c r="AX244" i="5"/>
  <c r="AQ244" i="5"/>
  <c r="AQ222" i="5"/>
  <c r="AQ103" i="5"/>
  <c r="AQ402" i="5"/>
  <c r="AQ150" i="5"/>
  <c r="AR960" i="5" l="1"/>
  <c r="AS960" i="5"/>
  <c r="AQ960" i="5"/>
  <c r="AR1363" i="5"/>
  <c r="AU1363" i="5" s="1"/>
  <c r="AS1363" i="5"/>
  <c r="AV1363" i="5" s="1"/>
  <c r="AQ1363" i="5"/>
  <c r="AT1363" i="5" s="1"/>
  <c r="AT1364" i="5"/>
  <c r="AU1364" i="5"/>
  <c r="AV1364" i="5"/>
  <c r="AQ1165" i="5"/>
  <c r="AQ1133" i="5" l="1"/>
  <c r="AQ2038" i="5" l="1"/>
  <c r="AQ1963" i="5"/>
  <c r="AQ1885" i="5"/>
  <c r="AQ1669" i="5"/>
  <c r="AQ1583" i="5"/>
  <c r="AQ1462" i="5"/>
  <c r="AQ1991" i="5" l="1"/>
  <c r="AR857" i="5" l="1"/>
  <c r="AS857" i="5"/>
  <c r="AQ857" i="5"/>
  <c r="AQ856" i="5" s="1"/>
  <c r="AT856" i="5" s="1"/>
  <c r="AV857" i="5"/>
  <c r="AU857" i="5"/>
  <c r="AS856" i="5"/>
  <c r="AS855" i="5" s="1"/>
  <c r="AR856" i="5"/>
  <c r="AU856" i="5" s="1"/>
  <c r="AT1522" i="5"/>
  <c r="AT1526" i="5"/>
  <c r="AU1526" i="5"/>
  <c r="AV1526" i="5"/>
  <c r="AR1525" i="5"/>
  <c r="AR1524" i="5" s="1"/>
  <c r="AR1523" i="5" s="1"/>
  <c r="AR1522" i="5" s="1"/>
  <c r="AU1522" i="5" s="1"/>
  <c r="AS1525" i="5"/>
  <c r="AS1524" i="5" s="1"/>
  <c r="AS1523" i="5" s="1"/>
  <c r="AS1522" i="5" s="1"/>
  <c r="AV1522" i="5" s="1"/>
  <c r="AQ1525" i="5"/>
  <c r="AQ1524" i="5" s="1"/>
  <c r="AQ1523" i="5" s="1"/>
  <c r="AQ1522" i="5" s="1"/>
  <c r="AV1524" i="5" l="1"/>
  <c r="AU1525" i="5"/>
  <c r="AU1524" i="5"/>
  <c r="AU1523" i="5"/>
  <c r="AT1523" i="5"/>
  <c r="AT857" i="5"/>
  <c r="AV1525" i="5"/>
  <c r="AV1523" i="5"/>
  <c r="AV856" i="5"/>
  <c r="AQ855" i="5"/>
  <c r="AV855" i="5"/>
  <c r="AS854" i="5"/>
  <c r="AV854" i="5" s="1"/>
  <c r="AR855" i="5"/>
  <c r="AT1524" i="5"/>
  <c r="AT1525" i="5"/>
  <c r="AQ456" i="5"/>
  <c r="AQ854" i="5" l="1"/>
  <c r="AT854" i="5" s="1"/>
  <c r="AT855" i="5"/>
  <c r="AU855" i="5"/>
  <c r="AR854" i="5"/>
  <c r="AU854" i="5" s="1"/>
  <c r="AT293" i="5"/>
  <c r="AU293" i="5"/>
  <c r="AV293" i="5"/>
  <c r="AR292" i="5"/>
  <c r="AR291" i="5" s="1"/>
  <c r="AU291" i="5" s="1"/>
  <c r="AS292" i="5"/>
  <c r="AS291" i="5" s="1"/>
  <c r="AV291" i="5" s="1"/>
  <c r="AQ292" i="5"/>
  <c r="AQ291" i="5" s="1"/>
  <c r="AT291" i="5" s="1"/>
  <c r="AV292" i="5" l="1"/>
  <c r="AU292" i="5"/>
  <c r="AT292" i="5"/>
  <c r="AR919" i="5"/>
  <c r="AR918" i="5" s="1"/>
  <c r="AU918" i="5" s="1"/>
  <c r="AS919" i="5"/>
  <c r="AQ919" i="5"/>
  <c r="AT919" i="5" s="1"/>
  <c r="AV919" i="5"/>
  <c r="AU919" i="5"/>
  <c r="AS918" i="5"/>
  <c r="AS917" i="5" s="1"/>
  <c r="AV917" i="5" s="1"/>
  <c r="AQ918" i="5"/>
  <c r="AT918" i="5" s="1"/>
  <c r="AT1346" i="5"/>
  <c r="AU1346" i="5"/>
  <c r="AV1346" i="5"/>
  <c r="AR1345" i="5"/>
  <c r="AR1344" i="5" s="1"/>
  <c r="AU1344" i="5" s="1"/>
  <c r="AS1345" i="5"/>
  <c r="AS1344" i="5" s="1"/>
  <c r="AV1344" i="5" s="1"/>
  <c r="AQ1345" i="5"/>
  <c r="AQ1344" i="5" s="1"/>
  <c r="AQ546" i="5"/>
  <c r="AQ296" i="5"/>
  <c r="AQ443" i="5"/>
  <c r="AQ1310" i="5"/>
  <c r="AQ1308" i="5"/>
  <c r="AQ342" i="5"/>
  <c r="AQ247" i="5"/>
  <c r="AR1389" i="5"/>
  <c r="AQ1389" i="5"/>
  <c r="AR692" i="5"/>
  <c r="AS692" i="5"/>
  <c r="AQ692" i="5"/>
  <c r="AT1830" i="5"/>
  <c r="AU1830" i="5"/>
  <c r="AV1830" i="5"/>
  <c r="AR1829" i="5"/>
  <c r="AR1828" i="5" s="1"/>
  <c r="AU1828" i="5" s="1"/>
  <c r="AS1829" i="5"/>
  <c r="AS1828" i="5" s="1"/>
  <c r="AV1828" i="5" s="1"/>
  <c r="AQ1829" i="5"/>
  <c r="AQ1828" i="5" s="1"/>
  <c r="AT1828" i="5" s="1"/>
  <c r="AQ262" i="5"/>
  <c r="AQ231" i="5"/>
  <c r="AR886" i="5"/>
  <c r="AS886" i="5"/>
  <c r="AQ886" i="5"/>
  <c r="AT1627" i="5"/>
  <c r="AU1627" i="5"/>
  <c r="AV1627" i="5"/>
  <c r="AR1626" i="5"/>
  <c r="AR1625" i="5" s="1"/>
  <c r="AR1624" i="5" s="1"/>
  <c r="AU1624" i="5" s="1"/>
  <c r="AS1626" i="5"/>
  <c r="AS1625" i="5" s="1"/>
  <c r="AS1624" i="5" s="1"/>
  <c r="AV1624" i="5" s="1"/>
  <c r="AQ1626" i="5"/>
  <c r="AT1626" i="5" s="1"/>
  <c r="AU1625" i="5" l="1"/>
  <c r="AV1626" i="5"/>
  <c r="AQ1625" i="5"/>
  <c r="AQ1624" i="5" s="1"/>
  <c r="AT1624" i="5" s="1"/>
  <c r="AU1626" i="5"/>
  <c r="AV1829" i="5"/>
  <c r="AV1625" i="5"/>
  <c r="AU1829" i="5"/>
  <c r="AU1345" i="5"/>
  <c r="AV1345" i="5"/>
  <c r="AV918" i="5"/>
  <c r="AQ917" i="5"/>
  <c r="AT917" i="5" s="1"/>
  <c r="AR917" i="5"/>
  <c r="AU917" i="5" s="1"/>
  <c r="AT1344" i="5"/>
  <c r="AT1345" i="5"/>
  <c r="AT1829" i="5"/>
  <c r="AT1625" i="5"/>
  <c r="AR796" i="5"/>
  <c r="AR795" i="5" s="1"/>
  <c r="AU795" i="5" s="1"/>
  <c r="AS796" i="5"/>
  <c r="AQ796" i="5"/>
  <c r="AQ795" i="5" s="1"/>
  <c r="AT795" i="5" s="1"/>
  <c r="AV796" i="5"/>
  <c r="AU796" i="5"/>
  <c r="AS795" i="5"/>
  <c r="AS794" i="5" s="1"/>
  <c r="AV794" i="5" s="1"/>
  <c r="AT1513" i="5"/>
  <c r="AT1514" i="5"/>
  <c r="AT1515" i="5"/>
  <c r="AU1515" i="5"/>
  <c r="AV1515" i="5"/>
  <c r="AR1514" i="5"/>
  <c r="AR1513" i="5" s="1"/>
  <c r="AR1512" i="5" s="1"/>
  <c r="AS1514" i="5"/>
  <c r="AV1514" i="5" s="1"/>
  <c r="AQ1514" i="5"/>
  <c r="AQ1513" i="5" s="1"/>
  <c r="AQ1512" i="5" s="1"/>
  <c r="AT1512" i="5" s="1"/>
  <c r="AS2367" i="5"/>
  <c r="AR2367" i="5"/>
  <c r="AQ2367" i="5"/>
  <c r="AT796" i="5" l="1"/>
  <c r="AS1513" i="5"/>
  <c r="AU1513" i="5"/>
  <c r="AU1514" i="5"/>
  <c r="AV795" i="5"/>
  <c r="AQ794" i="5"/>
  <c r="AT794" i="5" s="1"/>
  <c r="AR794" i="5"/>
  <c r="AU794" i="5" s="1"/>
  <c r="AU1512" i="5"/>
  <c r="AM82" i="6"/>
  <c r="AL82" i="6"/>
  <c r="AK82" i="6"/>
  <c r="AM78" i="6"/>
  <c r="AL78" i="6"/>
  <c r="AK78" i="6"/>
  <c r="AM77" i="6"/>
  <c r="AL77" i="6"/>
  <c r="AK77" i="6"/>
  <c r="AM76" i="6"/>
  <c r="AL76" i="6"/>
  <c r="AK76" i="6"/>
  <c r="AM75" i="6"/>
  <c r="AL75" i="6"/>
  <c r="AK75" i="6"/>
  <c r="AM74" i="6"/>
  <c r="AL74" i="6"/>
  <c r="AK74" i="6"/>
  <c r="AM49" i="6"/>
  <c r="AL49" i="6"/>
  <c r="AK49" i="6"/>
  <c r="AM32" i="6"/>
  <c r="AL32" i="6"/>
  <c r="AK32" i="6"/>
  <c r="AM31" i="6"/>
  <c r="AL31" i="6"/>
  <c r="AK31" i="6"/>
  <c r="AS2368" i="5"/>
  <c r="AR2368" i="5"/>
  <c r="AQ2368" i="5"/>
  <c r="AS2362" i="5"/>
  <c r="AR2362" i="5"/>
  <c r="AQ2362" i="5"/>
  <c r="AS2360" i="5"/>
  <c r="AR2360" i="5"/>
  <c r="AQ2360" i="5"/>
  <c r="AS2358" i="5"/>
  <c r="AR2358" i="5"/>
  <c r="AR2357" i="5" s="1"/>
  <c r="AQ2358" i="5"/>
  <c r="AS2350" i="5"/>
  <c r="AR2350" i="5"/>
  <c r="AQ2350" i="5"/>
  <c r="AS2348" i="5"/>
  <c r="AR2348" i="5"/>
  <c r="AQ2348" i="5"/>
  <c r="AS2346" i="5"/>
  <c r="AR2346" i="5"/>
  <c r="AQ2346" i="5"/>
  <c r="AS2343" i="5"/>
  <c r="AR2343" i="5"/>
  <c r="AR2342" i="5" s="1"/>
  <c r="AQ2343" i="5"/>
  <c r="AQ2342" i="5" s="1"/>
  <c r="AS2335" i="5"/>
  <c r="AR2335" i="5"/>
  <c r="AQ2335" i="5"/>
  <c r="AS2333" i="5"/>
  <c r="AR2333" i="5"/>
  <c r="AQ2333" i="5"/>
  <c r="AS2331" i="5"/>
  <c r="AR2331" i="5"/>
  <c r="AQ2331" i="5"/>
  <c r="AQ2330" i="5"/>
  <c r="AS2328" i="5"/>
  <c r="AR2328" i="5"/>
  <c r="AQ2328" i="5"/>
  <c r="AQ2327" i="5" s="1"/>
  <c r="AR2327" i="5"/>
  <c r="AS2322" i="5"/>
  <c r="AS2321" i="5" s="1"/>
  <c r="AR2322" i="5"/>
  <c r="AR2321" i="5" s="1"/>
  <c r="AQ2322" i="5"/>
  <c r="AS2318" i="5"/>
  <c r="AR2318" i="5"/>
  <c r="AQ2318" i="5"/>
  <c r="AS2316" i="5"/>
  <c r="AR2316" i="5"/>
  <c r="AQ2316" i="5"/>
  <c r="AS2314" i="5"/>
  <c r="AR2314" i="5"/>
  <c r="AQ2314" i="5"/>
  <c r="AS2309" i="5"/>
  <c r="AR2309" i="5"/>
  <c r="AQ2309" i="5"/>
  <c r="AS2307" i="5"/>
  <c r="AR2307" i="5"/>
  <c r="AQ2307" i="5"/>
  <c r="AS2305" i="5"/>
  <c r="AR2305" i="5"/>
  <c r="AQ2305" i="5"/>
  <c r="AQ2304" i="5"/>
  <c r="AS2302" i="5"/>
  <c r="AR2302" i="5"/>
  <c r="AQ2302" i="5"/>
  <c r="AS2300" i="5"/>
  <c r="AR2300" i="5"/>
  <c r="AQ2300" i="5"/>
  <c r="AQ2299" i="5" s="1"/>
  <c r="AS2294" i="5"/>
  <c r="AR2294" i="5"/>
  <c r="AR2293" i="5" s="1"/>
  <c r="AR2292" i="5" s="1"/>
  <c r="AQ2294" i="5"/>
  <c r="AQ2293" i="5" s="1"/>
  <c r="AQ2292" i="5" s="1"/>
  <c r="AQ2291" i="5" s="1"/>
  <c r="AQ2290" i="5" s="1"/>
  <c r="AS2293" i="5"/>
  <c r="AS2292" i="5" s="1"/>
  <c r="AS2291" i="5" s="1"/>
  <c r="AS2290" i="5" s="1"/>
  <c r="AS2288" i="5"/>
  <c r="AR2288" i="5"/>
  <c r="AQ2288" i="5"/>
  <c r="AS2286" i="5"/>
  <c r="AR2286" i="5"/>
  <c r="AQ2286" i="5"/>
  <c r="AS2284" i="5"/>
  <c r="AR2284" i="5"/>
  <c r="AR2283" i="5" s="1"/>
  <c r="AR2282" i="5" s="1"/>
  <c r="AQ2284" i="5"/>
  <c r="AS2280" i="5"/>
  <c r="AS2279" i="5" s="1"/>
  <c r="AS2278" i="5" s="1"/>
  <c r="AS2277" i="5" s="1"/>
  <c r="AR2280" i="5"/>
  <c r="AQ2280" i="5"/>
  <c r="AQ2279" i="5" s="1"/>
  <c r="AQ2278" i="5" s="1"/>
  <c r="AQ2277" i="5" s="1"/>
  <c r="AS2272" i="5"/>
  <c r="AS2271" i="5" s="1"/>
  <c r="AR2272" i="5"/>
  <c r="AR2271" i="5" s="1"/>
  <c r="AQ2272" i="5"/>
  <c r="AQ2271" i="5" s="1"/>
  <c r="AS2269" i="5"/>
  <c r="AS2268" i="5" s="1"/>
  <c r="AS2267" i="5" s="1"/>
  <c r="AR2269" i="5"/>
  <c r="AQ2269" i="5"/>
  <c r="AQ2268" i="5" s="1"/>
  <c r="AR2268" i="5"/>
  <c r="AS2265" i="5"/>
  <c r="AR2265" i="5"/>
  <c r="AR2264" i="5" s="1"/>
  <c r="AQ2265" i="5"/>
  <c r="AQ2264" i="5" s="1"/>
  <c r="AS2260" i="5"/>
  <c r="AR2260" i="5"/>
  <c r="AR2259" i="5" s="1"/>
  <c r="AR2258" i="5" s="1"/>
  <c r="AQ2260" i="5"/>
  <c r="AQ2259" i="5" s="1"/>
  <c r="AQ2258" i="5" s="1"/>
  <c r="AS2256" i="5"/>
  <c r="AR2256" i="5"/>
  <c r="AR2255" i="5" s="1"/>
  <c r="AQ2256" i="5"/>
  <c r="AQ2255" i="5" s="1"/>
  <c r="AS2250" i="5"/>
  <c r="AS2249" i="5" s="1"/>
  <c r="AR2250" i="5"/>
  <c r="AQ2250" i="5"/>
  <c r="AR2249" i="5"/>
  <c r="AR2248" i="5" s="1"/>
  <c r="AS2246" i="5"/>
  <c r="AR2246" i="5"/>
  <c r="AR2245" i="5" s="1"/>
  <c r="AR2244" i="5" s="1"/>
  <c r="AQ2246" i="5"/>
  <c r="AQ2245" i="5" s="1"/>
  <c r="AQ2244" i="5" s="1"/>
  <c r="AS2245" i="5"/>
  <c r="AS2241" i="5"/>
  <c r="AS2240" i="5" s="1"/>
  <c r="AS2239" i="5" s="1"/>
  <c r="AR2241" i="5"/>
  <c r="AR2240" i="5" s="1"/>
  <c r="AR2239" i="5" s="1"/>
  <c r="AR2238" i="5" s="1"/>
  <c r="AR2237" i="5" s="1"/>
  <c r="AQ2241" i="5"/>
  <c r="AQ2240" i="5" s="1"/>
  <c r="AQ2239" i="5" s="1"/>
  <c r="AQ2238" i="5" s="1"/>
  <c r="AS2235" i="5"/>
  <c r="AR2235" i="5"/>
  <c r="AR2234" i="5" s="1"/>
  <c r="AQ2235" i="5"/>
  <c r="AS2232" i="5"/>
  <c r="AR2232" i="5"/>
  <c r="AQ2232" i="5"/>
  <c r="AS2230" i="5"/>
  <c r="AR2230" i="5"/>
  <c r="AQ2230" i="5"/>
  <c r="AS2224" i="5"/>
  <c r="AR2224" i="5"/>
  <c r="AQ2224" i="5"/>
  <c r="AS2222" i="5"/>
  <c r="AR2222" i="5"/>
  <c r="AQ2222" i="5"/>
  <c r="AS2216" i="5"/>
  <c r="AS2215" i="5" s="1"/>
  <c r="AS2214" i="5" s="1"/>
  <c r="AR2216" i="5"/>
  <c r="AR2215" i="5" s="1"/>
  <c r="AQ2216" i="5"/>
  <c r="AQ2215" i="5" s="1"/>
  <c r="AS2212" i="5"/>
  <c r="AS2211" i="5" s="1"/>
  <c r="AR2212" i="5"/>
  <c r="AR2211" i="5" s="1"/>
  <c r="AQ2212" i="5"/>
  <c r="AS2207" i="5"/>
  <c r="AS2206" i="5" s="1"/>
  <c r="AR2207" i="5"/>
  <c r="AR2206" i="5" s="1"/>
  <c r="AQ2207" i="5"/>
  <c r="AQ2206" i="5" s="1"/>
  <c r="AS2204" i="5"/>
  <c r="AR2204" i="5"/>
  <c r="AQ2204" i="5"/>
  <c r="AS2202" i="5"/>
  <c r="AR2202" i="5"/>
  <c r="AQ2202" i="5"/>
  <c r="AS2200" i="5"/>
  <c r="AR2200" i="5"/>
  <c r="AQ2200" i="5"/>
  <c r="AS2198" i="5"/>
  <c r="AR2198" i="5"/>
  <c r="AQ2198" i="5"/>
  <c r="AS2191" i="5"/>
  <c r="AS2190" i="5" s="1"/>
  <c r="AR2191" i="5"/>
  <c r="AR2190" i="5" s="1"/>
  <c r="AQ2191" i="5"/>
  <c r="AS2188" i="5"/>
  <c r="AS2187" i="5" s="1"/>
  <c r="AR2188" i="5"/>
  <c r="AR2187" i="5" s="1"/>
  <c r="AQ2188" i="5"/>
  <c r="AQ2187" i="5" s="1"/>
  <c r="AS2184" i="5"/>
  <c r="AS2183" i="5" s="1"/>
  <c r="AR2184" i="5"/>
  <c r="AR2183" i="5" s="1"/>
  <c r="AQ2184" i="5"/>
  <c r="AS2180" i="5"/>
  <c r="AS2179" i="5" s="1"/>
  <c r="AR2180" i="5"/>
  <c r="AQ2180" i="5"/>
  <c r="AS2175" i="5"/>
  <c r="AS2174" i="5" s="1"/>
  <c r="AR2175" i="5"/>
  <c r="AR2174" i="5" s="1"/>
  <c r="AQ2175" i="5"/>
  <c r="AS2171" i="5"/>
  <c r="AS2170" i="5" s="1"/>
  <c r="AR2171" i="5"/>
  <c r="AQ2171" i="5"/>
  <c r="AQ2170" i="5" s="1"/>
  <c r="AQ2169" i="5" s="1"/>
  <c r="AS2165" i="5"/>
  <c r="AR2165" i="5"/>
  <c r="AR2164" i="5" s="1"/>
  <c r="AR2163" i="5" s="1"/>
  <c r="AQ2165" i="5"/>
  <c r="AQ2164" i="5" s="1"/>
  <c r="AS2159" i="5"/>
  <c r="AS2158" i="5" s="1"/>
  <c r="AR2159" i="5"/>
  <c r="AR2158" i="5" s="1"/>
  <c r="AQ2159" i="5"/>
  <c r="AQ2158" i="5" s="1"/>
  <c r="AS2156" i="5"/>
  <c r="AR2156" i="5"/>
  <c r="AR2155" i="5" s="1"/>
  <c r="AQ2156" i="5"/>
  <c r="AQ2155" i="5" s="1"/>
  <c r="AS2150" i="5"/>
  <c r="AR2150" i="5"/>
  <c r="AQ2150" i="5"/>
  <c r="AS2148" i="5"/>
  <c r="AR2148" i="5"/>
  <c r="AQ2148" i="5"/>
  <c r="AS2142" i="5"/>
  <c r="AS2141" i="5" s="1"/>
  <c r="AR2142" i="5"/>
  <c r="AQ2142" i="5"/>
  <c r="AQ2141" i="5"/>
  <c r="AS2139" i="5"/>
  <c r="AS2138" i="5" s="1"/>
  <c r="AR2139" i="5"/>
  <c r="AR2138" i="5" s="1"/>
  <c r="AQ2139" i="5"/>
  <c r="AS2134" i="5"/>
  <c r="AS2133" i="5" s="1"/>
  <c r="AR2134" i="5"/>
  <c r="AR2133" i="5" s="1"/>
  <c r="AQ2134" i="5"/>
  <c r="AS2131" i="5"/>
  <c r="AR2131" i="5"/>
  <c r="AQ2131" i="5"/>
  <c r="AS2129" i="5"/>
  <c r="AR2129" i="5"/>
  <c r="AQ2129" i="5"/>
  <c r="AS2127" i="5"/>
  <c r="AR2127" i="5"/>
  <c r="AQ2127" i="5"/>
  <c r="AS2120" i="5"/>
  <c r="AR2120" i="5"/>
  <c r="AR2119" i="5" s="1"/>
  <c r="AQ2120" i="5"/>
  <c r="AS2114" i="5"/>
  <c r="AS2113" i="5" s="1"/>
  <c r="AR2114" i="5"/>
  <c r="AQ2114" i="5"/>
  <c r="AS2108" i="5"/>
  <c r="AR2108" i="5"/>
  <c r="AQ2108" i="5"/>
  <c r="AS2105" i="5"/>
  <c r="AS2104" i="5" s="1"/>
  <c r="AR2105" i="5"/>
  <c r="AQ2105" i="5"/>
  <c r="AS2102" i="5"/>
  <c r="AR2102" i="5"/>
  <c r="AR2101" i="5" s="1"/>
  <c r="AQ2102" i="5"/>
  <c r="AS2098" i="5"/>
  <c r="AS2097" i="5" s="1"/>
  <c r="AR2098" i="5"/>
  <c r="AQ2098" i="5"/>
  <c r="AS2094" i="5"/>
  <c r="AR2094" i="5"/>
  <c r="AQ2094" i="5"/>
  <c r="AS2089" i="5"/>
  <c r="AS2088" i="5" s="1"/>
  <c r="AR2089" i="5"/>
  <c r="AQ2089" i="5"/>
  <c r="AS2083" i="5"/>
  <c r="AR2083" i="5"/>
  <c r="AQ2083" i="5"/>
  <c r="AQ2082" i="5" s="1"/>
  <c r="AS2079" i="5"/>
  <c r="AR2079" i="5"/>
  <c r="AR2078" i="5" s="1"/>
  <c r="AR2077" i="5" s="1"/>
  <c r="AQ2079" i="5"/>
  <c r="AQ2078" i="5" s="1"/>
  <c r="AS2074" i="5"/>
  <c r="AS2073" i="5" s="1"/>
  <c r="AR2074" i="5"/>
  <c r="AQ2074" i="5"/>
  <c r="AQ2073" i="5"/>
  <c r="AS2068" i="5"/>
  <c r="AS2067" i="5" s="1"/>
  <c r="AR2068" i="5"/>
  <c r="AQ2068" i="5"/>
  <c r="AS2062" i="5"/>
  <c r="AR2062" i="5"/>
  <c r="AQ2062" i="5"/>
  <c r="AS2060" i="5"/>
  <c r="AR2060" i="5"/>
  <c r="AR2059" i="5" s="1"/>
  <c r="AQ2060" i="5"/>
  <c r="AS2054" i="5"/>
  <c r="AS2053" i="5" s="1"/>
  <c r="AR2054" i="5"/>
  <c r="AR2053" i="5" s="1"/>
  <c r="AQ2054" i="5"/>
  <c r="AS2050" i="5"/>
  <c r="AS2049" i="5" s="1"/>
  <c r="AR2050" i="5"/>
  <c r="AQ2050" i="5"/>
  <c r="AS2044" i="5"/>
  <c r="AR2044" i="5"/>
  <c r="AR2043" i="5" s="1"/>
  <c r="AQ2044" i="5"/>
  <c r="AQ2043" i="5" s="1"/>
  <c r="AS2041" i="5"/>
  <c r="AR2041" i="5"/>
  <c r="AQ2041" i="5"/>
  <c r="AS2039" i="5"/>
  <c r="AR2039" i="5"/>
  <c r="AQ2039" i="5"/>
  <c r="AS2037" i="5"/>
  <c r="AR2037" i="5"/>
  <c r="AQ2037" i="5"/>
  <c r="AS2030" i="5"/>
  <c r="AR2030" i="5"/>
  <c r="AR2029" i="5" s="1"/>
  <c r="AQ2030" i="5"/>
  <c r="AQ2029" i="5" s="1"/>
  <c r="AS2029" i="5"/>
  <c r="AS2028" i="5" s="1"/>
  <c r="AQ2024" i="5"/>
  <c r="AQ2023" i="5" s="1"/>
  <c r="AS2021" i="5"/>
  <c r="AS2020" i="5" s="1"/>
  <c r="AR2021" i="5"/>
  <c r="AR2020" i="5" s="1"/>
  <c r="AQ2021" i="5"/>
  <c r="AQ2020" i="5" s="1"/>
  <c r="AS2018" i="5"/>
  <c r="AR2018" i="5"/>
  <c r="AR2017" i="5" s="1"/>
  <c r="AQ2018" i="5"/>
  <c r="AQ2017" i="5"/>
  <c r="AS2014" i="5"/>
  <c r="AR2014" i="5"/>
  <c r="AR2013" i="5" s="1"/>
  <c r="AQ2014" i="5"/>
  <c r="AQ2013" i="5" s="1"/>
  <c r="AS2008" i="5"/>
  <c r="AS2007" i="5" s="1"/>
  <c r="AR2008" i="5"/>
  <c r="AR2007" i="5" s="1"/>
  <c r="AQ2008" i="5"/>
  <c r="AS2004" i="5"/>
  <c r="AS2003" i="5" s="1"/>
  <c r="AR2004" i="5"/>
  <c r="AQ2004" i="5"/>
  <c r="AQ2003" i="5" s="1"/>
  <c r="AQ2002" i="5" s="1"/>
  <c r="AS1999" i="5"/>
  <c r="AS1998" i="5" s="1"/>
  <c r="AR1999" i="5"/>
  <c r="AR1998" i="5" s="1"/>
  <c r="AQ1999" i="5"/>
  <c r="AS1993" i="5"/>
  <c r="AS1992" i="5" s="1"/>
  <c r="AR1993" i="5"/>
  <c r="AQ1993" i="5"/>
  <c r="AQ1992" i="5" s="1"/>
  <c r="AS1990" i="5"/>
  <c r="AS1989" i="5" s="1"/>
  <c r="AR1990" i="5"/>
  <c r="AR1989" i="5" s="1"/>
  <c r="AQ1990" i="5"/>
  <c r="AS1984" i="5"/>
  <c r="AR1984" i="5"/>
  <c r="AQ1984" i="5"/>
  <c r="AS1982" i="5"/>
  <c r="AR1982" i="5"/>
  <c r="AQ1982" i="5"/>
  <c r="AS1976" i="5"/>
  <c r="AS1975" i="5" s="1"/>
  <c r="AS1974" i="5" s="1"/>
  <c r="AS1973" i="5" s="1"/>
  <c r="AR1976" i="5"/>
  <c r="AR1975" i="5" s="1"/>
  <c r="AQ1976" i="5"/>
  <c r="AS1971" i="5"/>
  <c r="AR1971" i="5"/>
  <c r="AR1970" i="5" s="1"/>
  <c r="AQ1971" i="5"/>
  <c r="AQ1970" i="5" s="1"/>
  <c r="AS1968" i="5"/>
  <c r="AR1968" i="5"/>
  <c r="AQ1968" i="5"/>
  <c r="AS1966" i="5"/>
  <c r="AR1966" i="5"/>
  <c r="AQ1966" i="5"/>
  <c r="AS1964" i="5"/>
  <c r="AS1961" i="5" s="1"/>
  <c r="AR1964" i="5"/>
  <c r="AQ1964" i="5"/>
  <c r="AS1962" i="5"/>
  <c r="AR1962" i="5"/>
  <c r="AQ1962" i="5"/>
  <c r="AS1955" i="5"/>
  <c r="AS1954" i="5" s="1"/>
  <c r="AS1953" i="5" s="1"/>
  <c r="AR1955" i="5"/>
  <c r="AR1954" i="5" s="1"/>
  <c r="AQ1955" i="5"/>
  <c r="AS1949" i="5"/>
  <c r="AS1948" i="5" s="1"/>
  <c r="AR1949" i="5"/>
  <c r="AR1948" i="5" s="1"/>
  <c r="AQ1949" i="5"/>
  <c r="AS1943" i="5"/>
  <c r="AS1942" i="5" s="1"/>
  <c r="AR1943" i="5"/>
  <c r="AR1942" i="5" s="1"/>
  <c r="AQ1943" i="5"/>
  <c r="AQ1942" i="5" s="1"/>
  <c r="AS1940" i="5"/>
  <c r="AR1940" i="5"/>
  <c r="AR1939" i="5" s="1"/>
  <c r="AQ1940" i="5"/>
  <c r="AS1936" i="5"/>
  <c r="AS1935" i="5" s="1"/>
  <c r="AS1934" i="5" s="1"/>
  <c r="AR1936" i="5"/>
  <c r="AR1935" i="5" s="1"/>
  <c r="AQ1936" i="5"/>
  <c r="AQ1935" i="5" s="1"/>
  <c r="AS1930" i="5"/>
  <c r="AS1929" i="5" s="1"/>
  <c r="AR1930" i="5"/>
  <c r="AR1929" i="5" s="1"/>
  <c r="AQ1930" i="5"/>
  <c r="AS1925" i="5"/>
  <c r="AS1924" i="5" s="1"/>
  <c r="AS1923" i="5" s="1"/>
  <c r="AR1925" i="5"/>
  <c r="AR1924" i="5" s="1"/>
  <c r="AQ1925" i="5"/>
  <c r="AQ1924" i="5" s="1"/>
  <c r="AS1921" i="5"/>
  <c r="AR1921" i="5"/>
  <c r="AR1920" i="5" s="1"/>
  <c r="AQ1921" i="5"/>
  <c r="AS1916" i="5"/>
  <c r="AS1915" i="5" s="1"/>
  <c r="AS1914" i="5" s="1"/>
  <c r="AR1916" i="5"/>
  <c r="AR1915" i="5" s="1"/>
  <c r="AQ1916" i="5"/>
  <c r="AQ1915" i="5" s="1"/>
  <c r="AS1910" i="5"/>
  <c r="AS1909" i="5" s="1"/>
  <c r="AR1910" i="5"/>
  <c r="AR1909" i="5" s="1"/>
  <c r="AQ1910" i="5"/>
  <c r="AS1904" i="5"/>
  <c r="AR1904" i="5"/>
  <c r="AQ1904" i="5"/>
  <c r="AS1902" i="5"/>
  <c r="AR1902" i="5"/>
  <c r="AQ1902" i="5"/>
  <c r="AS1896" i="5"/>
  <c r="AS1895" i="5" s="1"/>
  <c r="AR1896" i="5"/>
  <c r="AR1895" i="5" s="1"/>
  <c r="AR1894" i="5" s="1"/>
  <c r="AR1893" i="5" s="1"/>
  <c r="AQ1896" i="5"/>
  <c r="AS1891" i="5"/>
  <c r="AS1890" i="5" s="1"/>
  <c r="AR1891" i="5"/>
  <c r="AR1890" i="5" s="1"/>
  <c r="AQ1891" i="5"/>
  <c r="AQ1890" i="5" s="1"/>
  <c r="AS1888" i="5"/>
  <c r="AR1888" i="5"/>
  <c r="AQ1888" i="5"/>
  <c r="AS1886" i="5"/>
  <c r="AR1886" i="5"/>
  <c r="AQ1886" i="5"/>
  <c r="AS1884" i="5"/>
  <c r="AR1884" i="5"/>
  <c r="AQ1884" i="5"/>
  <c r="AS1877" i="5"/>
  <c r="AS1876" i="5" s="1"/>
  <c r="AS1875" i="5" s="1"/>
  <c r="AS1874" i="5" s="1"/>
  <c r="AS1873" i="5" s="1"/>
  <c r="AR1877" i="5"/>
  <c r="AQ1877" i="5"/>
  <c r="AQ1876" i="5" s="1"/>
  <c r="AQ1875" i="5" s="1"/>
  <c r="AQ1874" i="5" s="1"/>
  <c r="AQ1873" i="5" s="1"/>
  <c r="AS1871" i="5"/>
  <c r="AS1870" i="5" s="1"/>
  <c r="AR1871" i="5"/>
  <c r="AQ1871" i="5"/>
  <c r="AR1870" i="5"/>
  <c r="AS1868" i="5"/>
  <c r="AS1867" i="5" s="1"/>
  <c r="AR1868" i="5"/>
  <c r="AR1867" i="5" s="1"/>
  <c r="AQ1868" i="5"/>
  <c r="AQ1867" i="5" s="1"/>
  <c r="AS1865" i="5"/>
  <c r="AR1865" i="5"/>
  <c r="AR1864" i="5" s="1"/>
  <c r="AQ1865" i="5"/>
  <c r="AS1861" i="5"/>
  <c r="AS1860" i="5" s="1"/>
  <c r="AS1859" i="5" s="1"/>
  <c r="AR1861" i="5"/>
  <c r="AR1860" i="5" s="1"/>
  <c r="AQ1861" i="5"/>
  <c r="AQ1860" i="5" s="1"/>
  <c r="AQ1859" i="5" s="1"/>
  <c r="AS1857" i="5"/>
  <c r="AS1856" i="5" s="1"/>
  <c r="AR1857" i="5"/>
  <c r="AR1856" i="5" s="1"/>
  <c r="AR1855" i="5" s="1"/>
  <c r="AQ1857" i="5"/>
  <c r="AS1852" i="5"/>
  <c r="AS1851" i="5" s="1"/>
  <c r="AR1852" i="5"/>
  <c r="AR1851" i="5" s="1"/>
  <c r="AQ1852" i="5"/>
  <c r="AQ1851" i="5" s="1"/>
  <c r="AS1849" i="5"/>
  <c r="AR1849" i="5"/>
  <c r="AR1848" i="5" s="1"/>
  <c r="AR1847" i="5" s="1"/>
  <c r="AQ1849" i="5"/>
  <c r="AS1843" i="5"/>
  <c r="AS1842" i="5" s="1"/>
  <c r="AS1841" i="5" s="1"/>
  <c r="AS1840" i="5" s="1"/>
  <c r="AR1843" i="5"/>
  <c r="AQ1843" i="5"/>
  <c r="AQ1842" i="5" s="1"/>
  <c r="AQ1841" i="5" s="1"/>
  <c r="AQ1840" i="5" s="1"/>
  <c r="AS1838" i="5"/>
  <c r="AR1838" i="5"/>
  <c r="AR1837" i="5" s="1"/>
  <c r="AQ1838" i="5"/>
  <c r="AQ1837" i="5" s="1"/>
  <c r="AS1835" i="5"/>
  <c r="AS1834" i="5" s="1"/>
  <c r="AR1835" i="5"/>
  <c r="AQ1835" i="5"/>
  <c r="AQ1834" i="5" s="1"/>
  <c r="AS1826" i="5"/>
  <c r="AR1826" i="5"/>
  <c r="AR1825" i="5" s="1"/>
  <c r="AR1824" i="5" s="1"/>
  <c r="AQ1826" i="5"/>
  <c r="AQ1825" i="5" s="1"/>
  <c r="AQ1824" i="5" s="1"/>
  <c r="AS1820" i="5"/>
  <c r="AR1820" i="5"/>
  <c r="AQ1820" i="5"/>
  <c r="AS1818" i="5"/>
  <c r="AR1818" i="5"/>
  <c r="AQ1818" i="5"/>
  <c r="AS1812" i="5"/>
  <c r="AR1812" i="5"/>
  <c r="AR1811" i="5" s="1"/>
  <c r="AR1810" i="5" s="1"/>
  <c r="AQ1812" i="5"/>
  <c r="AQ1811" i="5" s="1"/>
  <c r="AQ1810" i="5" s="1"/>
  <c r="AS1808" i="5"/>
  <c r="AS1807" i="5" s="1"/>
  <c r="AS1806" i="5" s="1"/>
  <c r="AR1808" i="5"/>
  <c r="AQ1808" i="5"/>
  <c r="AQ1807" i="5" s="1"/>
  <c r="AQ1806" i="5" s="1"/>
  <c r="AS1804" i="5"/>
  <c r="AS1803" i="5" s="1"/>
  <c r="AR1804" i="5"/>
  <c r="AR1803" i="5" s="1"/>
  <c r="AR1802" i="5" s="1"/>
  <c r="AR1801" i="5" s="1"/>
  <c r="AQ1804" i="5"/>
  <c r="AQ1803" i="5" s="1"/>
  <c r="AS1798" i="5"/>
  <c r="AS1797" i="5" s="1"/>
  <c r="AR1798" i="5"/>
  <c r="AR1797" i="5" s="1"/>
  <c r="AQ1798" i="5"/>
  <c r="AQ1797" i="5" s="1"/>
  <c r="AS1795" i="5"/>
  <c r="AR1795" i="5"/>
  <c r="AQ1795" i="5"/>
  <c r="AS1793" i="5"/>
  <c r="AR1793" i="5"/>
  <c r="AQ1793" i="5"/>
  <c r="AS1791" i="5"/>
  <c r="AR1791" i="5"/>
  <c r="AQ1791" i="5"/>
  <c r="AS1784" i="5"/>
  <c r="AR1784" i="5"/>
  <c r="AQ1784" i="5"/>
  <c r="AS1783" i="5"/>
  <c r="AS1778" i="5"/>
  <c r="AS1777" i="5" s="1"/>
  <c r="AR1778" i="5"/>
  <c r="AQ1778" i="5"/>
  <c r="AQ1777" i="5"/>
  <c r="AQ1776" i="5" s="1"/>
  <c r="AQ1775" i="5" s="1"/>
  <c r="AQ1774" i="5" s="1"/>
  <c r="AS1776" i="5"/>
  <c r="AS1775" i="5" s="1"/>
  <c r="AS1772" i="5"/>
  <c r="AR1772" i="5"/>
  <c r="AR1771" i="5" s="1"/>
  <c r="AR1770" i="5" s="1"/>
  <c r="AR1769" i="5" s="1"/>
  <c r="AQ1772" i="5"/>
  <c r="AQ1771" i="5" s="1"/>
  <c r="AS1766" i="5"/>
  <c r="AS1765" i="5" s="1"/>
  <c r="AR1766" i="5"/>
  <c r="AR1765" i="5" s="1"/>
  <c r="AQ1766" i="5"/>
  <c r="AQ1765" i="5" s="1"/>
  <c r="AS1763" i="5"/>
  <c r="AR1763" i="5"/>
  <c r="AQ1763" i="5"/>
  <c r="AQ1762" i="5" s="1"/>
  <c r="AS1760" i="5"/>
  <c r="AS1759" i="5" s="1"/>
  <c r="AR1760" i="5"/>
  <c r="AQ1760" i="5"/>
  <c r="AQ1759" i="5" s="1"/>
  <c r="AS1756" i="5"/>
  <c r="AR1756" i="5"/>
  <c r="AR1755" i="5" s="1"/>
  <c r="AQ1756" i="5"/>
  <c r="AQ1755" i="5" s="1"/>
  <c r="AS1752" i="5"/>
  <c r="AS1751" i="5" s="1"/>
  <c r="AS1750" i="5" s="1"/>
  <c r="AR1752" i="5"/>
  <c r="AQ1752" i="5"/>
  <c r="AQ1751" i="5" s="1"/>
  <c r="AR1751" i="5"/>
  <c r="AS1747" i="5"/>
  <c r="AR1747" i="5"/>
  <c r="AR1746" i="5" s="1"/>
  <c r="AR1745" i="5" s="1"/>
  <c r="AQ1747" i="5"/>
  <c r="AQ1746" i="5" s="1"/>
  <c r="AS1743" i="5"/>
  <c r="AR1743" i="5"/>
  <c r="AR1742" i="5" s="1"/>
  <c r="AQ1743" i="5"/>
  <c r="AQ1742" i="5" s="1"/>
  <c r="AS1738" i="5"/>
  <c r="AR1738" i="5"/>
  <c r="AR1737" i="5" s="1"/>
  <c r="AQ1738" i="5"/>
  <c r="AQ1737" i="5" s="1"/>
  <c r="AS1734" i="5"/>
  <c r="AS1733" i="5" s="1"/>
  <c r="AS1732" i="5" s="1"/>
  <c r="AR1734" i="5"/>
  <c r="AR1733" i="5" s="1"/>
  <c r="AQ1734" i="5"/>
  <c r="AQ1733" i="5" s="1"/>
  <c r="AQ1732" i="5" s="1"/>
  <c r="AS1728" i="5"/>
  <c r="AS1727" i="5" s="1"/>
  <c r="AR1728" i="5"/>
  <c r="AR1727" i="5" s="1"/>
  <c r="AQ1728" i="5"/>
  <c r="AS1725" i="5"/>
  <c r="AR1725" i="5"/>
  <c r="AR1724" i="5" s="1"/>
  <c r="AQ1725" i="5"/>
  <c r="AQ1724" i="5" s="1"/>
  <c r="AS1720" i="5"/>
  <c r="AR1720" i="5"/>
  <c r="AR1719" i="5" s="1"/>
  <c r="AR1718" i="5" s="1"/>
  <c r="AQ1720" i="5"/>
  <c r="AQ1719" i="5" s="1"/>
  <c r="AS1716" i="5"/>
  <c r="AR1716" i="5"/>
  <c r="AR1715" i="5" s="1"/>
  <c r="AQ1716" i="5"/>
  <c r="AS1712" i="5"/>
  <c r="AS1711" i="5" s="1"/>
  <c r="AR1712" i="5"/>
  <c r="AR1711" i="5" s="1"/>
  <c r="AR1710" i="5" s="1"/>
  <c r="AQ1712" i="5"/>
  <c r="AS1707" i="5"/>
  <c r="AS1706" i="5" s="1"/>
  <c r="AR1707" i="5"/>
  <c r="AR1706" i="5" s="1"/>
  <c r="AQ1707" i="5"/>
  <c r="AQ1706" i="5" s="1"/>
  <c r="AQ1705" i="5" s="1"/>
  <c r="AS1701" i="5"/>
  <c r="AS1700" i="5" s="1"/>
  <c r="AR1701" i="5"/>
  <c r="AR1700" i="5" s="1"/>
  <c r="AQ1701" i="5"/>
  <c r="AS1698" i="5"/>
  <c r="AS1697" i="5" s="1"/>
  <c r="AR1698" i="5"/>
  <c r="AR1697" i="5" s="1"/>
  <c r="AQ1698" i="5"/>
  <c r="AS1692" i="5"/>
  <c r="AR1692" i="5"/>
  <c r="AQ1692" i="5"/>
  <c r="AS1690" i="5"/>
  <c r="AR1690" i="5"/>
  <c r="AQ1690" i="5"/>
  <c r="AS1684" i="5"/>
  <c r="AS1683" i="5" s="1"/>
  <c r="AR1684" i="5"/>
  <c r="AQ1684" i="5"/>
  <c r="AQ1683" i="5" s="1"/>
  <c r="AR1683" i="5"/>
  <c r="AS1680" i="5"/>
  <c r="AR1680" i="5"/>
  <c r="AR1679" i="5" s="1"/>
  <c r="AR1678" i="5" s="1"/>
  <c r="AQ1680" i="5"/>
  <c r="AS1679" i="5"/>
  <c r="AS1675" i="5"/>
  <c r="AS1674" i="5" s="1"/>
  <c r="AR1675" i="5"/>
  <c r="AR1674" i="5" s="1"/>
  <c r="AQ1675" i="5"/>
  <c r="AQ1674" i="5" s="1"/>
  <c r="AS1672" i="5"/>
  <c r="AR1672" i="5"/>
  <c r="AQ1672" i="5"/>
  <c r="AS1670" i="5"/>
  <c r="AR1670" i="5"/>
  <c r="AQ1670" i="5"/>
  <c r="AS1668" i="5"/>
  <c r="AR1668" i="5"/>
  <c r="AQ1668" i="5"/>
  <c r="AS1661" i="5"/>
  <c r="AS1660" i="5" s="1"/>
  <c r="AS1659" i="5" s="1"/>
  <c r="AR1661" i="5"/>
  <c r="AR1660" i="5" s="1"/>
  <c r="AQ1661" i="5"/>
  <c r="AS1657" i="5"/>
  <c r="AS1656" i="5" s="1"/>
  <c r="AR1657" i="5"/>
  <c r="AQ1657" i="5"/>
  <c r="AS1651" i="5"/>
  <c r="AS1650" i="5" s="1"/>
  <c r="AR1651" i="5"/>
  <c r="AQ1651" i="5"/>
  <c r="AQ1650" i="5" s="1"/>
  <c r="AS1648" i="5"/>
  <c r="AS1647" i="5" s="1"/>
  <c r="AR1648" i="5"/>
  <c r="AR1647" i="5" s="1"/>
  <c r="AQ1648" i="5"/>
  <c r="AS1644" i="5"/>
  <c r="AS1643" i="5" s="1"/>
  <c r="AS1642" i="5" s="1"/>
  <c r="AR1644" i="5"/>
  <c r="AQ1644" i="5"/>
  <c r="AQ1643" i="5" s="1"/>
  <c r="AQ1642" i="5" s="1"/>
  <c r="AS1640" i="5"/>
  <c r="AR1640" i="5"/>
  <c r="AR1639" i="5" s="1"/>
  <c r="AR1638" i="5" s="1"/>
  <c r="AQ1640" i="5"/>
  <c r="AQ1639" i="5" s="1"/>
  <c r="AS1635" i="5"/>
  <c r="AS1634" i="5" s="1"/>
  <c r="AR1635" i="5"/>
  <c r="AQ1635" i="5"/>
  <c r="AQ1634" i="5" s="1"/>
  <c r="AS1630" i="5"/>
  <c r="AS1629" i="5" s="1"/>
  <c r="AR1630" i="5"/>
  <c r="AR1629" i="5" s="1"/>
  <c r="AQ1630" i="5"/>
  <c r="AS1620" i="5"/>
  <c r="AR1620" i="5"/>
  <c r="AQ1620" i="5"/>
  <c r="AQ1619" i="5" s="1"/>
  <c r="AQ1618" i="5" s="1"/>
  <c r="AS1615" i="5"/>
  <c r="AS1614" i="5" s="1"/>
  <c r="AR1615" i="5"/>
  <c r="AR1614" i="5" s="1"/>
  <c r="AQ1615" i="5"/>
  <c r="AS1609" i="5"/>
  <c r="AR1609" i="5"/>
  <c r="AQ1609" i="5"/>
  <c r="AQ1608" i="5" s="1"/>
  <c r="AQ1607" i="5" s="1"/>
  <c r="AS1603" i="5"/>
  <c r="AR1603" i="5"/>
  <c r="AQ1603" i="5"/>
  <c r="AS1601" i="5"/>
  <c r="AR1601" i="5"/>
  <c r="AQ1601" i="5"/>
  <c r="AS1595" i="5"/>
  <c r="AS1594" i="5" s="1"/>
  <c r="AS1593" i="5" s="1"/>
  <c r="AR1595" i="5"/>
  <c r="AS1590" i="5"/>
  <c r="AS1589" i="5" s="1"/>
  <c r="AR1590" i="5"/>
  <c r="AR1589" i="5" s="1"/>
  <c r="AQ1590" i="5"/>
  <c r="AS1586" i="5"/>
  <c r="AR1586" i="5"/>
  <c r="AQ1586" i="5"/>
  <c r="AS1584" i="5"/>
  <c r="AS1581" i="5" s="1"/>
  <c r="AR1584" i="5"/>
  <c r="AQ1584" i="5"/>
  <c r="AS1582" i="5"/>
  <c r="AR1582" i="5"/>
  <c r="AR1581" i="5" s="1"/>
  <c r="AR1580" i="5" s="1"/>
  <c r="AR1579" i="5" s="1"/>
  <c r="AQ1582" i="5"/>
  <c r="AS1575" i="5"/>
  <c r="AS1574" i="5" s="1"/>
  <c r="AR1575" i="5"/>
  <c r="AR1574" i="5" s="1"/>
  <c r="AQ1575" i="5"/>
  <c r="AQ1574" i="5" s="1"/>
  <c r="AQ1573" i="5" s="1"/>
  <c r="AS1571" i="5"/>
  <c r="AR1571" i="5"/>
  <c r="AR1570" i="5" s="1"/>
  <c r="AR1569" i="5" s="1"/>
  <c r="AQ1571" i="5"/>
  <c r="AS1570" i="5"/>
  <c r="AS1565" i="5"/>
  <c r="AS1564" i="5" s="1"/>
  <c r="AR1565" i="5"/>
  <c r="AQ1565" i="5"/>
  <c r="AQ1564" i="5" s="1"/>
  <c r="AS1562" i="5"/>
  <c r="AS1561" i="5" s="1"/>
  <c r="AR1562" i="5"/>
  <c r="AQ1562" i="5"/>
  <c r="AS1559" i="5"/>
  <c r="AS1558" i="5" s="1"/>
  <c r="AR1559" i="5"/>
  <c r="AR1558" i="5" s="1"/>
  <c r="AQ1559" i="5"/>
  <c r="AQ1558" i="5" s="1"/>
  <c r="AS1555" i="5"/>
  <c r="AS1554" i="5" s="1"/>
  <c r="AR1555" i="5"/>
  <c r="AQ1555" i="5"/>
  <c r="AS1551" i="5"/>
  <c r="AS1550" i="5" s="1"/>
  <c r="AS1549" i="5" s="1"/>
  <c r="AR1551" i="5"/>
  <c r="AQ1551" i="5"/>
  <c r="AQ1550" i="5" s="1"/>
  <c r="AQ1549" i="5" s="1"/>
  <c r="AS1546" i="5"/>
  <c r="AS1545" i="5" s="1"/>
  <c r="AR1546" i="5"/>
  <c r="AR1545" i="5" s="1"/>
  <c r="AQ1546" i="5"/>
  <c r="AS1543" i="5"/>
  <c r="AS1542" i="5" s="1"/>
  <c r="AR1543" i="5"/>
  <c r="AR1542" i="5" s="1"/>
  <c r="AQ1543" i="5"/>
  <c r="AQ1542" i="5" s="1"/>
  <c r="AS1539" i="5"/>
  <c r="AS1538" i="5" s="1"/>
  <c r="AR1539" i="5"/>
  <c r="AR1538" i="5" s="1"/>
  <c r="AR1537" i="5" s="1"/>
  <c r="AQ1539" i="5"/>
  <c r="AS1534" i="5"/>
  <c r="AS1533" i="5" s="1"/>
  <c r="AS1532" i="5" s="1"/>
  <c r="AS1531" i="5" s="1"/>
  <c r="AR1534" i="5"/>
  <c r="AR1533" i="5" s="1"/>
  <c r="AQ1534" i="5"/>
  <c r="AQ1533" i="5" s="1"/>
  <c r="AS1529" i="5"/>
  <c r="AS1528" i="5" s="1"/>
  <c r="AS1527" i="5" s="1"/>
  <c r="AS1521" i="5" s="1"/>
  <c r="AR1529" i="5"/>
  <c r="AR1528" i="5" s="1"/>
  <c r="AR1527" i="5" s="1"/>
  <c r="AR1521" i="5" s="1"/>
  <c r="AQ1529" i="5"/>
  <c r="AQ1528" i="5" s="1"/>
  <c r="AS1518" i="5"/>
  <c r="AS1517" i="5" s="1"/>
  <c r="AR1518" i="5"/>
  <c r="AR1517" i="5" s="1"/>
  <c r="AR1516" i="5" s="1"/>
  <c r="AR1511" i="5" s="1"/>
  <c r="AR1505" i="5" s="1"/>
  <c r="AQ1518" i="5"/>
  <c r="AQ1517" i="5" s="1"/>
  <c r="AS1509" i="5"/>
  <c r="AS1508" i="5" s="1"/>
  <c r="AS1507" i="5" s="1"/>
  <c r="AR1509" i="5"/>
  <c r="AR1508" i="5" s="1"/>
  <c r="AR1507" i="5" s="1"/>
  <c r="AQ1509" i="5"/>
  <c r="AQ1508" i="5" s="1"/>
  <c r="AS1503" i="5"/>
  <c r="AS1502" i="5" s="1"/>
  <c r="AR1503" i="5"/>
  <c r="AR1502" i="5" s="1"/>
  <c r="AR1501" i="5" s="1"/>
  <c r="AR1500" i="5" s="1"/>
  <c r="AQ1503" i="5"/>
  <c r="AQ1502" i="5"/>
  <c r="AQ1501" i="5" s="1"/>
  <c r="AS1498" i="5"/>
  <c r="AS1497" i="5" s="1"/>
  <c r="AR1498" i="5"/>
  <c r="AR1497" i="5" s="1"/>
  <c r="AQ1498" i="5"/>
  <c r="AQ1497" i="5" s="1"/>
  <c r="AS1495" i="5"/>
  <c r="AS1494" i="5" s="1"/>
  <c r="AR1495" i="5"/>
  <c r="AQ1495" i="5"/>
  <c r="AS1489" i="5"/>
  <c r="AR1489" i="5"/>
  <c r="AQ1489" i="5"/>
  <c r="AS1487" i="5"/>
  <c r="AR1487" i="5"/>
  <c r="AQ1487" i="5"/>
  <c r="AS1481" i="5"/>
  <c r="AS1480" i="5" s="1"/>
  <c r="AR1481" i="5"/>
  <c r="AQ1481" i="5"/>
  <c r="AQ1480" i="5" s="1"/>
  <c r="AQ1479" i="5" s="1"/>
  <c r="AS1477" i="5"/>
  <c r="AR1477" i="5"/>
  <c r="AR1476" i="5" s="1"/>
  <c r="AQ1477" i="5"/>
  <c r="AS1474" i="5"/>
  <c r="AS1473" i="5" s="1"/>
  <c r="AR1474" i="5"/>
  <c r="AR1473" i="5" s="1"/>
  <c r="AQ1474" i="5"/>
  <c r="AQ1473" i="5" s="1"/>
  <c r="AS1468" i="5"/>
  <c r="AS1467" i="5" s="1"/>
  <c r="AR1468" i="5"/>
  <c r="AQ1468" i="5"/>
  <c r="AQ1467" i="5" s="1"/>
  <c r="AS1465" i="5"/>
  <c r="AR1465" i="5"/>
  <c r="AQ1465" i="5"/>
  <c r="AS1463" i="5"/>
  <c r="AR1463" i="5"/>
  <c r="AR1460" i="5" s="1"/>
  <c r="AQ1463" i="5"/>
  <c r="AS1461" i="5"/>
  <c r="AR1461" i="5"/>
  <c r="AQ1461" i="5"/>
  <c r="AS1454" i="5"/>
  <c r="AR1454" i="5"/>
  <c r="AQ1454" i="5"/>
  <c r="AQ1453" i="5" s="1"/>
  <c r="AQ1452" i="5" s="1"/>
  <c r="AQ1451" i="5" s="1"/>
  <c r="AQ1450" i="5" s="1"/>
  <c r="AS1447" i="5"/>
  <c r="AS1446" i="5" s="1"/>
  <c r="AR1447" i="5"/>
  <c r="AR1446" i="5" s="1"/>
  <c r="AQ1447" i="5"/>
  <c r="AS1441" i="5"/>
  <c r="AS1440" i="5" s="1"/>
  <c r="AR1441" i="5"/>
  <c r="AQ1441" i="5"/>
  <c r="AS1438" i="5"/>
  <c r="AS1437" i="5" s="1"/>
  <c r="AR1438" i="5"/>
  <c r="AR1437" i="5" s="1"/>
  <c r="AQ1438" i="5"/>
  <c r="AS1435" i="5"/>
  <c r="AS1434" i="5" s="1"/>
  <c r="AR1435" i="5"/>
  <c r="AR1434" i="5" s="1"/>
  <c r="AQ1435" i="5"/>
  <c r="AQ1434" i="5" s="1"/>
  <c r="AS1432" i="5"/>
  <c r="AR1432" i="5"/>
  <c r="AR1431" i="5" s="1"/>
  <c r="AQ1432" i="5"/>
  <c r="AQ1431" i="5" s="1"/>
  <c r="AS1429" i="5"/>
  <c r="AS1428" i="5" s="1"/>
  <c r="AR1429" i="5"/>
  <c r="AQ1429" i="5"/>
  <c r="AQ1428" i="5" s="1"/>
  <c r="AS1425" i="5"/>
  <c r="AR1425" i="5"/>
  <c r="AR1424" i="5" s="1"/>
  <c r="AQ1425" i="5"/>
  <c r="AQ1424" i="5" s="1"/>
  <c r="AS1422" i="5"/>
  <c r="AS1421" i="5" s="1"/>
  <c r="AR1422" i="5"/>
  <c r="AQ1422" i="5"/>
  <c r="AS1417" i="5"/>
  <c r="AS1416" i="5" s="1"/>
  <c r="AR1417" i="5"/>
  <c r="AR1416" i="5" s="1"/>
  <c r="AQ1417" i="5"/>
  <c r="AS1414" i="5"/>
  <c r="AS1413" i="5" s="1"/>
  <c r="AR1414" i="5"/>
  <c r="AR1413" i="5" s="1"/>
  <c r="AQ1414" i="5"/>
  <c r="AQ1413" i="5" s="1"/>
  <c r="AS1409" i="5"/>
  <c r="AR1409" i="5"/>
  <c r="AQ1409" i="5"/>
  <c r="AQ1408" i="5" s="1"/>
  <c r="AS1403" i="5"/>
  <c r="AS1402" i="5" s="1"/>
  <c r="AS1401" i="5" s="1"/>
  <c r="AS1400" i="5" s="1"/>
  <c r="AS1399" i="5" s="1"/>
  <c r="AR1403" i="5"/>
  <c r="AR1402" i="5" s="1"/>
  <c r="AQ1403" i="5"/>
  <c r="AQ1402" i="5" s="1"/>
  <c r="AQ1401" i="5" s="1"/>
  <c r="AQ1400" i="5" s="1"/>
  <c r="AS1397" i="5"/>
  <c r="AS1396" i="5" s="1"/>
  <c r="AR1397" i="5"/>
  <c r="AR1396" i="5" s="1"/>
  <c r="AQ1397" i="5"/>
  <c r="AS1392" i="5"/>
  <c r="AS1391" i="5" s="1"/>
  <c r="AR1392" i="5"/>
  <c r="AR1391" i="5" s="1"/>
  <c r="AR1390" i="5" s="1"/>
  <c r="AQ1392" i="5"/>
  <c r="AS1388" i="5"/>
  <c r="AS1387" i="5" s="1"/>
  <c r="AR1388" i="5"/>
  <c r="AQ1388" i="5"/>
  <c r="AQ1387" i="5" s="1"/>
  <c r="AS1385" i="5"/>
  <c r="AS1384" i="5" s="1"/>
  <c r="AR1385" i="5"/>
  <c r="AR1384" i="5" s="1"/>
  <c r="AQ1385" i="5"/>
  <c r="AS1382" i="5"/>
  <c r="AS1381" i="5" s="1"/>
  <c r="AR1382" i="5"/>
  <c r="AR1381" i="5" s="1"/>
  <c r="AQ1382" i="5"/>
  <c r="AQ1381" i="5" s="1"/>
  <c r="AS1375" i="5"/>
  <c r="AR1375" i="5"/>
  <c r="AQ1375" i="5"/>
  <c r="AQ1374" i="5" s="1"/>
  <c r="AS1372" i="5"/>
  <c r="AS1371" i="5" s="1"/>
  <c r="AR1372" i="5"/>
  <c r="AQ1372" i="5"/>
  <c r="AS1369" i="5"/>
  <c r="AS1368" i="5" s="1"/>
  <c r="AR1369" i="5"/>
  <c r="AR1368" i="5" s="1"/>
  <c r="AQ1369" i="5"/>
  <c r="AS1361" i="5"/>
  <c r="AS1360" i="5" s="1"/>
  <c r="AR1361" i="5"/>
  <c r="AR1360" i="5" s="1"/>
  <c r="AQ1361" i="5"/>
  <c r="AQ1360" i="5" s="1"/>
  <c r="AS1358" i="5"/>
  <c r="AS1357" i="5" s="1"/>
  <c r="AR1358" i="5"/>
  <c r="AR1357" i="5" s="1"/>
  <c r="AQ1358" i="5"/>
  <c r="AS1354" i="5"/>
  <c r="AS1353" i="5" s="1"/>
  <c r="AR1354" i="5"/>
  <c r="AQ1354" i="5"/>
  <c r="AQ1353" i="5" s="1"/>
  <c r="AS1351" i="5"/>
  <c r="AS1350" i="5" s="1"/>
  <c r="AR1351" i="5"/>
  <c r="AR1350" i="5" s="1"/>
  <c r="AQ1351" i="5"/>
  <c r="AS1348" i="5"/>
  <c r="AS1347" i="5" s="1"/>
  <c r="AR1348" i="5"/>
  <c r="AR1347" i="5" s="1"/>
  <c r="AQ1348" i="5"/>
  <c r="AQ1347" i="5" s="1"/>
  <c r="AS1342" i="5"/>
  <c r="AR1342" i="5"/>
  <c r="AR1341" i="5" s="1"/>
  <c r="AQ1342" i="5"/>
  <c r="AQ1341" i="5" s="1"/>
  <c r="AS1339" i="5"/>
  <c r="AS1338" i="5" s="1"/>
  <c r="AR1339" i="5"/>
  <c r="AQ1339" i="5"/>
  <c r="AQ1338" i="5" s="1"/>
  <c r="AS1334" i="5"/>
  <c r="AS1333" i="5" s="1"/>
  <c r="AR1334" i="5"/>
  <c r="AR1333" i="5" s="1"/>
  <c r="AQ1334" i="5"/>
  <c r="AS1331" i="5"/>
  <c r="AR1331" i="5"/>
  <c r="AR1330" i="5" s="1"/>
  <c r="AQ1331" i="5"/>
  <c r="AQ1330" i="5" s="1"/>
  <c r="AS1327" i="5"/>
  <c r="AS1326" i="5" s="1"/>
  <c r="AR1327" i="5"/>
  <c r="AR1326" i="5" s="1"/>
  <c r="AQ1327" i="5"/>
  <c r="AS1324" i="5"/>
  <c r="AR1324" i="5"/>
  <c r="AR1323" i="5" s="1"/>
  <c r="AQ1324" i="5"/>
  <c r="AQ1323" i="5" s="1"/>
  <c r="AS1320" i="5"/>
  <c r="AS1319" i="5" s="1"/>
  <c r="AR1320" i="5"/>
  <c r="AR1319" i="5" s="1"/>
  <c r="AQ1320" i="5"/>
  <c r="AS1316" i="5"/>
  <c r="AR1316" i="5"/>
  <c r="AQ1316" i="5"/>
  <c r="AS1314" i="5"/>
  <c r="AR1314" i="5"/>
  <c r="AR1313" i="5" s="1"/>
  <c r="AR1312" i="5" s="1"/>
  <c r="AQ1314" i="5"/>
  <c r="AQ1313" i="5"/>
  <c r="AS1309" i="5"/>
  <c r="AR1309" i="5"/>
  <c r="AQ1309" i="5"/>
  <c r="AS1307" i="5"/>
  <c r="AR1307" i="5"/>
  <c r="AQ1307" i="5"/>
  <c r="AS1304" i="5"/>
  <c r="AR1304" i="5"/>
  <c r="AQ1304" i="5"/>
  <c r="AS1302" i="5"/>
  <c r="AR1302" i="5"/>
  <c r="AQ1302" i="5"/>
  <c r="AS1299" i="5"/>
  <c r="AS1298" i="5" s="1"/>
  <c r="AR1299" i="5"/>
  <c r="AQ1299" i="5"/>
  <c r="AQ1298" i="5" s="1"/>
  <c r="AS1296" i="5"/>
  <c r="AS1295" i="5" s="1"/>
  <c r="AR1296" i="5"/>
  <c r="AR1295" i="5" s="1"/>
  <c r="AQ1296" i="5"/>
  <c r="AS1289" i="5"/>
  <c r="AS1288" i="5" s="1"/>
  <c r="AS1287" i="5" s="1"/>
  <c r="AR1289" i="5"/>
  <c r="AR1288" i="5" s="1"/>
  <c r="AQ1289" i="5"/>
  <c r="AQ1288" i="5" s="1"/>
  <c r="AQ1287" i="5" s="1"/>
  <c r="AS1285" i="5"/>
  <c r="AR1285" i="5"/>
  <c r="AQ1285" i="5"/>
  <c r="AS1283" i="5"/>
  <c r="AR1283" i="5"/>
  <c r="AQ1283" i="5"/>
  <c r="AS1280" i="5"/>
  <c r="AS1279" i="5" s="1"/>
  <c r="AR1280" i="5"/>
  <c r="AR1279" i="5" s="1"/>
  <c r="AQ1280" i="5"/>
  <c r="AS1277" i="5"/>
  <c r="AS1276" i="5" s="1"/>
  <c r="AR1277" i="5"/>
  <c r="AR1276" i="5" s="1"/>
  <c r="AQ1277" i="5"/>
  <c r="AQ1276" i="5" s="1"/>
  <c r="AS1272" i="5"/>
  <c r="AR1272" i="5"/>
  <c r="AR1271" i="5" s="1"/>
  <c r="AQ1272" i="5"/>
  <c r="AQ1271" i="5" s="1"/>
  <c r="AS1269" i="5"/>
  <c r="AR1269" i="5"/>
  <c r="AR1268" i="5" s="1"/>
  <c r="AQ1269" i="5"/>
  <c r="AQ1268" i="5" s="1"/>
  <c r="AS1264" i="5"/>
  <c r="AS1263" i="5" s="1"/>
  <c r="AR1264" i="5"/>
  <c r="AQ1264" i="5"/>
  <c r="AQ1263" i="5" s="1"/>
  <c r="AS1261" i="5"/>
  <c r="AS1260" i="5" s="1"/>
  <c r="AR1261" i="5"/>
  <c r="AR1260" i="5" s="1"/>
  <c r="AQ1261" i="5"/>
  <c r="AS1258" i="5"/>
  <c r="AS1257" i="5" s="1"/>
  <c r="AR1258" i="5"/>
  <c r="AR1257" i="5" s="1"/>
  <c r="AQ1258" i="5"/>
  <c r="AQ1257" i="5" s="1"/>
  <c r="AS1255" i="5"/>
  <c r="AR1255" i="5"/>
  <c r="AR1254" i="5" s="1"/>
  <c r="AQ1255" i="5"/>
  <c r="AS1252" i="5"/>
  <c r="AS1251" i="5" s="1"/>
  <c r="AR1252" i="5"/>
  <c r="AQ1252" i="5"/>
  <c r="AS1247" i="5"/>
  <c r="AS1246" i="5" s="1"/>
  <c r="AR1247" i="5"/>
  <c r="AR1246" i="5" s="1"/>
  <c r="AQ1247" i="5"/>
  <c r="AS1243" i="5"/>
  <c r="AR1243" i="5"/>
  <c r="AQ1243" i="5"/>
  <c r="AS1241" i="5"/>
  <c r="AR1241" i="5"/>
  <c r="AQ1241" i="5"/>
  <c r="AS1238" i="5"/>
  <c r="AS1237" i="5" s="1"/>
  <c r="AR1238" i="5"/>
  <c r="AR1237" i="5" s="1"/>
  <c r="AQ1238" i="5"/>
  <c r="AQ1237" i="5" s="1"/>
  <c r="AS1235" i="5"/>
  <c r="AR1235" i="5"/>
  <c r="AQ1235" i="5"/>
  <c r="AQ1234" i="5" s="1"/>
  <c r="AS1232" i="5"/>
  <c r="AS1231" i="5" s="1"/>
  <c r="AR1232" i="5"/>
  <c r="AQ1232" i="5"/>
  <c r="AQ1231" i="5" s="1"/>
  <c r="AS1226" i="5"/>
  <c r="AR1226" i="5"/>
  <c r="AR1223" i="5" s="1"/>
  <c r="AQ1226" i="5"/>
  <c r="AS1224" i="5"/>
  <c r="AR1224" i="5"/>
  <c r="AQ1224" i="5"/>
  <c r="AS1220" i="5"/>
  <c r="AS1219" i="5" s="1"/>
  <c r="AR1220" i="5"/>
  <c r="AR1219" i="5" s="1"/>
  <c r="AQ1220" i="5"/>
  <c r="AS1215" i="5"/>
  <c r="AS1214" i="5" s="1"/>
  <c r="AR1215" i="5"/>
  <c r="AR1214" i="5" s="1"/>
  <c r="AQ1215" i="5"/>
  <c r="AQ1214" i="5" s="1"/>
  <c r="AS1212" i="5"/>
  <c r="AR1212" i="5"/>
  <c r="AR1211" i="5" s="1"/>
  <c r="AQ1212" i="5"/>
  <c r="AQ1211" i="5"/>
  <c r="AS1209" i="5"/>
  <c r="AS1208" i="5" s="1"/>
  <c r="AR1209" i="5"/>
  <c r="AQ1209" i="5"/>
  <c r="AQ1208" i="5"/>
  <c r="AS1205" i="5"/>
  <c r="AS1204" i="5" s="1"/>
  <c r="AR1205" i="5"/>
  <c r="AQ1205" i="5"/>
  <c r="AQ1204" i="5" s="1"/>
  <c r="AR1204" i="5"/>
  <c r="AS1202" i="5"/>
  <c r="AR1202" i="5"/>
  <c r="AQ1202" i="5"/>
  <c r="AS1200" i="5"/>
  <c r="AR1200" i="5"/>
  <c r="AQ1200" i="5"/>
  <c r="AS1198" i="5"/>
  <c r="AR1198" i="5"/>
  <c r="AQ1198" i="5"/>
  <c r="AS1195" i="5"/>
  <c r="AS1194" i="5" s="1"/>
  <c r="AR1195" i="5"/>
  <c r="AR1194" i="5" s="1"/>
  <c r="AQ1195" i="5"/>
  <c r="AQ1194" i="5" s="1"/>
  <c r="AS1192" i="5"/>
  <c r="AR1192" i="5"/>
  <c r="AQ1192" i="5"/>
  <c r="AQ1191" i="5" s="1"/>
  <c r="AS1189" i="5"/>
  <c r="AS1188" i="5" s="1"/>
  <c r="AR1189" i="5"/>
  <c r="AQ1189" i="5"/>
  <c r="AQ1188" i="5" s="1"/>
  <c r="AS1186" i="5"/>
  <c r="AS1185" i="5" s="1"/>
  <c r="AR1186" i="5"/>
  <c r="AR1185" i="5" s="1"/>
  <c r="AQ1186" i="5"/>
  <c r="AS1180" i="5"/>
  <c r="AR1180" i="5"/>
  <c r="AQ1180" i="5"/>
  <c r="AS1178" i="5"/>
  <c r="AR1178" i="5"/>
  <c r="AQ1178" i="5"/>
  <c r="AS1172" i="5"/>
  <c r="AS1171" i="5" s="1"/>
  <c r="AR1172" i="5"/>
  <c r="AR1171" i="5" s="1"/>
  <c r="AQ1172" i="5"/>
  <c r="AQ1171" i="5" s="1"/>
  <c r="AS1168" i="5"/>
  <c r="AS1167" i="5" s="1"/>
  <c r="AR1168" i="5"/>
  <c r="AQ1168" i="5"/>
  <c r="AQ1167" i="5" s="1"/>
  <c r="AQ1166" i="5" s="1"/>
  <c r="AS1164" i="5"/>
  <c r="AR1164" i="5"/>
  <c r="AR1163" i="5" s="1"/>
  <c r="AR1162" i="5" s="1"/>
  <c r="AQ1164" i="5"/>
  <c r="AQ1163" i="5" s="1"/>
  <c r="AS1160" i="5"/>
  <c r="AS1159" i="5" s="1"/>
  <c r="AR1160" i="5"/>
  <c r="AQ1160" i="5"/>
  <c r="AQ1159" i="5" s="1"/>
  <c r="AS1157" i="5"/>
  <c r="AR1157" i="5"/>
  <c r="AR1156" i="5" s="1"/>
  <c r="AQ1157" i="5"/>
  <c r="AQ1156" i="5" s="1"/>
  <c r="AS1152" i="5"/>
  <c r="AS1151" i="5" s="1"/>
  <c r="AS1150" i="5" s="1"/>
  <c r="AR1152" i="5"/>
  <c r="AQ1152" i="5"/>
  <c r="AQ1151" i="5" s="1"/>
  <c r="AQ1150" i="5" s="1"/>
  <c r="AS1147" i="5"/>
  <c r="AR1147" i="5"/>
  <c r="AR1146" i="5" s="1"/>
  <c r="AR1145" i="5" s="1"/>
  <c r="AR1144" i="5" s="1"/>
  <c r="AQ1147" i="5"/>
  <c r="AS1142" i="5"/>
  <c r="AS1141" i="5" s="1"/>
  <c r="AS1140" i="5" s="1"/>
  <c r="AS1139" i="5" s="1"/>
  <c r="AR1142" i="5"/>
  <c r="AR1141" i="5" s="1"/>
  <c r="AQ1142" i="5"/>
  <c r="AQ1141" i="5" s="1"/>
  <c r="AQ1140" i="5" s="1"/>
  <c r="AQ1139" i="5" s="1"/>
  <c r="AS1137" i="5"/>
  <c r="AR1137" i="5"/>
  <c r="AQ1137" i="5"/>
  <c r="AS1135" i="5"/>
  <c r="AR1135" i="5"/>
  <c r="AQ1135" i="5"/>
  <c r="AS1132" i="5"/>
  <c r="AR1132" i="5"/>
  <c r="AQ1132" i="5"/>
  <c r="AS1130" i="5"/>
  <c r="AR1130" i="5"/>
  <c r="AQ1130" i="5"/>
  <c r="AS1127" i="5"/>
  <c r="AS1126" i="5" s="1"/>
  <c r="AR1127" i="5"/>
  <c r="AR1126" i="5" s="1"/>
  <c r="AQ1127" i="5"/>
  <c r="AQ1126" i="5" s="1"/>
  <c r="AS1124" i="5"/>
  <c r="AR1124" i="5"/>
  <c r="AQ1124" i="5"/>
  <c r="AS1122" i="5"/>
  <c r="AR1122" i="5"/>
  <c r="AQ1122" i="5"/>
  <c r="AS1120" i="5"/>
  <c r="AR1120" i="5"/>
  <c r="AQ1120" i="5"/>
  <c r="AS1118" i="5"/>
  <c r="AR1118" i="5"/>
  <c r="AQ1118" i="5"/>
  <c r="AS1114" i="5"/>
  <c r="AR1114" i="5"/>
  <c r="AQ1114" i="5"/>
  <c r="AS1112" i="5"/>
  <c r="AR1112" i="5"/>
  <c r="AQ1112" i="5"/>
  <c r="AS1109" i="5"/>
  <c r="AS1108" i="5" s="1"/>
  <c r="AR1109" i="5"/>
  <c r="AR1108" i="5" s="1"/>
  <c r="AQ1109" i="5"/>
  <c r="AQ1108" i="5" s="1"/>
  <c r="AS1105" i="5"/>
  <c r="AS1104" i="5" s="1"/>
  <c r="AR1105" i="5"/>
  <c r="AR1104" i="5" s="1"/>
  <c r="AR1103" i="5" s="1"/>
  <c r="AQ1105" i="5"/>
  <c r="AS1100" i="5"/>
  <c r="AS1099" i="5" s="1"/>
  <c r="AR1100" i="5"/>
  <c r="AQ1100" i="5"/>
  <c r="AQ1099" i="5" s="1"/>
  <c r="AS1097" i="5"/>
  <c r="AR1097" i="5"/>
  <c r="AR1096" i="5" s="1"/>
  <c r="AQ1097" i="5"/>
  <c r="AQ1096" i="5" s="1"/>
  <c r="AS1090" i="5"/>
  <c r="AR1090" i="5"/>
  <c r="AR1089" i="5" s="1"/>
  <c r="AR1088" i="5" s="1"/>
  <c r="AR1087" i="5" s="1"/>
  <c r="AR1086" i="5" s="1"/>
  <c r="AR1085" i="5" s="1"/>
  <c r="AQ1090" i="5"/>
  <c r="AQ1089" i="5" s="1"/>
  <c r="AS1082" i="5"/>
  <c r="AR1082" i="5"/>
  <c r="AR1081" i="5" s="1"/>
  <c r="AR1080" i="5" s="1"/>
  <c r="AQ1082" i="5"/>
  <c r="AQ1081" i="5" s="1"/>
  <c r="AQ1080" i="5" s="1"/>
  <c r="AS1078" i="5"/>
  <c r="AS1077" i="5" s="1"/>
  <c r="AR1078" i="5"/>
  <c r="AQ1078" i="5"/>
  <c r="AQ1077" i="5" s="1"/>
  <c r="AQ1076" i="5" s="1"/>
  <c r="AS1071" i="5"/>
  <c r="AS1070" i="5" s="1"/>
  <c r="AR1071" i="5"/>
  <c r="AQ1071" i="5"/>
  <c r="AQ1070" i="5" s="1"/>
  <c r="AQ1069" i="5" s="1"/>
  <c r="AS1065" i="5"/>
  <c r="AR1065" i="5"/>
  <c r="AQ1065" i="5"/>
  <c r="AS1064" i="5"/>
  <c r="AR1064" i="5"/>
  <c r="AQ1064" i="5"/>
  <c r="AS1061" i="5"/>
  <c r="AS1060" i="5" s="1"/>
  <c r="AS1059" i="5" s="1"/>
  <c r="AR1061" i="5"/>
  <c r="AR1060" i="5" s="1"/>
  <c r="AQ1061" i="5"/>
  <c r="AQ1060" i="5" s="1"/>
  <c r="AS1058" i="5"/>
  <c r="AS1057" i="5" s="1"/>
  <c r="AR1058" i="5"/>
  <c r="AQ1058" i="5"/>
  <c r="AQ1057" i="5" s="1"/>
  <c r="AQ1056" i="5" s="1"/>
  <c r="AS1055" i="5"/>
  <c r="AR1055" i="5"/>
  <c r="AR1054" i="5" s="1"/>
  <c r="AQ1055" i="5"/>
  <c r="AQ1054" i="5" s="1"/>
  <c r="AS1054" i="5"/>
  <c r="AS1053" i="5" s="1"/>
  <c r="AS1052" i="5"/>
  <c r="AS1051" i="5" s="1"/>
  <c r="AR1052" i="5"/>
  <c r="AQ1052" i="5"/>
  <c r="AQ1051" i="5" s="1"/>
  <c r="AQ1050" i="5" s="1"/>
  <c r="AS1048" i="5"/>
  <c r="AS1047" i="5" s="1"/>
  <c r="AR1048" i="5"/>
  <c r="AQ1048" i="5"/>
  <c r="AQ1047" i="5" s="1"/>
  <c r="AQ1046" i="5" s="1"/>
  <c r="AS1045" i="5"/>
  <c r="AS1044" i="5" s="1"/>
  <c r="AS1043" i="5" s="1"/>
  <c r="AR1045" i="5"/>
  <c r="AQ1045" i="5"/>
  <c r="AQ1044" i="5" s="1"/>
  <c r="AR1044" i="5"/>
  <c r="AS1040" i="5"/>
  <c r="AS1039" i="5" s="1"/>
  <c r="AR1040" i="5"/>
  <c r="AQ1040" i="5"/>
  <c r="AQ1039" i="5" s="1"/>
  <c r="AQ1038" i="5" s="1"/>
  <c r="AS1037" i="5"/>
  <c r="AS1036" i="5" s="1"/>
  <c r="AS1035" i="5" s="1"/>
  <c r="AR1037" i="5"/>
  <c r="AR1036" i="5" s="1"/>
  <c r="AQ1037" i="5"/>
  <c r="AQ1036" i="5" s="1"/>
  <c r="AS1031" i="5"/>
  <c r="AS1030" i="5" s="1"/>
  <c r="AR1031" i="5"/>
  <c r="AR1030" i="5" s="1"/>
  <c r="AR1029" i="5" s="1"/>
  <c r="AR1028" i="5" s="1"/>
  <c r="AQ1031" i="5"/>
  <c r="AQ1030" i="5" s="1"/>
  <c r="AQ1029" i="5" s="1"/>
  <c r="AS1024" i="5"/>
  <c r="AS1023" i="5" s="1"/>
  <c r="AR1024" i="5"/>
  <c r="AR1023" i="5" s="1"/>
  <c r="AQ1024" i="5"/>
  <c r="AQ1023" i="5" s="1"/>
  <c r="AQ1022" i="5" s="1"/>
  <c r="AS1017" i="5"/>
  <c r="AS1016" i="5" s="1"/>
  <c r="AR1017" i="5"/>
  <c r="AR1016" i="5" s="1"/>
  <c r="AQ1017" i="5"/>
  <c r="AQ1016" i="5" s="1"/>
  <c r="AQ1015" i="5" s="1"/>
  <c r="AS1013" i="5"/>
  <c r="AS1012" i="5" s="1"/>
  <c r="AR1013" i="5"/>
  <c r="AQ1013" i="5"/>
  <c r="AQ1012" i="5" s="1"/>
  <c r="AQ1011" i="5" s="1"/>
  <c r="AS1006" i="5"/>
  <c r="AS1005" i="5" s="1"/>
  <c r="AR1006" i="5"/>
  <c r="AR1005" i="5" s="1"/>
  <c r="AR1004" i="5" s="1"/>
  <c r="AQ1006" i="5"/>
  <c r="AQ1005" i="5" s="1"/>
  <c r="AQ1004" i="5" s="1"/>
  <c r="AS1003" i="5"/>
  <c r="AS1002" i="5" s="1"/>
  <c r="AS1001" i="5" s="1"/>
  <c r="AR1003" i="5"/>
  <c r="AR1002" i="5" s="1"/>
  <c r="AR1001" i="5" s="1"/>
  <c r="AQ1003" i="5"/>
  <c r="AQ1002" i="5" s="1"/>
  <c r="AS997" i="5"/>
  <c r="AS996" i="5" s="1"/>
  <c r="AR997" i="5"/>
  <c r="AR996" i="5" s="1"/>
  <c r="AR995" i="5" s="1"/>
  <c r="AQ997" i="5"/>
  <c r="AQ996" i="5" s="1"/>
  <c r="AQ995" i="5" s="1"/>
  <c r="AS993" i="5"/>
  <c r="AR993" i="5"/>
  <c r="AQ993" i="5"/>
  <c r="AQ992" i="5" s="1"/>
  <c r="AQ991" i="5" s="1"/>
  <c r="AS992" i="5"/>
  <c r="AS991" i="5" s="1"/>
  <c r="AS990" i="5"/>
  <c r="AR990" i="5"/>
  <c r="AR989" i="5" s="1"/>
  <c r="AR988" i="5" s="1"/>
  <c r="AQ990" i="5"/>
  <c r="AQ989" i="5" s="1"/>
  <c r="AS987" i="5"/>
  <c r="AS986" i="5" s="1"/>
  <c r="AR987" i="5"/>
  <c r="AQ987" i="5"/>
  <c r="AS979" i="5"/>
  <c r="AS978" i="5" s="1"/>
  <c r="AS977" i="5" s="1"/>
  <c r="AR979" i="5"/>
  <c r="AR978" i="5" s="1"/>
  <c r="AQ979" i="5"/>
  <c r="AQ978" i="5" s="1"/>
  <c r="AS976" i="5"/>
  <c r="AS975" i="5" s="1"/>
  <c r="AR976" i="5"/>
  <c r="AQ976" i="5"/>
  <c r="AS973" i="5"/>
  <c r="AR973" i="5"/>
  <c r="AR972" i="5" s="1"/>
  <c r="AQ973" i="5"/>
  <c r="AQ972" i="5" s="1"/>
  <c r="AS966" i="5"/>
  <c r="AS965" i="5" s="1"/>
  <c r="AS964" i="5" s="1"/>
  <c r="AR966" i="5"/>
  <c r="AQ966" i="5"/>
  <c r="AQ965" i="5" s="1"/>
  <c r="AS963" i="5"/>
  <c r="AS962" i="5" s="1"/>
  <c r="AR963" i="5"/>
  <c r="AR962" i="5" s="1"/>
  <c r="AR961" i="5" s="1"/>
  <c r="AQ963" i="5"/>
  <c r="AQ962" i="5" s="1"/>
  <c r="AS959" i="5"/>
  <c r="AQ959" i="5"/>
  <c r="AR959" i="5"/>
  <c r="AS958" i="5"/>
  <c r="AS957" i="5" s="1"/>
  <c r="AR958" i="5"/>
  <c r="AQ958" i="5"/>
  <c r="AQ957" i="5" s="1"/>
  <c r="AS956" i="5"/>
  <c r="AS955" i="5" s="1"/>
  <c r="AR956" i="5"/>
  <c r="AQ956" i="5"/>
  <c r="AQ955" i="5" s="1"/>
  <c r="AS953" i="5"/>
  <c r="AS952" i="5" s="1"/>
  <c r="AR953" i="5"/>
  <c r="AR952" i="5" s="1"/>
  <c r="AR951" i="5" s="1"/>
  <c r="AQ953" i="5"/>
  <c r="AS949" i="5"/>
  <c r="AS948" i="5" s="1"/>
  <c r="AR949" i="5"/>
  <c r="AR948" i="5" s="1"/>
  <c r="AR947" i="5" s="1"/>
  <c r="AQ949" i="5"/>
  <c r="AS946" i="5"/>
  <c r="AR946" i="5"/>
  <c r="AQ946" i="5"/>
  <c r="AQ945" i="5" s="1"/>
  <c r="AQ944" i="5" s="1"/>
  <c r="AS943" i="5"/>
  <c r="AS942" i="5" s="1"/>
  <c r="AR943" i="5"/>
  <c r="AR942" i="5" s="1"/>
  <c r="AQ943" i="5"/>
  <c r="AQ942" i="5" s="1"/>
  <c r="AQ941" i="5" s="1"/>
  <c r="AS939" i="5"/>
  <c r="AS938" i="5" s="1"/>
  <c r="AR939" i="5"/>
  <c r="AR938" i="5" s="1"/>
  <c r="AR937" i="5" s="1"/>
  <c r="AQ939" i="5"/>
  <c r="AQ938" i="5" s="1"/>
  <c r="AQ937" i="5" s="1"/>
  <c r="AS936" i="5"/>
  <c r="AS935" i="5" s="1"/>
  <c r="AS934" i="5" s="1"/>
  <c r="AR936" i="5"/>
  <c r="AR935" i="5" s="1"/>
  <c r="AR934" i="5" s="1"/>
  <c r="AQ936" i="5"/>
  <c r="AQ935" i="5" s="1"/>
  <c r="AS933" i="5"/>
  <c r="AS932" i="5" s="1"/>
  <c r="AS931" i="5" s="1"/>
  <c r="AR933" i="5"/>
  <c r="AR932" i="5" s="1"/>
  <c r="AR931" i="5" s="1"/>
  <c r="AQ933" i="5"/>
  <c r="AQ932" i="5" s="1"/>
  <c r="AS928" i="5"/>
  <c r="AS927" i="5" s="1"/>
  <c r="AS926" i="5" s="1"/>
  <c r="AR928" i="5"/>
  <c r="AR927" i="5" s="1"/>
  <c r="AR926" i="5" s="1"/>
  <c r="AQ928" i="5"/>
  <c r="AQ927" i="5" s="1"/>
  <c r="AQ926" i="5" s="1"/>
  <c r="AS925" i="5"/>
  <c r="AR925" i="5"/>
  <c r="AR924" i="5" s="1"/>
  <c r="AQ925" i="5"/>
  <c r="AQ924" i="5" s="1"/>
  <c r="AQ923" i="5" s="1"/>
  <c r="AS924" i="5"/>
  <c r="AS923" i="5" s="1"/>
  <c r="AS922" i="5"/>
  <c r="AR922" i="5"/>
  <c r="AQ922" i="5"/>
  <c r="AQ921" i="5" s="1"/>
  <c r="AS921" i="5"/>
  <c r="AS920" i="5" s="1"/>
  <c r="AS916" i="5"/>
  <c r="AR916" i="5"/>
  <c r="AR915" i="5" s="1"/>
  <c r="AQ916" i="5"/>
  <c r="AQ915" i="5" s="1"/>
  <c r="AQ914" i="5" s="1"/>
  <c r="AS915" i="5"/>
  <c r="AS914" i="5" s="1"/>
  <c r="AR913" i="5"/>
  <c r="AS912" i="5"/>
  <c r="AS911" i="5" s="1"/>
  <c r="AQ912" i="5"/>
  <c r="AQ911" i="5" s="1"/>
  <c r="AS909" i="5"/>
  <c r="AS908" i="5" s="1"/>
  <c r="AR909" i="5"/>
  <c r="AQ909" i="5"/>
  <c r="AQ908" i="5" s="1"/>
  <c r="AQ907" i="5" s="1"/>
  <c r="AS905" i="5"/>
  <c r="AS904" i="5" s="1"/>
  <c r="AR905" i="5"/>
  <c r="AQ905" i="5"/>
  <c r="AQ904" i="5" s="1"/>
  <c r="AQ903" i="5" s="1"/>
  <c r="AS899" i="5"/>
  <c r="AS898" i="5" s="1"/>
  <c r="AS897" i="5" s="1"/>
  <c r="AR899" i="5"/>
  <c r="AR898" i="5" s="1"/>
  <c r="AR897" i="5" s="1"/>
  <c r="AQ899" i="5"/>
  <c r="AQ898" i="5" s="1"/>
  <c r="AS896" i="5"/>
  <c r="AS895" i="5" s="1"/>
  <c r="AR896" i="5"/>
  <c r="AR895" i="5" s="1"/>
  <c r="AR894" i="5" s="1"/>
  <c r="AQ896" i="5"/>
  <c r="AQ895" i="5" s="1"/>
  <c r="AQ894" i="5" s="1"/>
  <c r="AS893" i="5"/>
  <c r="AS892" i="5" s="1"/>
  <c r="AS891" i="5" s="1"/>
  <c r="AR893" i="5"/>
  <c r="AR892" i="5" s="1"/>
  <c r="AR891" i="5" s="1"/>
  <c r="AQ893" i="5"/>
  <c r="AQ892" i="5" s="1"/>
  <c r="AS890" i="5"/>
  <c r="AS889" i="5" s="1"/>
  <c r="AS888" i="5" s="1"/>
  <c r="AR890" i="5"/>
  <c r="AR889" i="5" s="1"/>
  <c r="AQ890" i="5"/>
  <c r="AQ889" i="5" s="1"/>
  <c r="AS885" i="5"/>
  <c r="AS884" i="5" s="1"/>
  <c r="AQ885" i="5"/>
  <c r="AR885" i="5"/>
  <c r="AS883" i="5"/>
  <c r="AS882" i="5" s="1"/>
  <c r="AS881" i="5" s="1"/>
  <c r="AR883" i="5"/>
  <c r="AQ883" i="5"/>
  <c r="AQ882" i="5" s="1"/>
  <c r="AQ881" i="5" s="1"/>
  <c r="AS880" i="5"/>
  <c r="AS879" i="5" s="1"/>
  <c r="AS878" i="5" s="1"/>
  <c r="AR880" i="5"/>
  <c r="AR879" i="5" s="1"/>
  <c r="AR878" i="5" s="1"/>
  <c r="AQ880" i="5"/>
  <c r="AQ879" i="5" s="1"/>
  <c r="AQ878" i="5" s="1"/>
  <c r="AS876" i="5"/>
  <c r="AS875" i="5" s="1"/>
  <c r="AR876" i="5"/>
  <c r="AR875" i="5" s="1"/>
  <c r="AR874" i="5" s="1"/>
  <c r="AR873" i="5" s="1"/>
  <c r="AQ876" i="5"/>
  <c r="AQ875" i="5" s="1"/>
  <c r="AQ874" i="5" s="1"/>
  <c r="AQ873" i="5" s="1"/>
  <c r="AS872" i="5"/>
  <c r="AR872" i="5"/>
  <c r="AQ872" i="5"/>
  <c r="AQ871" i="5" s="1"/>
  <c r="AQ870" i="5" s="1"/>
  <c r="AS871" i="5"/>
  <c r="AS869" i="5"/>
  <c r="AR869" i="5"/>
  <c r="AR868" i="5" s="1"/>
  <c r="AQ869" i="5"/>
  <c r="AQ868" i="5" s="1"/>
  <c r="AS868" i="5"/>
  <c r="AS867" i="5"/>
  <c r="AR867" i="5"/>
  <c r="AR866" i="5" s="1"/>
  <c r="AQ867" i="5"/>
  <c r="AQ866" i="5" s="1"/>
  <c r="AQ865" i="5" s="1"/>
  <c r="AS866" i="5"/>
  <c r="AS861" i="5"/>
  <c r="AS860" i="5" s="1"/>
  <c r="AS859" i="5" s="1"/>
  <c r="AS858" i="5" s="1"/>
  <c r="AR861" i="5"/>
  <c r="AR860" i="5" s="1"/>
  <c r="AQ861" i="5"/>
  <c r="AQ860" i="5" s="1"/>
  <c r="AQ859" i="5" s="1"/>
  <c r="AQ853" i="5"/>
  <c r="AQ852" i="5" s="1"/>
  <c r="AS852" i="5"/>
  <c r="AR852" i="5"/>
  <c r="AQ851" i="5"/>
  <c r="AS850" i="5"/>
  <c r="AS849" i="5" s="1"/>
  <c r="AR850" i="5"/>
  <c r="AS848" i="5"/>
  <c r="AS847" i="5" s="1"/>
  <c r="AR848" i="5"/>
  <c r="AR847" i="5" s="1"/>
  <c r="AQ848" i="5"/>
  <c r="AQ847" i="5" s="1"/>
  <c r="AS846" i="5"/>
  <c r="AS845" i="5" s="1"/>
  <c r="AR846" i="5"/>
  <c r="AR845" i="5" s="1"/>
  <c r="AQ846" i="5"/>
  <c r="AQ845" i="5" s="1"/>
  <c r="AS843" i="5"/>
  <c r="AS842" i="5" s="1"/>
  <c r="AS841" i="5" s="1"/>
  <c r="AR843" i="5"/>
  <c r="AR842" i="5" s="1"/>
  <c r="AR841" i="5" s="1"/>
  <c r="AQ843" i="5"/>
  <c r="AQ842" i="5" s="1"/>
  <c r="AQ841" i="5" s="1"/>
  <c r="AS840" i="5"/>
  <c r="AS839" i="5" s="1"/>
  <c r="AS838" i="5" s="1"/>
  <c r="AR840" i="5"/>
  <c r="AR839" i="5" s="1"/>
  <c r="AQ840" i="5"/>
  <c r="AQ839" i="5" s="1"/>
  <c r="AS832" i="5"/>
  <c r="AS831" i="5" s="1"/>
  <c r="AS830" i="5" s="1"/>
  <c r="AS829" i="5" s="1"/>
  <c r="AR832" i="5"/>
  <c r="AR831" i="5" s="1"/>
  <c r="AQ832" i="5"/>
  <c r="AQ831" i="5" s="1"/>
  <c r="AS828" i="5"/>
  <c r="AS827" i="5" s="1"/>
  <c r="AS826" i="5" s="1"/>
  <c r="AS825" i="5" s="1"/>
  <c r="AR828" i="5"/>
  <c r="AR827" i="5" s="1"/>
  <c r="AQ828" i="5"/>
  <c r="AQ827" i="5" s="1"/>
  <c r="AQ826" i="5" s="1"/>
  <c r="AQ825" i="5" s="1"/>
  <c r="AS824" i="5"/>
  <c r="AS823" i="5" s="1"/>
  <c r="AR824" i="5"/>
  <c r="AR823" i="5" s="1"/>
  <c r="AR822" i="5" s="1"/>
  <c r="AQ824" i="5"/>
  <c r="AQ823" i="5" s="1"/>
  <c r="AQ822" i="5" s="1"/>
  <c r="AS821" i="5"/>
  <c r="AS820" i="5" s="1"/>
  <c r="AR821" i="5"/>
  <c r="AR820" i="5" s="1"/>
  <c r="AQ821" i="5"/>
  <c r="AQ820" i="5"/>
  <c r="AS819" i="5"/>
  <c r="AS818" i="5" s="1"/>
  <c r="AR819" i="5"/>
  <c r="AR818" i="5" s="1"/>
  <c r="AQ819" i="5"/>
  <c r="AQ818" i="5"/>
  <c r="AS816" i="5"/>
  <c r="AS815" i="5" s="1"/>
  <c r="AR816" i="5"/>
  <c r="AQ816" i="5"/>
  <c r="AQ815" i="5" s="1"/>
  <c r="AQ814" i="5" s="1"/>
  <c r="AR815" i="5"/>
  <c r="AS813" i="5"/>
  <c r="AS812" i="5" s="1"/>
  <c r="AR813" i="5"/>
  <c r="AQ813" i="5"/>
  <c r="AQ812" i="5" s="1"/>
  <c r="AR812" i="5"/>
  <c r="AR811" i="5" s="1"/>
  <c r="AS807" i="5"/>
  <c r="AS806" i="5" s="1"/>
  <c r="AR807" i="5"/>
  <c r="AQ807" i="5"/>
  <c r="AS804" i="5"/>
  <c r="AS803" i="5" s="1"/>
  <c r="AS802" i="5" s="1"/>
  <c r="AR804" i="5"/>
  <c r="AR803" i="5" s="1"/>
  <c r="AQ804" i="5"/>
  <c r="AQ803" i="5" s="1"/>
  <c r="AS800" i="5"/>
  <c r="AS799" i="5" s="1"/>
  <c r="AR800" i="5"/>
  <c r="AQ800" i="5"/>
  <c r="AQ799" i="5" s="1"/>
  <c r="AQ798" i="5" s="1"/>
  <c r="AQ797" i="5" s="1"/>
  <c r="AR799" i="5"/>
  <c r="AS793" i="5"/>
  <c r="AS792" i="5" s="1"/>
  <c r="AR793" i="5"/>
  <c r="AQ793" i="5"/>
  <c r="AQ792" i="5" s="1"/>
  <c r="AS790" i="5"/>
  <c r="AS789" i="5" s="1"/>
  <c r="AR790" i="5"/>
  <c r="AR789" i="5" s="1"/>
  <c r="AQ790" i="5"/>
  <c r="AQ789" i="5" s="1"/>
  <c r="AS788" i="5"/>
  <c r="AS787" i="5" s="1"/>
  <c r="AR788" i="5"/>
  <c r="AR787" i="5" s="1"/>
  <c r="AQ788" i="5"/>
  <c r="AQ787" i="5" s="1"/>
  <c r="AS786" i="5"/>
  <c r="AS785" i="5" s="1"/>
  <c r="AR786" i="5"/>
  <c r="AR785" i="5" s="1"/>
  <c r="AQ786" i="5"/>
  <c r="AQ785" i="5" s="1"/>
  <c r="AS780" i="5"/>
  <c r="AS779" i="5" s="1"/>
  <c r="AR780" i="5"/>
  <c r="AR779" i="5" s="1"/>
  <c r="AQ780" i="5"/>
  <c r="AQ779" i="5" s="1"/>
  <c r="AQ778" i="5" s="1"/>
  <c r="AQ777" i="5" s="1"/>
  <c r="AS776" i="5"/>
  <c r="AS775" i="5" s="1"/>
  <c r="AR776" i="5"/>
  <c r="AR775" i="5" s="1"/>
  <c r="AQ776" i="5"/>
  <c r="AQ775" i="5" s="1"/>
  <c r="AQ774" i="5" s="1"/>
  <c r="AS773" i="5"/>
  <c r="AS772" i="5" s="1"/>
  <c r="AR773" i="5"/>
  <c r="AQ773" i="5"/>
  <c r="AQ772" i="5" s="1"/>
  <c r="AQ771" i="5" s="1"/>
  <c r="AS770" i="5"/>
  <c r="AS769" i="5" s="1"/>
  <c r="AR770" i="5"/>
  <c r="AR769" i="5" s="1"/>
  <c r="AQ770" i="5"/>
  <c r="AQ769" i="5" s="1"/>
  <c r="AQ768" i="5" s="1"/>
  <c r="AS767" i="5"/>
  <c r="AS766" i="5" s="1"/>
  <c r="AR767" i="5"/>
  <c r="AQ767" i="5"/>
  <c r="AQ766" i="5" s="1"/>
  <c r="AS765" i="5"/>
  <c r="AS764" i="5" s="1"/>
  <c r="AR765" i="5"/>
  <c r="AQ765" i="5"/>
  <c r="AS763" i="5"/>
  <c r="AS762" i="5" s="1"/>
  <c r="AR763" i="5"/>
  <c r="AQ763" i="5"/>
  <c r="AQ762" i="5"/>
  <c r="AS760" i="5"/>
  <c r="AS759" i="5" s="1"/>
  <c r="AR760" i="5"/>
  <c r="AR759" i="5" s="1"/>
  <c r="AR758" i="5" s="1"/>
  <c r="AQ760" i="5"/>
  <c r="AQ759" i="5"/>
  <c r="AS757" i="5"/>
  <c r="AS756" i="5" s="1"/>
  <c r="AR757" i="5"/>
  <c r="AR756" i="5" s="1"/>
  <c r="AQ757" i="5"/>
  <c r="AQ756" i="5" s="1"/>
  <c r="AS755" i="5"/>
  <c r="AS754" i="5" s="1"/>
  <c r="AR755" i="5"/>
  <c r="AR754" i="5" s="1"/>
  <c r="AQ755" i="5"/>
  <c r="AQ754" i="5" s="1"/>
  <c r="AS749" i="5"/>
  <c r="AS748" i="5" s="1"/>
  <c r="AR749" i="5"/>
  <c r="AR748" i="5" s="1"/>
  <c r="AQ749" i="5"/>
  <c r="AQ748" i="5" s="1"/>
  <c r="AQ747" i="5" s="1"/>
  <c r="AQ746" i="5" s="1"/>
  <c r="AS745" i="5"/>
  <c r="AS744" i="5" s="1"/>
  <c r="AR745" i="5"/>
  <c r="AQ745" i="5"/>
  <c r="AQ744" i="5" s="1"/>
  <c r="AS743" i="5"/>
  <c r="AS742" i="5" s="1"/>
  <c r="AR743" i="5"/>
  <c r="AQ743" i="5"/>
  <c r="AQ742" i="5"/>
  <c r="AS740" i="5"/>
  <c r="AR740" i="5"/>
  <c r="AQ740" i="5"/>
  <c r="AQ739" i="5" s="1"/>
  <c r="AR739" i="5"/>
  <c r="AS737" i="5"/>
  <c r="AS736" i="5" s="1"/>
  <c r="AR737" i="5"/>
  <c r="AR736" i="5" s="1"/>
  <c r="AQ737" i="5"/>
  <c r="AS734" i="5"/>
  <c r="AS733" i="5" s="1"/>
  <c r="AS732" i="5" s="1"/>
  <c r="AR734" i="5"/>
  <c r="AR733" i="5" s="1"/>
  <c r="AQ734" i="5"/>
  <c r="AQ733" i="5" s="1"/>
  <c r="AS727" i="5"/>
  <c r="AS726" i="5" s="1"/>
  <c r="AR727" i="5"/>
  <c r="AR726" i="5" s="1"/>
  <c r="AQ727" i="5"/>
  <c r="AQ726" i="5" s="1"/>
  <c r="AS724" i="5"/>
  <c r="AS723" i="5" s="1"/>
  <c r="AR724" i="5"/>
  <c r="AQ724" i="5"/>
  <c r="AQ723" i="5" s="1"/>
  <c r="AS722" i="5"/>
  <c r="AS721" i="5" s="1"/>
  <c r="AR722" i="5"/>
  <c r="AQ722" i="5"/>
  <c r="AQ721" i="5" s="1"/>
  <c r="AS718" i="5"/>
  <c r="AS717" i="5" s="1"/>
  <c r="AR718" i="5"/>
  <c r="AQ718" i="5"/>
  <c r="AQ717" i="5" s="1"/>
  <c r="AQ716" i="5" s="1"/>
  <c r="AS712" i="5"/>
  <c r="AR712" i="5"/>
  <c r="AR711" i="5" s="1"/>
  <c r="AQ712" i="5"/>
  <c r="AQ711" i="5" s="1"/>
  <c r="AS711" i="5"/>
  <c r="AS710" i="5" s="1"/>
  <c r="AQ709" i="5"/>
  <c r="AQ708" i="5" s="1"/>
  <c r="AS708" i="5"/>
  <c r="AS707" i="5" s="1"/>
  <c r="AR708" i="5"/>
  <c r="AS706" i="5"/>
  <c r="AS705" i="5" s="1"/>
  <c r="AR706" i="5"/>
  <c r="AQ706" i="5"/>
  <c r="AQ705" i="5" s="1"/>
  <c r="AQ704" i="5" s="1"/>
  <c r="AS703" i="5"/>
  <c r="AS702" i="5" s="1"/>
  <c r="AS701" i="5" s="1"/>
  <c r="AR703" i="5"/>
  <c r="AR702" i="5" s="1"/>
  <c r="AQ703" i="5"/>
  <c r="AQ702" i="5" s="1"/>
  <c r="AS700" i="5"/>
  <c r="AR700" i="5"/>
  <c r="AQ700" i="5"/>
  <c r="AS699" i="5"/>
  <c r="AR699" i="5"/>
  <c r="AR698" i="5" s="1"/>
  <c r="AQ699" i="5"/>
  <c r="AS696" i="5"/>
  <c r="AS695" i="5" s="1"/>
  <c r="AR696" i="5"/>
  <c r="AQ696" i="5"/>
  <c r="AQ695" i="5" s="1"/>
  <c r="AS694" i="5"/>
  <c r="AS693" i="5" s="1"/>
  <c r="AR694" i="5"/>
  <c r="AQ694" i="5"/>
  <c r="AQ693" i="5" s="1"/>
  <c r="AS691" i="5"/>
  <c r="AQ691" i="5"/>
  <c r="AS689" i="5"/>
  <c r="AS688" i="5" s="1"/>
  <c r="AS687" i="5" s="1"/>
  <c r="AR689" i="5"/>
  <c r="AR688" i="5" s="1"/>
  <c r="AQ689" i="5"/>
  <c r="AQ688" i="5" s="1"/>
  <c r="AS686" i="5"/>
  <c r="AS685" i="5" s="1"/>
  <c r="AR686" i="5"/>
  <c r="AQ686" i="5"/>
  <c r="AQ685" i="5" s="1"/>
  <c r="AQ684" i="5" s="1"/>
  <c r="AS683" i="5"/>
  <c r="AS682" i="5" s="1"/>
  <c r="AS681" i="5" s="1"/>
  <c r="AR683" i="5"/>
  <c r="AQ683" i="5"/>
  <c r="AQ682" i="5" s="1"/>
  <c r="AS680" i="5"/>
  <c r="AS679" i="5" s="1"/>
  <c r="AR680" i="5"/>
  <c r="AR679" i="5" s="1"/>
  <c r="AQ680" i="5"/>
  <c r="AQ679" i="5" s="1"/>
  <c r="AQ678" i="5" s="1"/>
  <c r="AS673" i="5"/>
  <c r="AS672" i="5" s="1"/>
  <c r="AR673" i="5"/>
  <c r="AR672" i="5" s="1"/>
  <c r="AQ673" i="5"/>
  <c r="AQ672" i="5" s="1"/>
  <c r="AS671" i="5"/>
  <c r="AS670" i="5" s="1"/>
  <c r="AR671" i="5"/>
  <c r="AQ671" i="5"/>
  <c r="AQ670" i="5" s="1"/>
  <c r="AS664" i="5"/>
  <c r="AS663" i="5" s="1"/>
  <c r="AR664" i="5"/>
  <c r="AQ664" i="5"/>
  <c r="AQ663" i="5" s="1"/>
  <c r="AQ662" i="5" s="1"/>
  <c r="AS661" i="5"/>
  <c r="AS660" i="5" s="1"/>
  <c r="AS659" i="5" s="1"/>
  <c r="AR661" i="5"/>
  <c r="AR660" i="5" s="1"/>
  <c r="AR659" i="5" s="1"/>
  <c r="AQ661" i="5"/>
  <c r="AQ660" i="5" s="1"/>
  <c r="AS658" i="5"/>
  <c r="AS657" i="5" s="1"/>
  <c r="AR658" i="5"/>
  <c r="AR657" i="5" s="1"/>
  <c r="AQ658" i="5"/>
  <c r="AQ657" i="5" s="1"/>
  <c r="AS656" i="5"/>
  <c r="AS655" i="5" s="1"/>
  <c r="AR656" i="5"/>
  <c r="AQ656" i="5"/>
  <c r="AQ655" i="5" s="1"/>
  <c r="AR655" i="5"/>
  <c r="AS654" i="5"/>
  <c r="AS653" i="5" s="1"/>
  <c r="AR654" i="5"/>
  <c r="AR653" i="5" s="1"/>
  <c r="AQ654" i="5"/>
  <c r="AQ653" i="5" s="1"/>
  <c r="AS651" i="5"/>
  <c r="AR651" i="5"/>
  <c r="AQ651" i="5"/>
  <c r="AS650" i="5"/>
  <c r="AR650" i="5"/>
  <c r="AQ650" i="5"/>
  <c r="AS646" i="5"/>
  <c r="AS645" i="5" s="1"/>
  <c r="AR646" i="5"/>
  <c r="AR645" i="5" s="1"/>
  <c r="AQ646" i="5"/>
  <c r="AQ645" i="5" s="1"/>
  <c r="AQ644" i="5" s="1"/>
  <c r="AS642" i="5"/>
  <c r="AS641" i="5" s="1"/>
  <c r="AR642" i="5"/>
  <c r="AR641" i="5" s="1"/>
  <c r="AQ642" i="5"/>
  <c r="AQ641" i="5" s="1"/>
  <c r="AQ640" i="5" s="1"/>
  <c r="AS638" i="5"/>
  <c r="AS637" i="5" s="1"/>
  <c r="AR638" i="5"/>
  <c r="AQ638" i="5"/>
  <c r="AQ637" i="5" s="1"/>
  <c r="AQ636" i="5" s="1"/>
  <c r="AR637" i="5"/>
  <c r="AR636" i="5" s="1"/>
  <c r="AR635" i="5" s="1"/>
  <c r="AS634" i="5"/>
  <c r="AS633" i="5" s="1"/>
  <c r="AR634" i="5"/>
  <c r="AQ634" i="5"/>
  <c r="AQ633" i="5" s="1"/>
  <c r="AQ632" i="5" s="1"/>
  <c r="AS631" i="5"/>
  <c r="AS630" i="5" s="1"/>
  <c r="AS629" i="5" s="1"/>
  <c r="AR631" i="5"/>
  <c r="AR630" i="5" s="1"/>
  <c r="AR629" i="5" s="1"/>
  <c r="AQ631" i="5"/>
  <c r="AQ630" i="5" s="1"/>
  <c r="AS626" i="5"/>
  <c r="AS625" i="5" s="1"/>
  <c r="AS624" i="5" s="1"/>
  <c r="AS623" i="5" s="1"/>
  <c r="AR626" i="5"/>
  <c r="AR625" i="5" s="1"/>
  <c r="AQ626" i="5"/>
  <c r="AQ625" i="5" s="1"/>
  <c r="AQ624" i="5" s="1"/>
  <c r="AS619" i="5"/>
  <c r="AS618" i="5" s="1"/>
  <c r="AR619" i="5"/>
  <c r="AR618" i="5" s="1"/>
  <c r="AR617" i="5" s="1"/>
  <c r="AR616" i="5" s="1"/>
  <c r="AQ619" i="5"/>
  <c r="AS614" i="5"/>
  <c r="AS613" i="5" s="1"/>
  <c r="AS612" i="5" s="1"/>
  <c r="AS611" i="5" s="1"/>
  <c r="AS610" i="5" s="1"/>
  <c r="AM21" i="6" s="1"/>
  <c r="AR614" i="5"/>
  <c r="AR613" i="5" s="1"/>
  <c r="AR612" i="5" s="1"/>
  <c r="AR611" i="5" s="1"/>
  <c r="AR610" i="5" s="1"/>
  <c r="AQ614" i="5"/>
  <c r="AQ613" i="5" s="1"/>
  <c r="AQ612" i="5" s="1"/>
  <c r="AQ611" i="5" s="1"/>
  <c r="AQ610" i="5" s="1"/>
  <c r="AS608" i="5"/>
  <c r="AS607" i="5" s="1"/>
  <c r="AR608" i="5"/>
  <c r="AQ608" i="5"/>
  <c r="AQ607" i="5" s="1"/>
  <c r="AR607" i="5"/>
  <c r="AS606" i="5"/>
  <c r="AS605" i="5" s="1"/>
  <c r="AS604" i="5" s="1"/>
  <c r="AR606" i="5"/>
  <c r="AR605" i="5" s="1"/>
  <c r="AR604" i="5" s="1"/>
  <c r="AQ606" i="5"/>
  <c r="AS603" i="5"/>
  <c r="AS602" i="5" s="1"/>
  <c r="AR603" i="5"/>
  <c r="AR602" i="5" s="1"/>
  <c r="AQ603" i="5"/>
  <c r="AS601" i="5"/>
  <c r="AS600" i="5" s="1"/>
  <c r="AR601" i="5"/>
  <c r="AR600" i="5" s="1"/>
  <c r="AR599" i="5" s="1"/>
  <c r="AQ601" i="5"/>
  <c r="AQ600" i="5" s="1"/>
  <c r="AS598" i="5"/>
  <c r="AS597" i="5" s="1"/>
  <c r="AS596" i="5" s="1"/>
  <c r="AR598" i="5"/>
  <c r="AR597" i="5" s="1"/>
  <c r="AQ598" i="5"/>
  <c r="AQ597" i="5" s="1"/>
  <c r="AS595" i="5"/>
  <c r="AR595" i="5"/>
  <c r="AQ595" i="5"/>
  <c r="AS594" i="5"/>
  <c r="AR594" i="5"/>
  <c r="AQ594" i="5"/>
  <c r="AS592" i="5"/>
  <c r="AS591" i="5" s="1"/>
  <c r="AR592" i="5"/>
  <c r="AR591" i="5" s="1"/>
  <c r="AQ592" i="5"/>
  <c r="AQ591" i="5" s="1"/>
  <c r="AS590" i="5"/>
  <c r="AS589" i="5" s="1"/>
  <c r="AR590" i="5"/>
  <c r="AR589" i="5" s="1"/>
  <c r="AQ590" i="5"/>
  <c r="AQ589" i="5" s="1"/>
  <c r="AS588" i="5"/>
  <c r="AS587" i="5" s="1"/>
  <c r="AR588" i="5"/>
  <c r="AR587" i="5" s="1"/>
  <c r="AQ588" i="5"/>
  <c r="AS584" i="5"/>
  <c r="AS583" i="5" s="1"/>
  <c r="AR584" i="5"/>
  <c r="AR583" i="5" s="1"/>
  <c r="AQ584" i="5"/>
  <c r="AS582" i="5"/>
  <c r="AS581" i="5" s="1"/>
  <c r="AR582" i="5"/>
  <c r="AR581" i="5" s="1"/>
  <c r="AQ582" i="5"/>
  <c r="AS579" i="5"/>
  <c r="AS578" i="5" s="1"/>
  <c r="AS577" i="5" s="1"/>
  <c r="AR579" i="5"/>
  <c r="AR578" i="5" s="1"/>
  <c r="AR577" i="5" s="1"/>
  <c r="AQ579" i="5"/>
  <c r="AQ578" i="5" s="1"/>
  <c r="AQ577" i="5" s="1"/>
  <c r="AS575" i="5"/>
  <c r="AS574" i="5" s="1"/>
  <c r="AS573" i="5" s="1"/>
  <c r="AR575" i="5"/>
  <c r="AR574" i="5" s="1"/>
  <c r="AR573" i="5" s="1"/>
  <c r="AQ575" i="5"/>
  <c r="AQ574" i="5" s="1"/>
  <c r="AS569" i="5"/>
  <c r="AS568" i="5" s="1"/>
  <c r="AR569" i="5"/>
  <c r="AR568" i="5" s="1"/>
  <c r="AQ569" i="5"/>
  <c r="AS566" i="5"/>
  <c r="AR566" i="5"/>
  <c r="AR565" i="5" s="1"/>
  <c r="AR564" i="5" s="1"/>
  <c r="AQ566" i="5"/>
  <c r="AQ565" i="5" s="1"/>
  <c r="AS557" i="5"/>
  <c r="AR557" i="5"/>
  <c r="AR556" i="5" s="1"/>
  <c r="AQ557" i="5"/>
  <c r="AQ556" i="5" s="1"/>
  <c r="AS554" i="5"/>
  <c r="AS553" i="5" s="1"/>
  <c r="AR554" i="5"/>
  <c r="AQ554" i="5"/>
  <c r="AS551" i="5"/>
  <c r="AS550" i="5" s="1"/>
  <c r="AR551" i="5"/>
  <c r="AR550" i="5" s="1"/>
  <c r="AQ551" i="5"/>
  <c r="AQ550" i="5" s="1"/>
  <c r="AS545" i="5"/>
  <c r="AS544" i="5" s="1"/>
  <c r="AS543" i="5" s="1"/>
  <c r="AR545" i="5"/>
  <c r="AQ545" i="5"/>
  <c r="AS539" i="5"/>
  <c r="AR539" i="5"/>
  <c r="AQ539" i="5"/>
  <c r="AS537" i="5"/>
  <c r="AR537" i="5"/>
  <c r="AQ537" i="5"/>
  <c r="AS527" i="5"/>
  <c r="AR527" i="5"/>
  <c r="AR526" i="5" s="1"/>
  <c r="AQ527" i="5"/>
  <c r="AQ526" i="5" s="1"/>
  <c r="AS520" i="5"/>
  <c r="AS519" i="5" s="1"/>
  <c r="AR520" i="5"/>
  <c r="AR519" i="5" s="1"/>
  <c r="AQ520" i="5"/>
  <c r="AQ519" i="5" s="1"/>
  <c r="AS517" i="5"/>
  <c r="AS516" i="5" s="1"/>
  <c r="AR517" i="5"/>
  <c r="AR516" i="5" s="1"/>
  <c r="AQ517" i="5"/>
  <c r="AQ516" i="5" s="1"/>
  <c r="AS514" i="5"/>
  <c r="AS513" i="5" s="1"/>
  <c r="AR514" i="5"/>
  <c r="AR513" i="5" s="1"/>
  <c r="AQ514" i="5"/>
  <c r="AS510" i="5"/>
  <c r="AS509" i="5" s="1"/>
  <c r="AR510" i="5"/>
  <c r="AR509" i="5" s="1"/>
  <c r="AR508" i="5" s="1"/>
  <c r="AR507" i="5" s="1"/>
  <c r="AQ510" i="5"/>
  <c r="AS502" i="5"/>
  <c r="AS501" i="5" s="1"/>
  <c r="AR502" i="5"/>
  <c r="AR501" i="5" s="1"/>
  <c r="AQ502" i="5"/>
  <c r="AS499" i="5"/>
  <c r="AS498" i="5" s="1"/>
  <c r="AR499" i="5"/>
  <c r="AQ499" i="5"/>
  <c r="AQ498" i="5" s="1"/>
  <c r="AS492" i="5"/>
  <c r="AR492" i="5"/>
  <c r="AR491" i="5" s="1"/>
  <c r="AQ492" i="5"/>
  <c r="AQ491" i="5" s="1"/>
  <c r="AS489" i="5"/>
  <c r="AS488" i="5" s="1"/>
  <c r="AR489" i="5"/>
  <c r="AR488" i="5" s="1"/>
  <c r="AQ489" i="5"/>
  <c r="AS486" i="5"/>
  <c r="AS483" i="5" s="1"/>
  <c r="AR486" i="5"/>
  <c r="AQ486" i="5"/>
  <c r="AS484" i="5"/>
  <c r="AR484" i="5"/>
  <c r="AQ484" i="5"/>
  <c r="AS481" i="5"/>
  <c r="AS480" i="5" s="1"/>
  <c r="AR481" i="5"/>
  <c r="AR480" i="5" s="1"/>
  <c r="AQ481" i="5"/>
  <c r="AS478" i="5"/>
  <c r="AS477" i="5" s="1"/>
  <c r="AR478" i="5"/>
  <c r="AQ478" i="5"/>
  <c r="AS475" i="5"/>
  <c r="AR475" i="5"/>
  <c r="AQ475" i="5"/>
  <c r="AQ474" i="5" s="1"/>
  <c r="AS472" i="5"/>
  <c r="AS469" i="5" s="1"/>
  <c r="AR472" i="5"/>
  <c r="AQ472" i="5"/>
  <c r="AS470" i="5"/>
  <c r="AR470" i="5"/>
  <c r="AR469" i="5" s="1"/>
  <c r="AQ470" i="5"/>
  <c r="AS466" i="5"/>
  <c r="AR466" i="5"/>
  <c r="AR465" i="5" s="1"/>
  <c r="AQ466" i="5"/>
  <c r="AS457" i="5"/>
  <c r="AR457" i="5"/>
  <c r="AQ457" i="5"/>
  <c r="AS455" i="5"/>
  <c r="AR455" i="5"/>
  <c r="AQ455" i="5"/>
  <c r="AS452" i="5"/>
  <c r="AS451" i="5" s="1"/>
  <c r="AR452" i="5"/>
  <c r="AR451" i="5" s="1"/>
  <c r="AQ452" i="5"/>
  <c r="AQ451" i="5" s="1"/>
  <c r="AS445" i="5"/>
  <c r="AS444" i="5" s="1"/>
  <c r="AR445" i="5"/>
  <c r="AR444" i="5" s="1"/>
  <c r="AQ445" i="5"/>
  <c r="AS442" i="5"/>
  <c r="AS441" i="5" s="1"/>
  <c r="AR442" i="5"/>
  <c r="AQ442" i="5"/>
  <c r="AS439" i="5"/>
  <c r="AS438" i="5" s="1"/>
  <c r="AR439" i="5"/>
  <c r="AQ439" i="5"/>
  <c r="AS435" i="5"/>
  <c r="AS434" i="5" s="1"/>
  <c r="AR435" i="5"/>
  <c r="AR434" i="5" s="1"/>
  <c r="AQ435" i="5"/>
  <c r="AS432" i="5"/>
  <c r="AS431" i="5" s="1"/>
  <c r="AR432" i="5"/>
  <c r="AQ432" i="5"/>
  <c r="AS424" i="5"/>
  <c r="AR424" i="5"/>
  <c r="AQ424" i="5"/>
  <c r="AS422" i="5"/>
  <c r="AR422" i="5"/>
  <c r="AQ422" i="5"/>
  <c r="AS420" i="5"/>
  <c r="AR420" i="5"/>
  <c r="AR419" i="5" s="1"/>
  <c r="AR418" i="5" s="1"/>
  <c r="AQ420" i="5"/>
  <c r="AS416" i="5"/>
  <c r="AS415" i="5" s="1"/>
  <c r="AR416" i="5"/>
  <c r="AR415" i="5" s="1"/>
  <c r="AQ416" i="5"/>
  <c r="AS413" i="5"/>
  <c r="AS412" i="5" s="1"/>
  <c r="AR413" i="5"/>
  <c r="AR412" i="5" s="1"/>
  <c r="AQ413" i="5"/>
  <c r="AQ412" i="5" s="1"/>
  <c r="AS410" i="5"/>
  <c r="AR410" i="5"/>
  <c r="AR409" i="5" s="1"/>
  <c r="AQ410" i="5"/>
  <c r="AQ409" i="5" s="1"/>
  <c r="AS407" i="5"/>
  <c r="AS406" i="5" s="1"/>
  <c r="AR407" i="5"/>
  <c r="AR406" i="5" s="1"/>
  <c r="AQ407" i="5"/>
  <c r="AQ406" i="5" s="1"/>
  <c r="AS404" i="5"/>
  <c r="AS403" i="5" s="1"/>
  <c r="AR404" i="5"/>
  <c r="AR403" i="5" s="1"/>
  <c r="AQ404" i="5"/>
  <c r="AS401" i="5"/>
  <c r="AS400" i="5" s="1"/>
  <c r="AR401" i="5"/>
  <c r="AR400" i="5" s="1"/>
  <c r="AQ401" i="5"/>
  <c r="AS398" i="5"/>
  <c r="AS397" i="5" s="1"/>
  <c r="AR398" i="5"/>
  <c r="AR397" i="5" s="1"/>
  <c r="AQ398" i="5"/>
  <c r="AS394" i="5"/>
  <c r="AR394" i="5"/>
  <c r="AQ394" i="5"/>
  <c r="AQ393" i="5" s="1"/>
  <c r="AS390" i="5"/>
  <c r="AR390" i="5"/>
  <c r="AQ390" i="5"/>
  <c r="AS388" i="5"/>
  <c r="AR388" i="5"/>
  <c r="AQ388" i="5"/>
  <c r="AS384" i="5"/>
  <c r="AR384" i="5"/>
  <c r="AQ384" i="5"/>
  <c r="AQ381" i="5" s="1"/>
  <c r="AS382" i="5"/>
  <c r="AR382" i="5"/>
  <c r="AR381" i="5" s="1"/>
  <c r="AQ382" i="5"/>
  <c r="AS378" i="5"/>
  <c r="AR378" i="5"/>
  <c r="AR375" i="5" s="1"/>
  <c r="AQ378" i="5"/>
  <c r="AS376" i="5"/>
  <c r="AS375" i="5" s="1"/>
  <c r="AR376" i="5"/>
  <c r="AQ376" i="5"/>
  <c r="AS372" i="5"/>
  <c r="AS371" i="5" s="1"/>
  <c r="AS370" i="5" s="1"/>
  <c r="AR372" i="5"/>
  <c r="AR371" i="5" s="1"/>
  <c r="AQ372" i="5"/>
  <c r="AQ371" i="5" s="1"/>
  <c r="AQ370" i="5" s="1"/>
  <c r="AQ365" i="5"/>
  <c r="AQ364" i="5" s="1"/>
  <c r="AQ363" i="5" s="1"/>
  <c r="AS364" i="5"/>
  <c r="AR364" i="5"/>
  <c r="AS361" i="5"/>
  <c r="AS360" i="5" s="1"/>
  <c r="AR361" i="5"/>
  <c r="AR360" i="5" s="1"/>
  <c r="AR359" i="5" s="1"/>
  <c r="AQ361" i="5"/>
  <c r="AS354" i="5"/>
  <c r="AS353" i="5" s="1"/>
  <c r="AR354" i="5"/>
  <c r="AR353" i="5" s="1"/>
  <c r="AR352" i="5" s="1"/>
  <c r="AQ354" i="5"/>
  <c r="AS350" i="5"/>
  <c r="AS349" i="5" s="1"/>
  <c r="AR350" i="5"/>
  <c r="AQ350" i="5"/>
  <c r="AS345" i="5"/>
  <c r="AS344" i="5" s="1"/>
  <c r="AR345" i="5"/>
  <c r="AR344" i="5" s="1"/>
  <c r="AR343" i="5" s="1"/>
  <c r="AQ345" i="5"/>
  <c r="AS341" i="5"/>
  <c r="AR341" i="5"/>
  <c r="AR340" i="5" s="1"/>
  <c r="AR339" i="5" s="1"/>
  <c r="AQ341" i="5"/>
  <c r="AQ340" i="5" s="1"/>
  <c r="AQ339" i="5" s="1"/>
  <c r="AS337" i="5"/>
  <c r="AS336" i="5" s="1"/>
  <c r="AR337" i="5"/>
  <c r="AR336" i="5" s="1"/>
  <c r="AQ337" i="5"/>
  <c r="AQ336" i="5" s="1"/>
  <c r="AS334" i="5"/>
  <c r="AS333" i="5" s="1"/>
  <c r="AS331" i="5"/>
  <c r="AS330" i="5" s="1"/>
  <c r="AR331" i="5"/>
  <c r="AR330" i="5" s="1"/>
  <c r="AQ331" i="5"/>
  <c r="AS328" i="5"/>
  <c r="AS327" i="5" s="1"/>
  <c r="AR328" i="5"/>
  <c r="AQ328" i="5"/>
  <c r="AQ327" i="5" s="1"/>
  <c r="AS325" i="5"/>
  <c r="AR325" i="5"/>
  <c r="AQ325" i="5"/>
  <c r="AS322" i="5"/>
  <c r="AR322" i="5"/>
  <c r="AR321" i="5" s="1"/>
  <c r="AQ322" i="5"/>
  <c r="AQ321" i="5"/>
  <c r="AS319" i="5"/>
  <c r="AS318" i="5" s="1"/>
  <c r="AR319" i="5"/>
  <c r="AR318" i="5" s="1"/>
  <c r="AQ319" i="5"/>
  <c r="AQ318" i="5" s="1"/>
  <c r="AS316" i="5"/>
  <c r="AR316" i="5"/>
  <c r="AQ316" i="5"/>
  <c r="AS313" i="5"/>
  <c r="AR313" i="5"/>
  <c r="AQ313" i="5"/>
  <c r="AS309" i="5"/>
  <c r="AR309" i="5"/>
  <c r="AQ309" i="5"/>
  <c r="AQ308" i="5" s="1"/>
  <c r="AS302" i="5"/>
  <c r="AR302" i="5"/>
  <c r="AR301" i="5" s="1"/>
  <c r="AQ302" i="5"/>
  <c r="AQ301" i="5" s="1"/>
  <c r="AS298" i="5"/>
  <c r="AR298" i="5"/>
  <c r="AR297" i="5" s="1"/>
  <c r="AQ298" i="5"/>
  <c r="AQ297" i="5" s="1"/>
  <c r="AS295" i="5"/>
  <c r="AS294" i="5" s="1"/>
  <c r="AR295" i="5"/>
  <c r="AR294" i="5" s="1"/>
  <c r="AR290" i="5" s="1"/>
  <c r="AQ295" i="5"/>
  <c r="AQ294" i="5" s="1"/>
  <c r="AS288" i="5"/>
  <c r="AR288" i="5"/>
  <c r="AR287" i="5" s="1"/>
  <c r="AQ288" i="5"/>
  <c r="AS285" i="5"/>
  <c r="AR285" i="5"/>
  <c r="AR284" i="5" s="1"/>
  <c r="AQ285" i="5"/>
  <c r="AQ284" i="5" s="1"/>
  <c r="AS282" i="5"/>
  <c r="AS281" i="5" s="1"/>
  <c r="AR282" i="5"/>
  <c r="AR281" i="5" s="1"/>
  <c r="AQ282" i="5"/>
  <c r="AQ281" i="5" s="1"/>
  <c r="AS279" i="5"/>
  <c r="AR279" i="5"/>
  <c r="AR278" i="5" s="1"/>
  <c r="AQ279" i="5"/>
  <c r="AQ278" i="5" s="1"/>
  <c r="AS276" i="5"/>
  <c r="AR276" i="5"/>
  <c r="AQ276" i="5"/>
  <c r="AQ275" i="5" s="1"/>
  <c r="AS273" i="5"/>
  <c r="AS272" i="5" s="1"/>
  <c r="AR273" i="5"/>
  <c r="AR272" i="5" s="1"/>
  <c r="AQ273" i="5"/>
  <c r="AQ272" i="5" s="1"/>
  <c r="AS270" i="5"/>
  <c r="AS269" i="5" s="1"/>
  <c r="AR270" i="5"/>
  <c r="AR269" i="5" s="1"/>
  <c r="AQ270" i="5"/>
  <c r="AQ269" i="5" s="1"/>
  <c r="AS267" i="5"/>
  <c r="AS266" i="5" s="1"/>
  <c r="AR267" i="5"/>
  <c r="AQ267" i="5"/>
  <c r="AQ266" i="5" s="1"/>
  <c r="AS264" i="5"/>
  <c r="AR264" i="5"/>
  <c r="AQ264" i="5"/>
  <c r="AQ263" i="5" s="1"/>
  <c r="AS261" i="5"/>
  <c r="AR261" i="5"/>
  <c r="AQ261" i="5"/>
  <c r="AS258" i="5"/>
  <c r="AS257" i="5" s="1"/>
  <c r="AR258" i="5"/>
  <c r="AR257" i="5" s="1"/>
  <c r="AQ258" i="5"/>
  <c r="AS255" i="5"/>
  <c r="AR255" i="5"/>
  <c r="AR254" i="5" s="1"/>
  <c r="AQ255" i="5"/>
  <c r="AQ254" i="5" s="1"/>
  <c r="AS252" i="5"/>
  <c r="AR252" i="5"/>
  <c r="AQ252" i="5"/>
  <c r="AS249" i="5"/>
  <c r="AS248" i="5" s="1"/>
  <c r="AR249" i="5"/>
  <c r="AQ249" i="5"/>
  <c r="AS246" i="5"/>
  <c r="AS245" i="5" s="1"/>
  <c r="AR246" i="5"/>
  <c r="AQ246" i="5"/>
  <c r="AS243" i="5"/>
  <c r="AS242" i="5" s="1"/>
  <c r="AR243" i="5"/>
  <c r="AQ243" i="5"/>
  <c r="AS240" i="5"/>
  <c r="AR240" i="5"/>
  <c r="AR239" i="5" s="1"/>
  <c r="AQ240" i="5"/>
  <c r="AS233" i="5"/>
  <c r="AS232" i="5" s="1"/>
  <c r="AR233" i="5"/>
  <c r="AQ233" i="5"/>
  <c r="AS230" i="5"/>
  <c r="AS229" i="5" s="1"/>
  <c r="AR230" i="5"/>
  <c r="AQ230" i="5"/>
  <c r="AS227" i="5"/>
  <c r="AS226" i="5" s="1"/>
  <c r="AR227" i="5"/>
  <c r="AR226" i="5" s="1"/>
  <c r="AQ227" i="5"/>
  <c r="AS224" i="5"/>
  <c r="AS223" i="5" s="1"/>
  <c r="AR224" i="5"/>
  <c r="AR223" i="5" s="1"/>
  <c r="AQ224" i="5"/>
  <c r="AS221" i="5"/>
  <c r="AR221" i="5"/>
  <c r="AR220" i="5" s="1"/>
  <c r="AQ221" i="5"/>
  <c r="AQ220" i="5" s="1"/>
  <c r="AS212" i="5"/>
  <c r="AR212" i="5"/>
  <c r="AQ212" i="5"/>
  <c r="AS210" i="5"/>
  <c r="AS209" i="5" s="1"/>
  <c r="AR210" i="5"/>
  <c r="AQ210" i="5"/>
  <c r="AS207" i="5"/>
  <c r="AR207" i="5"/>
  <c r="AQ207" i="5"/>
  <c r="AS205" i="5"/>
  <c r="AR205" i="5"/>
  <c r="AQ205" i="5"/>
  <c r="AS202" i="5"/>
  <c r="AR202" i="5"/>
  <c r="AQ202" i="5"/>
  <c r="AS200" i="5"/>
  <c r="AR200" i="5"/>
  <c r="AQ200" i="5"/>
  <c r="AS193" i="5"/>
  <c r="AS192" i="5" s="1"/>
  <c r="AR193" i="5"/>
  <c r="AR192" i="5" s="1"/>
  <c r="AQ193" i="5"/>
  <c r="AS190" i="5"/>
  <c r="AS189" i="5" s="1"/>
  <c r="AR190" i="5"/>
  <c r="AR189" i="5" s="1"/>
  <c r="AQ190" i="5"/>
  <c r="AQ189" i="5" s="1"/>
  <c r="AS183" i="5"/>
  <c r="AR183" i="5"/>
  <c r="AQ183" i="5"/>
  <c r="AS181" i="5"/>
  <c r="AR181" i="5"/>
  <c r="AQ181" i="5"/>
  <c r="AS179" i="5"/>
  <c r="AS178" i="5" s="1"/>
  <c r="AR179" i="5"/>
  <c r="AQ179" i="5"/>
  <c r="AS173" i="5"/>
  <c r="AR173" i="5"/>
  <c r="AR172" i="5" s="1"/>
  <c r="AQ173" i="5"/>
  <c r="AQ172" i="5" s="1"/>
  <c r="AS170" i="5"/>
  <c r="AS169" i="5" s="1"/>
  <c r="AR170" i="5"/>
  <c r="AQ170" i="5"/>
  <c r="AQ169" i="5" s="1"/>
  <c r="AS166" i="5"/>
  <c r="AS165" i="5" s="1"/>
  <c r="AR166" i="5"/>
  <c r="AR165" i="5" s="1"/>
  <c r="AQ166" i="5"/>
  <c r="AQ165" i="5" s="1"/>
  <c r="AS163" i="5"/>
  <c r="AR163" i="5"/>
  <c r="AR162" i="5" s="1"/>
  <c r="AQ163" i="5"/>
  <c r="AS158" i="5"/>
  <c r="AS157" i="5" s="1"/>
  <c r="AR158" i="5"/>
  <c r="AR157" i="5" s="1"/>
  <c r="AQ158" i="5"/>
  <c r="AQ157" i="5" s="1"/>
  <c r="AS155" i="5"/>
  <c r="AS154" i="5" s="1"/>
  <c r="AR155" i="5"/>
  <c r="AR154" i="5" s="1"/>
  <c r="AQ155" i="5"/>
  <c r="AQ154" i="5" s="1"/>
  <c r="AS152" i="5"/>
  <c r="AS151" i="5" s="1"/>
  <c r="AR152" i="5"/>
  <c r="AQ152" i="5"/>
  <c r="AQ151" i="5" s="1"/>
  <c r="AS149" i="5"/>
  <c r="AS148" i="5" s="1"/>
  <c r="AR149" i="5"/>
  <c r="AR148" i="5" s="1"/>
  <c r="AQ149" i="5"/>
  <c r="AS145" i="5"/>
  <c r="AS144" i="5" s="1"/>
  <c r="AR145" i="5"/>
  <c r="AR144" i="5" s="1"/>
  <c r="AQ145" i="5"/>
  <c r="AS142" i="5"/>
  <c r="AS141" i="5" s="1"/>
  <c r="AR142" i="5"/>
  <c r="AR141" i="5" s="1"/>
  <c r="AQ142" i="5"/>
  <c r="AS139" i="5"/>
  <c r="AS138" i="5" s="1"/>
  <c r="AR139" i="5"/>
  <c r="AR138" i="5" s="1"/>
  <c r="AQ139" i="5"/>
  <c r="AQ138" i="5" s="1"/>
  <c r="AS136" i="5"/>
  <c r="AS135" i="5" s="1"/>
  <c r="AR136" i="5"/>
  <c r="AR135" i="5" s="1"/>
  <c r="AQ136" i="5"/>
  <c r="AS133" i="5"/>
  <c r="AS132" i="5" s="1"/>
  <c r="AR133" i="5"/>
  <c r="AR132" i="5" s="1"/>
  <c r="AQ133" i="5"/>
  <c r="AQ132" i="5" s="1"/>
  <c r="AS130" i="5"/>
  <c r="AS129" i="5" s="1"/>
  <c r="AR130" i="5"/>
  <c r="AR129" i="5" s="1"/>
  <c r="AQ130" i="5"/>
  <c r="AS127" i="5"/>
  <c r="AR127" i="5"/>
  <c r="AR126" i="5" s="1"/>
  <c r="AQ127" i="5"/>
  <c r="AQ126" i="5" s="1"/>
  <c r="AS124" i="5"/>
  <c r="AS123" i="5" s="1"/>
  <c r="AR124" i="5"/>
  <c r="AR123" i="5" s="1"/>
  <c r="AQ124" i="5"/>
  <c r="AS121" i="5"/>
  <c r="AS120" i="5" s="1"/>
  <c r="AR121" i="5"/>
  <c r="AQ121" i="5"/>
  <c r="AQ120" i="5" s="1"/>
  <c r="AS117" i="5"/>
  <c r="AR117" i="5"/>
  <c r="AQ117" i="5"/>
  <c r="AQ116" i="5" s="1"/>
  <c r="AS114" i="5"/>
  <c r="AS113" i="5" s="1"/>
  <c r="AR114" i="5"/>
  <c r="AQ114" i="5"/>
  <c r="AQ113" i="5" s="1"/>
  <c r="AS111" i="5"/>
  <c r="AS110" i="5" s="1"/>
  <c r="AR111" i="5"/>
  <c r="AR110" i="5" s="1"/>
  <c r="AQ111" i="5"/>
  <c r="AS108" i="5"/>
  <c r="AS107" i="5" s="1"/>
  <c r="AR108" i="5"/>
  <c r="AR107" i="5" s="1"/>
  <c r="AQ108" i="5"/>
  <c r="AQ107" i="5" s="1"/>
  <c r="AS105" i="5"/>
  <c r="AS104" i="5" s="1"/>
  <c r="AR105" i="5"/>
  <c r="AQ105" i="5"/>
  <c r="AQ104" i="5" s="1"/>
  <c r="AS102" i="5"/>
  <c r="AR102" i="5"/>
  <c r="AR101" i="5" s="1"/>
  <c r="AQ102" i="5"/>
  <c r="AS99" i="5"/>
  <c r="AS98" i="5" s="1"/>
  <c r="AR99" i="5"/>
  <c r="AR98" i="5" s="1"/>
  <c r="AQ99" i="5"/>
  <c r="AQ98" i="5" s="1"/>
  <c r="AS96" i="5"/>
  <c r="AS95" i="5" s="1"/>
  <c r="AR96" i="5"/>
  <c r="AR95" i="5" s="1"/>
  <c r="AQ96" i="5"/>
  <c r="AS93" i="5"/>
  <c r="AR93" i="5"/>
  <c r="AR92" i="5" s="1"/>
  <c r="AQ93" i="5"/>
  <c r="AQ85" i="5"/>
  <c r="AQ83" i="5"/>
  <c r="AS81" i="5"/>
  <c r="AS80" i="5" s="1"/>
  <c r="AR81" i="5"/>
  <c r="AQ81" i="5"/>
  <c r="AR80" i="5"/>
  <c r="AQ78" i="5"/>
  <c r="AQ77" i="5" s="1"/>
  <c r="AS75" i="5"/>
  <c r="AS74" i="5" s="1"/>
  <c r="AR75" i="5"/>
  <c r="AR74" i="5" s="1"/>
  <c r="AQ75" i="5"/>
  <c r="AQ74" i="5" s="1"/>
  <c r="AS69" i="5"/>
  <c r="AS68" i="5" s="1"/>
  <c r="AR69" i="5"/>
  <c r="AR68" i="5" s="1"/>
  <c r="AQ69" i="5"/>
  <c r="AS66" i="5"/>
  <c r="AS65" i="5" s="1"/>
  <c r="AR66" i="5"/>
  <c r="AR65" i="5" s="1"/>
  <c r="AQ66" i="5"/>
  <c r="AQ65" i="5" s="1"/>
  <c r="AS63" i="5"/>
  <c r="AS62" i="5" s="1"/>
  <c r="AR63" i="5"/>
  <c r="AR62" i="5" s="1"/>
  <c r="AQ63" i="5"/>
  <c r="AQ62" i="5" s="1"/>
  <c r="AS60" i="5"/>
  <c r="AS59" i="5" s="1"/>
  <c r="AR60" i="5"/>
  <c r="AR59" i="5" s="1"/>
  <c r="AQ60" i="5"/>
  <c r="AQ59" i="5" s="1"/>
  <c r="AS52" i="5"/>
  <c r="AS51" i="5" s="1"/>
  <c r="AR52" i="5"/>
  <c r="AR51" i="5" s="1"/>
  <c r="AR50" i="5" s="1"/>
  <c r="AQ52" i="5"/>
  <c r="AQ51" i="5" s="1"/>
  <c r="AQ50" i="5" s="1"/>
  <c r="AS48" i="5"/>
  <c r="AS47" i="5" s="1"/>
  <c r="AS46" i="5" s="1"/>
  <c r="AR48" i="5"/>
  <c r="AR47" i="5" s="1"/>
  <c r="AR46" i="5" s="1"/>
  <c r="AQ48" i="5"/>
  <c r="AQ47" i="5" s="1"/>
  <c r="AS41" i="5"/>
  <c r="AS40" i="5" s="1"/>
  <c r="AR41" i="5"/>
  <c r="AQ41" i="5"/>
  <c r="AQ40" i="5" s="1"/>
  <c r="AS38" i="5"/>
  <c r="AR38" i="5"/>
  <c r="AR37" i="5" s="1"/>
  <c r="AQ38" i="5"/>
  <c r="AQ37" i="5" s="1"/>
  <c r="AS34" i="5"/>
  <c r="AR34" i="5"/>
  <c r="AQ34" i="5"/>
  <c r="AQ33" i="5" s="1"/>
  <c r="AQ32" i="5" s="1"/>
  <c r="AS30" i="5"/>
  <c r="AS29" i="5" s="1"/>
  <c r="AS28" i="5" s="1"/>
  <c r="AR30" i="5"/>
  <c r="AR29" i="5" s="1"/>
  <c r="AQ30" i="5"/>
  <c r="AS26" i="5"/>
  <c r="AR26" i="5"/>
  <c r="AR25" i="5" s="1"/>
  <c r="AQ26" i="5"/>
  <c r="AQ25" i="5" s="1"/>
  <c r="AQ24" i="5" s="1"/>
  <c r="AS22" i="5"/>
  <c r="AS21" i="5" s="1"/>
  <c r="AR22" i="5"/>
  <c r="AR21" i="5" s="1"/>
  <c r="AR20" i="5" s="1"/>
  <c r="AQ22" i="5"/>
  <c r="AR849" i="5" l="1"/>
  <c r="AS1129" i="5"/>
  <c r="AR2330" i="5"/>
  <c r="AR2345" i="5"/>
  <c r="AR454" i="5"/>
  <c r="AQ469" i="5"/>
  <c r="AR483" i="5"/>
  <c r="AS1240" i="5"/>
  <c r="AS1600" i="5"/>
  <c r="AS1599" i="5" s="1"/>
  <c r="AS1598" i="5" s="1"/>
  <c r="AS1597" i="5" s="1"/>
  <c r="AS1689" i="5"/>
  <c r="AS1688" i="5" s="1"/>
  <c r="AS1687" i="5" s="1"/>
  <c r="AS1817" i="5"/>
  <c r="AS2147" i="5"/>
  <c r="AR178" i="5"/>
  <c r="AS204" i="5"/>
  <c r="AS381" i="5"/>
  <c r="AR536" i="5"/>
  <c r="AS536" i="5"/>
  <c r="AS535" i="5" s="1"/>
  <c r="AS534" i="5" s="1"/>
  <c r="AS533" i="5" s="1"/>
  <c r="AQ669" i="5"/>
  <c r="AR1111" i="5"/>
  <c r="AS1134" i="5"/>
  <c r="AR1600" i="5"/>
  <c r="AQ1901" i="5"/>
  <c r="AR2229" i="5"/>
  <c r="AR2299" i="5"/>
  <c r="AS761" i="5"/>
  <c r="AQ2221" i="5"/>
  <c r="AR2243" i="5"/>
  <c r="AS844" i="5"/>
  <c r="AR1301" i="5"/>
  <c r="AQ1486" i="5"/>
  <c r="AS1493" i="5"/>
  <c r="AS2197" i="5"/>
  <c r="AS2304" i="5"/>
  <c r="AS593" i="5"/>
  <c r="AR649" i="5"/>
  <c r="AS784" i="5"/>
  <c r="AQ1177" i="5"/>
  <c r="AR2036" i="5"/>
  <c r="AR1486" i="5"/>
  <c r="AR1485" i="5" s="1"/>
  <c r="AR1484" i="5" s="1"/>
  <c r="AS2126" i="5"/>
  <c r="AS2125" i="5" s="1"/>
  <c r="AQ2267" i="5"/>
  <c r="AR784" i="5"/>
  <c r="AR73" i="5"/>
  <c r="AS817" i="5"/>
  <c r="AR1938" i="5"/>
  <c r="AQ720" i="5"/>
  <c r="AR2267" i="5"/>
  <c r="AQ80" i="5"/>
  <c r="AQ73" i="5" s="1"/>
  <c r="AS199" i="5"/>
  <c r="AQ290" i="5"/>
  <c r="AR308" i="5"/>
  <c r="AS308" i="5"/>
  <c r="AQ741" i="5"/>
  <c r="AS1111" i="5"/>
  <c r="AR1134" i="5"/>
  <c r="AR1197" i="5"/>
  <c r="AS1197" i="5"/>
  <c r="AQ1981" i="5"/>
  <c r="AQ2283" i="5"/>
  <c r="AQ2282" i="5" s="1"/>
  <c r="AQ2276" i="5" s="1"/>
  <c r="AQ2275" i="5" s="1"/>
  <c r="AS454" i="5"/>
  <c r="AQ536" i="5"/>
  <c r="AQ535" i="5" s="1"/>
  <c r="AQ534" i="5" s="1"/>
  <c r="AQ533" i="5" s="1"/>
  <c r="AR593" i="5"/>
  <c r="AS599" i="5"/>
  <c r="AR753" i="5"/>
  <c r="AS865" i="5"/>
  <c r="AS910" i="5"/>
  <c r="AR374" i="5"/>
  <c r="AS419" i="5"/>
  <c r="AS418" i="5" s="1"/>
  <c r="AQ483" i="5"/>
  <c r="AS698" i="5"/>
  <c r="AS697" i="5" s="1"/>
  <c r="AS753" i="5"/>
  <c r="AQ753" i="5"/>
  <c r="AQ817" i="5"/>
  <c r="AR1306" i="5"/>
  <c r="AQ1460" i="5"/>
  <c r="AS2283" i="5"/>
  <c r="AQ593" i="5"/>
  <c r="AR161" i="5"/>
  <c r="AR1472" i="5"/>
  <c r="AS586" i="5"/>
  <c r="AR817" i="5"/>
  <c r="AR865" i="5"/>
  <c r="AS374" i="5"/>
  <c r="AS580" i="5"/>
  <c r="AS954" i="5"/>
  <c r="AQ1939" i="5"/>
  <c r="AQ1938" i="5" s="1"/>
  <c r="AS450" i="5"/>
  <c r="AS449" i="5" s="1"/>
  <c r="AS649" i="5"/>
  <c r="AS648" i="5" s="1"/>
  <c r="AQ652" i="5"/>
  <c r="AS1715" i="5"/>
  <c r="AS1714" i="5" s="1"/>
  <c r="AS2013" i="5"/>
  <c r="AS2012" i="5" s="1"/>
  <c r="AS576" i="5"/>
  <c r="AS1742" i="5"/>
  <c r="AS1741" i="5" s="1"/>
  <c r="AS58" i="5"/>
  <c r="AS57" i="5" s="1"/>
  <c r="AS1724" i="5"/>
  <c r="AQ1750" i="5"/>
  <c r="AR1762" i="5"/>
  <c r="AS1816" i="5"/>
  <c r="AS1815" i="5" s="1"/>
  <c r="AQ2049" i="5"/>
  <c r="AQ2048" i="5" s="1"/>
  <c r="AQ2047" i="5" s="1"/>
  <c r="AQ2107" i="5"/>
  <c r="AQ1848" i="5"/>
  <c r="AS2357" i="5"/>
  <c r="AS73" i="5"/>
  <c r="AS72" i="5" s="1"/>
  <c r="AS1811" i="5"/>
  <c r="AR1842" i="5"/>
  <c r="AR1841" i="5" s="1"/>
  <c r="AQ1864" i="5"/>
  <c r="AR1876" i="5"/>
  <c r="AR1875" i="5" s="1"/>
  <c r="AS1952" i="5"/>
  <c r="AS1951" i="5" s="1"/>
  <c r="AS1063" i="5"/>
  <c r="AS1117" i="5"/>
  <c r="AR1129" i="5"/>
  <c r="AQ1223" i="5"/>
  <c r="AQ1222" i="5" s="1"/>
  <c r="AR1240" i="5"/>
  <c r="AS1282" i="5"/>
  <c r="AS1275" i="5" s="1"/>
  <c r="AR2147" i="5"/>
  <c r="AQ2249" i="5"/>
  <c r="AQ2067" i="5"/>
  <c r="AQ2066" i="5" s="1"/>
  <c r="AQ2072" i="5"/>
  <c r="AQ2093" i="5"/>
  <c r="AR2228" i="5"/>
  <c r="AS2234" i="5"/>
  <c r="AS2244" i="5"/>
  <c r="AR1282" i="5"/>
  <c r="AR1883" i="5"/>
  <c r="AS1920" i="5"/>
  <c r="AS2043" i="5"/>
  <c r="AQ2059" i="5"/>
  <c r="AQ2179" i="5"/>
  <c r="AQ2178" i="5" s="1"/>
  <c r="AS2259" i="5"/>
  <c r="AS2258" i="5" s="1"/>
  <c r="AS2248" i="5"/>
  <c r="AR2016" i="5"/>
  <c r="AS2101" i="5"/>
  <c r="AS2119" i="5"/>
  <c r="AS2229" i="5"/>
  <c r="AS2299" i="5"/>
  <c r="AS2186" i="5"/>
  <c r="AR2254" i="5"/>
  <c r="AR2253" i="5" s="1"/>
  <c r="AS2264" i="5"/>
  <c r="AS2263" i="5" s="1"/>
  <c r="AS2262" i="5" s="1"/>
  <c r="AR2304" i="5"/>
  <c r="AR2341" i="5"/>
  <c r="AQ2357" i="5"/>
  <c r="AR2263" i="5"/>
  <c r="AR2262" i="5" s="1"/>
  <c r="AR2279" i="5"/>
  <c r="AQ2298" i="5"/>
  <c r="AR2313" i="5"/>
  <c r="AS2345" i="5"/>
  <c r="AQ2229" i="5"/>
  <c r="AS2282" i="5"/>
  <c r="AR2291" i="5"/>
  <c r="AS2313" i="5"/>
  <c r="AR2320" i="5"/>
  <c r="AS2330" i="5"/>
  <c r="AS2255" i="5"/>
  <c r="AS2254" i="5" s="1"/>
  <c r="AS2253" i="5" s="1"/>
  <c r="AS877" i="5"/>
  <c r="AS1412" i="5"/>
  <c r="AR1613" i="5"/>
  <c r="AR1612" i="5" s="1"/>
  <c r="AR1628" i="5"/>
  <c r="AR1623" i="5" s="1"/>
  <c r="AS1512" i="5"/>
  <c r="AV1512" i="5" s="1"/>
  <c r="AV1513" i="5"/>
  <c r="AS512" i="5"/>
  <c r="AS45" i="5"/>
  <c r="AR58" i="5"/>
  <c r="AL22" i="6"/>
  <c r="AQ46" i="5"/>
  <c r="AS359" i="5"/>
  <c r="AR28" i="5"/>
  <c r="AR188" i="5"/>
  <c r="AR358" i="5"/>
  <c r="AQ888" i="5"/>
  <c r="AQ891" i="5"/>
  <c r="AR1099" i="5"/>
  <c r="AR1095" i="5" s="1"/>
  <c r="AS37" i="5"/>
  <c r="AR40" i="5"/>
  <c r="AQ95" i="5"/>
  <c r="AS101" i="5"/>
  <c r="AR104" i="5"/>
  <c r="AR120" i="5"/>
  <c r="AR119" i="5" s="1"/>
  <c r="AQ144" i="5"/>
  <c r="AR300" i="5"/>
  <c r="AQ353" i="5"/>
  <c r="AQ858" i="5"/>
  <c r="AR888" i="5"/>
  <c r="AQ931" i="5"/>
  <c r="AQ934" i="5"/>
  <c r="AS937" i="5"/>
  <c r="AR971" i="5"/>
  <c r="AR977" i="5"/>
  <c r="AR1027" i="5"/>
  <c r="AS1330" i="5"/>
  <c r="AS1329" i="5" s="1"/>
  <c r="AS1453" i="5"/>
  <c r="AS162" i="5"/>
  <c r="AS161" i="5" s="1"/>
  <c r="AQ251" i="5"/>
  <c r="AR263" i="5"/>
  <c r="AS275" i="5"/>
  <c r="AR327" i="5"/>
  <c r="AS363" i="5"/>
  <c r="AR396" i="5"/>
  <c r="AR474" i="5"/>
  <c r="AQ513" i="5"/>
  <c r="AS771" i="5"/>
  <c r="AS791" i="5"/>
  <c r="AS814" i="5"/>
  <c r="AQ864" i="5"/>
  <c r="AS961" i="5"/>
  <c r="AS1146" i="5"/>
  <c r="AS1145" i="5" s="1"/>
  <c r="AR169" i="5"/>
  <c r="AS301" i="5"/>
  <c r="AR393" i="5"/>
  <c r="AR464" i="5"/>
  <c r="AS491" i="5"/>
  <c r="AQ525" i="5"/>
  <c r="AS526" i="5"/>
  <c r="AQ596" i="5"/>
  <c r="AR774" i="5"/>
  <c r="AR778" i="5"/>
  <c r="AQ830" i="5"/>
  <c r="AR994" i="5"/>
  <c r="AR1191" i="5"/>
  <c r="AR24" i="5"/>
  <c r="AS25" i="5"/>
  <c r="AR33" i="5"/>
  <c r="AR32" i="5" s="1"/>
  <c r="AR45" i="5"/>
  <c r="AS50" i="5"/>
  <c r="AS92" i="5"/>
  <c r="AR113" i="5"/>
  <c r="AQ123" i="5"/>
  <c r="AS126" i="5"/>
  <c r="AQ141" i="5"/>
  <c r="AS297" i="5"/>
  <c r="AS290" i="5" s="1"/>
  <c r="AR315" i="5"/>
  <c r="AS321" i="5"/>
  <c r="AR324" i="5"/>
  <c r="AQ349" i="5"/>
  <c r="AQ397" i="5"/>
  <c r="AS409" i="5"/>
  <c r="AS396" i="5" s="1"/>
  <c r="AS437" i="5"/>
  <c r="AQ501" i="5"/>
  <c r="AR525" i="5"/>
  <c r="AS542" i="5"/>
  <c r="AM24" i="6" s="1"/>
  <c r="AS556" i="5"/>
  <c r="AR735" i="5"/>
  <c r="AS774" i="5"/>
  <c r="AR798" i="5"/>
  <c r="AR814" i="5"/>
  <c r="AR116" i="5"/>
  <c r="AQ168" i="5"/>
  <c r="AS239" i="5"/>
  <c r="AR260" i="5"/>
  <c r="AR275" i="5"/>
  <c r="AS287" i="5"/>
  <c r="AQ300" i="5"/>
  <c r="AQ315" i="5"/>
  <c r="AS340" i="5"/>
  <c r="AS343" i="5"/>
  <c r="AS348" i="5"/>
  <c r="AS352" i="5"/>
  <c r="AR363" i="5"/>
  <c r="AQ438" i="5"/>
  <c r="AQ477" i="5"/>
  <c r="AS497" i="5"/>
  <c r="AR498" i="5"/>
  <c r="AR544" i="5"/>
  <c r="AR553" i="5"/>
  <c r="AS585" i="5"/>
  <c r="AS811" i="5"/>
  <c r="AS1271" i="5"/>
  <c r="AQ1399" i="5"/>
  <c r="AQ1421" i="5"/>
  <c r="AQ1420" i="5" s="1"/>
  <c r="AR738" i="5"/>
  <c r="AR747" i="5"/>
  <c r="AS778" i="5"/>
  <c r="AS798" i="5"/>
  <c r="AR830" i="5"/>
  <c r="AQ884" i="5"/>
  <c r="AS995" i="5"/>
  <c r="AS994" i="5" s="1"/>
  <c r="AR1015" i="5"/>
  <c r="AQ1088" i="5"/>
  <c r="AR1234" i="5"/>
  <c r="AQ1371" i="5"/>
  <c r="AS263" i="5"/>
  <c r="AR266" i="5"/>
  <c r="AS278" i="5"/>
  <c r="AS315" i="5"/>
  <c r="AS324" i="5"/>
  <c r="AQ344" i="5"/>
  <c r="AR349" i="5"/>
  <c r="AQ360" i="5"/>
  <c r="AR431" i="5"/>
  <c r="AQ434" i="5"/>
  <c r="AR438" i="5"/>
  <c r="AR441" i="5"/>
  <c r="AQ444" i="5"/>
  <c r="AS474" i="5"/>
  <c r="AR477" i="5"/>
  <c r="AQ480" i="5"/>
  <c r="AQ488" i="5"/>
  <c r="AL21" i="6"/>
  <c r="AS758" i="5"/>
  <c r="AS768" i="5"/>
  <c r="AS805" i="5"/>
  <c r="AR838" i="5"/>
  <c r="AR859" i="5"/>
  <c r="AS870" i="5"/>
  <c r="AS874" i="5"/>
  <c r="AS894" i="5"/>
  <c r="AR923" i="5"/>
  <c r="AR930" i="5"/>
  <c r="AR941" i="5"/>
  <c r="AL81" i="6"/>
  <c r="AL80" i="6" s="1"/>
  <c r="AR1084" i="5"/>
  <c r="AQ1251" i="5"/>
  <c r="AQ1254" i="5"/>
  <c r="AR1374" i="5"/>
  <c r="AQ1449" i="5"/>
  <c r="AK21" i="6"/>
  <c r="AS747" i="5"/>
  <c r="AQ758" i="5"/>
  <c r="AQ811" i="5"/>
  <c r="AS941" i="5"/>
  <c r="AS1323" i="5"/>
  <c r="AS1322" i="5" s="1"/>
  <c r="AR1395" i="5"/>
  <c r="AR1394" i="5" s="1"/>
  <c r="AR1159" i="5"/>
  <c r="AR1155" i="5" s="1"/>
  <c r="AR1318" i="5"/>
  <c r="AR1408" i="5"/>
  <c r="AR1407" i="5" s="1"/>
  <c r="AQ1476" i="5"/>
  <c r="AQ1472" i="5" s="1"/>
  <c r="AQ850" i="5"/>
  <c r="AQ1306" i="5"/>
  <c r="AQ844" i="5"/>
  <c r="AQ1301" i="5"/>
  <c r="AQ431" i="5"/>
  <c r="AQ260" i="5"/>
  <c r="AR992" i="5"/>
  <c r="AR991" i="5" s="1"/>
  <c r="AQ441" i="5"/>
  <c r="AQ2345" i="5"/>
  <c r="AQ784" i="5"/>
  <c r="AQ2313" i="5"/>
  <c r="AQ2237" i="5"/>
  <c r="AQ2138" i="5"/>
  <c r="AQ1682" i="5"/>
  <c r="AQ587" i="5"/>
  <c r="AQ1516" i="5"/>
  <c r="AQ1511" i="5" s="1"/>
  <c r="AQ725" i="5"/>
  <c r="AQ1500" i="5"/>
  <c r="AQ1063" i="5"/>
  <c r="AQ1440" i="5"/>
  <c r="AQ961" i="5"/>
  <c r="AR912" i="5"/>
  <c r="AR911" i="5" s="1"/>
  <c r="AQ806" i="5"/>
  <c r="AQ764" i="5"/>
  <c r="AQ698" i="5"/>
  <c r="AQ690" i="5"/>
  <c r="AQ649" i="5"/>
  <c r="AQ648" i="5" s="1"/>
  <c r="AQ602" i="5"/>
  <c r="AQ599" i="5" s="1"/>
  <c r="AQ605" i="5"/>
  <c r="AQ553" i="5"/>
  <c r="AQ549" i="5" s="1"/>
  <c r="AQ544" i="5"/>
  <c r="AQ465" i="5"/>
  <c r="AS430" i="5"/>
  <c r="AQ419" i="5"/>
  <c r="AQ415" i="5"/>
  <c r="AQ403" i="5"/>
  <c r="AQ400" i="5"/>
  <c r="AQ387" i="5"/>
  <c r="AQ375" i="5"/>
  <c r="AQ324" i="5"/>
  <c r="AS260" i="5"/>
  <c r="AQ192" i="5"/>
  <c r="AQ129" i="5"/>
  <c r="AQ101" i="5"/>
  <c r="AQ68" i="5"/>
  <c r="AQ36" i="5"/>
  <c r="AQ29" i="5"/>
  <c r="AR72" i="5"/>
  <c r="AS20" i="5"/>
  <c r="AQ21" i="5"/>
  <c r="AQ110" i="5"/>
  <c r="AS116" i="5"/>
  <c r="AS147" i="5"/>
  <c r="AQ148" i="5"/>
  <c r="AR151" i="5"/>
  <c r="AQ162" i="5"/>
  <c r="AR567" i="5"/>
  <c r="AQ639" i="5"/>
  <c r="AS640" i="5"/>
  <c r="AQ715" i="5"/>
  <c r="AS720" i="5"/>
  <c r="AS33" i="5"/>
  <c r="AQ92" i="5"/>
  <c r="AS172" i="5"/>
  <c r="AR177" i="5"/>
  <c r="AS188" i="5"/>
  <c r="AS198" i="5"/>
  <c r="AQ199" i="5"/>
  <c r="AQ204" i="5"/>
  <c r="AQ209" i="5"/>
  <c r="AS220" i="5"/>
  <c r="AQ229" i="5"/>
  <c r="AQ232" i="5"/>
  <c r="AQ242" i="5"/>
  <c r="AQ245" i="5"/>
  <c r="AQ248" i="5"/>
  <c r="AR251" i="5"/>
  <c r="AS254" i="5"/>
  <c r="AR450" i="5"/>
  <c r="AR572" i="5"/>
  <c r="AR580" i="5"/>
  <c r="AR596" i="5"/>
  <c r="AQ629" i="5"/>
  <c r="AS662" i="5"/>
  <c r="AS684" i="5"/>
  <c r="AQ687" i="5"/>
  <c r="AS690" i="5"/>
  <c r="AQ719" i="5"/>
  <c r="AQ135" i="5"/>
  <c r="AS177" i="5"/>
  <c r="AQ178" i="5"/>
  <c r="AR199" i="5"/>
  <c r="AR204" i="5"/>
  <c r="AR209" i="5"/>
  <c r="AQ223" i="5"/>
  <c r="AQ226" i="5"/>
  <c r="AR229" i="5"/>
  <c r="AR232" i="5"/>
  <c r="AQ239" i="5"/>
  <c r="AR242" i="5"/>
  <c r="AR245" i="5"/>
  <c r="AR248" i="5"/>
  <c r="AS251" i="5"/>
  <c r="AQ257" i="5"/>
  <c r="AQ623" i="5"/>
  <c r="AQ635" i="5"/>
  <c r="AS636" i="5"/>
  <c r="AQ643" i="5"/>
  <c r="AS644" i="5"/>
  <c r="AS652" i="5"/>
  <c r="AQ659" i="5"/>
  <c r="AS669" i="5"/>
  <c r="AQ681" i="5"/>
  <c r="AQ701" i="5"/>
  <c r="AS704" i="5"/>
  <c r="AQ707" i="5"/>
  <c r="AR586" i="5"/>
  <c r="AS632" i="5"/>
  <c r="AQ668" i="5"/>
  <c r="AS678" i="5"/>
  <c r="AQ697" i="5"/>
  <c r="AQ710" i="5"/>
  <c r="AS716" i="5"/>
  <c r="AS284" i="5"/>
  <c r="AQ330" i="5"/>
  <c r="AR370" i="5"/>
  <c r="AR387" i="5"/>
  <c r="AS393" i="5"/>
  <c r="AS508" i="5"/>
  <c r="AQ509" i="5"/>
  <c r="AR512" i="5"/>
  <c r="AR535" i="5"/>
  <c r="AS617" i="5"/>
  <c r="AQ618" i="5"/>
  <c r="AR624" i="5"/>
  <c r="AR640" i="5"/>
  <c r="AR644" i="5"/>
  <c r="AR648" i="5"/>
  <c r="AR652" i="5"/>
  <c r="AR678" i="5"/>
  <c r="AR682" i="5"/>
  <c r="AQ802" i="5"/>
  <c r="AS837" i="5"/>
  <c r="AS836" i="5" s="1"/>
  <c r="AQ897" i="5"/>
  <c r="AQ902" i="5"/>
  <c r="AQ906" i="5"/>
  <c r="AS1011" i="5"/>
  <c r="AQ1014" i="5"/>
  <c r="AS1015" i="5"/>
  <c r="AQ1053" i="5"/>
  <c r="AQ287" i="5"/>
  <c r="AS387" i="5"/>
  <c r="AQ838" i="5"/>
  <c r="AQ1001" i="5"/>
  <c r="AQ1010" i="5"/>
  <c r="AQ1043" i="5"/>
  <c r="AS1056" i="5"/>
  <c r="AS1062" i="5"/>
  <c r="AQ1075" i="5"/>
  <c r="AS1076" i="5"/>
  <c r="AQ1079" i="5"/>
  <c r="AQ454" i="5"/>
  <c r="AQ464" i="5"/>
  <c r="AS465" i="5"/>
  <c r="AQ564" i="5"/>
  <c r="AS565" i="5"/>
  <c r="AS567" i="5"/>
  <c r="AQ568" i="5"/>
  <c r="AS572" i="5"/>
  <c r="AQ573" i="5"/>
  <c r="AQ581" i="5"/>
  <c r="AQ583" i="5"/>
  <c r="AR633" i="5"/>
  <c r="AR663" i="5"/>
  <c r="AR670" i="5"/>
  <c r="AR685" i="5"/>
  <c r="AR687" i="5"/>
  <c r="AR691" i="5"/>
  <c r="AR693" i="5"/>
  <c r="AR695" i="5"/>
  <c r="AR697" i="5"/>
  <c r="AR701" i="5"/>
  <c r="AR705" i="5"/>
  <c r="AR707" i="5"/>
  <c r="AR710" i="5"/>
  <c r="AR717" i="5"/>
  <c r="AR721" i="5"/>
  <c r="AR723" i="5"/>
  <c r="AR725" i="5"/>
  <c r="AS822" i="5"/>
  <c r="AQ954" i="5"/>
  <c r="AQ1021" i="5"/>
  <c r="AS1022" i="5"/>
  <c r="AS1050" i="5"/>
  <c r="AQ1068" i="5"/>
  <c r="AS1069" i="5"/>
  <c r="AS725" i="5"/>
  <c r="AS903" i="5"/>
  <c r="AS907" i="5"/>
  <c r="AQ920" i="5"/>
  <c r="AQ910" i="5" s="1"/>
  <c r="AQ994" i="5"/>
  <c r="AS1004" i="5"/>
  <c r="AQ1028" i="5"/>
  <c r="AS1029" i="5"/>
  <c r="AQ1035" i="5"/>
  <c r="AS1038" i="5"/>
  <c r="AS1046" i="5"/>
  <c r="AS1042" i="5" s="1"/>
  <c r="AQ1059" i="5"/>
  <c r="AR792" i="5"/>
  <c r="AR826" i="5"/>
  <c r="AR882" i="5"/>
  <c r="AR884" i="5"/>
  <c r="AR914" i="5"/>
  <c r="AR921" i="5"/>
  <c r="AR945" i="5"/>
  <c r="AR955" i="5"/>
  <c r="AR957" i="5"/>
  <c r="AR965" i="5"/>
  <c r="AR1000" i="5"/>
  <c r="AR1022" i="5"/>
  <c r="AS1096" i="5"/>
  <c r="AS1166" i="5"/>
  <c r="AQ732" i="5"/>
  <c r="AS735" i="5"/>
  <c r="AQ736" i="5"/>
  <c r="AQ738" i="5"/>
  <c r="AS739" i="5"/>
  <c r="AS741" i="5"/>
  <c r="AQ791" i="5"/>
  <c r="AS945" i="5"/>
  <c r="AS947" i="5"/>
  <c r="AQ948" i="5"/>
  <c r="AS951" i="5"/>
  <c r="AQ952" i="5"/>
  <c r="AQ964" i="5"/>
  <c r="AQ971" i="5"/>
  <c r="AS972" i="5"/>
  <c r="AS974" i="5"/>
  <c r="AQ975" i="5"/>
  <c r="AQ977" i="5"/>
  <c r="AS985" i="5"/>
  <c r="AQ986" i="5"/>
  <c r="AQ988" i="5"/>
  <c r="AS989" i="5"/>
  <c r="AR732" i="5"/>
  <c r="AR742" i="5"/>
  <c r="AR744" i="5"/>
  <c r="AR762" i="5"/>
  <c r="AR764" i="5"/>
  <c r="AR766" i="5"/>
  <c r="AR768" i="5"/>
  <c r="AR772" i="5"/>
  <c r="AR802" i="5"/>
  <c r="AR806" i="5"/>
  <c r="AR844" i="5"/>
  <c r="AR871" i="5"/>
  <c r="AR904" i="5"/>
  <c r="AR908" i="5"/>
  <c r="AR975" i="5"/>
  <c r="AR986" i="5"/>
  <c r="AR1012" i="5"/>
  <c r="AR1035" i="5"/>
  <c r="AR1039" i="5"/>
  <c r="AR1043" i="5"/>
  <c r="AR1047" i="5"/>
  <c r="AR1051" i="5"/>
  <c r="AR1053" i="5"/>
  <c r="AR1057" i="5"/>
  <c r="AR1059" i="5"/>
  <c r="AR1063" i="5"/>
  <c r="AR1070" i="5"/>
  <c r="AR1077" i="5"/>
  <c r="AR1079" i="5"/>
  <c r="AS1116" i="5"/>
  <c r="AS1081" i="5"/>
  <c r="AS1089" i="5"/>
  <c r="AQ1095" i="5"/>
  <c r="AS1177" i="5"/>
  <c r="AQ1185" i="5"/>
  <c r="AR1188" i="5"/>
  <c r="AS1191" i="5"/>
  <c r="AR1267" i="5"/>
  <c r="AR1287" i="5"/>
  <c r="AR1322" i="5"/>
  <c r="AR1329" i="5"/>
  <c r="AQ1446" i="5"/>
  <c r="AS1476" i="5"/>
  <c r="AS1472" i="5" s="1"/>
  <c r="AS1479" i="5"/>
  <c r="AR1483" i="5"/>
  <c r="AR1494" i="5"/>
  <c r="AR1541" i="5"/>
  <c r="AR1554" i="5"/>
  <c r="AQ1570" i="5"/>
  <c r="AS1592" i="5"/>
  <c r="AR1634" i="5"/>
  <c r="AS1705" i="5"/>
  <c r="AQ1117" i="5"/>
  <c r="AS1218" i="5"/>
  <c r="AS1230" i="5"/>
  <c r="AQ1240" i="5"/>
  <c r="AQ1246" i="5"/>
  <c r="AQ1260" i="5"/>
  <c r="AR1263" i="5"/>
  <c r="AQ1295" i="5"/>
  <c r="AR1298" i="5"/>
  <c r="AS1301" i="5"/>
  <c r="AQ1312" i="5"/>
  <c r="AQ1319" i="5"/>
  <c r="AQ1326" i="5"/>
  <c r="AQ1333" i="5"/>
  <c r="AQ1350" i="5"/>
  <c r="AQ1337" i="5" s="1"/>
  <c r="AR1353" i="5"/>
  <c r="AQ1357" i="5"/>
  <c r="AQ1384" i="5"/>
  <c r="AR1387" i="5"/>
  <c r="AQ1391" i="5"/>
  <c r="AQ1396" i="5"/>
  <c r="AQ1407" i="5"/>
  <c r="AR1421" i="5"/>
  <c r="AS1424" i="5"/>
  <c r="AS1420" i="5" s="1"/>
  <c r="AR1428" i="5"/>
  <c r="AS1431" i="5"/>
  <c r="AS1452" i="5"/>
  <c r="AQ1459" i="5"/>
  <c r="AS1492" i="5"/>
  <c r="AQ1494" i="5"/>
  <c r="AS1506" i="5"/>
  <c r="AQ1527" i="5"/>
  <c r="AQ1521" i="5" s="1"/>
  <c r="AS1541" i="5"/>
  <c r="AR1561" i="5"/>
  <c r="AR1573" i="5"/>
  <c r="AQ1600" i="5"/>
  <c r="AQ1660" i="5"/>
  <c r="AQ1697" i="5"/>
  <c r="AR1723" i="5"/>
  <c r="AR1768" i="5"/>
  <c r="AS1103" i="5"/>
  <c r="AQ1104" i="5"/>
  <c r="AR1107" i="5"/>
  <c r="AQ1111" i="5"/>
  <c r="AR1117" i="5"/>
  <c r="AQ1129" i="5"/>
  <c r="AQ1134" i="5"/>
  <c r="AR1140" i="5"/>
  <c r="AQ1146" i="5"/>
  <c r="AR1151" i="5"/>
  <c r="AQ1155" i="5"/>
  <c r="AS1156" i="5"/>
  <c r="AQ1162" i="5"/>
  <c r="AS1163" i="5"/>
  <c r="AR1167" i="5"/>
  <c r="AQ1176" i="5"/>
  <c r="AQ1197" i="5"/>
  <c r="AR1218" i="5"/>
  <c r="AR1222" i="5"/>
  <c r="AR1275" i="5"/>
  <c r="AS1356" i="5"/>
  <c r="AR1401" i="5"/>
  <c r="AR1412" i="5"/>
  <c r="AR1445" i="5"/>
  <c r="AQ1485" i="5"/>
  <c r="AS1486" i="5"/>
  <c r="AS1501" i="5"/>
  <c r="AR1506" i="5"/>
  <c r="AQ1507" i="5"/>
  <c r="AS1516" i="5"/>
  <c r="AQ1532" i="5"/>
  <c r="AS1553" i="5"/>
  <c r="AS1573" i="5"/>
  <c r="AQ1581" i="5"/>
  <c r="AQ1589" i="5"/>
  <c r="AQ1595" i="5"/>
  <c r="AR1599" i="5"/>
  <c r="AR1608" i="5"/>
  <c r="AR1619" i="5"/>
  <c r="AQ1633" i="5"/>
  <c r="AQ1638" i="5"/>
  <c r="AR1650" i="5"/>
  <c r="AS1107" i="5"/>
  <c r="AR1177" i="5"/>
  <c r="AR1208" i="5"/>
  <c r="AS1211" i="5"/>
  <c r="AQ1219" i="5"/>
  <c r="AS1223" i="5"/>
  <c r="AR1231" i="5"/>
  <c r="AS1234" i="5"/>
  <c r="AQ1230" i="5"/>
  <c r="AR1251" i="5"/>
  <c r="AS1254" i="5"/>
  <c r="AS1268" i="5"/>
  <c r="AQ1267" i="5"/>
  <c r="AQ1279" i="5"/>
  <c r="AQ1282" i="5"/>
  <c r="AS1306" i="5"/>
  <c r="AS1313" i="5"/>
  <c r="AS1318" i="5"/>
  <c r="AR1338" i="5"/>
  <c r="AR1337" i="5" s="1"/>
  <c r="AS1341" i="5"/>
  <c r="AS1337" i="5" s="1"/>
  <c r="AQ1368" i="5"/>
  <c r="AR1371" i="5"/>
  <c r="AS1374" i="5"/>
  <c r="AS1380" i="5"/>
  <c r="AS1390" i="5"/>
  <c r="AS1395" i="5"/>
  <c r="AS1408" i="5"/>
  <c r="AQ1416" i="5"/>
  <c r="AQ1437" i="5"/>
  <c r="AR1440" i="5"/>
  <c r="AS1445" i="5"/>
  <c r="AR1453" i="5"/>
  <c r="AS1460" i="5"/>
  <c r="AR1467" i="5"/>
  <c r="AR1480" i="5"/>
  <c r="AQ1538" i="5"/>
  <c r="AQ1545" i="5"/>
  <c r="AQ1606" i="5"/>
  <c r="AS1608" i="5"/>
  <c r="AS1613" i="5"/>
  <c r="AQ1617" i="5"/>
  <c r="AS1619" i="5"/>
  <c r="AS1628" i="5"/>
  <c r="AS1623" i="5" s="1"/>
  <c r="AS1646" i="5"/>
  <c r="AR1667" i="5"/>
  <c r="AQ1679" i="5"/>
  <c r="AQ1715" i="5"/>
  <c r="AR1656" i="5"/>
  <c r="AR1682" i="5"/>
  <c r="AQ1689" i="5"/>
  <c r="AR1696" i="5"/>
  <c r="AS1719" i="5"/>
  <c r="AQ1833" i="5"/>
  <c r="AR1532" i="5"/>
  <c r="AR1594" i="5"/>
  <c r="AQ1614" i="5"/>
  <c r="AQ1629" i="5"/>
  <c r="AS1633" i="5"/>
  <c r="AS1639" i="5"/>
  <c r="AR1643" i="5"/>
  <c r="AQ1647" i="5"/>
  <c r="AS1667" i="5"/>
  <c r="AS1682" i="5"/>
  <c r="AQ1704" i="5"/>
  <c r="AS1537" i="5"/>
  <c r="AR1550" i="5"/>
  <c r="AQ1554" i="5"/>
  <c r="AS1557" i="5"/>
  <c r="AQ1561" i="5"/>
  <c r="AR1564" i="5"/>
  <c r="AS1569" i="5"/>
  <c r="AS1580" i="5"/>
  <c r="AS1655" i="5"/>
  <c r="AS1686" i="5"/>
  <c r="AS1710" i="5"/>
  <c r="AR1741" i="5"/>
  <c r="AR1754" i="5"/>
  <c r="AR1783" i="5"/>
  <c r="AQ1656" i="5"/>
  <c r="AQ1667" i="5"/>
  <c r="AS1678" i="5"/>
  <c r="AR1705" i="5"/>
  <c r="AS1746" i="5"/>
  <c r="AQ1754" i="5"/>
  <c r="AS1771" i="5"/>
  <c r="AQ1783" i="5"/>
  <c r="AR1807" i="5"/>
  <c r="AR1846" i="5"/>
  <c r="AQ1909" i="5"/>
  <c r="AR1919" i="5"/>
  <c r="AQ2263" i="5"/>
  <c r="AR1914" i="5"/>
  <c r="AR1714" i="5"/>
  <c r="AS1723" i="5"/>
  <c r="AQ1727" i="5"/>
  <c r="AQ1723" i="5" s="1"/>
  <c r="AS1737" i="5"/>
  <c r="AQ1741" i="5"/>
  <c r="AQ1745" i="5"/>
  <c r="AS1755" i="5"/>
  <c r="AQ1758" i="5"/>
  <c r="AR1759" i="5"/>
  <c r="AS1762" i="5"/>
  <c r="AQ1770" i="5"/>
  <c r="AS1774" i="5"/>
  <c r="AR1777" i="5"/>
  <c r="AS1782" i="5"/>
  <c r="AQ1790" i="5"/>
  <c r="AR1790" i="5"/>
  <c r="AS1802" i="5"/>
  <c r="AS1801" i="5" s="1"/>
  <c r="AR1834" i="5"/>
  <c r="AS1837" i="5"/>
  <c r="AQ1856" i="5"/>
  <c r="AR1859" i="5"/>
  <c r="AR1863" i="5"/>
  <c r="AS1883" i="5"/>
  <c r="AS1894" i="5"/>
  <c r="AR1901" i="5"/>
  <c r="AS1913" i="5"/>
  <c r="AQ1934" i="5"/>
  <c r="AR1659" i="5"/>
  <c r="AR1689" i="5"/>
  <c r="AS1696" i="5"/>
  <c r="AQ1700" i="5"/>
  <c r="AQ1711" i="5"/>
  <c r="AQ1718" i="5"/>
  <c r="AR1732" i="5"/>
  <c r="AR1750" i="5"/>
  <c r="AS1908" i="5"/>
  <c r="AS1928" i="5"/>
  <c r="AR1934" i="5"/>
  <c r="AQ1975" i="5"/>
  <c r="AS2006" i="5"/>
  <c r="AQ2053" i="5"/>
  <c r="AQ2065" i="5"/>
  <c r="AS2066" i="5"/>
  <c r="AQ1802" i="5"/>
  <c r="AQ1801" i="5" s="1"/>
  <c r="AR1817" i="5"/>
  <c r="AR1823" i="5"/>
  <c r="AS1825" i="5"/>
  <c r="AS1824" i="5" s="1"/>
  <c r="AQ1847" i="5"/>
  <c r="AS1855" i="5"/>
  <c r="AS1864" i="5"/>
  <c r="AQ1900" i="5"/>
  <c r="AS1901" i="5"/>
  <c r="AR1908" i="5"/>
  <c r="AS1919" i="5"/>
  <c r="AQ1923" i="5"/>
  <c r="AQ1929" i="5"/>
  <c r="AS1939" i="5"/>
  <c r="AQ2012" i="5"/>
  <c r="AS2036" i="5"/>
  <c r="AR2058" i="5"/>
  <c r="AQ2071" i="5"/>
  <c r="AS1790" i="5"/>
  <c r="AQ1817" i="5"/>
  <c r="AS1848" i="5"/>
  <c r="AQ1870" i="5"/>
  <c r="AQ1883" i="5"/>
  <c r="AR1882" i="5"/>
  <c r="AQ1895" i="5"/>
  <c r="AQ1914" i="5"/>
  <c r="AQ1920" i="5"/>
  <c r="AR1923" i="5"/>
  <c r="AR1928" i="5"/>
  <c r="AQ1948" i="5"/>
  <c r="AQ1954" i="5"/>
  <c r="AR2003" i="5"/>
  <c r="AR2028" i="5"/>
  <c r="AS2048" i="5"/>
  <c r="AS2047" i="5" s="1"/>
  <c r="AR1953" i="5"/>
  <c r="AR1974" i="5"/>
  <c r="AQ1980" i="5"/>
  <c r="AS1981" i="5"/>
  <c r="AS1997" i="5"/>
  <c r="AS2002" i="5"/>
  <c r="AQ2007" i="5"/>
  <c r="AR2012" i="5"/>
  <c r="AQ2016" i="5"/>
  <c r="AS2027" i="5"/>
  <c r="AR2052" i="5"/>
  <c r="AS2059" i="5"/>
  <c r="AQ2077" i="5"/>
  <c r="AS2082" i="5"/>
  <c r="AR2088" i="5"/>
  <c r="AS1947" i="5"/>
  <c r="AQ1961" i="5"/>
  <c r="AS1970" i="5"/>
  <c r="AS1988" i="5"/>
  <c r="AR1992" i="5"/>
  <c r="AQ1998" i="5"/>
  <c r="AR2006" i="5"/>
  <c r="AS2017" i="5"/>
  <c r="AQ2036" i="5"/>
  <c r="AQ2058" i="5"/>
  <c r="AQ2081" i="5"/>
  <c r="AS2107" i="5"/>
  <c r="AR2113" i="5"/>
  <c r="AS2118" i="5"/>
  <c r="AR1947" i="5"/>
  <c r="AR1961" i="5"/>
  <c r="AR1981" i="5"/>
  <c r="AQ1989" i="5"/>
  <c r="AR1997" i="5"/>
  <c r="AQ2028" i="5"/>
  <c r="AR2035" i="5"/>
  <c r="AR2049" i="5"/>
  <c r="AS2052" i="5"/>
  <c r="AR2067" i="5"/>
  <c r="AR2073" i="5"/>
  <c r="AQ2101" i="5"/>
  <c r="AS2182" i="5"/>
  <c r="AQ2092" i="5"/>
  <c r="AS2093" i="5"/>
  <c r="AQ2119" i="5"/>
  <c r="AR2126" i="5"/>
  <c r="AQ2133" i="5"/>
  <c r="AS2072" i="5"/>
  <c r="AS2078" i="5"/>
  <c r="AR2097" i="5"/>
  <c r="AR2104" i="5"/>
  <c r="AQ2147" i="5"/>
  <c r="AR2179" i="5"/>
  <c r="AQ2197" i="5"/>
  <c r="AR2137" i="5"/>
  <c r="AQ2154" i="5"/>
  <c r="AR2221" i="5"/>
  <c r="AR2082" i="5"/>
  <c r="AS2087" i="5"/>
  <c r="AQ2088" i="5"/>
  <c r="AR2093" i="5"/>
  <c r="AS2096" i="5"/>
  <c r="AQ2097" i="5"/>
  <c r="AQ2104" i="5"/>
  <c r="AR2107" i="5"/>
  <c r="AS2112" i="5"/>
  <c r="AQ2113" i="5"/>
  <c r="AR2118" i="5"/>
  <c r="AQ2126" i="5"/>
  <c r="AS2137" i="5"/>
  <c r="AR2154" i="5"/>
  <c r="AR2170" i="5"/>
  <c r="AS2173" i="5"/>
  <c r="AS2178" i="5"/>
  <c r="AQ2183" i="5"/>
  <c r="AS2210" i="5"/>
  <c r="AR2141" i="5"/>
  <c r="AS2146" i="5"/>
  <c r="AS2155" i="5"/>
  <c r="AQ2163" i="5"/>
  <c r="AS2169" i="5"/>
  <c r="AQ2174" i="5"/>
  <c r="AR2182" i="5"/>
  <c r="AR2186" i="5"/>
  <c r="AQ2190" i="5"/>
  <c r="AQ2186" i="5" s="1"/>
  <c r="AR2197" i="5"/>
  <c r="AQ2211" i="5"/>
  <c r="AQ2214" i="5"/>
  <c r="AQ2220" i="5"/>
  <c r="AS2221" i="5"/>
  <c r="AR2162" i="5"/>
  <c r="AS2164" i="5"/>
  <c r="AR2173" i="5"/>
  <c r="AS2196" i="5"/>
  <c r="AR2210" i="5"/>
  <c r="AR2214" i="5"/>
  <c r="AQ2254" i="5"/>
  <c r="AR2227" i="5"/>
  <c r="AS2238" i="5"/>
  <c r="AQ2326" i="5"/>
  <c r="AS2327" i="5"/>
  <c r="AQ2341" i="5"/>
  <c r="AS2342" i="5"/>
  <c r="AQ2234" i="5"/>
  <c r="AS2320" i="5"/>
  <c r="AQ2321" i="5"/>
  <c r="AR2326" i="5"/>
  <c r="AR2356" i="5"/>
  <c r="AK244" i="5"/>
  <c r="AL997" i="5"/>
  <c r="AO997" i="5" s="1"/>
  <c r="AU997" i="5" s="1"/>
  <c r="AM997" i="5"/>
  <c r="AP997" i="5" s="1"/>
  <c r="AV997" i="5" s="1"/>
  <c r="AK1393" i="5"/>
  <c r="AK997" i="5" s="1"/>
  <c r="AK996" i="5" s="1"/>
  <c r="AO1393" i="5"/>
  <c r="AU1393" i="5" s="1"/>
  <c r="AP1393" i="5"/>
  <c r="AV1393" i="5" s="1"/>
  <c r="AL1392" i="5"/>
  <c r="AO1392" i="5" s="1"/>
  <c r="AU1392" i="5" s="1"/>
  <c r="AM1392" i="5"/>
  <c r="AM1391" i="5" s="1"/>
  <c r="AM1390" i="5" s="1"/>
  <c r="AP1390" i="5" s="1"/>
  <c r="AK421" i="5"/>
  <c r="AS2100" i="5" l="1"/>
  <c r="AK1392" i="5"/>
  <c r="AK1391" i="5" s="1"/>
  <c r="AK1390" i="5" s="1"/>
  <c r="AN1390" i="5" s="1"/>
  <c r="AN1393" i="5"/>
  <c r="AT1393" i="5" s="1"/>
  <c r="AR2100" i="5"/>
  <c r="AS783" i="5"/>
  <c r="AR357" i="5"/>
  <c r="AS307" i="5"/>
  <c r="AR2312" i="5"/>
  <c r="AR2278" i="5"/>
  <c r="AS2276" i="5"/>
  <c r="AS2275" i="5" s="1"/>
  <c r="AR2290" i="5"/>
  <c r="AR2298" i="5"/>
  <c r="AR2297" i="5" s="1"/>
  <c r="AS2228" i="5"/>
  <c r="AS2243" i="5"/>
  <c r="AQ2297" i="5"/>
  <c r="AQ2356" i="5"/>
  <c r="AR2340" i="5"/>
  <c r="AR2252" i="5"/>
  <c r="AS2298" i="5"/>
  <c r="AR2146" i="5"/>
  <c r="AR2145" i="5" s="1"/>
  <c r="AS1810" i="5"/>
  <c r="AS1800" i="5" s="1"/>
  <c r="AS2356" i="5"/>
  <c r="AQ783" i="5"/>
  <c r="AS2312" i="5"/>
  <c r="AQ2248" i="5"/>
  <c r="AQ1250" i="5"/>
  <c r="AQ1249" i="5" s="1"/>
  <c r="AS1511" i="5"/>
  <c r="AQ396" i="5"/>
  <c r="AV1390" i="5"/>
  <c r="AS887" i="5"/>
  <c r="AS873" i="5"/>
  <c r="AR858" i="5"/>
  <c r="AQ343" i="5"/>
  <c r="AR1014" i="5"/>
  <c r="AQ877" i="5"/>
  <c r="AS797" i="5"/>
  <c r="AR1406" i="5"/>
  <c r="AR468" i="5"/>
  <c r="AQ359" i="5"/>
  <c r="AQ358" i="5" s="1"/>
  <c r="AR549" i="5"/>
  <c r="AQ468" i="5"/>
  <c r="AS56" i="5"/>
  <c r="AQ45" i="5"/>
  <c r="AR1380" i="5"/>
  <c r="AS801" i="5"/>
  <c r="AS468" i="5"/>
  <c r="AQ1419" i="5"/>
  <c r="AR797" i="5"/>
  <c r="AQ524" i="5"/>
  <c r="AS36" i="5"/>
  <c r="AR430" i="5"/>
  <c r="AS496" i="5"/>
  <c r="AQ72" i="5"/>
  <c r="AR44" i="5"/>
  <c r="AS24" i="5"/>
  <c r="AQ829" i="5"/>
  <c r="AQ497" i="5"/>
  <c r="AR463" i="5"/>
  <c r="AS300" i="5"/>
  <c r="AS44" i="5"/>
  <c r="AQ512" i="5"/>
  <c r="AS864" i="5"/>
  <c r="AR437" i="5"/>
  <c r="AQ1087" i="5"/>
  <c r="AR543" i="5"/>
  <c r="AR497" i="5"/>
  <c r="AR524" i="5"/>
  <c r="AS119" i="5"/>
  <c r="AS525" i="5"/>
  <c r="AR187" i="5"/>
  <c r="AR91" i="5"/>
  <c r="AL67" i="6"/>
  <c r="AQ810" i="5"/>
  <c r="AS752" i="5"/>
  <c r="AR348" i="5"/>
  <c r="AR829" i="5"/>
  <c r="AS777" i="5"/>
  <c r="AS347" i="5"/>
  <c r="AS339" i="5"/>
  <c r="AS306" i="5" s="1"/>
  <c r="AS549" i="5"/>
  <c r="AQ348" i="5"/>
  <c r="AR307" i="5"/>
  <c r="AR810" i="5"/>
  <c r="AR777" i="5"/>
  <c r="AR168" i="5"/>
  <c r="AS930" i="5"/>
  <c r="AQ930" i="5"/>
  <c r="AR887" i="5"/>
  <c r="AQ352" i="5"/>
  <c r="AR36" i="5"/>
  <c r="AR19" i="5" s="1"/>
  <c r="AS358" i="5"/>
  <c r="AS357" i="5" s="1"/>
  <c r="AR57" i="5"/>
  <c r="AQ849" i="5"/>
  <c r="AQ430" i="5"/>
  <c r="AQ437" i="5"/>
  <c r="AQ2312" i="5"/>
  <c r="AQ2137" i="5"/>
  <c r="AQ586" i="5"/>
  <c r="AQ1062" i="5"/>
  <c r="AQ1049" i="5" s="1"/>
  <c r="AQ805" i="5"/>
  <c r="AQ801" i="5" s="1"/>
  <c r="AQ761" i="5"/>
  <c r="AQ604" i="5"/>
  <c r="AQ543" i="5"/>
  <c r="AS429" i="5"/>
  <c r="AQ418" i="5"/>
  <c r="AQ386" i="5"/>
  <c r="AQ374" i="5"/>
  <c r="AQ188" i="5"/>
  <c r="AQ58" i="5"/>
  <c r="AQ28" i="5"/>
  <c r="AS2311" i="5"/>
  <c r="AS2326" i="5"/>
  <c r="AS2177" i="5"/>
  <c r="AS2168" i="5"/>
  <c r="AR2153" i="5"/>
  <c r="AQ2112" i="5"/>
  <c r="AQ2087" i="5"/>
  <c r="AQ2196" i="5"/>
  <c r="AQ2146" i="5"/>
  <c r="AR2096" i="5"/>
  <c r="AR2112" i="5"/>
  <c r="AQ2076" i="5"/>
  <c r="AQ2035" i="5"/>
  <c r="AQ1997" i="5"/>
  <c r="AS1987" i="5"/>
  <c r="AQ1960" i="5"/>
  <c r="AR2087" i="5"/>
  <c r="AQ2006" i="5"/>
  <c r="AS1996" i="5"/>
  <c r="AQ1979" i="5"/>
  <c r="AR1952" i="5"/>
  <c r="AS2035" i="5"/>
  <c r="AS1938" i="5"/>
  <c r="AR1907" i="5"/>
  <c r="AQ1899" i="5"/>
  <c r="AS2065" i="5"/>
  <c r="AQ2052" i="5"/>
  <c r="AQ1933" i="5"/>
  <c r="AS1927" i="5"/>
  <c r="AS1907" i="5"/>
  <c r="AR1900" i="5"/>
  <c r="AS1882" i="5"/>
  <c r="AS1833" i="5"/>
  <c r="AR1776" i="5"/>
  <c r="AS1722" i="5"/>
  <c r="AR1988" i="5"/>
  <c r="AR1874" i="5"/>
  <c r="AS2252" i="5"/>
  <c r="AQ1908" i="5"/>
  <c r="AR1840" i="5"/>
  <c r="AQ1782" i="5"/>
  <c r="AQ1749" i="5"/>
  <c r="AR1709" i="5"/>
  <c r="AR1782" i="5"/>
  <c r="AS1579" i="5"/>
  <c r="AQ1613" i="5"/>
  <c r="AR1531" i="5"/>
  <c r="AQ1714" i="5"/>
  <c r="AS1607" i="5"/>
  <c r="AQ1537" i="5"/>
  <c r="AR1459" i="5"/>
  <c r="AR1452" i="5"/>
  <c r="AQ1412" i="5"/>
  <c r="AQ1367" i="5"/>
  <c r="AQ1275" i="5"/>
  <c r="AR1250" i="5"/>
  <c r="AR1154" i="5"/>
  <c r="AQ1506" i="5"/>
  <c r="AS1485" i="5"/>
  <c r="AS1294" i="5"/>
  <c r="AR1217" i="5"/>
  <c r="AS1162" i="5"/>
  <c r="AR1150" i="5"/>
  <c r="AQ1696" i="5"/>
  <c r="AQ1599" i="5"/>
  <c r="AS1548" i="5"/>
  <c r="AS1536" i="5" s="1"/>
  <c r="AS1451" i="5"/>
  <c r="AR1356" i="5"/>
  <c r="AR1553" i="5"/>
  <c r="AR1471" i="5"/>
  <c r="AR1311" i="5"/>
  <c r="AQ1184" i="5"/>
  <c r="AS1267" i="5"/>
  <c r="AR1076" i="5"/>
  <c r="AR1056" i="5"/>
  <c r="AR985" i="5"/>
  <c r="AR870" i="5"/>
  <c r="AR771" i="5"/>
  <c r="AR761" i="5"/>
  <c r="AQ1294" i="5"/>
  <c r="AS971" i="5"/>
  <c r="AS970" i="5" s="1"/>
  <c r="AS950" i="5"/>
  <c r="AQ735" i="5"/>
  <c r="AR1021" i="5"/>
  <c r="AR964" i="5"/>
  <c r="AR944" i="5"/>
  <c r="AR825" i="5"/>
  <c r="AR791" i="5"/>
  <c r="AR783" i="5" s="1"/>
  <c r="AQ1067" i="5"/>
  <c r="AS1021" i="5"/>
  <c r="AR690" i="5"/>
  <c r="AR662" i="5"/>
  <c r="AR647" i="5" s="1"/>
  <c r="AQ572" i="5"/>
  <c r="AS564" i="5"/>
  <c r="AS616" i="5"/>
  <c r="AR506" i="5"/>
  <c r="AQ119" i="5"/>
  <c r="AQ628" i="5"/>
  <c r="AQ238" i="5"/>
  <c r="AQ219" i="5"/>
  <c r="AS197" i="5"/>
  <c r="AS168" i="5"/>
  <c r="AQ161" i="5"/>
  <c r="AQ2325" i="5"/>
  <c r="AR2226" i="5"/>
  <c r="AR2209" i="5"/>
  <c r="AS2195" i="5"/>
  <c r="AS2163" i="5"/>
  <c r="AS2220" i="5"/>
  <c r="AR2196" i="5"/>
  <c r="AQ2173" i="5"/>
  <c r="AQ2162" i="5"/>
  <c r="AQ2125" i="5"/>
  <c r="AS2111" i="5"/>
  <c r="AQ2096" i="5"/>
  <c r="AS2086" i="5"/>
  <c r="AS2209" i="5"/>
  <c r="AR2136" i="5"/>
  <c r="AQ2118" i="5"/>
  <c r="AQ2100" i="5"/>
  <c r="AR2066" i="5"/>
  <c r="AR2048" i="5"/>
  <c r="AR2047" i="5" s="1"/>
  <c r="AQ2027" i="5"/>
  <c r="AQ1988" i="5"/>
  <c r="AR1946" i="5"/>
  <c r="AR2027" i="5"/>
  <c r="AQ1947" i="5"/>
  <c r="AR1918" i="5"/>
  <c r="AQ1913" i="5"/>
  <c r="AR1881" i="5"/>
  <c r="AQ1816" i="5"/>
  <c r="AR1816" i="5"/>
  <c r="AQ1974" i="5"/>
  <c r="AQ1789" i="5"/>
  <c r="AS1758" i="5"/>
  <c r="AQ1722" i="5"/>
  <c r="AR1704" i="5"/>
  <c r="AQ1666" i="5"/>
  <c r="AQ1823" i="5"/>
  <c r="AS1654" i="5"/>
  <c r="AQ1553" i="5"/>
  <c r="AS1677" i="5"/>
  <c r="AQ1646" i="5"/>
  <c r="AS1638" i="5"/>
  <c r="AR1557" i="5"/>
  <c r="AS1718" i="5"/>
  <c r="AQ1688" i="5"/>
  <c r="AQ1605" i="5"/>
  <c r="AR1479" i="5"/>
  <c r="AS1444" i="5"/>
  <c r="AS1394" i="5"/>
  <c r="AQ1266" i="5"/>
  <c r="AS1222" i="5"/>
  <c r="AS1217" i="5" s="1"/>
  <c r="AQ1637" i="5"/>
  <c r="AR1598" i="5"/>
  <c r="AR1400" i="5"/>
  <c r="AQ1175" i="5"/>
  <c r="AQ1145" i="5"/>
  <c r="AQ1103" i="5"/>
  <c r="AR1722" i="5"/>
  <c r="AR1420" i="5"/>
  <c r="AQ1390" i="5"/>
  <c r="AT1390" i="5" s="1"/>
  <c r="AQ1380" i="5"/>
  <c r="AQ1318" i="5"/>
  <c r="AS1250" i="5"/>
  <c r="AQ1116" i="5"/>
  <c r="AR1633" i="5"/>
  <c r="AQ1569" i="5"/>
  <c r="AQ1094" i="5"/>
  <c r="AS1080" i="5"/>
  <c r="AR1094" i="5"/>
  <c r="AR1069" i="5"/>
  <c r="AR1038" i="5"/>
  <c r="AR1034" i="5" s="1"/>
  <c r="AR974" i="5"/>
  <c r="AR837" i="5"/>
  <c r="AR836" i="5" s="1"/>
  <c r="AS988" i="5"/>
  <c r="AQ947" i="5"/>
  <c r="AR999" i="5"/>
  <c r="AR920" i="5"/>
  <c r="AR910" i="5" s="1"/>
  <c r="AR881" i="5"/>
  <c r="AS1041" i="5"/>
  <c r="AQ1034" i="5"/>
  <c r="AQ1027" i="5"/>
  <c r="AK67" i="6" s="1"/>
  <c r="AS906" i="5"/>
  <c r="AR632" i="5"/>
  <c r="AS571" i="5"/>
  <c r="AQ1074" i="5"/>
  <c r="AQ1009" i="5"/>
  <c r="AS1000" i="5"/>
  <c r="AR681" i="5"/>
  <c r="AR639" i="5"/>
  <c r="AQ508" i="5"/>
  <c r="AQ307" i="5"/>
  <c r="AS715" i="5"/>
  <c r="AQ677" i="5"/>
  <c r="AS448" i="5"/>
  <c r="AM70" i="6" s="1"/>
  <c r="AS643" i="5"/>
  <c r="AS635" i="5"/>
  <c r="AS238" i="5"/>
  <c r="AR198" i="5"/>
  <c r="AS187" i="5"/>
  <c r="AQ714" i="5"/>
  <c r="AQ647" i="5"/>
  <c r="AQ450" i="5"/>
  <c r="AS91" i="5"/>
  <c r="AQ20" i="5"/>
  <c r="AQ2228" i="5"/>
  <c r="AR2325" i="5"/>
  <c r="AS2341" i="5"/>
  <c r="AS2237" i="5"/>
  <c r="AS2145" i="5"/>
  <c r="AQ2182" i="5"/>
  <c r="AQ2177" i="5" s="1"/>
  <c r="AR2169" i="5"/>
  <c r="AS2124" i="5"/>
  <c r="AR2081" i="5"/>
  <c r="AR2178" i="5"/>
  <c r="AS2077" i="5"/>
  <c r="AS2071" i="5"/>
  <c r="AR1960" i="5"/>
  <c r="AS2117" i="5"/>
  <c r="AQ2057" i="5"/>
  <c r="AS2016" i="5"/>
  <c r="AS1946" i="5"/>
  <c r="AS2081" i="5"/>
  <c r="AS2058" i="5"/>
  <c r="AS2026" i="5"/>
  <c r="AR2011" i="5"/>
  <c r="AS1980" i="5"/>
  <c r="AR1973" i="5"/>
  <c r="AQ1953" i="5"/>
  <c r="AS1789" i="5"/>
  <c r="AR2057" i="5"/>
  <c r="AQ2011" i="5"/>
  <c r="AQ1928" i="5"/>
  <c r="AS1900" i="5"/>
  <c r="AS1863" i="5"/>
  <c r="AQ1846" i="5"/>
  <c r="AR1822" i="5"/>
  <c r="AQ2064" i="5"/>
  <c r="AS2001" i="5"/>
  <c r="AS1960" i="5"/>
  <c r="AR1933" i="5"/>
  <c r="AS1918" i="5"/>
  <c r="AQ1863" i="5"/>
  <c r="AQ1710" i="5"/>
  <c r="AS1695" i="5"/>
  <c r="AS1893" i="5"/>
  <c r="AR1854" i="5"/>
  <c r="AQ1855" i="5"/>
  <c r="AR1833" i="5"/>
  <c r="AR1789" i="5"/>
  <c r="AS1781" i="5"/>
  <c r="AS1754" i="5"/>
  <c r="AQ1740" i="5"/>
  <c r="AR1913" i="5"/>
  <c r="AQ2262" i="5"/>
  <c r="AR1806" i="5"/>
  <c r="AS1770" i="5"/>
  <c r="AS1745" i="5"/>
  <c r="AR1749" i="5"/>
  <c r="AS1568" i="5"/>
  <c r="AS1814" i="5"/>
  <c r="AQ1628" i="5"/>
  <c r="AQ1623" i="5" s="1"/>
  <c r="AR1593" i="5"/>
  <c r="AR1655" i="5"/>
  <c r="AR1666" i="5"/>
  <c r="AS1618" i="5"/>
  <c r="AS1612" i="5"/>
  <c r="AQ1541" i="5"/>
  <c r="AS1459" i="5"/>
  <c r="AS1407" i="5"/>
  <c r="AS1379" i="5"/>
  <c r="AR1367" i="5"/>
  <c r="AS1312" i="5"/>
  <c r="AR1646" i="5"/>
  <c r="AQ1594" i="5"/>
  <c r="AQ1484" i="5"/>
  <c r="AS1155" i="5"/>
  <c r="AS1144" i="5"/>
  <c r="AR1116" i="5"/>
  <c r="AS1102" i="5"/>
  <c r="AQ1659" i="5"/>
  <c r="AS1427" i="5"/>
  <c r="AQ1395" i="5"/>
  <c r="AQ1245" i="5"/>
  <c r="AR1568" i="5"/>
  <c r="AR1493" i="5"/>
  <c r="AS1367" i="5"/>
  <c r="AR1266" i="5"/>
  <c r="AR1184" i="5"/>
  <c r="AS1176" i="5"/>
  <c r="AQ1356" i="5"/>
  <c r="AR1062" i="5"/>
  <c r="AR1050" i="5"/>
  <c r="AR907" i="5"/>
  <c r="AR805" i="5"/>
  <c r="AR741" i="5"/>
  <c r="AQ974" i="5"/>
  <c r="AS738" i="5"/>
  <c r="AS1095" i="5"/>
  <c r="AS1068" i="5"/>
  <c r="AS1034" i="5"/>
  <c r="AQ1020" i="5"/>
  <c r="AK64" i="6" s="1"/>
  <c r="AK63" i="6" s="1"/>
  <c r="AS810" i="5"/>
  <c r="AR720" i="5"/>
  <c r="AR684" i="5"/>
  <c r="AQ567" i="5"/>
  <c r="AS464" i="5"/>
  <c r="AR643" i="5"/>
  <c r="AR623" i="5"/>
  <c r="AR534" i="5"/>
  <c r="AS507" i="5"/>
  <c r="AR219" i="5"/>
  <c r="AQ177" i="5"/>
  <c r="AR576" i="5"/>
  <c r="AR449" i="5"/>
  <c r="AS32" i="5"/>
  <c r="AQ548" i="5"/>
  <c r="AR147" i="5"/>
  <c r="AR2355" i="5"/>
  <c r="AQ2320" i="5"/>
  <c r="AQ2340" i="5"/>
  <c r="AK19" i="6" s="1"/>
  <c r="AQ2253" i="5"/>
  <c r="AR2161" i="5"/>
  <c r="AQ2219" i="5"/>
  <c r="AQ2210" i="5"/>
  <c r="AS2154" i="5"/>
  <c r="AS2136" i="5"/>
  <c r="AR2117" i="5"/>
  <c r="AR2092" i="5"/>
  <c r="AR2220" i="5"/>
  <c r="AQ2153" i="5"/>
  <c r="AR2125" i="5"/>
  <c r="AS2092" i="5"/>
  <c r="AR2072" i="5"/>
  <c r="AS2046" i="5"/>
  <c r="AR2034" i="5"/>
  <c r="AR1996" i="5"/>
  <c r="AR1980" i="5"/>
  <c r="AR2002" i="5"/>
  <c r="AR1927" i="5"/>
  <c r="AQ1919" i="5"/>
  <c r="AQ1894" i="5"/>
  <c r="AQ1882" i="5"/>
  <c r="AS1847" i="5"/>
  <c r="AQ1800" i="5"/>
  <c r="AR1688" i="5"/>
  <c r="AQ1769" i="5"/>
  <c r="AR1758" i="5"/>
  <c r="AQ1655" i="5"/>
  <c r="AR1549" i="5"/>
  <c r="AS1666" i="5"/>
  <c r="AR1642" i="5"/>
  <c r="AQ1832" i="5"/>
  <c r="AR1695" i="5"/>
  <c r="AR1677" i="5"/>
  <c r="AQ1678" i="5"/>
  <c r="AQ1557" i="5"/>
  <c r="AQ1427" i="5"/>
  <c r="AS1419" i="5"/>
  <c r="AS1274" i="5"/>
  <c r="AR1230" i="5"/>
  <c r="AQ1218" i="5"/>
  <c r="AR1176" i="5"/>
  <c r="AR1618" i="5"/>
  <c r="AR1607" i="5"/>
  <c r="AQ1580" i="5"/>
  <c r="AQ1531" i="5"/>
  <c r="AS1500" i="5"/>
  <c r="AR1444" i="5"/>
  <c r="AR1379" i="5"/>
  <c r="AR1274" i="5"/>
  <c r="AS1184" i="5"/>
  <c r="AR1166" i="5"/>
  <c r="AQ1154" i="5"/>
  <c r="AR1139" i="5"/>
  <c r="AQ1107" i="5"/>
  <c r="AQ1493" i="5"/>
  <c r="AQ1458" i="5"/>
  <c r="AQ1406" i="5"/>
  <c r="AQ1329" i="5"/>
  <c r="AQ1322" i="5"/>
  <c r="AR1294" i="5"/>
  <c r="AS1229" i="5"/>
  <c r="AS1704" i="5"/>
  <c r="AQ1445" i="5"/>
  <c r="AS1088" i="5"/>
  <c r="AR1046" i="5"/>
  <c r="AR1011" i="5"/>
  <c r="AR903" i="5"/>
  <c r="AQ985" i="5"/>
  <c r="AQ951" i="5"/>
  <c r="AS944" i="5"/>
  <c r="AQ731" i="5"/>
  <c r="AR1427" i="5"/>
  <c r="AR954" i="5"/>
  <c r="AS1028" i="5"/>
  <c r="AS902" i="5"/>
  <c r="AS1049" i="5"/>
  <c r="AR716" i="5"/>
  <c r="AR704" i="5"/>
  <c r="AR669" i="5"/>
  <c r="AQ580" i="5"/>
  <c r="AQ463" i="5"/>
  <c r="AS1075" i="5"/>
  <c r="AQ1042" i="5"/>
  <c r="AQ1000" i="5"/>
  <c r="AS386" i="5"/>
  <c r="AS1014" i="5"/>
  <c r="AS1010" i="5"/>
  <c r="AQ887" i="5"/>
  <c r="AQ617" i="5"/>
  <c r="AR386" i="5"/>
  <c r="AS677" i="5"/>
  <c r="AQ667" i="5"/>
  <c r="AK28" i="6" s="1"/>
  <c r="AK27" i="6" s="1"/>
  <c r="AR585" i="5"/>
  <c r="AS668" i="5"/>
  <c r="AR238" i="5"/>
  <c r="AS176" i="5"/>
  <c r="AS219" i="5"/>
  <c r="AQ198" i="5"/>
  <c r="AR176" i="5"/>
  <c r="AS719" i="5"/>
  <c r="AS647" i="5"/>
  <c r="AS639" i="5"/>
  <c r="AS628" i="5"/>
  <c r="AR563" i="5"/>
  <c r="AQ147" i="5"/>
  <c r="AQ91" i="5"/>
  <c r="AL1391" i="5"/>
  <c r="AL1390" i="5" s="1"/>
  <c r="AO1390" i="5" s="1"/>
  <c r="AU1390" i="5" s="1"/>
  <c r="AP1392" i="5"/>
  <c r="AV1392" i="5" s="1"/>
  <c r="AL996" i="5"/>
  <c r="AO996" i="5" s="1"/>
  <c r="AU996" i="5" s="1"/>
  <c r="AP1391" i="5"/>
  <c r="AV1391" i="5" s="1"/>
  <c r="AO1391" i="5"/>
  <c r="AU1391" i="5" s="1"/>
  <c r="AN1392" i="5"/>
  <c r="AT1392" i="5" s="1"/>
  <c r="AM996" i="5"/>
  <c r="AN996" i="5"/>
  <c r="AT996" i="5" s="1"/>
  <c r="AK995" i="5"/>
  <c r="AN997" i="5"/>
  <c r="AT997" i="5" s="1"/>
  <c r="AN1391" i="5"/>
  <c r="AT1391" i="5" s="1"/>
  <c r="AK1273" i="5"/>
  <c r="AQ585" i="5" l="1"/>
  <c r="AS863" i="5"/>
  <c r="AS2355" i="5"/>
  <c r="AR2277" i="5"/>
  <c r="AQ2355" i="5"/>
  <c r="AR1740" i="5"/>
  <c r="AQ2243" i="5"/>
  <c r="AS2297" i="5"/>
  <c r="AS2296" i="5" s="1"/>
  <c r="AL19" i="6"/>
  <c r="AR2339" i="5"/>
  <c r="AR2311" i="5"/>
  <c r="AR2296" i="5" s="1"/>
  <c r="AQ2091" i="5"/>
  <c r="AR2144" i="5"/>
  <c r="AS2227" i="5"/>
  <c r="AS2226" i="5" s="1"/>
  <c r="AR571" i="5"/>
  <c r="AL20" i="6" s="1"/>
  <c r="AR523" i="5"/>
  <c r="AS55" i="5"/>
  <c r="AL56" i="6"/>
  <c r="AR160" i="5"/>
  <c r="AR347" i="5"/>
  <c r="AR496" i="5"/>
  <c r="AL61" i="6"/>
  <c r="AR56" i="5"/>
  <c r="AS524" i="5"/>
  <c r="AS523" i="5" s="1"/>
  <c r="AQ1086" i="5"/>
  <c r="AS495" i="5"/>
  <c r="AR429" i="5"/>
  <c r="AR428" i="5" s="1"/>
  <c r="AQ44" i="5"/>
  <c r="AR462" i="5"/>
  <c r="AM44" i="6"/>
  <c r="AK34" i="6"/>
  <c r="AM20" i="6"/>
  <c r="AR306" i="5"/>
  <c r="AR18" i="5"/>
  <c r="AQ496" i="5"/>
  <c r="AM61" i="6"/>
  <c r="AS782" i="5"/>
  <c r="AS19" i="5"/>
  <c r="AS18" i="5" s="1"/>
  <c r="AM22" i="6"/>
  <c r="AQ347" i="5"/>
  <c r="AS548" i="5"/>
  <c r="AS751" i="5"/>
  <c r="AQ809" i="5"/>
  <c r="AR186" i="5"/>
  <c r="AR542" i="5"/>
  <c r="AQ523" i="5"/>
  <c r="AR548" i="5"/>
  <c r="AQ357" i="5"/>
  <c r="AQ837" i="5"/>
  <c r="AQ836" i="5" s="1"/>
  <c r="AQ429" i="5"/>
  <c r="AQ2136" i="5"/>
  <c r="AQ1505" i="5"/>
  <c r="AQ752" i="5"/>
  <c r="AQ542" i="5"/>
  <c r="AQ531" i="5" s="1"/>
  <c r="AS428" i="5"/>
  <c r="AQ369" i="5"/>
  <c r="AQ187" i="5"/>
  <c r="AQ57" i="5"/>
  <c r="AQ1041" i="5"/>
  <c r="AQ1492" i="5"/>
  <c r="AR1548" i="5"/>
  <c r="AR1536" i="5" s="1"/>
  <c r="AS2091" i="5"/>
  <c r="AS1094" i="5"/>
  <c r="AQ1736" i="5"/>
  <c r="AS1912" i="5"/>
  <c r="AQ1952" i="5"/>
  <c r="AR1419" i="5"/>
  <c r="AQ1788" i="5"/>
  <c r="AR1815" i="5"/>
  <c r="AR2195" i="5"/>
  <c r="AS1266" i="5"/>
  <c r="AS1293" i="5"/>
  <c r="AR1458" i="5"/>
  <c r="AS1995" i="5"/>
  <c r="AQ1959" i="5"/>
  <c r="AQ1996" i="5"/>
  <c r="AQ2070" i="5"/>
  <c r="AQ90" i="5"/>
  <c r="AS627" i="5"/>
  <c r="AQ666" i="5"/>
  <c r="AS1009" i="5"/>
  <c r="AS940" i="5"/>
  <c r="AS1665" i="5"/>
  <c r="AQ1881" i="5"/>
  <c r="AR218" i="5"/>
  <c r="AR731" i="5"/>
  <c r="AR1492" i="5"/>
  <c r="AQ1927" i="5"/>
  <c r="AR2324" i="5"/>
  <c r="AS714" i="5"/>
  <c r="AQ1102" i="5"/>
  <c r="AS1653" i="5"/>
  <c r="AQ782" i="5"/>
  <c r="AR984" i="5"/>
  <c r="AS1606" i="5"/>
  <c r="AQ1149" i="5"/>
  <c r="AR1175" i="5"/>
  <c r="AR533" i="5"/>
  <c r="AL23" i="6" s="1"/>
  <c r="AS1067" i="5"/>
  <c r="AS1175" i="5"/>
  <c r="AS1154" i="5"/>
  <c r="AS1505" i="5"/>
  <c r="AS1617" i="5"/>
  <c r="AR1654" i="5"/>
  <c r="AS1749" i="5"/>
  <c r="AS1740" i="5" s="1"/>
  <c r="AR1788" i="5"/>
  <c r="AR1932" i="5"/>
  <c r="AR2001" i="5"/>
  <c r="AR1995" i="5" s="1"/>
  <c r="AQ2056" i="5"/>
  <c r="AR2076" i="5"/>
  <c r="AS2144" i="5"/>
  <c r="AS2340" i="5"/>
  <c r="AM19" i="6" s="1"/>
  <c r="AQ2227" i="5"/>
  <c r="AS90" i="5"/>
  <c r="AQ449" i="5"/>
  <c r="AS237" i="5"/>
  <c r="AQ306" i="5"/>
  <c r="AS999" i="5"/>
  <c r="AQ1073" i="5"/>
  <c r="AS984" i="5"/>
  <c r="AR1049" i="5"/>
  <c r="AQ1379" i="5"/>
  <c r="AR1597" i="5"/>
  <c r="AQ1632" i="5"/>
  <c r="AQ1548" i="5"/>
  <c r="AQ1536" i="5" s="1"/>
  <c r="AQ1822" i="5"/>
  <c r="AR1703" i="5"/>
  <c r="AQ1973" i="5"/>
  <c r="AQ1815" i="5"/>
  <c r="AQ1946" i="5"/>
  <c r="AR2065" i="5"/>
  <c r="AS2110" i="5"/>
  <c r="AS2194" i="5"/>
  <c r="AQ237" i="5"/>
  <c r="AR505" i="5"/>
  <c r="AR677" i="5"/>
  <c r="AR809" i="5"/>
  <c r="AQ1293" i="5"/>
  <c r="AQ1183" i="5"/>
  <c r="AR1470" i="5"/>
  <c r="AQ1336" i="5"/>
  <c r="AR1102" i="5"/>
  <c r="AR1249" i="5"/>
  <c r="AS1336" i="5"/>
  <c r="AQ1411" i="5"/>
  <c r="AR1987" i="5"/>
  <c r="AR1775" i="5"/>
  <c r="AR1899" i="5"/>
  <c r="AR1906" i="5"/>
  <c r="AR1951" i="5"/>
  <c r="AR2046" i="5"/>
  <c r="AR2033" i="5" s="1"/>
  <c r="AQ2195" i="5"/>
  <c r="AQ2111" i="5"/>
  <c r="AS2167" i="5"/>
  <c r="AS218" i="5"/>
  <c r="AR1378" i="5"/>
  <c r="AR1606" i="5"/>
  <c r="AS809" i="5"/>
  <c r="AR1183" i="5"/>
  <c r="AR2056" i="5"/>
  <c r="AS2076" i="5"/>
  <c r="AR1959" i="5"/>
  <c r="AS1249" i="5"/>
  <c r="AQ1174" i="5"/>
  <c r="AR1912" i="5"/>
  <c r="AS1832" i="5"/>
  <c r="AS1823" i="5"/>
  <c r="AS1933" i="5"/>
  <c r="AS1087" i="5"/>
  <c r="AS1183" i="5"/>
  <c r="AS1411" i="5"/>
  <c r="AQ2311" i="5"/>
  <c r="AQ970" i="5"/>
  <c r="AQ197" i="5"/>
  <c r="AK73" i="6" s="1"/>
  <c r="AK72" i="6" s="1"/>
  <c r="AS676" i="5"/>
  <c r="AM33" i="6" s="1"/>
  <c r="AQ863" i="5"/>
  <c r="AQ999" i="5"/>
  <c r="AR950" i="5"/>
  <c r="AQ730" i="5"/>
  <c r="AK37" i="6" s="1"/>
  <c r="AQ950" i="5"/>
  <c r="AQ1311" i="5"/>
  <c r="AR1617" i="5"/>
  <c r="AQ1217" i="5"/>
  <c r="AQ1654" i="5"/>
  <c r="AS1846" i="5"/>
  <c r="AQ1893" i="5"/>
  <c r="AR2071" i="5"/>
  <c r="AR2124" i="5"/>
  <c r="AS2153" i="5"/>
  <c r="AQ2218" i="5"/>
  <c r="AQ2339" i="5"/>
  <c r="AR90" i="5"/>
  <c r="AR448" i="5"/>
  <c r="AL70" i="6" s="1"/>
  <c r="AQ176" i="5"/>
  <c r="AQ1019" i="5"/>
  <c r="AR801" i="5"/>
  <c r="AR1567" i="5"/>
  <c r="AQ1394" i="5"/>
  <c r="AR1366" i="5"/>
  <c r="AS1406" i="5"/>
  <c r="AR1592" i="5"/>
  <c r="AS1769" i="5"/>
  <c r="AR1845" i="5"/>
  <c r="AS1899" i="5"/>
  <c r="AR2010" i="5"/>
  <c r="AS2011" i="5"/>
  <c r="AS2116" i="5"/>
  <c r="AR2177" i="5"/>
  <c r="AS186" i="5"/>
  <c r="AQ676" i="5"/>
  <c r="AK33" i="6" s="1"/>
  <c r="AS835" i="5"/>
  <c r="AQ563" i="5"/>
  <c r="AR628" i="5"/>
  <c r="AR1068" i="5"/>
  <c r="AS1079" i="5"/>
  <c r="AQ1144" i="5"/>
  <c r="AR1399" i="5"/>
  <c r="AR1945" i="5"/>
  <c r="AQ2026" i="5"/>
  <c r="AQ2168" i="5"/>
  <c r="AS2162" i="5"/>
  <c r="AQ2324" i="5"/>
  <c r="AQ160" i="5"/>
  <c r="AQ627" i="5"/>
  <c r="AR752" i="5"/>
  <c r="AR864" i="5"/>
  <c r="AR1042" i="5"/>
  <c r="AR1075" i="5"/>
  <c r="AS1450" i="5"/>
  <c r="AQ1695" i="5"/>
  <c r="AR1149" i="5"/>
  <c r="AS1484" i="5"/>
  <c r="AQ1366" i="5"/>
  <c r="AR1781" i="5"/>
  <c r="AS1881" i="5"/>
  <c r="AS1906" i="5"/>
  <c r="AQ1898" i="5"/>
  <c r="AS2034" i="5"/>
  <c r="AQ1978" i="5"/>
  <c r="AQ2001" i="5"/>
  <c r="AR2086" i="5"/>
  <c r="AS1986" i="5"/>
  <c r="AQ2034" i="5"/>
  <c r="AR2111" i="5"/>
  <c r="AQ2145" i="5"/>
  <c r="AR2152" i="5"/>
  <c r="AS667" i="5"/>
  <c r="AM28" i="6" s="1"/>
  <c r="AM27" i="6" s="1"/>
  <c r="AS369" i="5"/>
  <c r="AS969" i="5"/>
  <c r="AM50" i="6" s="1"/>
  <c r="AM48" i="6" s="1"/>
  <c r="AR1229" i="5"/>
  <c r="AQ1831" i="5"/>
  <c r="AQ2152" i="5"/>
  <c r="AR906" i="5"/>
  <c r="AS1458" i="5"/>
  <c r="AS1780" i="5"/>
  <c r="AS1854" i="5"/>
  <c r="AS1979" i="5"/>
  <c r="AR877" i="5"/>
  <c r="AR970" i="5"/>
  <c r="AS1709" i="5"/>
  <c r="AR1880" i="5"/>
  <c r="AQ2161" i="5"/>
  <c r="AS2219" i="5"/>
  <c r="AQ218" i="5"/>
  <c r="AS1020" i="5"/>
  <c r="AM64" i="6" s="1"/>
  <c r="AM63" i="6" s="1"/>
  <c r="AQ1598" i="5"/>
  <c r="AS1578" i="5"/>
  <c r="AQ2046" i="5"/>
  <c r="AS2325" i="5"/>
  <c r="AR369" i="5"/>
  <c r="AQ576" i="5"/>
  <c r="AR1010" i="5"/>
  <c r="AR1293" i="5"/>
  <c r="AR1736" i="5"/>
  <c r="AQ1768" i="5"/>
  <c r="AR2091" i="5"/>
  <c r="AQ2252" i="5"/>
  <c r="AS305" i="5"/>
  <c r="AM55" i="6" s="1"/>
  <c r="AR719" i="5"/>
  <c r="AR562" i="5"/>
  <c r="AL18" i="6" s="1"/>
  <c r="AR237" i="5"/>
  <c r="AQ616" i="5"/>
  <c r="AQ462" i="5"/>
  <c r="AR668" i="5"/>
  <c r="AR715" i="5"/>
  <c r="AS1027" i="5"/>
  <c r="AM67" i="6" s="1"/>
  <c r="AR902" i="5"/>
  <c r="AQ1444" i="5"/>
  <c r="AQ1579" i="5"/>
  <c r="AQ1677" i="5"/>
  <c r="AR1694" i="5"/>
  <c r="AR1637" i="5"/>
  <c r="AR1687" i="5"/>
  <c r="AR1979" i="5"/>
  <c r="AR2219" i="5"/>
  <c r="AR2116" i="5"/>
  <c r="AR2168" i="5"/>
  <c r="AR2354" i="5"/>
  <c r="AS506" i="5"/>
  <c r="AS463" i="5"/>
  <c r="AS1033" i="5"/>
  <c r="AS731" i="5"/>
  <c r="AQ984" i="5"/>
  <c r="AS1366" i="5"/>
  <c r="AQ1483" i="5"/>
  <c r="AQ1593" i="5"/>
  <c r="AR1336" i="5"/>
  <c r="AS1378" i="5"/>
  <c r="AR1665" i="5"/>
  <c r="AS1567" i="5"/>
  <c r="AR1800" i="5"/>
  <c r="AR1832" i="5"/>
  <c r="AS1694" i="5"/>
  <c r="AQ1854" i="5"/>
  <c r="AS1959" i="5"/>
  <c r="AQ2010" i="5"/>
  <c r="AS1788" i="5"/>
  <c r="AS2057" i="5"/>
  <c r="AS1945" i="5"/>
  <c r="AS2123" i="5"/>
  <c r="AQ19" i="5"/>
  <c r="AS160" i="5"/>
  <c r="AR197" i="5"/>
  <c r="AQ507" i="5"/>
  <c r="AQ1008" i="5"/>
  <c r="AQ940" i="5"/>
  <c r="AQ1568" i="5"/>
  <c r="AS1311" i="5"/>
  <c r="AQ1687" i="5"/>
  <c r="AS1637" i="5"/>
  <c r="AQ1665" i="5"/>
  <c r="AR2026" i="5"/>
  <c r="AQ1987" i="5"/>
  <c r="AQ2117" i="5"/>
  <c r="AQ2124" i="5"/>
  <c r="AQ2209" i="5"/>
  <c r="AS196" i="5"/>
  <c r="AS563" i="5"/>
  <c r="AR940" i="5"/>
  <c r="AR1020" i="5"/>
  <c r="AL64" i="6" s="1"/>
  <c r="AL63" i="6" s="1"/>
  <c r="AS1520" i="5"/>
  <c r="AS1491" i="5"/>
  <c r="AQ1229" i="5"/>
  <c r="AQ1274" i="5"/>
  <c r="AR1451" i="5"/>
  <c r="AQ1612" i="5"/>
  <c r="AQ1781" i="5"/>
  <c r="AQ1907" i="5"/>
  <c r="AR1873" i="5"/>
  <c r="AQ1709" i="5"/>
  <c r="AQ1932" i="5"/>
  <c r="AS2064" i="5"/>
  <c r="AQ1918" i="5"/>
  <c r="AQ2086" i="5"/>
  <c r="AL995" i="5"/>
  <c r="AO995" i="5" s="1"/>
  <c r="AU995" i="5" s="1"/>
  <c r="AM995" i="5"/>
  <c r="AP996" i="5"/>
  <c r="AV996" i="5" s="1"/>
  <c r="AK994" i="5"/>
  <c r="AN995" i="5"/>
  <c r="AT995" i="5" s="1"/>
  <c r="AK262" i="5"/>
  <c r="AM2367" i="5"/>
  <c r="AL2367" i="5"/>
  <c r="AK30" i="6" l="1"/>
  <c r="AQ2354" i="5"/>
  <c r="AK23" i="6"/>
  <c r="AS2354" i="5"/>
  <c r="AM23" i="6"/>
  <c r="AK56" i="6"/>
  <c r="AR2338" i="5"/>
  <c r="AR2276" i="5"/>
  <c r="AL994" i="5"/>
  <c r="AO994" i="5" s="1"/>
  <c r="AU994" i="5" s="1"/>
  <c r="AR461" i="5"/>
  <c r="AQ1033" i="5"/>
  <c r="AM69" i="6"/>
  <c r="AK44" i="6"/>
  <c r="AS1228" i="5"/>
  <c r="AS427" i="5"/>
  <c r="AK24" i="6"/>
  <c r="AS531" i="5"/>
  <c r="AS530" i="5" s="1"/>
  <c r="AM39" i="6"/>
  <c r="AQ1085" i="5"/>
  <c r="AR55" i="5"/>
  <c r="AL40" i="6"/>
  <c r="AR495" i="5"/>
  <c r="AK22" i="6"/>
  <c r="AK61" i="6"/>
  <c r="AK39" i="6"/>
  <c r="AM34" i="6"/>
  <c r="AM30" i="6" s="1"/>
  <c r="AM68" i="6"/>
  <c r="AM43" i="6"/>
  <c r="AL24" i="6"/>
  <c r="AM38" i="6"/>
  <c r="AK40" i="6"/>
  <c r="AQ495" i="5"/>
  <c r="AR305" i="5"/>
  <c r="AM40" i="6"/>
  <c r="AM56" i="6"/>
  <c r="AQ428" i="5"/>
  <c r="AQ751" i="5"/>
  <c r="AQ729" i="5" s="1"/>
  <c r="AQ1093" i="5"/>
  <c r="AQ368" i="5"/>
  <c r="AQ186" i="5"/>
  <c r="AQ56" i="5"/>
  <c r="AR1450" i="5"/>
  <c r="AR1019" i="5"/>
  <c r="AQ929" i="5"/>
  <c r="AQ901" i="5" s="1"/>
  <c r="AR196" i="5"/>
  <c r="AS1787" i="5"/>
  <c r="AR1664" i="5"/>
  <c r="AS730" i="5"/>
  <c r="AM37" i="6" s="1"/>
  <c r="AS462" i="5"/>
  <c r="AS505" i="5"/>
  <c r="AR2167" i="5"/>
  <c r="AR236" i="5"/>
  <c r="AS968" i="5"/>
  <c r="AR1780" i="5"/>
  <c r="AQ1520" i="5"/>
  <c r="AR751" i="5"/>
  <c r="AS2161" i="5"/>
  <c r="AR1067" i="5"/>
  <c r="AR627" i="5"/>
  <c r="AR89" i="5"/>
  <c r="AR2123" i="5"/>
  <c r="AQ1653" i="5"/>
  <c r="AS675" i="5"/>
  <c r="AS1182" i="5"/>
  <c r="AS1932" i="5"/>
  <c r="AR1377" i="5"/>
  <c r="AQ2194" i="5"/>
  <c r="AR1986" i="5"/>
  <c r="AQ236" i="5"/>
  <c r="AQ2085" i="5"/>
  <c r="AQ1945" i="5"/>
  <c r="AQ305" i="5"/>
  <c r="AS89" i="5"/>
  <c r="AM60" i="6" s="1"/>
  <c r="AM59" i="6" s="1"/>
  <c r="AS1174" i="5"/>
  <c r="AR531" i="5"/>
  <c r="AR730" i="5"/>
  <c r="AL37" i="6" s="1"/>
  <c r="AS1008" i="5"/>
  <c r="AQ1958" i="5"/>
  <c r="AR1457" i="5"/>
  <c r="AR1411" i="5"/>
  <c r="AQ1731" i="5"/>
  <c r="AS2085" i="5"/>
  <c r="AQ1491" i="5"/>
  <c r="AQ1912" i="5"/>
  <c r="AQ1906" i="5"/>
  <c r="AR782" i="5"/>
  <c r="AQ2116" i="5"/>
  <c r="AS1632" i="5"/>
  <c r="AS2056" i="5"/>
  <c r="AR1831" i="5"/>
  <c r="AR1686" i="5"/>
  <c r="AS1026" i="5"/>
  <c r="AR667" i="5"/>
  <c r="AL28" i="6" s="1"/>
  <c r="AL27" i="6" s="1"/>
  <c r="AR2085" i="5"/>
  <c r="AR1731" i="5"/>
  <c r="AR969" i="5"/>
  <c r="AL50" i="6" s="1"/>
  <c r="AL48" i="6" s="1"/>
  <c r="AS1978" i="5"/>
  <c r="AR1228" i="5"/>
  <c r="AQ2144" i="5"/>
  <c r="AQ2033" i="5"/>
  <c r="AS1880" i="5"/>
  <c r="AS1483" i="5"/>
  <c r="AS1449" i="5"/>
  <c r="AR1041" i="5"/>
  <c r="AS2010" i="5"/>
  <c r="AS1898" i="5"/>
  <c r="AR1578" i="5"/>
  <c r="AR1365" i="5"/>
  <c r="AR1611" i="5"/>
  <c r="AQ969" i="5"/>
  <c r="AK50" i="6" s="1"/>
  <c r="AK48" i="6" s="1"/>
  <c r="AS1831" i="5"/>
  <c r="AR1958" i="5"/>
  <c r="AR1774" i="5"/>
  <c r="AR1520" i="5"/>
  <c r="AQ1182" i="5"/>
  <c r="AR676" i="5"/>
  <c r="AL33" i="6" s="1"/>
  <c r="AQ2226" i="5"/>
  <c r="AS1611" i="5"/>
  <c r="AS1605" i="5"/>
  <c r="AQ1622" i="5"/>
  <c r="AQ530" i="5"/>
  <c r="AS1664" i="5"/>
  <c r="AS622" i="5"/>
  <c r="AR1814" i="5"/>
  <c r="AQ1951" i="5"/>
  <c r="AQ1703" i="5"/>
  <c r="AS562" i="5"/>
  <c r="AM18" i="6" s="1"/>
  <c r="AQ506" i="5"/>
  <c r="AS1377" i="5"/>
  <c r="AQ1592" i="5"/>
  <c r="AS1365" i="5"/>
  <c r="AR2353" i="5"/>
  <c r="AR1292" i="5"/>
  <c r="AR368" i="5"/>
  <c r="AQ1597" i="5"/>
  <c r="AQ217" i="5"/>
  <c r="AK53" i="6" s="1"/>
  <c r="AS368" i="5"/>
  <c r="AQ1694" i="5"/>
  <c r="AR863" i="5"/>
  <c r="AQ622" i="5"/>
  <c r="AQ2167" i="5"/>
  <c r="AR835" i="5"/>
  <c r="AL43" i="6" s="1"/>
  <c r="AQ562" i="5"/>
  <c r="AK18" i="6" s="1"/>
  <c r="AQ675" i="5"/>
  <c r="AS1768" i="5"/>
  <c r="AS1405" i="5"/>
  <c r="AR427" i="5"/>
  <c r="AQ2338" i="5"/>
  <c r="AS2152" i="5"/>
  <c r="AS1845" i="5"/>
  <c r="AS1074" i="5"/>
  <c r="AM73" i="6" s="1"/>
  <c r="AM72" i="6" s="1"/>
  <c r="AQ196" i="5"/>
  <c r="AQ2296" i="5"/>
  <c r="AS1086" i="5"/>
  <c r="AS1822" i="5"/>
  <c r="AS2070" i="5"/>
  <c r="AQ1405" i="5"/>
  <c r="AS217" i="5"/>
  <c r="AM53" i="6" s="1"/>
  <c r="AQ2110" i="5"/>
  <c r="AR2064" i="5"/>
  <c r="AQ1814" i="5"/>
  <c r="AS983" i="5"/>
  <c r="AQ448" i="5"/>
  <c r="AK70" i="6" s="1"/>
  <c r="AR1787" i="5"/>
  <c r="AS1149" i="5"/>
  <c r="AR1174" i="5"/>
  <c r="AR983" i="5"/>
  <c r="AR217" i="5"/>
  <c r="AL53" i="6" s="1"/>
  <c r="AQ1880" i="5"/>
  <c r="AQ89" i="5"/>
  <c r="AK60" i="6" s="1"/>
  <c r="AQ1995" i="5"/>
  <c r="AS1292" i="5"/>
  <c r="AR2194" i="5"/>
  <c r="AQ1611" i="5"/>
  <c r="AQ1780" i="5"/>
  <c r="AQ1228" i="5"/>
  <c r="AR929" i="5"/>
  <c r="AR901" i="5" s="1"/>
  <c r="AQ2123" i="5"/>
  <c r="AQ1986" i="5"/>
  <c r="AQ1664" i="5"/>
  <c r="AQ1686" i="5"/>
  <c r="AQ1567" i="5"/>
  <c r="AQ18" i="5"/>
  <c r="AS1958" i="5"/>
  <c r="AQ1471" i="5"/>
  <c r="AQ983" i="5"/>
  <c r="AR2218" i="5"/>
  <c r="AR1978" i="5"/>
  <c r="AR714" i="5"/>
  <c r="AQ461" i="5"/>
  <c r="AR1009" i="5"/>
  <c r="AS2324" i="5"/>
  <c r="AS1019" i="5"/>
  <c r="AS2218" i="5"/>
  <c r="AS666" i="5"/>
  <c r="AR2110" i="5"/>
  <c r="AS2033" i="5"/>
  <c r="AQ1365" i="5"/>
  <c r="AR1074" i="5"/>
  <c r="AL73" i="6" s="1"/>
  <c r="AL72" i="6" s="1"/>
  <c r="AQ1845" i="5"/>
  <c r="AR1182" i="5"/>
  <c r="AR1605" i="5"/>
  <c r="AR1898" i="5"/>
  <c r="AQ1292" i="5"/>
  <c r="AQ571" i="5"/>
  <c r="AS1736" i="5"/>
  <c r="AQ1378" i="5"/>
  <c r="AQ835" i="5"/>
  <c r="AK43" i="6" s="1"/>
  <c r="AS236" i="5"/>
  <c r="AS2339" i="5"/>
  <c r="AR2070" i="5"/>
  <c r="AR1653" i="5"/>
  <c r="AR1632" i="5"/>
  <c r="AS1703" i="5"/>
  <c r="AR1491" i="5"/>
  <c r="AS929" i="5"/>
  <c r="AQ1787" i="5"/>
  <c r="AR1093" i="5"/>
  <c r="AP995" i="5"/>
  <c r="AV995" i="5" s="1"/>
  <c r="AM994" i="5"/>
  <c r="AN994" i="5"/>
  <c r="AT994" i="5" s="1"/>
  <c r="AN2351" i="5"/>
  <c r="AT2351" i="5" s="1"/>
  <c r="AO2351" i="5"/>
  <c r="AU2351" i="5" s="1"/>
  <c r="AP2351" i="5"/>
  <c r="AV2351" i="5" s="1"/>
  <c r="AL2350" i="5"/>
  <c r="AO2350" i="5" s="1"/>
  <c r="AU2350" i="5" s="1"/>
  <c r="AM2350" i="5"/>
  <c r="AP2350" i="5" s="1"/>
  <c r="AV2350" i="5" s="1"/>
  <c r="AK2350" i="5"/>
  <c r="AN2350" i="5" s="1"/>
  <c r="AT2350" i="5" s="1"/>
  <c r="AK1136" i="5"/>
  <c r="AK1113" i="5"/>
  <c r="AL60" i="6" l="1"/>
  <c r="AL59" i="6" s="1"/>
  <c r="AR2275" i="5"/>
  <c r="AS2353" i="5"/>
  <c r="AQ2353" i="5"/>
  <c r="AM25" i="6"/>
  <c r="AM66" i="6"/>
  <c r="AL57" i="6"/>
  <c r="AL38" i="6"/>
  <c r="AR460" i="5"/>
  <c r="AK57" i="6"/>
  <c r="AK81" i="6"/>
  <c r="AK80" i="6" s="1"/>
  <c r="AQ1084" i="5"/>
  <c r="AK20" i="6"/>
  <c r="AL44" i="6"/>
  <c r="AM57" i="6"/>
  <c r="AK45" i="6"/>
  <c r="AK42" i="6" s="1"/>
  <c r="AL39" i="6"/>
  <c r="AK68" i="6"/>
  <c r="AQ1026" i="5"/>
  <c r="AL34" i="6"/>
  <c r="AL30" i="6" s="1"/>
  <c r="AL45" i="6"/>
  <c r="AK59" i="6"/>
  <c r="AM17" i="6"/>
  <c r="AM36" i="6"/>
  <c r="AK38" i="6"/>
  <c r="AK36" i="6" s="1"/>
  <c r="AL69" i="6"/>
  <c r="AK25" i="6"/>
  <c r="AL55" i="6"/>
  <c r="AQ1291" i="5"/>
  <c r="AK55" i="6"/>
  <c r="AK69" i="6"/>
  <c r="AK66" i="6" s="1"/>
  <c r="AQ55" i="5"/>
  <c r="AQ982" i="5"/>
  <c r="AK54" i="6" s="1"/>
  <c r="AQ2122" i="5"/>
  <c r="AS216" i="5"/>
  <c r="AS1073" i="5"/>
  <c r="AR1957" i="5"/>
  <c r="AQ968" i="5"/>
  <c r="AR1033" i="5"/>
  <c r="AL68" i="6" s="1"/>
  <c r="AL66" i="6" s="1"/>
  <c r="AQ2032" i="5"/>
  <c r="AS2274" i="5"/>
  <c r="AR1730" i="5"/>
  <c r="AR666" i="5"/>
  <c r="AS1622" i="5"/>
  <c r="AS1577" i="5" s="1"/>
  <c r="AR1405" i="5"/>
  <c r="AQ1957" i="5"/>
  <c r="AR729" i="5"/>
  <c r="AR530" i="5"/>
  <c r="AS88" i="5"/>
  <c r="AS2193" i="5"/>
  <c r="AS461" i="5"/>
  <c r="AR1663" i="5"/>
  <c r="AR1622" i="5"/>
  <c r="AS2338" i="5"/>
  <c r="AS1731" i="5"/>
  <c r="AR1073" i="5"/>
  <c r="AS2032" i="5"/>
  <c r="AQ1470" i="5"/>
  <c r="AR79" i="5"/>
  <c r="AS1093" i="5"/>
  <c r="AR216" i="5"/>
  <c r="AR1786" i="5"/>
  <c r="AS982" i="5"/>
  <c r="AM54" i="6" s="1"/>
  <c r="AM52" i="6" s="1"/>
  <c r="AQ2274" i="5"/>
  <c r="AQ561" i="5"/>
  <c r="AR1291" i="5"/>
  <c r="AQ505" i="5"/>
  <c r="AR675" i="5"/>
  <c r="AS1471" i="5"/>
  <c r="AS2122" i="5"/>
  <c r="AR88" i="5"/>
  <c r="AS79" i="5"/>
  <c r="AS901" i="5"/>
  <c r="AM45" i="6" s="1"/>
  <c r="AM42" i="6" s="1"/>
  <c r="AQ1377" i="5"/>
  <c r="AR1879" i="5"/>
  <c r="AQ1786" i="5"/>
  <c r="AQ834" i="5"/>
  <c r="AQ88" i="5"/>
  <c r="AS1085" i="5"/>
  <c r="AM81" i="6" s="1"/>
  <c r="AM80" i="6" s="1"/>
  <c r="AR1577" i="5"/>
  <c r="AS1879" i="5"/>
  <c r="AR968" i="5"/>
  <c r="AQ1730" i="5"/>
  <c r="AR1456" i="5"/>
  <c r="AQ2193" i="5"/>
  <c r="AQ1578" i="5"/>
  <c r="AS1786" i="5"/>
  <c r="AR1008" i="5"/>
  <c r="AS1957" i="5"/>
  <c r="AR2193" i="5"/>
  <c r="AQ1879" i="5"/>
  <c r="AR982" i="5"/>
  <c r="AL54" i="6" s="1"/>
  <c r="AQ427" i="5"/>
  <c r="AR834" i="5"/>
  <c r="AQ216" i="5"/>
  <c r="AS561" i="5"/>
  <c r="AR2032" i="5"/>
  <c r="AS1291" i="5"/>
  <c r="AR2122" i="5"/>
  <c r="AR622" i="5"/>
  <c r="AL25" i="6" s="1"/>
  <c r="AL17" i="6" s="1"/>
  <c r="AS729" i="5"/>
  <c r="AR1449" i="5"/>
  <c r="AP994" i="5"/>
  <c r="AV994" i="5" s="1"/>
  <c r="AL699" i="5"/>
  <c r="AM699" i="5"/>
  <c r="AP699" i="5" s="1"/>
  <c r="AV699" i="5" s="1"/>
  <c r="AK699" i="5"/>
  <c r="AN699" i="5" s="1"/>
  <c r="AT699" i="5" s="1"/>
  <c r="AN1206" i="5"/>
  <c r="AT1206" i="5" s="1"/>
  <c r="AO1206" i="5"/>
  <c r="AU1206" i="5" s="1"/>
  <c r="AP1206" i="5"/>
  <c r="AV1206" i="5" s="1"/>
  <c r="AL1205" i="5"/>
  <c r="AM1205" i="5"/>
  <c r="AK1205" i="5"/>
  <c r="AK100" i="5"/>
  <c r="AK17" i="6" l="1"/>
  <c r="AR2274" i="5"/>
  <c r="AL52" i="6"/>
  <c r="AL42" i="6"/>
  <c r="AL36" i="6"/>
  <c r="AK52" i="6"/>
  <c r="AM83" i="6"/>
  <c r="AS1084" i="5"/>
  <c r="AS834" i="5"/>
  <c r="AR215" i="5"/>
  <c r="AQ1457" i="5"/>
  <c r="AS1730" i="5"/>
  <c r="AR1026" i="5"/>
  <c r="AS215" i="5"/>
  <c r="AQ1663" i="5"/>
  <c r="AS78" i="5"/>
  <c r="AS981" i="5"/>
  <c r="AQ17" i="5"/>
  <c r="AQ460" i="5"/>
  <c r="AR561" i="5"/>
  <c r="AQ215" i="5"/>
  <c r="AS1470" i="5"/>
  <c r="AS1092" i="5"/>
  <c r="AR1092" i="5"/>
  <c r="AS460" i="5"/>
  <c r="AS17" i="5"/>
  <c r="AQ981" i="5"/>
  <c r="AR981" i="5"/>
  <c r="AQ1577" i="5"/>
  <c r="AR17" i="5"/>
  <c r="AR78" i="5"/>
  <c r="AQ1092" i="5"/>
  <c r="AO699" i="5"/>
  <c r="AU699" i="5" s="1"/>
  <c r="AK546" i="5"/>
  <c r="AK1897" i="5"/>
  <c r="AK1813" i="5"/>
  <c r="AK1685" i="5"/>
  <c r="AK1596" i="5"/>
  <c r="AK247" i="5"/>
  <c r="AN94" i="5"/>
  <c r="AT94" i="5" s="1"/>
  <c r="AO94" i="5"/>
  <c r="AU94" i="5" s="1"/>
  <c r="AP94" i="5"/>
  <c r="AV94" i="5" s="1"/>
  <c r="AL93" i="5"/>
  <c r="AL92" i="5" s="1"/>
  <c r="AO92" i="5" s="1"/>
  <c r="AU92" i="5" s="1"/>
  <c r="AM93" i="5"/>
  <c r="AM92" i="5" s="1"/>
  <c r="AP92" i="5" s="1"/>
  <c r="AV92" i="5" s="1"/>
  <c r="AK93" i="5"/>
  <c r="AK92" i="5" s="1"/>
  <c r="AN92" i="5" s="1"/>
  <c r="AT92" i="5" s="1"/>
  <c r="AL694" i="5"/>
  <c r="AO694" i="5" s="1"/>
  <c r="AU694" i="5" s="1"/>
  <c r="AM694" i="5"/>
  <c r="AP694" i="5" s="1"/>
  <c r="AV694" i="5" s="1"/>
  <c r="AK694" i="5"/>
  <c r="AK693" i="5" s="1"/>
  <c r="AN693" i="5" s="1"/>
  <c r="AT693" i="5" s="1"/>
  <c r="AN1201" i="5"/>
  <c r="AT1201" i="5" s="1"/>
  <c r="AO1201" i="5"/>
  <c r="AU1201" i="5" s="1"/>
  <c r="AP1201" i="5"/>
  <c r="AV1201" i="5" s="1"/>
  <c r="AL1200" i="5"/>
  <c r="AO1200" i="5" s="1"/>
  <c r="AU1200" i="5" s="1"/>
  <c r="AM1200" i="5"/>
  <c r="AP1200" i="5" s="1"/>
  <c r="AV1200" i="5" s="1"/>
  <c r="AK1200" i="5"/>
  <c r="AK225" i="5"/>
  <c r="AL1064" i="5"/>
  <c r="AO1064" i="5" s="1"/>
  <c r="AU1064" i="5" s="1"/>
  <c r="AM1064" i="5"/>
  <c r="AP1064" i="5" s="1"/>
  <c r="AV1064" i="5" s="1"/>
  <c r="AK1064" i="5"/>
  <c r="AN1064" i="5" s="1"/>
  <c r="AT1064" i="5" s="1"/>
  <c r="AN1442" i="5"/>
  <c r="AT1442" i="5" s="1"/>
  <c r="AO1442" i="5"/>
  <c r="AU1442" i="5" s="1"/>
  <c r="AP1442" i="5"/>
  <c r="AV1442" i="5" s="1"/>
  <c r="AL1441" i="5"/>
  <c r="AM1441" i="5"/>
  <c r="AK1441" i="5"/>
  <c r="AK231" i="5"/>
  <c r="AL928" i="5"/>
  <c r="AL927" i="5" s="1"/>
  <c r="AL926" i="5" s="1"/>
  <c r="AO926" i="5" s="1"/>
  <c r="AU926" i="5" s="1"/>
  <c r="AM928" i="5"/>
  <c r="AP928" i="5" s="1"/>
  <c r="AV928" i="5" s="1"/>
  <c r="AK928" i="5"/>
  <c r="AK927" i="5" s="1"/>
  <c r="AN927" i="5" s="1"/>
  <c r="AT927" i="5" s="1"/>
  <c r="AN1355" i="5"/>
  <c r="AT1355" i="5" s="1"/>
  <c r="AO1355" i="5"/>
  <c r="AU1355" i="5" s="1"/>
  <c r="AP1355" i="5"/>
  <c r="AV1355" i="5" s="1"/>
  <c r="AL1354" i="5"/>
  <c r="AL1353" i="5" s="1"/>
  <c r="AO1353" i="5" s="1"/>
  <c r="AU1353" i="5" s="1"/>
  <c r="AM1354" i="5"/>
  <c r="AM1353" i="5" s="1"/>
  <c r="AP1353" i="5" s="1"/>
  <c r="AV1353" i="5" s="1"/>
  <c r="AK1354" i="5"/>
  <c r="AK1353" i="5" s="1"/>
  <c r="AN1353" i="5" s="1"/>
  <c r="AT1353" i="5" s="1"/>
  <c r="AK83" i="6" l="1"/>
  <c r="AL83" i="6"/>
  <c r="AS560" i="5"/>
  <c r="AS2366" i="5" s="1"/>
  <c r="AS1457" i="5"/>
  <c r="AS77" i="5"/>
  <c r="AS1663" i="5"/>
  <c r="AR77" i="5"/>
  <c r="AQ1456" i="5"/>
  <c r="AQ560" i="5"/>
  <c r="AR560" i="5"/>
  <c r="AM927" i="5"/>
  <c r="AP927" i="5" s="1"/>
  <c r="AV927" i="5" s="1"/>
  <c r="AM693" i="5"/>
  <c r="AP693" i="5" s="1"/>
  <c r="AV693" i="5" s="1"/>
  <c r="AO928" i="5"/>
  <c r="AU928" i="5" s="1"/>
  <c r="AN694" i="5"/>
  <c r="AT694" i="5" s="1"/>
  <c r="AL693" i="5"/>
  <c r="AO693" i="5" s="1"/>
  <c r="AU693" i="5" s="1"/>
  <c r="AO93" i="5"/>
  <c r="AU93" i="5" s="1"/>
  <c r="AP1354" i="5"/>
  <c r="AV1354" i="5" s="1"/>
  <c r="AN928" i="5"/>
  <c r="AT928" i="5" s="1"/>
  <c r="AO1354" i="5"/>
  <c r="AU1354" i="5" s="1"/>
  <c r="AP93" i="5"/>
  <c r="AV93" i="5" s="1"/>
  <c r="AN93" i="5"/>
  <c r="AT93" i="5" s="1"/>
  <c r="AN1200" i="5"/>
  <c r="AT1200" i="5" s="1"/>
  <c r="AO927" i="5"/>
  <c r="AU927" i="5" s="1"/>
  <c r="AK926" i="5"/>
  <c r="AN1354" i="5"/>
  <c r="AT1354" i="5" s="1"/>
  <c r="AG370" i="5"/>
  <c r="AF370" i="5"/>
  <c r="AE370" i="5"/>
  <c r="AA370" i="5"/>
  <c r="Z370" i="5"/>
  <c r="Y370" i="5"/>
  <c r="U370" i="5"/>
  <c r="T370" i="5"/>
  <c r="S370" i="5"/>
  <c r="O370" i="5"/>
  <c r="N370" i="5"/>
  <c r="M370" i="5"/>
  <c r="L370" i="5"/>
  <c r="K370" i="5"/>
  <c r="J370" i="5"/>
  <c r="AN373" i="5"/>
  <c r="AT373" i="5" s="1"/>
  <c r="AO373" i="5"/>
  <c r="AU373" i="5" s="1"/>
  <c r="AP373" i="5"/>
  <c r="AV373" i="5" s="1"/>
  <c r="AL372" i="5"/>
  <c r="AM372" i="5"/>
  <c r="AM371" i="5" s="1"/>
  <c r="AM370" i="5" s="1"/>
  <c r="AK372" i="5"/>
  <c r="AK2367" i="5"/>
  <c r="AM926" i="5" l="1"/>
  <c r="AP926" i="5" s="1"/>
  <c r="AV926" i="5" s="1"/>
  <c r="AR2366" i="5"/>
  <c r="AS1456" i="5"/>
  <c r="AQ2366" i="5"/>
  <c r="P370" i="5"/>
  <c r="V370" i="5" s="1"/>
  <c r="AB370" i="5" s="1"/>
  <c r="AH370" i="5" s="1"/>
  <c r="AO372" i="5"/>
  <c r="AU372" i="5" s="1"/>
  <c r="AL371" i="5"/>
  <c r="AP372" i="5"/>
  <c r="AV372" i="5" s="1"/>
  <c r="AP371" i="5"/>
  <c r="AV371" i="5" s="1"/>
  <c r="Q370" i="5"/>
  <c r="W370" i="5" s="1"/>
  <c r="AC370" i="5" s="1"/>
  <c r="AI370" i="5" s="1"/>
  <c r="AN372" i="5"/>
  <c r="AT372" i="5" s="1"/>
  <c r="AK371" i="5"/>
  <c r="R370" i="5"/>
  <c r="X370" i="5" s="1"/>
  <c r="AD370" i="5" s="1"/>
  <c r="AJ370" i="5" s="1"/>
  <c r="AP370" i="5" s="1"/>
  <c r="AV370" i="5" s="1"/>
  <c r="AN926" i="5"/>
  <c r="AT926" i="5" s="1"/>
  <c r="AK569" i="5"/>
  <c r="AK568" i="5" s="1"/>
  <c r="AK588" i="5"/>
  <c r="AK587" i="5" s="1"/>
  <c r="AK590" i="5"/>
  <c r="AK592" i="5"/>
  <c r="AK591" i="5" s="1"/>
  <c r="AG82" i="6"/>
  <c r="AF82" i="6"/>
  <c r="AE82" i="6"/>
  <c r="AG78" i="6"/>
  <c r="AF78" i="6"/>
  <c r="AE78" i="6"/>
  <c r="AG77" i="6"/>
  <c r="AF77" i="6"/>
  <c r="AE77" i="6"/>
  <c r="AG76" i="6"/>
  <c r="AF76" i="6"/>
  <c r="AE76" i="6"/>
  <c r="AG75" i="6"/>
  <c r="AF75" i="6"/>
  <c r="AE75" i="6"/>
  <c r="AG74" i="6"/>
  <c r="AF74" i="6"/>
  <c r="AE74" i="6"/>
  <c r="AG49" i="6"/>
  <c r="AF49" i="6"/>
  <c r="AE49" i="6"/>
  <c r="AG32" i="6"/>
  <c r="AF32" i="6"/>
  <c r="AE32" i="6"/>
  <c r="AG31" i="6"/>
  <c r="AF31" i="6"/>
  <c r="AE31" i="6"/>
  <c r="AM2368" i="5"/>
  <c r="AL2368" i="5"/>
  <c r="AK2368" i="5"/>
  <c r="AM2362" i="5"/>
  <c r="AL2362" i="5"/>
  <c r="AK2362" i="5"/>
  <c r="AM2360" i="5"/>
  <c r="AL2360" i="5"/>
  <c r="AK2360" i="5"/>
  <c r="AM2358" i="5"/>
  <c r="AL2358" i="5"/>
  <c r="AK2358" i="5"/>
  <c r="AM2348" i="5"/>
  <c r="AL2348" i="5"/>
  <c r="AK2348" i="5"/>
  <c r="AM2346" i="5"/>
  <c r="AM2345" i="5" s="1"/>
  <c r="AL2346" i="5"/>
  <c r="AK2346" i="5"/>
  <c r="AM2343" i="5"/>
  <c r="AM2342" i="5" s="1"/>
  <c r="AL2343" i="5"/>
  <c r="AL2342" i="5" s="1"/>
  <c r="AK2343" i="5"/>
  <c r="AM2335" i="5"/>
  <c r="AL2335" i="5"/>
  <c r="AK2335" i="5"/>
  <c r="AM2333" i="5"/>
  <c r="AL2333" i="5"/>
  <c r="AK2333" i="5"/>
  <c r="AM2331" i="5"/>
  <c r="AL2331" i="5"/>
  <c r="AK2331" i="5"/>
  <c r="AM2328" i="5"/>
  <c r="AM2327" i="5" s="1"/>
  <c r="AL2328" i="5"/>
  <c r="AL2327" i="5" s="1"/>
  <c r="AK2328" i="5"/>
  <c r="AM2322" i="5"/>
  <c r="AM2321" i="5" s="1"/>
  <c r="AM2320" i="5" s="1"/>
  <c r="AL2322" i="5"/>
  <c r="AK2322" i="5"/>
  <c r="AM2318" i="5"/>
  <c r="AL2318" i="5"/>
  <c r="AK2318" i="5"/>
  <c r="AM2316" i="5"/>
  <c r="AL2316" i="5"/>
  <c r="AK2316" i="5"/>
  <c r="AM2314" i="5"/>
  <c r="AL2314" i="5"/>
  <c r="AK2314" i="5"/>
  <c r="AM2309" i="5"/>
  <c r="AL2309" i="5"/>
  <c r="AK2309" i="5"/>
  <c r="AM2307" i="5"/>
  <c r="AL2307" i="5"/>
  <c r="AK2307" i="5"/>
  <c r="AM2305" i="5"/>
  <c r="AL2305" i="5"/>
  <c r="AK2305" i="5"/>
  <c r="AM2302" i="5"/>
  <c r="AL2302" i="5"/>
  <c r="AK2302" i="5"/>
  <c r="AM2300" i="5"/>
  <c r="AL2300" i="5"/>
  <c r="AK2300" i="5"/>
  <c r="AM2294" i="5"/>
  <c r="AL2294" i="5"/>
  <c r="AL2293" i="5" s="1"/>
  <c r="AL2292" i="5" s="1"/>
  <c r="AL2291" i="5" s="1"/>
  <c r="AL2290" i="5" s="1"/>
  <c r="AK2294" i="5"/>
  <c r="AK2293" i="5" s="1"/>
  <c r="AM2288" i="5"/>
  <c r="AL2288" i="5"/>
  <c r="AK2288" i="5"/>
  <c r="AM2286" i="5"/>
  <c r="AL2286" i="5"/>
  <c r="AK2286" i="5"/>
  <c r="AM2284" i="5"/>
  <c r="AL2284" i="5"/>
  <c r="AK2284" i="5"/>
  <c r="AM2280" i="5"/>
  <c r="AL2280" i="5"/>
  <c r="AL2279" i="5" s="1"/>
  <c r="AL2278" i="5" s="1"/>
  <c r="AK2280" i="5"/>
  <c r="AM2272" i="5"/>
  <c r="AM2271" i="5" s="1"/>
  <c r="AL2272" i="5"/>
  <c r="AL2271" i="5" s="1"/>
  <c r="AK2272" i="5"/>
  <c r="AK2271" i="5" s="1"/>
  <c r="AM2269" i="5"/>
  <c r="AL2269" i="5"/>
  <c r="AK2269" i="5"/>
  <c r="AK2268" i="5" s="1"/>
  <c r="AM2265" i="5"/>
  <c r="AM2264" i="5" s="1"/>
  <c r="AM2263" i="5" s="1"/>
  <c r="AL2265" i="5"/>
  <c r="AK2265" i="5"/>
  <c r="AK2264" i="5" s="1"/>
  <c r="AK2263" i="5" s="1"/>
  <c r="AM2260" i="5"/>
  <c r="AL2260" i="5"/>
  <c r="AL2259" i="5" s="1"/>
  <c r="AL2258" i="5" s="1"/>
  <c r="AK2260" i="5"/>
  <c r="AK2259" i="5" s="1"/>
  <c r="AK2258" i="5" s="1"/>
  <c r="AM2256" i="5"/>
  <c r="AM2255" i="5" s="1"/>
  <c r="AL2256" i="5"/>
  <c r="AL2255" i="5" s="1"/>
  <c r="AL2254" i="5" s="1"/>
  <c r="AK2256" i="5"/>
  <c r="AM2250" i="5"/>
  <c r="AM2249" i="5" s="1"/>
  <c r="AM2248" i="5" s="1"/>
  <c r="AL2250" i="5"/>
  <c r="AK2250" i="5"/>
  <c r="AK2249" i="5" s="1"/>
  <c r="AK2248" i="5" s="1"/>
  <c r="AM2246" i="5"/>
  <c r="AL2246" i="5"/>
  <c r="AL2245" i="5" s="1"/>
  <c r="AL2244" i="5" s="1"/>
  <c r="AK2246" i="5"/>
  <c r="AK2245" i="5" s="1"/>
  <c r="AM2241" i="5"/>
  <c r="AM2240" i="5" s="1"/>
  <c r="AM2239" i="5" s="1"/>
  <c r="AM2238" i="5" s="1"/>
  <c r="AM2237" i="5" s="1"/>
  <c r="AL2241" i="5"/>
  <c r="AK2241" i="5"/>
  <c r="AK2240" i="5" s="1"/>
  <c r="AK2239" i="5" s="1"/>
  <c r="AK2238" i="5" s="1"/>
  <c r="AK2237" i="5" s="1"/>
  <c r="AM2235" i="5"/>
  <c r="AL2235" i="5"/>
  <c r="AL2234" i="5" s="1"/>
  <c r="AK2235" i="5"/>
  <c r="AK2234" i="5" s="1"/>
  <c r="AM2232" i="5"/>
  <c r="AL2232" i="5"/>
  <c r="AK2232" i="5"/>
  <c r="AM2230" i="5"/>
  <c r="AL2230" i="5"/>
  <c r="AK2230" i="5"/>
  <c r="AM2224" i="5"/>
  <c r="AL2224" i="5"/>
  <c r="AK2224" i="5"/>
  <c r="AM2222" i="5"/>
  <c r="AL2222" i="5"/>
  <c r="AK2222" i="5"/>
  <c r="AM2216" i="5"/>
  <c r="AM2215" i="5" s="1"/>
  <c r="AM2214" i="5" s="1"/>
  <c r="AL2216" i="5"/>
  <c r="AK2216" i="5"/>
  <c r="AK2215" i="5" s="1"/>
  <c r="AK2214" i="5" s="1"/>
  <c r="AM2212" i="5"/>
  <c r="AL2212" i="5"/>
  <c r="AL2211" i="5" s="1"/>
  <c r="AL2210" i="5" s="1"/>
  <c r="AK2212" i="5"/>
  <c r="AM2207" i="5"/>
  <c r="AM2206" i="5" s="1"/>
  <c r="AL2207" i="5"/>
  <c r="AK2207" i="5"/>
  <c r="AK2206" i="5" s="1"/>
  <c r="AM2204" i="5"/>
  <c r="AL2204" i="5"/>
  <c r="AK2204" i="5"/>
  <c r="AM2202" i="5"/>
  <c r="AL2202" i="5"/>
  <c r="AK2202" i="5"/>
  <c r="AM2200" i="5"/>
  <c r="AL2200" i="5"/>
  <c r="AK2200" i="5"/>
  <c r="AM2198" i="5"/>
  <c r="AL2198" i="5"/>
  <c r="AK2198" i="5"/>
  <c r="AM2191" i="5"/>
  <c r="AL2191" i="5"/>
  <c r="AL2190" i="5" s="1"/>
  <c r="AK2191" i="5"/>
  <c r="AK2190" i="5" s="1"/>
  <c r="AM2188" i="5"/>
  <c r="AM2187" i="5" s="1"/>
  <c r="AL2188" i="5"/>
  <c r="AK2188" i="5"/>
  <c r="AK2187" i="5" s="1"/>
  <c r="AM2184" i="5"/>
  <c r="AL2184" i="5"/>
  <c r="AL2183" i="5" s="1"/>
  <c r="AL2182" i="5" s="1"/>
  <c r="AK2184" i="5"/>
  <c r="AM2180" i="5"/>
  <c r="AM2179" i="5" s="1"/>
  <c r="AM2178" i="5" s="1"/>
  <c r="AL2180" i="5"/>
  <c r="AK2180" i="5"/>
  <c r="AK2179" i="5" s="1"/>
  <c r="AK2178" i="5" s="1"/>
  <c r="AM2175" i="5"/>
  <c r="AL2175" i="5"/>
  <c r="AL2174" i="5" s="1"/>
  <c r="AL2173" i="5" s="1"/>
  <c r="AK2175" i="5"/>
  <c r="AK2174" i="5" s="1"/>
  <c r="AK2173" i="5" s="1"/>
  <c r="AM2171" i="5"/>
  <c r="AM2170" i="5" s="1"/>
  <c r="AM2169" i="5" s="1"/>
  <c r="AL2171" i="5"/>
  <c r="AK2171" i="5"/>
  <c r="AK2170" i="5" s="1"/>
  <c r="AK2169" i="5" s="1"/>
  <c r="AM2165" i="5"/>
  <c r="AM2164" i="5" s="1"/>
  <c r="AL2165" i="5"/>
  <c r="AL2164" i="5" s="1"/>
  <c r="AL2163" i="5" s="1"/>
  <c r="AL2162" i="5" s="1"/>
  <c r="AL2161" i="5" s="1"/>
  <c r="AK2165" i="5"/>
  <c r="AK2164" i="5" s="1"/>
  <c r="AM2159" i="5"/>
  <c r="AM2158" i="5" s="1"/>
  <c r="AL2159" i="5"/>
  <c r="AK2159" i="5"/>
  <c r="AM2156" i="5"/>
  <c r="AL2156" i="5"/>
  <c r="AL2155" i="5" s="1"/>
  <c r="AK2156" i="5"/>
  <c r="AM2150" i="5"/>
  <c r="AL2150" i="5"/>
  <c r="AK2150" i="5"/>
  <c r="AM2148" i="5"/>
  <c r="AL2148" i="5"/>
  <c r="AK2148" i="5"/>
  <c r="AM2142" i="5"/>
  <c r="AM2141" i="5" s="1"/>
  <c r="AL2142" i="5"/>
  <c r="AL2141" i="5" s="1"/>
  <c r="AK2142" i="5"/>
  <c r="AK2141" i="5" s="1"/>
  <c r="AM2139" i="5"/>
  <c r="AL2139" i="5"/>
  <c r="AK2139" i="5"/>
  <c r="AK2138" i="5" s="1"/>
  <c r="AM2134" i="5"/>
  <c r="AM2133" i="5" s="1"/>
  <c r="AL2134" i="5"/>
  <c r="AK2134" i="5"/>
  <c r="AM2131" i="5"/>
  <c r="AL2131" i="5"/>
  <c r="AK2131" i="5"/>
  <c r="AM2129" i="5"/>
  <c r="AL2129" i="5"/>
  <c r="AK2129" i="5"/>
  <c r="AM2127" i="5"/>
  <c r="AL2127" i="5"/>
  <c r="AK2127" i="5"/>
  <c r="AM2120" i="5"/>
  <c r="AM2119" i="5" s="1"/>
  <c r="AL2120" i="5"/>
  <c r="AK2120" i="5"/>
  <c r="AK2119" i="5" s="1"/>
  <c r="AK2118" i="5" s="1"/>
  <c r="AK2117" i="5" s="1"/>
  <c r="AK2116" i="5" s="1"/>
  <c r="AM2114" i="5"/>
  <c r="AL2114" i="5"/>
  <c r="AL2113" i="5" s="1"/>
  <c r="AL2112" i="5" s="1"/>
  <c r="AK2114" i="5"/>
  <c r="AM2108" i="5"/>
  <c r="AM2107" i="5" s="1"/>
  <c r="AL2108" i="5"/>
  <c r="AL2107" i="5" s="1"/>
  <c r="AK2108" i="5"/>
  <c r="AK2107" i="5" s="1"/>
  <c r="AM2105" i="5"/>
  <c r="AL2105" i="5"/>
  <c r="AL2104" i="5" s="1"/>
  <c r="AK2105" i="5"/>
  <c r="AM2102" i="5"/>
  <c r="AM2101" i="5" s="1"/>
  <c r="AL2102" i="5"/>
  <c r="AK2102" i="5"/>
  <c r="AM2098" i="5"/>
  <c r="AL2098" i="5"/>
  <c r="AK2098" i="5"/>
  <c r="AM2094" i="5"/>
  <c r="AL2094" i="5"/>
  <c r="AL2093" i="5" s="1"/>
  <c r="AK2094" i="5"/>
  <c r="AK2093" i="5" s="1"/>
  <c r="AM2089" i="5"/>
  <c r="AL2089" i="5"/>
  <c r="AK2089" i="5"/>
  <c r="AM2083" i="5"/>
  <c r="AM2082" i="5" s="1"/>
  <c r="AM2081" i="5" s="1"/>
  <c r="AL2083" i="5"/>
  <c r="AL2082" i="5" s="1"/>
  <c r="AK2083" i="5"/>
  <c r="AK2082" i="5" s="1"/>
  <c r="AM2079" i="5"/>
  <c r="AL2079" i="5"/>
  <c r="AL2078" i="5" s="1"/>
  <c r="AK2079" i="5"/>
  <c r="AM2074" i="5"/>
  <c r="AL2074" i="5"/>
  <c r="AK2074" i="5"/>
  <c r="AK2073" i="5" s="1"/>
  <c r="AM2068" i="5"/>
  <c r="AM2067" i="5" s="1"/>
  <c r="AL2068" i="5"/>
  <c r="AK2068" i="5"/>
  <c r="AK2067" i="5" s="1"/>
  <c r="AK2066" i="5" s="1"/>
  <c r="AM2062" i="5"/>
  <c r="AL2062" i="5"/>
  <c r="AK2062" i="5"/>
  <c r="AM2060" i="5"/>
  <c r="AL2060" i="5"/>
  <c r="AK2060" i="5"/>
  <c r="AM2054" i="5"/>
  <c r="AM2053" i="5" s="1"/>
  <c r="AL2054" i="5"/>
  <c r="AL2053" i="5" s="1"/>
  <c r="AL2052" i="5" s="1"/>
  <c r="AK2054" i="5"/>
  <c r="AM2050" i="5"/>
  <c r="AM2049" i="5" s="1"/>
  <c r="AL2050" i="5"/>
  <c r="AK2050" i="5"/>
  <c r="AM2044" i="5"/>
  <c r="AL2044" i="5"/>
  <c r="AL2043" i="5" s="1"/>
  <c r="AK2044" i="5"/>
  <c r="AK2043" i="5" s="1"/>
  <c r="AM2041" i="5"/>
  <c r="AL2041" i="5"/>
  <c r="AK2041" i="5"/>
  <c r="AM2039" i="5"/>
  <c r="AL2039" i="5"/>
  <c r="AK2039" i="5"/>
  <c r="AM2037" i="5"/>
  <c r="AL2037" i="5"/>
  <c r="AK2037" i="5"/>
  <c r="AM2030" i="5"/>
  <c r="AM2029" i="5" s="1"/>
  <c r="AL2030" i="5"/>
  <c r="AL2029" i="5" s="1"/>
  <c r="AK2030" i="5"/>
  <c r="AK2024" i="5"/>
  <c r="AK2023" i="5" s="1"/>
  <c r="AM2021" i="5"/>
  <c r="AM2020" i="5" s="1"/>
  <c r="AL2021" i="5"/>
  <c r="AL2020" i="5" s="1"/>
  <c r="AK2021" i="5"/>
  <c r="AM2018" i="5"/>
  <c r="AL2018" i="5"/>
  <c r="AK2018" i="5"/>
  <c r="AK2017" i="5" s="1"/>
  <c r="AM2014" i="5"/>
  <c r="AM2013" i="5" s="1"/>
  <c r="AL2014" i="5"/>
  <c r="AK2014" i="5"/>
  <c r="AK2013" i="5" s="1"/>
  <c r="AK2012" i="5" s="1"/>
  <c r="AM2008" i="5"/>
  <c r="AL2008" i="5"/>
  <c r="AL2007" i="5" s="1"/>
  <c r="AL2006" i="5" s="1"/>
  <c r="AK2008" i="5"/>
  <c r="AK2007" i="5" s="1"/>
  <c r="AM2004" i="5"/>
  <c r="AM2003" i="5" s="1"/>
  <c r="AM2002" i="5" s="1"/>
  <c r="AL2004" i="5"/>
  <c r="AK2004" i="5"/>
  <c r="AK2003" i="5" s="1"/>
  <c r="AK2002" i="5" s="1"/>
  <c r="AM1999" i="5"/>
  <c r="AM1998" i="5" s="1"/>
  <c r="AM1997" i="5" s="1"/>
  <c r="AL1999" i="5"/>
  <c r="AK1999" i="5"/>
  <c r="AK1998" i="5" s="1"/>
  <c r="AM1993" i="5"/>
  <c r="AL1993" i="5"/>
  <c r="AL1992" i="5" s="1"/>
  <c r="AK1993" i="5"/>
  <c r="AM1990" i="5"/>
  <c r="AL1990" i="5"/>
  <c r="AL1989" i="5" s="1"/>
  <c r="AK1990" i="5"/>
  <c r="AK1989" i="5" s="1"/>
  <c r="AM1984" i="5"/>
  <c r="AL1984" i="5"/>
  <c r="AK1984" i="5"/>
  <c r="AM1982" i="5"/>
  <c r="AL1982" i="5"/>
  <c r="AK1982" i="5"/>
  <c r="AM1976" i="5"/>
  <c r="AL1976" i="5"/>
  <c r="AK1976" i="5"/>
  <c r="AM1971" i="5"/>
  <c r="AM1970" i="5" s="1"/>
  <c r="AL1971" i="5"/>
  <c r="AK1971" i="5"/>
  <c r="AK1970" i="5" s="1"/>
  <c r="AM1968" i="5"/>
  <c r="AL1968" i="5"/>
  <c r="AK1968" i="5"/>
  <c r="AM1966" i="5"/>
  <c r="AL1966" i="5"/>
  <c r="AK1966" i="5"/>
  <c r="AM1964" i="5"/>
  <c r="AL1964" i="5"/>
  <c r="AK1964" i="5"/>
  <c r="AM1962" i="5"/>
  <c r="AL1962" i="5"/>
  <c r="AK1962" i="5"/>
  <c r="AM1955" i="5"/>
  <c r="AL1955" i="5"/>
  <c r="AK1955" i="5"/>
  <c r="AK1954" i="5" s="1"/>
  <c r="AM1949" i="5"/>
  <c r="AL1949" i="5"/>
  <c r="AL1948" i="5" s="1"/>
  <c r="AK1949" i="5"/>
  <c r="AK1948" i="5" s="1"/>
  <c r="AK1947" i="5" s="1"/>
  <c r="AK1946" i="5" s="1"/>
  <c r="AM1943" i="5"/>
  <c r="AL1943" i="5"/>
  <c r="AL1942" i="5" s="1"/>
  <c r="AK1943" i="5"/>
  <c r="AM1940" i="5"/>
  <c r="AM1939" i="5" s="1"/>
  <c r="AL1940" i="5"/>
  <c r="AL1939" i="5" s="1"/>
  <c r="AK1940" i="5"/>
  <c r="AK1939" i="5" s="1"/>
  <c r="AM1936" i="5"/>
  <c r="AM1935" i="5" s="1"/>
  <c r="AL1936" i="5"/>
  <c r="AK1936" i="5"/>
  <c r="AM1930" i="5"/>
  <c r="AL1930" i="5"/>
  <c r="AL1929" i="5" s="1"/>
  <c r="AL1928" i="5" s="1"/>
  <c r="AK1930" i="5"/>
  <c r="AK1929" i="5" s="1"/>
  <c r="AM1925" i="5"/>
  <c r="AM1924" i="5" s="1"/>
  <c r="AM1923" i="5" s="1"/>
  <c r="AL1925" i="5"/>
  <c r="AK1925" i="5"/>
  <c r="AM1921" i="5"/>
  <c r="AL1921" i="5"/>
  <c r="AL1920" i="5" s="1"/>
  <c r="AL1919" i="5" s="1"/>
  <c r="AK1921" i="5"/>
  <c r="AM1916" i="5"/>
  <c r="AL1916" i="5"/>
  <c r="AL1915" i="5" s="1"/>
  <c r="AK1916" i="5"/>
  <c r="AM1910" i="5"/>
  <c r="AM1909" i="5" s="1"/>
  <c r="AL1910" i="5"/>
  <c r="AK1910" i="5"/>
  <c r="AK1909" i="5" s="1"/>
  <c r="AK1908" i="5" s="1"/>
  <c r="AM1904" i="5"/>
  <c r="AL1904" i="5"/>
  <c r="AK1904" i="5"/>
  <c r="AM1902" i="5"/>
  <c r="AL1902" i="5"/>
  <c r="AK1902" i="5"/>
  <c r="AM1896" i="5"/>
  <c r="AM1895" i="5" s="1"/>
  <c r="AL1896" i="5"/>
  <c r="AL1895" i="5" s="1"/>
  <c r="AK1896" i="5"/>
  <c r="AM1891" i="5"/>
  <c r="AM1890" i="5" s="1"/>
  <c r="AL1891" i="5"/>
  <c r="AL1890" i="5" s="1"/>
  <c r="AK1891" i="5"/>
  <c r="AK1890" i="5" s="1"/>
  <c r="AM1888" i="5"/>
  <c r="AL1888" i="5"/>
  <c r="AK1888" i="5"/>
  <c r="AM1886" i="5"/>
  <c r="AL1886" i="5"/>
  <c r="AK1886" i="5"/>
  <c r="AM1884" i="5"/>
  <c r="AL1884" i="5"/>
  <c r="AK1884" i="5"/>
  <c r="AM1877" i="5"/>
  <c r="AM1876" i="5" s="1"/>
  <c r="AM1875" i="5" s="1"/>
  <c r="AL1877" i="5"/>
  <c r="AL1876" i="5" s="1"/>
  <c r="AK1877" i="5"/>
  <c r="AK1876" i="5" s="1"/>
  <c r="AM1871" i="5"/>
  <c r="AM1870" i="5" s="1"/>
  <c r="AL1871" i="5"/>
  <c r="AL1870" i="5" s="1"/>
  <c r="AK1871" i="5"/>
  <c r="AM1868" i="5"/>
  <c r="AM1867" i="5" s="1"/>
  <c r="AL1868" i="5"/>
  <c r="AK1868" i="5"/>
  <c r="AK1867" i="5" s="1"/>
  <c r="AM1865" i="5"/>
  <c r="AL1865" i="5"/>
  <c r="AL1864" i="5" s="1"/>
  <c r="AK1865" i="5"/>
  <c r="AK1864" i="5" s="1"/>
  <c r="AM1861" i="5"/>
  <c r="AM1860" i="5" s="1"/>
  <c r="AM1859" i="5" s="1"/>
  <c r="AL1861" i="5"/>
  <c r="AL1860" i="5" s="1"/>
  <c r="AK1861" i="5"/>
  <c r="AK1860" i="5" s="1"/>
  <c r="AK1859" i="5" s="1"/>
  <c r="AM1857" i="5"/>
  <c r="AM1856" i="5" s="1"/>
  <c r="AM1855" i="5" s="1"/>
  <c r="AL1857" i="5"/>
  <c r="AK1857" i="5"/>
  <c r="AK1856" i="5" s="1"/>
  <c r="AK1855" i="5" s="1"/>
  <c r="AM1852" i="5"/>
  <c r="AM1851" i="5" s="1"/>
  <c r="AL1852" i="5"/>
  <c r="AL1851" i="5" s="1"/>
  <c r="AK1852" i="5"/>
  <c r="AM1849" i="5"/>
  <c r="AM1848" i="5" s="1"/>
  <c r="AM1847" i="5" s="1"/>
  <c r="AL1849" i="5"/>
  <c r="AL1848" i="5" s="1"/>
  <c r="AK1849" i="5"/>
  <c r="AK1848" i="5" s="1"/>
  <c r="AK1847" i="5" s="1"/>
  <c r="AM1843" i="5"/>
  <c r="AL1843" i="5"/>
  <c r="AL1842" i="5" s="1"/>
  <c r="AL1841" i="5" s="1"/>
  <c r="AL1840" i="5" s="1"/>
  <c r="AK1843" i="5"/>
  <c r="AM1838" i="5"/>
  <c r="AM1837" i="5" s="1"/>
  <c r="AL1838" i="5"/>
  <c r="AL1837" i="5" s="1"/>
  <c r="AK1838" i="5"/>
  <c r="AK1837" i="5" s="1"/>
  <c r="AM1835" i="5"/>
  <c r="AL1835" i="5"/>
  <c r="AL1834" i="5" s="1"/>
  <c r="AK1835" i="5"/>
  <c r="AM1826" i="5"/>
  <c r="AM1825" i="5" s="1"/>
  <c r="AM1824" i="5" s="1"/>
  <c r="AM1823" i="5" s="1"/>
  <c r="AM1822" i="5" s="1"/>
  <c r="AL1826" i="5"/>
  <c r="AL1825" i="5" s="1"/>
  <c r="AK1826" i="5"/>
  <c r="AK1825" i="5" s="1"/>
  <c r="AK1824" i="5" s="1"/>
  <c r="AK1823" i="5" s="1"/>
  <c r="AK1822" i="5" s="1"/>
  <c r="AM1820" i="5"/>
  <c r="AL1820" i="5"/>
  <c r="AK1820" i="5"/>
  <c r="AM1818" i="5"/>
  <c r="AL1818" i="5"/>
  <c r="AK1818" i="5"/>
  <c r="AM1812" i="5"/>
  <c r="AL1812" i="5"/>
  <c r="AL1811" i="5" s="1"/>
  <c r="AL1810" i="5" s="1"/>
  <c r="AK1812" i="5"/>
  <c r="AK1811" i="5" s="1"/>
  <c r="AM1808" i="5"/>
  <c r="AM1807" i="5" s="1"/>
  <c r="AM1806" i="5" s="1"/>
  <c r="AL1808" i="5"/>
  <c r="AL1807" i="5" s="1"/>
  <c r="AK1808" i="5"/>
  <c r="AK1807" i="5" s="1"/>
  <c r="AK1806" i="5" s="1"/>
  <c r="AM1804" i="5"/>
  <c r="AL1804" i="5"/>
  <c r="AL1803" i="5" s="1"/>
  <c r="AL1802" i="5" s="1"/>
  <c r="AL1801" i="5" s="1"/>
  <c r="AK1804" i="5"/>
  <c r="AM1798" i="5"/>
  <c r="AL1798" i="5"/>
  <c r="AL1797" i="5" s="1"/>
  <c r="AK1798" i="5"/>
  <c r="AK1797" i="5" s="1"/>
  <c r="AM1795" i="5"/>
  <c r="AL1795" i="5"/>
  <c r="AK1795" i="5"/>
  <c r="AM1793" i="5"/>
  <c r="AL1793" i="5"/>
  <c r="AK1793" i="5"/>
  <c r="AM1791" i="5"/>
  <c r="AL1791" i="5"/>
  <c r="AK1791" i="5"/>
  <c r="AM1784" i="5"/>
  <c r="AM1783" i="5" s="1"/>
  <c r="AM1782" i="5" s="1"/>
  <c r="AL1784" i="5"/>
  <c r="AL1783" i="5" s="1"/>
  <c r="AK1784" i="5"/>
  <c r="AK1783" i="5" s="1"/>
  <c r="AM1778" i="5"/>
  <c r="AM1777" i="5" s="1"/>
  <c r="AL1778" i="5"/>
  <c r="AL1777" i="5" s="1"/>
  <c r="AL1776" i="5" s="1"/>
  <c r="AL1775" i="5" s="1"/>
  <c r="AL1774" i="5" s="1"/>
  <c r="AK1778" i="5"/>
  <c r="AM1772" i="5"/>
  <c r="AM1771" i="5" s="1"/>
  <c r="AM1770" i="5" s="1"/>
  <c r="AM1769" i="5" s="1"/>
  <c r="AM1768" i="5" s="1"/>
  <c r="AL1772" i="5"/>
  <c r="AK1772" i="5"/>
  <c r="AK1771" i="5" s="1"/>
  <c r="AK1770" i="5" s="1"/>
  <c r="AK1769" i="5" s="1"/>
  <c r="AK1768" i="5" s="1"/>
  <c r="AM1766" i="5"/>
  <c r="AL1766" i="5"/>
  <c r="AL1765" i="5" s="1"/>
  <c r="AK1766" i="5"/>
  <c r="AM1763" i="5"/>
  <c r="AM1762" i="5" s="1"/>
  <c r="AL1763" i="5"/>
  <c r="AK1763" i="5"/>
  <c r="AK1762" i="5" s="1"/>
  <c r="AM1760" i="5"/>
  <c r="AM1759" i="5" s="1"/>
  <c r="AL1760" i="5"/>
  <c r="AL1759" i="5" s="1"/>
  <c r="AK1760" i="5"/>
  <c r="AM1756" i="5"/>
  <c r="AM1755" i="5" s="1"/>
  <c r="AM1754" i="5" s="1"/>
  <c r="AL1756" i="5"/>
  <c r="AK1756" i="5"/>
  <c r="AK1755" i="5" s="1"/>
  <c r="AM1752" i="5"/>
  <c r="AM1751" i="5" s="1"/>
  <c r="AM1750" i="5" s="1"/>
  <c r="AL1752" i="5"/>
  <c r="AL1751" i="5" s="1"/>
  <c r="AL1750" i="5" s="1"/>
  <c r="AK1752" i="5"/>
  <c r="AK1751" i="5" s="1"/>
  <c r="AK1750" i="5" s="1"/>
  <c r="AM1747" i="5"/>
  <c r="AM1746" i="5" s="1"/>
  <c r="AM1745" i="5" s="1"/>
  <c r="AL1747" i="5"/>
  <c r="AL1746" i="5" s="1"/>
  <c r="AK1747" i="5"/>
  <c r="AK1746" i="5" s="1"/>
  <c r="AK1745" i="5" s="1"/>
  <c r="AM1743" i="5"/>
  <c r="AM1742" i="5" s="1"/>
  <c r="AM1741" i="5" s="1"/>
  <c r="AL1743" i="5"/>
  <c r="AL1742" i="5" s="1"/>
  <c r="AL1741" i="5" s="1"/>
  <c r="AK1743" i="5"/>
  <c r="AK1742" i="5" s="1"/>
  <c r="AK1741" i="5" s="1"/>
  <c r="AM1738" i="5"/>
  <c r="AM1737" i="5" s="1"/>
  <c r="AL1738" i="5"/>
  <c r="AL1737" i="5" s="1"/>
  <c r="AK1738" i="5"/>
  <c r="AK1737" i="5" s="1"/>
  <c r="AM1734" i="5"/>
  <c r="AL1734" i="5"/>
  <c r="AK1734" i="5"/>
  <c r="AK1733" i="5" s="1"/>
  <c r="AK1732" i="5" s="1"/>
  <c r="AM1728" i="5"/>
  <c r="AL1728" i="5"/>
  <c r="AL1727" i="5" s="1"/>
  <c r="AK1728" i="5"/>
  <c r="AK1727" i="5" s="1"/>
  <c r="AM1725" i="5"/>
  <c r="AM1724" i="5" s="1"/>
  <c r="AL1725" i="5"/>
  <c r="AK1725" i="5"/>
  <c r="AK1724" i="5" s="1"/>
  <c r="AM1720" i="5"/>
  <c r="AM1719" i="5" s="1"/>
  <c r="AL1720" i="5"/>
  <c r="AL1719" i="5" s="1"/>
  <c r="AK1720" i="5"/>
  <c r="AM1716" i="5"/>
  <c r="AM1715" i="5" s="1"/>
  <c r="AL1716" i="5"/>
  <c r="AK1716" i="5"/>
  <c r="AK1715" i="5" s="1"/>
  <c r="AK1714" i="5" s="1"/>
  <c r="AM1712" i="5"/>
  <c r="AL1712" i="5"/>
  <c r="AL1711" i="5" s="1"/>
  <c r="AL1710" i="5" s="1"/>
  <c r="AK1712" i="5"/>
  <c r="AK1711" i="5" s="1"/>
  <c r="AM1707" i="5"/>
  <c r="AM1706" i="5" s="1"/>
  <c r="AL1707" i="5"/>
  <c r="AK1707" i="5"/>
  <c r="AK1706" i="5" s="1"/>
  <c r="AK1705" i="5" s="1"/>
  <c r="AM1701" i="5"/>
  <c r="AL1701" i="5"/>
  <c r="AL1700" i="5" s="1"/>
  <c r="AK1701" i="5"/>
  <c r="AK1700" i="5" s="1"/>
  <c r="AM1698" i="5"/>
  <c r="AM1697" i="5" s="1"/>
  <c r="AL1698" i="5"/>
  <c r="AK1698" i="5"/>
  <c r="AK1697" i="5" s="1"/>
  <c r="AM1692" i="5"/>
  <c r="AL1692" i="5"/>
  <c r="AK1692" i="5"/>
  <c r="AM1690" i="5"/>
  <c r="AL1690" i="5"/>
  <c r="AK1690" i="5"/>
  <c r="AM1684" i="5"/>
  <c r="AM1683" i="5" s="1"/>
  <c r="AL1684" i="5"/>
  <c r="AL1683" i="5" s="1"/>
  <c r="AL1682" i="5" s="1"/>
  <c r="AK1684" i="5"/>
  <c r="AM1680" i="5"/>
  <c r="AM1679" i="5" s="1"/>
  <c r="AM1678" i="5" s="1"/>
  <c r="AL1680" i="5"/>
  <c r="AK1680" i="5"/>
  <c r="AK1679" i="5" s="1"/>
  <c r="AK1678" i="5" s="1"/>
  <c r="AM1675" i="5"/>
  <c r="AM1674" i="5" s="1"/>
  <c r="AL1675" i="5"/>
  <c r="AL1674" i="5" s="1"/>
  <c r="AK1675" i="5"/>
  <c r="AM1672" i="5"/>
  <c r="AL1672" i="5"/>
  <c r="AK1672" i="5"/>
  <c r="AM1670" i="5"/>
  <c r="AL1670" i="5"/>
  <c r="AK1670" i="5"/>
  <c r="AM1668" i="5"/>
  <c r="AL1668" i="5"/>
  <c r="AK1668" i="5"/>
  <c r="AM1661" i="5"/>
  <c r="AL1661" i="5"/>
  <c r="AL1660" i="5" s="1"/>
  <c r="AL1659" i="5" s="1"/>
  <c r="AK1661" i="5"/>
  <c r="AM1657" i="5"/>
  <c r="AM1656" i="5" s="1"/>
  <c r="AM1655" i="5" s="1"/>
  <c r="AL1657" i="5"/>
  <c r="AK1657" i="5"/>
  <c r="AK1656" i="5" s="1"/>
  <c r="AM1651" i="5"/>
  <c r="AL1651" i="5"/>
  <c r="AL1650" i="5" s="1"/>
  <c r="AK1651" i="5"/>
  <c r="AM1648" i="5"/>
  <c r="AM1647" i="5" s="1"/>
  <c r="AL1648" i="5"/>
  <c r="AK1648" i="5"/>
  <c r="AK1647" i="5" s="1"/>
  <c r="AM1644" i="5"/>
  <c r="AL1644" i="5"/>
  <c r="AL1643" i="5" s="1"/>
  <c r="AL1642" i="5" s="1"/>
  <c r="AK1644" i="5"/>
  <c r="AM1640" i="5"/>
  <c r="AM1639" i="5" s="1"/>
  <c r="AM1638" i="5" s="1"/>
  <c r="AL1640" i="5"/>
  <c r="AK1640" i="5"/>
  <c r="AK1639" i="5" s="1"/>
  <c r="AK1638" i="5" s="1"/>
  <c r="AM1635" i="5"/>
  <c r="AL1635" i="5"/>
  <c r="AL1634" i="5" s="1"/>
  <c r="AL1633" i="5" s="1"/>
  <c r="AK1635" i="5"/>
  <c r="AK1634" i="5" s="1"/>
  <c r="AM1630" i="5"/>
  <c r="AM1629" i="5" s="1"/>
  <c r="AM1628" i="5" s="1"/>
  <c r="AM1623" i="5" s="1"/>
  <c r="AL1630" i="5"/>
  <c r="AK1630" i="5"/>
  <c r="AK1629" i="5" s="1"/>
  <c r="AK1628" i="5" s="1"/>
  <c r="AK1623" i="5" s="1"/>
  <c r="AM1620" i="5"/>
  <c r="AL1620" i="5"/>
  <c r="AL1619" i="5" s="1"/>
  <c r="AL1618" i="5" s="1"/>
  <c r="AL1617" i="5" s="1"/>
  <c r="AK1620" i="5"/>
  <c r="AK1619" i="5" s="1"/>
  <c r="AM1615" i="5"/>
  <c r="AM1614" i="5" s="1"/>
  <c r="AM1613" i="5" s="1"/>
  <c r="AM1612" i="5" s="1"/>
  <c r="AL1615" i="5"/>
  <c r="AK1615" i="5"/>
  <c r="AK1614" i="5" s="1"/>
  <c r="AK1613" i="5" s="1"/>
  <c r="AK1612" i="5" s="1"/>
  <c r="AM1609" i="5"/>
  <c r="AL1609" i="5"/>
  <c r="AL1608" i="5" s="1"/>
  <c r="AL1607" i="5" s="1"/>
  <c r="AL1606" i="5" s="1"/>
  <c r="AL1605" i="5" s="1"/>
  <c r="AK1609" i="5"/>
  <c r="AM1603" i="5"/>
  <c r="AL1603" i="5"/>
  <c r="AK1603" i="5"/>
  <c r="AM1601" i="5"/>
  <c r="AL1601" i="5"/>
  <c r="AK1601" i="5"/>
  <c r="AM1595" i="5"/>
  <c r="AM1594" i="5" s="1"/>
  <c r="AM1593" i="5" s="1"/>
  <c r="AM1592" i="5" s="1"/>
  <c r="AL1595" i="5"/>
  <c r="AK1595" i="5"/>
  <c r="AK1594" i="5" s="1"/>
  <c r="AK1593" i="5" s="1"/>
  <c r="AK1592" i="5" s="1"/>
  <c r="AM1590" i="5"/>
  <c r="AM1589" i="5" s="1"/>
  <c r="AL1590" i="5"/>
  <c r="AL1589" i="5" s="1"/>
  <c r="AK1590" i="5"/>
  <c r="AM1586" i="5"/>
  <c r="AL1586" i="5"/>
  <c r="AK1586" i="5"/>
  <c r="AM1584" i="5"/>
  <c r="AL1584" i="5"/>
  <c r="AK1584" i="5"/>
  <c r="AM1582" i="5"/>
  <c r="AL1582" i="5"/>
  <c r="AK1582" i="5"/>
  <c r="AM1575" i="5"/>
  <c r="AM1574" i="5" s="1"/>
  <c r="AM1573" i="5" s="1"/>
  <c r="AL1575" i="5"/>
  <c r="AL1574" i="5" s="1"/>
  <c r="AK1575" i="5"/>
  <c r="AK1574" i="5" s="1"/>
  <c r="AM1571" i="5"/>
  <c r="AL1571" i="5"/>
  <c r="AL1570" i="5" s="1"/>
  <c r="AK1571" i="5"/>
  <c r="AM1565" i="5"/>
  <c r="AM1564" i="5" s="1"/>
  <c r="AL1565" i="5"/>
  <c r="AK1565" i="5"/>
  <c r="AK1564" i="5" s="1"/>
  <c r="AM1562" i="5"/>
  <c r="AL1562" i="5"/>
  <c r="AL1561" i="5" s="1"/>
  <c r="AK1562" i="5"/>
  <c r="AM1559" i="5"/>
  <c r="AM1558" i="5" s="1"/>
  <c r="AL1559" i="5"/>
  <c r="AK1559" i="5"/>
  <c r="AK1558" i="5" s="1"/>
  <c r="AM1555" i="5"/>
  <c r="AL1555" i="5"/>
  <c r="AL1554" i="5" s="1"/>
  <c r="AK1555" i="5"/>
  <c r="AM1551" i="5"/>
  <c r="AM1550" i="5" s="1"/>
  <c r="AL1551" i="5"/>
  <c r="AL1550" i="5" s="1"/>
  <c r="AK1551" i="5"/>
  <c r="AM1546" i="5"/>
  <c r="AM1545" i="5" s="1"/>
  <c r="AL1546" i="5"/>
  <c r="AL1545" i="5" s="1"/>
  <c r="AK1546" i="5"/>
  <c r="AK1545" i="5" s="1"/>
  <c r="AM1543" i="5"/>
  <c r="AL1543" i="5"/>
  <c r="AL1542" i="5" s="1"/>
  <c r="AK1543" i="5"/>
  <c r="AK1542" i="5" s="1"/>
  <c r="AM1539" i="5"/>
  <c r="AM1538" i="5" s="1"/>
  <c r="AM1537" i="5" s="1"/>
  <c r="AL1539" i="5"/>
  <c r="AL1538" i="5" s="1"/>
  <c r="AK1539" i="5"/>
  <c r="AK1538" i="5" s="1"/>
  <c r="AM1534" i="5"/>
  <c r="AL1534" i="5"/>
  <c r="AL1533" i="5" s="1"/>
  <c r="AL1532" i="5" s="1"/>
  <c r="AK1534" i="5"/>
  <c r="AK1533" i="5" s="1"/>
  <c r="AM1529" i="5"/>
  <c r="AM1528" i="5" s="1"/>
  <c r="AM1527" i="5" s="1"/>
  <c r="AM1521" i="5" s="1"/>
  <c r="AL1529" i="5"/>
  <c r="AK1529" i="5"/>
  <c r="AK1528" i="5" s="1"/>
  <c r="AK1527" i="5" s="1"/>
  <c r="AK1521" i="5" s="1"/>
  <c r="AM1518" i="5"/>
  <c r="AL1518" i="5"/>
  <c r="AL1517" i="5" s="1"/>
  <c r="AL1516" i="5" s="1"/>
  <c r="AK1518" i="5"/>
  <c r="AM1509" i="5"/>
  <c r="AM1508" i="5" s="1"/>
  <c r="AL1509" i="5"/>
  <c r="AK1509" i="5"/>
  <c r="AM1503" i="5"/>
  <c r="AL1503" i="5"/>
  <c r="AK1503" i="5"/>
  <c r="AM1498" i="5"/>
  <c r="AL1498" i="5"/>
  <c r="AL1497" i="5" s="1"/>
  <c r="AM1495" i="5"/>
  <c r="AM1494" i="5" s="1"/>
  <c r="AL1495" i="5"/>
  <c r="AK1495" i="5"/>
  <c r="AK1494" i="5" s="1"/>
  <c r="AM1489" i="5"/>
  <c r="AL1489" i="5"/>
  <c r="AK1489" i="5"/>
  <c r="AM1487" i="5"/>
  <c r="AL1487" i="5"/>
  <c r="AK1487" i="5"/>
  <c r="AM1481" i="5"/>
  <c r="AM1480" i="5" s="1"/>
  <c r="AL1481" i="5"/>
  <c r="AL1480" i="5" s="1"/>
  <c r="AK1481" i="5"/>
  <c r="AM1477" i="5"/>
  <c r="AM1476" i="5" s="1"/>
  <c r="AL1477" i="5"/>
  <c r="AK1477" i="5"/>
  <c r="AM1474" i="5"/>
  <c r="AL1474" i="5"/>
  <c r="AL1473" i="5" s="1"/>
  <c r="AK1474" i="5"/>
  <c r="AM1468" i="5"/>
  <c r="AM1467" i="5" s="1"/>
  <c r="AL1468" i="5"/>
  <c r="AK1468" i="5"/>
  <c r="AK1467" i="5" s="1"/>
  <c r="AM1465" i="5"/>
  <c r="AL1465" i="5"/>
  <c r="AK1465" i="5"/>
  <c r="AM1463" i="5"/>
  <c r="AL1463" i="5"/>
  <c r="AK1463" i="5"/>
  <c r="AM1461" i="5"/>
  <c r="AL1461" i="5"/>
  <c r="AK1461" i="5"/>
  <c r="AM1454" i="5"/>
  <c r="AM1453" i="5" s="1"/>
  <c r="AM1452" i="5" s="1"/>
  <c r="AM1451" i="5" s="1"/>
  <c r="AL1454" i="5"/>
  <c r="AK1454" i="5"/>
  <c r="AM1447" i="5"/>
  <c r="AM1446" i="5" s="1"/>
  <c r="AL1447" i="5"/>
  <c r="AL1446" i="5" s="1"/>
  <c r="AK1447" i="5"/>
  <c r="AM1440" i="5"/>
  <c r="AK1440" i="5"/>
  <c r="AL1440" i="5"/>
  <c r="AM1438" i="5"/>
  <c r="AL1438" i="5"/>
  <c r="AL1437" i="5" s="1"/>
  <c r="AK1438" i="5"/>
  <c r="AM1435" i="5"/>
  <c r="AM1434" i="5" s="1"/>
  <c r="AL1435" i="5"/>
  <c r="AK1435" i="5"/>
  <c r="AK1434" i="5" s="1"/>
  <c r="AM1432" i="5"/>
  <c r="AM1431" i="5" s="1"/>
  <c r="AL1432" i="5"/>
  <c r="AL1431" i="5" s="1"/>
  <c r="AK1432" i="5"/>
  <c r="AM1429" i="5"/>
  <c r="AM1428" i="5" s="1"/>
  <c r="AL1429" i="5"/>
  <c r="AL1428" i="5" s="1"/>
  <c r="AK1429" i="5"/>
  <c r="AK1428" i="5" s="1"/>
  <c r="AM1425" i="5"/>
  <c r="AL1425" i="5"/>
  <c r="AL1424" i="5" s="1"/>
  <c r="AK1425" i="5"/>
  <c r="AM1422" i="5"/>
  <c r="AM1421" i="5" s="1"/>
  <c r="AL1422" i="5"/>
  <c r="AL1421" i="5" s="1"/>
  <c r="AK1422" i="5"/>
  <c r="AK1421" i="5" s="1"/>
  <c r="AM1417" i="5"/>
  <c r="AL1417" i="5"/>
  <c r="AL1416" i="5" s="1"/>
  <c r="AK1417" i="5"/>
  <c r="AK1416" i="5" s="1"/>
  <c r="AM1414" i="5"/>
  <c r="AM1413" i="5" s="1"/>
  <c r="AL1414" i="5"/>
  <c r="AK1414" i="5"/>
  <c r="AK1413" i="5" s="1"/>
  <c r="AM1409" i="5"/>
  <c r="AL1409" i="5"/>
  <c r="AL1408" i="5" s="1"/>
  <c r="AK1409" i="5"/>
  <c r="AM1403" i="5"/>
  <c r="AM1402" i="5" s="1"/>
  <c r="AM1401" i="5" s="1"/>
  <c r="AM1400" i="5" s="1"/>
  <c r="AM1399" i="5" s="1"/>
  <c r="AL1403" i="5"/>
  <c r="AK1403" i="5"/>
  <c r="AK1402" i="5" s="1"/>
  <c r="AK1401" i="5" s="1"/>
  <c r="AK1400" i="5" s="1"/>
  <c r="AK1399" i="5" s="1"/>
  <c r="AM1397" i="5"/>
  <c r="AL1397" i="5"/>
  <c r="AL1396" i="5" s="1"/>
  <c r="AL1395" i="5" s="1"/>
  <c r="AL1394" i="5" s="1"/>
  <c r="AK1397" i="5"/>
  <c r="AK1396" i="5" s="1"/>
  <c r="AM1388" i="5"/>
  <c r="AM1387" i="5" s="1"/>
  <c r="AL1388" i="5"/>
  <c r="AK1388" i="5"/>
  <c r="AK1387" i="5" s="1"/>
  <c r="AM1385" i="5"/>
  <c r="AM1384" i="5" s="1"/>
  <c r="AL1385" i="5"/>
  <c r="AL1384" i="5" s="1"/>
  <c r="AK1385" i="5"/>
  <c r="AM1382" i="5"/>
  <c r="AL1382" i="5"/>
  <c r="AL1381" i="5" s="1"/>
  <c r="AK1382" i="5"/>
  <c r="AM1375" i="5"/>
  <c r="AM1374" i="5" s="1"/>
  <c r="AL1375" i="5"/>
  <c r="AK1375" i="5"/>
  <c r="AK1374" i="5" s="1"/>
  <c r="AM1372" i="5"/>
  <c r="AL1372" i="5"/>
  <c r="AL1371" i="5" s="1"/>
  <c r="AK1372" i="5"/>
  <c r="AK1371" i="5" s="1"/>
  <c r="AM1369" i="5"/>
  <c r="AM1368" i="5" s="1"/>
  <c r="AL1369" i="5"/>
  <c r="AK1369" i="5"/>
  <c r="AM1361" i="5"/>
  <c r="AL1361" i="5"/>
  <c r="AK1361" i="5"/>
  <c r="AK1360" i="5" s="1"/>
  <c r="AM1358" i="5"/>
  <c r="AM1357" i="5" s="1"/>
  <c r="AL1358" i="5"/>
  <c r="AK1358" i="5"/>
  <c r="AM1351" i="5"/>
  <c r="AL1351" i="5"/>
  <c r="AL1350" i="5" s="1"/>
  <c r="AK1351" i="5"/>
  <c r="AM1348" i="5"/>
  <c r="AM1347" i="5" s="1"/>
  <c r="AL1348" i="5"/>
  <c r="AK1348" i="5"/>
  <c r="AM1342" i="5"/>
  <c r="AM1341" i="5" s="1"/>
  <c r="AL1342" i="5"/>
  <c r="AL1341" i="5" s="1"/>
  <c r="AK1342" i="5"/>
  <c r="AM1339" i="5"/>
  <c r="AM1338" i="5" s="1"/>
  <c r="AL1339" i="5"/>
  <c r="AK1339" i="5"/>
  <c r="AK1338" i="5" s="1"/>
  <c r="AM1334" i="5"/>
  <c r="AL1334" i="5"/>
  <c r="AL1333" i="5" s="1"/>
  <c r="AK1334" i="5"/>
  <c r="AK1333" i="5" s="1"/>
  <c r="AM1331" i="5"/>
  <c r="AM1330" i="5" s="1"/>
  <c r="AL1331" i="5"/>
  <c r="AK1331" i="5"/>
  <c r="AK1330" i="5" s="1"/>
  <c r="AM1327" i="5"/>
  <c r="AL1327" i="5"/>
  <c r="AL1326" i="5" s="1"/>
  <c r="AK1327" i="5"/>
  <c r="AK1326" i="5" s="1"/>
  <c r="AM1324" i="5"/>
  <c r="AM1323" i="5" s="1"/>
  <c r="AL1324" i="5"/>
  <c r="AK1324" i="5"/>
  <c r="AK1323" i="5" s="1"/>
  <c r="AM1320" i="5"/>
  <c r="AL1320" i="5"/>
  <c r="AL1319" i="5" s="1"/>
  <c r="AL1318" i="5" s="1"/>
  <c r="AK1320" i="5"/>
  <c r="AK1319" i="5" s="1"/>
  <c r="AM1316" i="5"/>
  <c r="AL1316" i="5"/>
  <c r="AK1316" i="5"/>
  <c r="AM1314" i="5"/>
  <c r="AL1314" i="5"/>
  <c r="AK1314" i="5"/>
  <c r="AM1309" i="5"/>
  <c r="AL1309" i="5"/>
  <c r="AK1309" i="5"/>
  <c r="AM1307" i="5"/>
  <c r="AL1307" i="5"/>
  <c r="AK1307" i="5"/>
  <c r="AM1304" i="5"/>
  <c r="AL1304" i="5"/>
  <c r="AK1304" i="5"/>
  <c r="AM1302" i="5"/>
  <c r="AL1302" i="5"/>
  <c r="AK1302" i="5"/>
  <c r="AM1299" i="5"/>
  <c r="AM1298" i="5" s="1"/>
  <c r="AL1299" i="5"/>
  <c r="AL1298" i="5" s="1"/>
  <c r="AK1299" i="5"/>
  <c r="AK1298" i="5" s="1"/>
  <c r="AM1296" i="5"/>
  <c r="AL1296" i="5"/>
  <c r="AK1296" i="5"/>
  <c r="AK1295" i="5" s="1"/>
  <c r="AM1289" i="5"/>
  <c r="AM1288" i="5" s="1"/>
  <c r="AM1287" i="5" s="1"/>
  <c r="AL1289" i="5"/>
  <c r="AK1289" i="5"/>
  <c r="AK1288" i="5" s="1"/>
  <c r="AK1287" i="5" s="1"/>
  <c r="AM1285" i="5"/>
  <c r="AL1285" i="5"/>
  <c r="AK1285" i="5"/>
  <c r="AM1283" i="5"/>
  <c r="AL1283" i="5"/>
  <c r="AK1283" i="5"/>
  <c r="AM1280" i="5"/>
  <c r="AL1280" i="5"/>
  <c r="AL1279" i="5" s="1"/>
  <c r="AK1280" i="5"/>
  <c r="AK1279" i="5" s="1"/>
  <c r="AM1277" i="5"/>
  <c r="AM1276" i="5" s="1"/>
  <c r="AL1277" i="5"/>
  <c r="AK1277" i="5"/>
  <c r="AK1276" i="5" s="1"/>
  <c r="AM1272" i="5"/>
  <c r="AM1271" i="5" s="1"/>
  <c r="AL1272" i="5"/>
  <c r="AL1271" i="5" s="1"/>
  <c r="AK1272" i="5"/>
  <c r="AM1269" i="5"/>
  <c r="AM1268" i="5" s="1"/>
  <c r="AL1269" i="5"/>
  <c r="AL1268" i="5" s="1"/>
  <c r="AK1269" i="5"/>
  <c r="AK1268" i="5" s="1"/>
  <c r="AM1264" i="5"/>
  <c r="AL1264" i="5"/>
  <c r="AL1263" i="5" s="1"/>
  <c r="AK1264" i="5"/>
  <c r="AK1263" i="5" s="1"/>
  <c r="AM1261" i="5"/>
  <c r="AM1260" i="5" s="1"/>
  <c r="AL1261" i="5"/>
  <c r="AK1261" i="5"/>
  <c r="AK1260" i="5" s="1"/>
  <c r="AM1258" i="5"/>
  <c r="AL1258" i="5"/>
  <c r="AL1257" i="5" s="1"/>
  <c r="AK1258" i="5"/>
  <c r="AM1255" i="5"/>
  <c r="AM1254" i="5" s="1"/>
  <c r="AL1255" i="5"/>
  <c r="AK1255" i="5"/>
  <c r="AK1254" i="5" s="1"/>
  <c r="AM1252" i="5"/>
  <c r="AL1252" i="5"/>
  <c r="AL1251" i="5" s="1"/>
  <c r="AK1252" i="5"/>
  <c r="AK1251" i="5" s="1"/>
  <c r="AM1247" i="5"/>
  <c r="AM1246" i="5" s="1"/>
  <c r="AL1247" i="5"/>
  <c r="AK1247" i="5"/>
  <c r="AK1246" i="5" s="1"/>
  <c r="AK1245" i="5" s="1"/>
  <c r="AM1243" i="5"/>
  <c r="AL1243" i="5"/>
  <c r="AK1243" i="5"/>
  <c r="AM1241" i="5"/>
  <c r="AL1241" i="5"/>
  <c r="AK1241" i="5"/>
  <c r="AM1238" i="5"/>
  <c r="AM1237" i="5" s="1"/>
  <c r="AL1238" i="5"/>
  <c r="AL1237" i="5" s="1"/>
  <c r="AK1238" i="5"/>
  <c r="AM1235" i="5"/>
  <c r="AM1234" i="5" s="1"/>
  <c r="AL1235" i="5"/>
  <c r="AL1234" i="5" s="1"/>
  <c r="AK1235" i="5"/>
  <c r="AK1234" i="5" s="1"/>
  <c r="AM1232" i="5"/>
  <c r="AL1232" i="5"/>
  <c r="AL1231" i="5" s="1"/>
  <c r="AK1232" i="5"/>
  <c r="AK1231" i="5" s="1"/>
  <c r="AM1226" i="5"/>
  <c r="AL1226" i="5"/>
  <c r="AK1226" i="5"/>
  <c r="AM1224" i="5"/>
  <c r="AL1224" i="5"/>
  <c r="AK1224" i="5"/>
  <c r="AM1220" i="5"/>
  <c r="AM1219" i="5" s="1"/>
  <c r="AM1218" i="5" s="1"/>
  <c r="AL1220" i="5"/>
  <c r="AK1220" i="5"/>
  <c r="AM1215" i="5"/>
  <c r="AM1214" i="5" s="1"/>
  <c r="AL1215" i="5"/>
  <c r="AK1215" i="5"/>
  <c r="AM1212" i="5"/>
  <c r="AM1211" i="5" s="1"/>
  <c r="AL1212" i="5"/>
  <c r="AK1212" i="5"/>
  <c r="AK1211" i="5" s="1"/>
  <c r="AM1209" i="5"/>
  <c r="AM1208" i="5" s="1"/>
  <c r="AL1209" i="5"/>
  <c r="AK1209" i="5"/>
  <c r="AL1204" i="5"/>
  <c r="AM1202" i="5"/>
  <c r="AL1202" i="5"/>
  <c r="AK1202" i="5"/>
  <c r="AM1198" i="5"/>
  <c r="AL1198" i="5"/>
  <c r="AK1198" i="5"/>
  <c r="AM1195" i="5"/>
  <c r="AL1195" i="5"/>
  <c r="AL1194" i="5" s="1"/>
  <c r="AK1195" i="5"/>
  <c r="AK1194" i="5" s="1"/>
  <c r="AM1192" i="5"/>
  <c r="AL1192" i="5"/>
  <c r="AK1192" i="5"/>
  <c r="AK1191" i="5" s="1"/>
  <c r="AM1189" i="5"/>
  <c r="AM1188" i="5" s="1"/>
  <c r="AL1189" i="5"/>
  <c r="AK1189" i="5"/>
  <c r="AM1186" i="5"/>
  <c r="AM1185" i="5" s="1"/>
  <c r="AL1186" i="5"/>
  <c r="AL1185" i="5" s="1"/>
  <c r="AK1186" i="5"/>
  <c r="AM1180" i="5"/>
  <c r="AL1180" i="5"/>
  <c r="AK1180" i="5"/>
  <c r="AM1178" i="5"/>
  <c r="AL1178" i="5"/>
  <c r="AK1178" i="5"/>
  <c r="AM1172" i="5"/>
  <c r="AL1172" i="5"/>
  <c r="AL1171" i="5" s="1"/>
  <c r="AK1172" i="5"/>
  <c r="AK1171" i="5" s="1"/>
  <c r="AM1168" i="5"/>
  <c r="AM1167" i="5" s="1"/>
  <c r="AM1166" i="5" s="1"/>
  <c r="AL1168" i="5"/>
  <c r="AK1168" i="5"/>
  <c r="AK1167" i="5" s="1"/>
  <c r="AK1166" i="5" s="1"/>
  <c r="AM1164" i="5"/>
  <c r="AL1164" i="5"/>
  <c r="AL1163" i="5" s="1"/>
  <c r="AL1162" i="5" s="1"/>
  <c r="AK1164" i="5"/>
  <c r="AK1163" i="5" s="1"/>
  <c r="AM1160" i="5"/>
  <c r="AM1159" i="5" s="1"/>
  <c r="AL1160" i="5"/>
  <c r="AL1159" i="5" s="1"/>
  <c r="AK1160" i="5"/>
  <c r="AK1159" i="5" s="1"/>
  <c r="AM1157" i="5"/>
  <c r="AL1157" i="5"/>
  <c r="AK1157" i="5"/>
  <c r="AK1156" i="5" s="1"/>
  <c r="AM1152" i="5"/>
  <c r="AM1151" i="5" s="1"/>
  <c r="AM1150" i="5" s="1"/>
  <c r="AL1152" i="5"/>
  <c r="AK1152" i="5"/>
  <c r="AK1151" i="5" s="1"/>
  <c r="AK1150" i="5" s="1"/>
  <c r="AM1147" i="5"/>
  <c r="AM1146" i="5" s="1"/>
  <c r="AL1147" i="5"/>
  <c r="AL1146" i="5" s="1"/>
  <c r="AL1145" i="5" s="1"/>
  <c r="AL1144" i="5" s="1"/>
  <c r="AK1147" i="5"/>
  <c r="AM1142" i="5"/>
  <c r="AM1141" i="5" s="1"/>
  <c r="AM1140" i="5" s="1"/>
  <c r="AM1139" i="5" s="1"/>
  <c r="AL1142" i="5"/>
  <c r="AK1142" i="5"/>
  <c r="AK1141" i="5" s="1"/>
  <c r="AK1140" i="5" s="1"/>
  <c r="AK1139" i="5" s="1"/>
  <c r="AM1137" i="5"/>
  <c r="AL1137" i="5"/>
  <c r="AK1137" i="5"/>
  <c r="AM1135" i="5"/>
  <c r="AL1135" i="5"/>
  <c r="AK1135" i="5"/>
  <c r="AM1132" i="5"/>
  <c r="AL1132" i="5"/>
  <c r="AK1132" i="5"/>
  <c r="AM1130" i="5"/>
  <c r="AL1130" i="5"/>
  <c r="AK1130" i="5"/>
  <c r="AM1127" i="5"/>
  <c r="AL1127" i="5"/>
  <c r="AL1126" i="5" s="1"/>
  <c r="AK1127" i="5"/>
  <c r="AK1126" i="5" s="1"/>
  <c r="AM1124" i="5"/>
  <c r="AL1124" i="5"/>
  <c r="AK1124" i="5"/>
  <c r="AM1122" i="5"/>
  <c r="AL1122" i="5"/>
  <c r="AK1122" i="5"/>
  <c r="AM1120" i="5"/>
  <c r="AL1120" i="5"/>
  <c r="AK1120" i="5"/>
  <c r="AM1118" i="5"/>
  <c r="AL1118" i="5"/>
  <c r="AK1118" i="5"/>
  <c r="AM1114" i="5"/>
  <c r="AL1114" i="5"/>
  <c r="AK1114" i="5"/>
  <c r="AM1112" i="5"/>
  <c r="AL1112" i="5"/>
  <c r="AK1112" i="5"/>
  <c r="AM1109" i="5"/>
  <c r="AM1108" i="5" s="1"/>
  <c r="AL1109" i="5"/>
  <c r="AK1109" i="5"/>
  <c r="AK1108" i="5" s="1"/>
  <c r="AM1105" i="5"/>
  <c r="AL1105" i="5"/>
  <c r="AL1104" i="5" s="1"/>
  <c r="AL1103" i="5" s="1"/>
  <c r="AK1105" i="5"/>
  <c r="AK1104" i="5" s="1"/>
  <c r="AM1100" i="5"/>
  <c r="AM1099" i="5" s="1"/>
  <c r="AL1100" i="5"/>
  <c r="AK1100" i="5"/>
  <c r="AM1097" i="5"/>
  <c r="AL1097" i="5"/>
  <c r="AL1096" i="5" s="1"/>
  <c r="AK1097" i="5"/>
  <c r="AM1090" i="5"/>
  <c r="AM1089" i="5" s="1"/>
  <c r="AM1088" i="5" s="1"/>
  <c r="AM1087" i="5" s="1"/>
  <c r="AL1090" i="5"/>
  <c r="AL1089" i="5" s="1"/>
  <c r="AK1090" i="5"/>
  <c r="AM1082" i="5"/>
  <c r="AM1081" i="5" s="1"/>
  <c r="AM1080" i="5" s="1"/>
  <c r="AM1079" i="5" s="1"/>
  <c r="AL1082" i="5"/>
  <c r="AK1082" i="5"/>
  <c r="AK1081" i="5" s="1"/>
  <c r="AK1080" i="5" s="1"/>
  <c r="AM1078" i="5"/>
  <c r="AM1077" i="5" s="1"/>
  <c r="AM1076" i="5" s="1"/>
  <c r="AM1075" i="5" s="1"/>
  <c r="AL1078" i="5"/>
  <c r="AK1078" i="5"/>
  <c r="AK1077" i="5" s="1"/>
  <c r="AK1076" i="5" s="1"/>
  <c r="AM1071" i="5"/>
  <c r="AM1070" i="5" s="1"/>
  <c r="AM1069" i="5" s="1"/>
  <c r="AM1068" i="5" s="1"/>
  <c r="AL1071" i="5"/>
  <c r="AK1071" i="5"/>
  <c r="AK1070" i="5" s="1"/>
  <c r="AM1065" i="5"/>
  <c r="AL1065" i="5"/>
  <c r="AL1063" i="5" s="1"/>
  <c r="AK1065" i="5"/>
  <c r="AM1061" i="5"/>
  <c r="AM1060" i="5" s="1"/>
  <c r="AM1059" i="5" s="1"/>
  <c r="AL1061" i="5"/>
  <c r="AK1061" i="5"/>
  <c r="AK1060" i="5" s="1"/>
  <c r="AK1059" i="5" s="1"/>
  <c r="AM1058" i="5"/>
  <c r="AM1057" i="5" s="1"/>
  <c r="AM1056" i="5" s="1"/>
  <c r="AL1058" i="5"/>
  <c r="AL1057" i="5" s="1"/>
  <c r="AK1058" i="5"/>
  <c r="AK1057" i="5" s="1"/>
  <c r="AK1056" i="5" s="1"/>
  <c r="AM1055" i="5"/>
  <c r="AM1054" i="5" s="1"/>
  <c r="AM1053" i="5" s="1"/>
  <c r="AL1055" i="5"/>
  <c r="AK1055" i="5"/>
  <c r="AK1054" i="5" s="1"/>
  <c r="AK1053" i="5" s="1"/>
  <c r="AM1052" i="5"/>
  <c r="AM1051" i="5" s="1"/>
  <c r="AM1050" i="5" s="1"/>
  <c r="AL1052" i="5"/>
  <c r="AL1051" i="5" s="1"/>
  <c r="AK1052" i="5"/>
  <c r="AK1051" i="5" s="1"/>
  <c r="AK1050" i="5" s="1"/>
  <c r="AM1048" i="5"/>
  <c r="AM1047" i="5" s="1"/>
  <c r="AM1046" i="5" s="1"/>
  <c r="AL1048" i="5"/>
  <c r="AK1048" i="5"/>
  <c r="AK1047" i="5" s="1"/>
  <c r="AK1046" i="5" s="1"/>
  <c r="AM1045" i="5"/>
  <c r="AM1044" i="5" s="1"/>
  <c r="AM1043" i="5" s="1"/>
  <c r="AL1045" i="5"/>
  <c r="AK1045" i="5"/>
  <c r="AK1044" i="5" s="1"/>
  <c r="AK1043" i="5" s="1"/>
  <c r="AM1040" i="5"/>
  <c r="AM1039" i="5" s="1"/>
  <c r="AM1038" i="5" s="1"/>
  <c r="AL1040" i="5"/>
  <c r="AL1039" i="5" s="1"/>
  <c r="AK1040" i="5"/>
  <c r="AK1039" i="5" s="1"/>
  <c r="AK1038" i="5" s="1"/>
  <c r="AM1037" i="5"/>
  <c r="AM1036" i="5" s="1"/>
  <c r="AM1035" i="5" s="1"/>
  <c r="AL1037" i="5"/>
  <c r="AK1037" i="5"/>
  <c r="AK1036" i="5" s="1"/>
  <c r="AK1035" i="5" s="1"/>
  <c r="AM1031" i="5"/>
  <c r="AM1030" i="5" s="1"/>
  <c r="AM1029" i="5" s="1"/>
  <c r="AM1028" i="5" s="1"/>
  <c r="AM1027" i="5" s="1"/>
  <c r="AG67" i="6" s="1"/>
  <c r="AL1031" i="5"/>
  <c r="AL1030" i="5" s="1"/>
  <c r="AK1031" i="5"/>
  <c r="AK1030" i="5" s="1"/>
  <c r="AK1029" i="5" s="1"/>
  <c r="AK1028" i="5" s="1"/>
  <c r="AK1027" i="5" s="1"/>
  <c r="AE67" i="6" s="1"/>
  <c r="AM1024" i="5"/>
  <c r="AM1023" i="5" s="1"/>
  <c r="AM1022" i="5" s="1"/>
  <c r="AL1024" i="5"/>
  <c r="AL1023" i="5" s="1"/>
  <c r="AK1024" i="5"/>
  <c r="AK1023" i="5" s="1"/>
  <c r="AM1017" i="5"/>
  <c r="AM1016" i="5" s="1"/>
  <c r="AM1015" i="5" s="1"/>
  <c r="AM1014" i="5" s="1"/>
  <c r="AL1017" i="5"/>
  <c r="AL1016" i="5" s="1"/>
  <c r="AK1017" i="5"/>
  <c r="AK1016" i="5" s="1"/>
  <c r="AK1015" i="5" s="1"/>
  <c r="AK1014" i="5" s="1"/>
  <c r="AM1013" i="5"/>
  <c r="AM1012" i="5" s="1"/>
  <c r="AL1013" i="5"/>
  <c r="AL1012" i="5" s="1"/>
  <c r="AK1013" i="5"/>
  <c r="AK1012" i="5" s="1"/>
  <c r="AK1011" i="5" s="1"/>
  <c r="AK1010" i="5" s="1"/>
  <c r="AM1006" i="5"/>
  <c r="AM1005" i="5" s="1"/>
  <c r="AM1004" i="5" s="1"/>
  <c r="AL1006" i="5"/>
  <c r="AL1005" i="5" s="1"/>
  <c r="AK1006" i="5"/>
  <c r="AK1005" i="5" s="1"/>
  <c r="AK1004" i="5" s="1"/>
  <c r="AM1003" i="5"/>
  <c r="AM1002" i="5" s="1"/>
  <c r="AM1001" i="5" s="1"/>
  <c r="AL1003" i="5"/>
  <c r="AK1003" i="5"/>
  <c r="AK1002" i="5" s="1"/>
  <c r="AK1001" i="5" s="1"/>
  <c r="AM993" i="5"/>
  <c r="AM992" i="5" s="1"/>
  <c r="AM991" i="5" s="1"/>
  <c r="AL993" i="5"/>
  <c r="AK993" i="5"/>
  <c r="AK992" i="5" s="1"/>
  <c r="AK991" i="5" s="1"/>
  <c r="AM990" i="5"/>
  <c r="AM989" i="5" s="1"/>
  <c r="AM988" i="5" s="1"/>
  <c r="AL990" i="5"/>
  <c r="AK990" i="5"/>
  <c r="AK989" i="5" s="1"/>
  <c r="AK988" i="5" s="1"/>
  <c r="AM987" i="5"/>
  <c r="AM986" i="5" s="1"/>
  <c r="AM985" i="5" s="1"/>
  <c r="AL987" i="5"/>
  <c r="AL986" i="5" s="1"/>
  <c r="AK987" i="5"/>
  <c r="AK986" i="5" s="1"/>
  <c r="AK985" i="5" s="1"/>
  <c r="AM979" i="5"/>
  <c r="AM978" i="5" s="1"/>
  <c r="AM977" i="5" s="1"/>
  <c r="AL979" i="5"/>
  <c r="AK979" i="5"/>
  <c r="AK978" i="5" s="1"/>
  <c r="AK977" i="5" s="1"/>
  <c r="AM976" i="5"/>
  <c r="AM975" i="5" s="1"/>
  <c r="AM974" i="5" s="1"/>
  <c r="AL976" i="5"/>
  <c r="AL975" i="5" s="1"/>
  <c r="AK976" i="5"/>
  <c r="AK975" i="5" s="1"/>
  <c r="AK974" i="5" s="1"/>
  <c r="AM973" i="5"/>
  <c r="AM972" i="5" s="1"/>
  <c r="AM971" i="5" s="1"/>
  <c r="AL973" i="5"/>
  <c r="AK973" i="5"/>
  <c r="AK972" i="5" s="1"/>
  <c r="AK971" i="5" s="1"/>
  <c r="AM966" i="5"/>
  <c r="AM965" i="5" s="1"/>
  <c r="AM964" i="5" s="1"/>
  <c r="AL966" i="5"/>
  <c r="AK966" i="5"/>
  <c r="AK965" i="5" s="1"/>
  <c r="AK964" i="5" s="1"/>
  <c r="AM963" i="5"/>
  <c r="AM962" i="5" s="1"/>
  <c r="AM961" i="5" s="1"/>
  <c r="AL963" i="5"/>
  <c r="AL962" i="5" s="1"/>
  <c r="AK963" i="5"/>
  <c r="AK962" i="5" s="1"/>
  <c r="AK961" i="5" s="1"/>
  <c r="AM960" i="5"/>
  <c r="AM959" i="5" s="1"/>
  <c r="AL960" i="5"/>
  <c r="AK960" i="5"/>
  <c r="AK959" i="5" s="1"/>
  <c r="AM958" i="5"/>
  <c r="AM957" i="5" s="1"/>
  <c r="AL958" i="5"/>
  <c r="AK958" i="5"/>
  <c r="AK957" i="5" s="1"/>
  <c r="AM956" i="5"/>
  <c r="AM955" i="5" s="1"/>
  <c r="AL956" i="5"/>
  <c r="AK956" i="5"/>
  <c r="AK955" i="5" s="1"/>
  <c r="AM953" i="5"/>
  <c r="AM952" i="5" s="1"/>
  <c r="AM951" i="5" s="1"/>
  <c r="AL953" i="5"/>
  <c r="AL952" i="5" s="1"/>
  <c r="AK953" i="5"/>
  <c r="AK952" i="5" s="1"/>
  <c r="AK951" i="5" s="1"/>
  <c r="AM949" i="5"/>
  <c r="AM948" i="5" s="1"/>
  <c r="AM947" i="5" s="1"/>
  <c r="AL949" i="5"/>
  <c r="AK949" i="5"/>
  <c r="AK948" i="5" s="1"/>
  <c r="AK947" i="5" s="1"/>
  <c r="AM946" i="5"/>
  <c r="AM945" i="5" s="1"/>
  <c r="AM944" i="5" s="1"/>
  <c r="AL946" i="5"/>
  <c r="AK946" i="5"/>
  <c r="AK945" i="5" s="1"/>
  <c r="AK944" i="5" s="1"/>
  <c r="AM943" i="5"/>
  <c r="AM942" i="5" s="1"/>
  <c r="AM941" i="5" s="1"/>
  <c r="AL943" i="5"/>
  <c r="AL942" i="5" s="1"/>
  <c r="AK943" i="5"/>
  <c r="AK942" i="5" s="1"/>
  <c r="AK941" i="5" s="1"/>
  <c r="AM939" i="5"/>
  <c r="AM938" i="5" s="1"/>
  <c r="AM937" i="5" s="1"/>
  <c r="AL939" i="5"/>
  <c r="AL938" i="5" s="1"/>
  <c r="AK939" i="5"/>
  <c r="AK938" i="5" s="1"/>
  <c r="AK937" i="5" s="1"/>
  <c r="AM936" i="5"/>
  <c r="AM935" i="5" s="1"/>
  <c r="AM934" i="5" s="1"/>
  <c r="AL936" i="5"/>
  <c r="AK936" i="5"/>
  <c r="AK935" i="5" s="1"/>
  <c r="AK934" i="5" s="1"/>
  <c r="AM933" i="5"/>
  <c r="AM932" i="5" s="1"/>
  <c r="AM931" i="5" s="1"/>
  <c r="AL933" i="5"/>
  <c r="AK933" i="5"/>
  <c r="AK932" i="5" s="1"/>
  <c r="AK931" i="5" s="1"/>
  <c r="AM925" i="5"/>
  <c r="AM924" i="5" s="1"/>
  <c r="AM923" i="5" s="1"/>
  <c r="AL925" i="5"/>
  <c r="AK925" i="5"/>
  <c r="AK924" i="5" s="1"/>
  <c r="AK923" i="5" s="1"/>
  <c r="AM922" i="5"/>
  <c r="AM921" i="5" s="1"/>
  <c r="AM920" i="5" s="1"/>
  <c r="AL922" i="5"/>
  <c r="AL921" i="5" s="1"/>
  <c r="AK922" i="5"/>
  <c r="AK921" i="5" s="1"/>
  <c r="AK920" i="5" s="1"/>
  <c r="AM916" i="5"/>
  <c r="AM915" i="5" s="1"/>
  <c r="AM914" i="5" s="1"/>
  <c r="AL916" i="5"/>
  <c r="AK916" i="5"/>
  <c r="AK915" i="5" s="1"/>
  <c r="AK914" i="5" s="1"/>
  <c r="AL913" i="5"/>
  <c r="AL912" i="5" s="1"/>
  <c r="AL911" i="5" s="1"/>
  <c r="AM912" i="5"/>
  <c r="AM911" i="5" s="1"/>
  <c r="AK912" i="5"/>
  <c r="AK911" i="5" s="1"/>
  <c r="AM909" i="5"/>
  <c r="AM908" i="5" s="1"/>
  <c r="AM907" i="5" s="1"/>
  <c r="AM906" i="5" s="1"/>
  <c r="AL909" i="5"/>
  <c r="AK909" i="5"/>
  <c r="AK908" i="5" s="1"/>
  <c r="AK907" i="5" s="1"/>
  <c r="AK906" i="5" s="1"/>
  <c r="AM905" i="5"/>
  <c r="AM904" i="5" s="1"/>
  <c r="AM903" i="5" s="1"/>
  <c r="AM902" i="5" s="1"/>
  <c r="AL905" i="5"/>
  <c r="AK905" i="5"/>
  <c r="AM899" i="5"/>
  <c r="AM898" i="5" s="1"/>
  <c r="AM897" i="5" s="1"/>
  <c r="AL899" i="5"/>
  <c r="AK899" i="5"/>
  <c r="AK898" i="5" s="1"/>
  <c r="AM896" i="5"/>
  <c r="AM895" i="5" s="1"/>
  <c r="AM894" i="5" s="1"/>
  <c r="AL896" i="5"/>
  <c r="AK896" i="5"/>
  <c r="AK895" i="5" s="1"/>
  <c r="AK894" i="5" s="1"/>
  <c r="AM893" i="5"/>
  <c r="AM892" i="5" s="1"/>
  <c r="AM891" i="5" s="1"/>
  <c r="AL893" i="5"/>
  <c r="AK893" i="5"/>
  <c r="AK892" i="5" s="1"/>
  <c r="AK891" i="5" s="1"/>
  <c r="AM890" i="5"/>
  <c r="AM889" i="5" s="1"/>
  <c r="AM888" i="5" s="1"/>
  <c r="AL890" i="5"/>
  <c r="AK890" i="5"/>
  <c r="AK889" i="5" s="1"/>
  <c r="AK888" i="5" s="1"/>
  <c r="AM886" i="5"/>
  <c r="AM885" i="5" s="1"/>
  <c r="AM884" i="5" s="1"/>
  <c r="AL886" i="5"/>
  <c r="AK886" i="5"/>
  <c r="AK885" i="5" s="1"/>
  <c r="AK884" i="5" s="1"/>
  <c r="AM883" i="5"/>
  <c r="AM882" i="5" s="1"/>
  <c r="AM881" i="5" s="1"/>
  <c r="AL883" i="5"/>
  <c r="AK883" i="5"/>
  <c r="AK882" i="5" s="1"/>
  <c r="AK881" i="5" s="1"/>
  <c r="AM880" i="5"/>
  <c r="AM879" i="5" s="1"/>
  <c r="AM878" i="5" s="1"/>
  <c r="AL880" i="5"/>
  <c r="AK880" i="5"/>
  <c r="AK879" i="5" s="1"/>
  <c r="AK878" i="5" s="1"/>
  <c r="AM876" i="5"/>
  <c r="AM875" i="5" s="1"/>
  <c r="AM874" i="5" s="1"/>
  <c r="AM873" i="5" s="1"/>
  <c r="AL876" i="5"/>
  <c r="AK876" i="5"/>
  <c r="AK875" i="5" s="1"/>
  <c r="AK874" i="5" s="1"/>
  <c r="AK873" i="5" s="1"/>
  <c r="AM872" i="5"/>
  <c r="AM871" i="5" s="1"/>
  <c r="AM870" i="5" s="1"/>
  <c r="AL872" i="5"/>
  <c r="AK872" i="5"/>
  <c r="AK871" i="5" s="1"/>
  <c r="AK870" i="5" s="1"/>
  <c r="AM869" i="5"/>
  <c r="AM868" i="5" s="1"/>
  <c r="AL869" i="5"/>
  <c r="AL868" i="5" s="1"/>
  <c r="AK869" i="5"/>
  <c r="AK868" i="5" s="1"/>
  <c r="AM867" i="5"/>
  <c r="AM866" i="5" s="1"/>
  <c r="AL867" i="5"/>
  <c r="AK867" i="5"/>
  <c r="AK866" i="5" s="1"/>
  <c r="AM861" i="5"/>
  <c r="AM860" i="5" s="1"/>
  <c r="AL861" i="5"/>
  <c r="AK861" i="5"/>
  <c r="AK860" i="5" s="1"/>
  <c r="AK859" i="5" s="1"/>
  <c r="AK853" i="5"/>
  <c r="AK852" i="5" s="1"/>
  <c r="AM852" i="5"/>
  <c r="AL852" i="5"/>
  <c r="AK851" i="5"/>
  <c r="AK850" i="5" s="1"/>
  <c r="AM850" i="5"/>
  <c r="AL850" i="5"/>
  <c r="AM848" i="5"/>
  <c r="AM847" i="5" s="1"/>
  <c r="AL848" i="5"/>
  <c r="AL847" i="5" s="1"/>
  <c r="AK848" i="5"/>
  <c r="AK847" i="5" s="1"/>
  <c r="AM846" i="5"/>
  <c r="AM845" i="5" s="1"/>
  <c r="AL846" i="5"/>
  <c r="AK846" i="5"/>
  <c r="AK845" i="5" s="1"/>
  <c r="AM843" i="5"/>
  <c r="AM842" i="5" s="1"/>
  <c r="AM841" i="5" s="1"/>
  <c r="AL843" i="5"/>
  <c r="AK843" i="5"/>
  <c r="AK842" i="5" s="1"/>
  <c r="AK841" i="5" s="1"/>
  <c r="AM840" i="5"/>
  <c r="AM839" i="5" s="1"/>
  <c r="AM838" i="5" s="1"/>
  <c r="AL840" i="5"/>
  <c r="AL839" i="5" s="1"/>
  <c r="AK840" i="5"/>
  <c r="AK839" i="5" s="1"/>
  <c r="AK838" i="5" s="1"/>
  <c r="AM832" i="5"/>
  <c r="AM831" i="5" s="1"/>
  <c r="AL832" i="5"/>
  <c r="AK832" i="5"/>
  <c r="AM828" i="5"/>
  <c r="AM827" i="5" s="1"/>
  <c r="AL828" i="5"/>
  <c r="AK828" i="5"/>
  <c r="AK827" i="5" s="1"/>
  <c r="AK826" i="5" s="1"/>
  <c r="AK825" i="5" s="1"/>
  <c r="AM824" i="5"/>
  <c r="AM823" i="5" s="1"/>
  <c r="AM822" i="5" s="1"/>
  <c r="AL824" i="5"/>
  <c r="AK824" i="5"/>
  <c r="AK823" i="5" s="1"/>
  <c r="AK822" i="5" s="1"/>
  <c r="AM821" i="5"/>
  <c r="AM820" i="5" s="1"/>
  <c r="AL821" i="5"/>
  <c r="AL820" i="5" s="1"/>
  <c r="AK821" i="5"/>
  <c r="AK820" i="5" s="1"/>
  <c r="AM819" i="5"/>
  <c r="AM818" i="5" s="1"/>
  <c r="AL819" i="5"/>
  <c r="AL818" i="5" s="1"/>
  <c r="AK819" i="5"/>
  <c r="AK818" i="5" s="1"/>
  <c r="AM816" i="5"/>
  <c r="AM815" i="5" s="1"/>
  <c r="AM814" i="5" s="1"/>
  <c r="AL816" i="5"/>
  <c r="AK816" i="5"/>
  <c r="AK815" i="5" s="1"/>
  <c r="AK814" i="5" s="1"/>
  <c r="AM813" i="5"/>
  <c r="AM812" i="5" s="1"/>
  <c r="AM811" i="5" s="1"/>
  <c r="AL813" i="5"/>
  <c r="AK813" i="5"/>
  <c r="AK812" i="5" s="1"/>
  <c r="AK811" i="5" s="1"/>
  <c r="AM807" i="5"/>
  <c r="AM806" i="5" s="1"/>
  <c r="AL807" i="5"/>
  <c r="AK807" i="5"/>
  <c r="AK806" i="5" s="1"/>
  <c r="AK805" i="5" s="1"/>
  <c r="AM804" i="5"/>
  <c r="AM803" i="5" s="1"/>
  <c r="AM802" i="5" s="1"/>
  <c r="AL804" i="5"/>
  <c r="AL803" i="5" s="1"/>
  <c r="AK804" i="5"/>
  <c r="AK803" i="5" s="1"/>
  <c r="AK802" i="5" s="1"/>
  <c r="AM800" i="5"/>
  <c r="AM799" i="5" s="1"/>
  <c r="AM798" i="5" s="1"/>
  <c r="AM797" i="5" s="1"/>
  <c r="AL800" i="5"/>
  <c r="AK800" i="5"/>
  <c r="AK799" i="5" s="1"/>
  <c r="AK798" i="5" s="1"/>
  <c r="AK797" i="5" s="1"/>
  <c r="AM793" i="5"/>
  <c r="AM792" i="5" s="1"/>
  <c r="AM791" i="5" s="1"/>
  <c r="AL793" i="5"/>
  <c r="AL792" i="5" s="1"/>
  <c r="AK793" i="5"/>
  <c r="AK792" i="5" s="1"/>
  <c r="AM790" i="5"/>
  <c r="AM789" i="5" s="1"/>
  <c r="AL790" i="5"/>
  <c r="AK790" i="5"/>
  <c r="AK789" i="5" s="1"/>
  <c r="AM788" i="5"/>
  <c r="AM787" i="5" s="1"/>
  <c r="AL788" i="5"/>
  <c r="AK788" i="5"/>
  <c r="AK787" i="5" s="1"/>
  <c r="AM786" i="5"/>
  <c r="AM785" i="5" s="1"/>
  <c r="AL786" i="5"/>
  <c r="AK786" i="5"/>
  <c r="AK785" i="5" s="1"/>
  <c r="AM780" i="5"/>
  <c r="AM779" i="5" s="1"/>
  <c r="AM778" i="5" s="1"/>
  <c r="AM777" i="5" s="1"/>
  <c r="AL780" i="5"/>
  <c r="AL779" i="5" s="1"/>
  <c r="AK780" i="5"/>
  <c r="AK779" i="5" s="1"/>
  <c r="AK778" i="5" s="1"/>
  <c r="AK777" i="5" s="1"/>
  <c r="AM776" i="5"/>
  <c r="AM775" i="5" s="1"/>
  <c r="AM774" i="5" s="1"/>
  <c r="AL776" i="5"/>
  <c r="AL775" i="5" s="1"/>
  <c r="AK776" i="5"/>
  <c r="AK775" i="5" s="1"/>
  <c r="AM773" i="5"/>
  <c r="AM772" i="5" s="1"/>
  <c r="AM771" i="5" s="1"/>
  <c r="AL773" i="5"/>
  <c r="AK773" i="5"/>
  <c r="AM770" i="5"/>
  <c r="AM769" i="5" s="1"/>
  <c r="AM768" i="5" s="1"/>
  <c r="AL770" i="5"/>
  <c r="AL769" i="5" s="1"/>
  <c r="AK770" i="5"/>
  <c r="AK769" i="5" s="1"/>
  <c r="AK768" i="5" s="1"/>
  <c r="AM767" i="5"/>
  <c r="AM766" i="5" s="1"/>
  <c r="AL767" i="5"/>
  <c r="AK767" i="5"/>
  <c r="AK766" i="5" s="1"/>
  <c r="AM765" i="5"/>
  <c r="AM764" i="5" s="1"/>
  <c r="AL765" i="5"/>
  <c r="AK765" i="5"/>
  <c r="AK764" i="5" s="1"/>
  <c r="AM763" i="5"/>
  <c r="AM762" i="5" s="1"/>
  <c r="AL763" i="5"/>
  <c r="AK763" i="5"/>
  <c r="AK762" i="5" s="1"/>
  <c r="AM760" i="5"/>
  <c r="AM759" i="5" s="1"/>
  <c r="AM758" i="5" s="1"/>
  <c r="AL760" i="5"/>
  <c r="AK760" i="5"/>
  <c r="AK759" i="5" s="1"/>
  <c r="AK758" i="5" s="1"/>
  <c r="AM757" i="5"/>
  <c r="AM756" i="5" s="1"/>
  <c r="AL757" i="5"/>
  <c r="AK757" i="5"/>
  <c r="AK756" i="5" s="1"/>
  <c r="AM755" i="5"/>
  <c r="AM754" i="5" s="1"/>
  <c r="AL755" i="5"/>
  <c r="AK755" i="5"/>
  <c r="AK754" i="5" s="1"/>
  <c r="AM749" i="5"/>
  <c r="AM748" i="5" s="1"/>
  <c r="AM747" i="5" s="1"/>
  <c r="AL749" i="5"/>
  <c r="AL748" i="5" s="1"/>
  <c r="AK749" i="5"/>
  <c r="AK748" i="5" s="1"/>
  <c r="AK747" i="5" s="1"/>
  <c r="AK746" i="5" s="1"/>
  <c r="AM745" i="5"/>
  <c r="AM744" i="5" s="1"/>
  <c r="AL745" i="5"/>
  <c r="AK745" i="5"/>
  <c r="AK744" i="5" s="1"/>
  <c r="AM743" i="5"/>
  <c r="AM742" i="5" s="1"/>
  <c r="AL743" i="5"/>
  <c r="AK743" i="5"/>
  <c r="AK742" i="5" s="1"/>
  <c r="AM740" i="5"/>
  <c r="AM739" i="5" s="1"/>
  <c r="AM738" i="5" s="1"/>
  <c r="AL740" i="5"/>
  <c r="AL739" i="5" s="1"/>
  <c r="AK740" i="5"/>
  <c r="AK739" i="5" s="1"/>
  <c r="AK738" i="5" s="1"/>
  <c r="AM737" i="5"/>
  <c r="AM736" i="5" s="1"/>
  <c r="AM735" i="5" s="1"/>
  <c r="AL737" i="5"/>
  <c r="AK737" i="5"/>
  <c r="AK736" i="5" s="1"/>
  <c r="AK735" i="5" s="1"/>
  <c r="AM734" i="5"/>
  <c r="AM733" i="5" s="1"/>
  <c r="AM732" i="5" s="1"/>
  <c r="AL734" i="5"/>
  <c r="AL733" i="5" s="1"/>
  <c r="AK734" i="5"/>
  <c r="AK733" i="5" s="1"/>
  <c r="AK732" i="5" s="1"/>
  <c r="AM727" i="5"/>
  <c r="AM726" i="5" s="1"/>
  <c r="AM725" i="5" s="1"/>
  <c r="AL727" i="5"/>
  <c r="AK727" i="5"/>
  <c r="AK726" i="5" s="1"/>
  <c r="AK725" i="5" s="1"/>
  <c r="AM724" i="5"/>
  <c r="AM723" i="5" s="1"/>
  <c r="AL724" i="5"/>
  <c r="AK724" i="5"/>
  <c r="AK723" i="5" s="1"/>
  <c r="AM722" i="5"/>
  <c r="AM721" i="5" s="1"/>
  <c r="AL722" i="5"/>
  <c r="AK722" i="5"/>
  <c r="AK721" i="5" s="1"/>
  <c r="AM718" i="5"/>
  <c r="AM717" i="5" s="1"/>
  <c r="AM716" i="5" s="1"/>
  <c r="AM715" i="5" s="1"/>
  <c r="AL718" i="5"/>
  <c r="AK718" i="5"/>
  <c r="AK717" i="5" s="1"/>
  <c r="AK716" i="5" s="1"/>
  <c r="AK715" i="5" s="1"/>
  <c r="AM712" i="5"/>
  <c r="AM711" i="5" s="1"/>
  <c r="AM710" i="5" s="1"/>
  <c r="AL712" i="5"/>
  <c r="AL711" i="5" s="1"/>
  <c r="AK712" i="5"/>
  <c r="AK711" i="5" s="1"/>
  <c r="AK710" i="5" s="1"/>
  <c r="AK709" i="5"/>
  <c r="AK708" i="5" s="1"/>
  <c r="AK707" i="5" s="1"/>
  <c r="AM708" i="5"/>
  <c r="AM707" i="5" s="1"/>
  <c r="AL708" i="5"/>
  <c r="AM706" i="5"/>
  <c r="AM705" i="5" s="1"/>
  <c r="AM704" i="5" s="1"/>
  <c r="AL706" i="5"/>
  <c r="AK706" i="5"/>
  <c r="AK705" i="5" s="1"/>
  <c r="AK704" i="5" s="1"/>
  <c r="AM703" i="5"/>
  <c r="AM702" i="5" s="1"/>
  <c r="AM701" i="5" s="1"/>
  <c r="AL703" i="5"/>
  <c r="AL702" i="5" s="1"/>
  <c r="AK703" i="5"/>
  <c r="AK702" i="5" s="1"/>
  <c r="AK701" i="5" s="1"/>
  <c r="AM700" i="5"/>
  <c r="AL700" i="5"/>
  <c r="AL698" i="5" s="1"/>
  <c r="AK700" i="5"/>
  <c r="AK698" i="5" s="1"/>
  <c r="AK697" i="5" s="1"/>
  <c r="AM696" i="5"/>
  <c r="AM695" i="5" s="1"/>
  <c r="AL696" i="5"/>
  <c r="AK696" i="5"/>
  <c r="AK695" i="5" s="1"/>
  <c r="AM692" i="5"/>
  <c r="AM691" i="5" s="1"/>
  <c r="AL692" i="5"/>
  <c r="AL691" i="5" s="1"/>
  <c r="AK692" i="5"/>
  <c r="AK691" i="5" s="1"/>
  <c r="AM689" i="5"/>
  <c r="AM688" i="5" s="1"/>
  <c r="AM687" i="5" s="1"/>
  <c r="AL689" i="5"/>
  <c r="AK689" i="5"/>
  <c r="AK688" i="5" s="1"/>
  <c r="AK687" i="5" s="1"/>
  <c r="AM686" i="5"/>
  <c r="AM685" i="5" s="1"/>
  <c r="AM684" i="5" s="1"/>
  <c r="AL686" i="5"/>
  <c r="AL685" i="5" s="1"/>
  <c r="AK686" i="5"/>
  <c r="AK685" i="5" s="1"/>
  <c r="AK684" i="5" s="1"/>
  <c r="AM683" i="5"/>
  <c r="AM682" i="5" s="1"/>
  <c r="AM681" i="5" s="1"/>
  <c r="AL683" i="5"/>
  <c r="AK683" i="5"/>
  <c r="AK682" i="5" s="1"/>
  <c r="AK681" i="5" s="1"/>
  <c r="AM680" i="5"/>
  <c r="AM679" i="5" s="1"/>
  <c r="AM678" i="5" s="1"/>
  <c r="AL680" i="5"/>
  <c r="AL679" i="5" s="1"/>
  <c r="AK680" i="5"/>
  <c r="AK679" i="5" s="1"/>
  <c r="AK678" i="5" s="1"/>
  <c r="AM673" i="5"/>
  <c r="AM672" i="5" s="1"/>
  <c r="AL673" i="5"/>
  <c r="AK673" i="5"/>
  <c r="AK672" i="5" s="1"/>
  <c r="AM671" i="5"/>
  <c r="AL671" i="5"/>
  <c r="AL670" i="5" s="1"/>
  <c r="AK671" i="5"/>
  <c r="AK670" i="5" s="1"/>
  <c r="AM664" i="5"/>
  <c r="AM663" i="5" s="1"/>
  <c r="AM662" i="5" s="1"/>
  <c r="AL664" i="5"/>
  <c r="AL663" i="5" s="1"/>
  <c r="AK664" i="5"/>
  <c r="AK663" i="5" s="1"/>
  <c r="AK662" i="5" s="1"/>
  <c r="AM661" i="5"/>
  <c r="AM660" i="5" s="1"/>
  <c r="AM659" i="5" s="1"/>
  <c r="AL661" i="5"/>
  <c r="AK661" i="5"/>
  <c r="AK660" i="5" s="1"/>
  <c r="AK659" i="5" s="1"/>
  <c r="AM658" i="5"/>
  <c r="AM657" i="5" s="1"/>
  <c r="AL658" i="5"/>
  <c r="AL657" i="5" s="1"/>
  <c r="AK658" i="5"/>
  <c r="AK657" i="5" s="1"/>
  <c r="AM656" i="5"/>
  <c r="AM655" i="5" s="1"/>
  <c r="AL656" i="5"/>
  <c r="AL655" i="5" s="1"/>
  <c r="AK656" i="5"/>
  <c r="AK655" i="5" s="1"/>
  <c r="AM654" i="5"/>
  <c r="AM653" i="5" s="1"/>
  <c r="AL654" i="5"/>
  <c r="AL653" i="5" s="1"/>
  <c r="AK654" i="5"/>
  <c r="AK653" i="5" s="1"/>
  <c r="AM651" i="5"/>
  <c r="AL651" i="5"/>
  <c r="AK651" i="5"/>
  <c r="AM650" i="5"/>
  <c r="AL650" i="5"/>
  <c r="AK650" i="5"/>
  <c r="AM646" i="5"/>
  <c r="AM645" i="5" s="1"/>
  <c r="AM644" i="5" s="1"/>
  <c r="AM643" i="5" s="1"/>
  <c r="AL646" i="5"/>
  <c r="AL645" i="5" s="1"/>
  <c r="AK646" i="5"/>
  <c r="AK645" i="5" s="1"/>
  <c r="AK644" i="5" s="1"/>
  <c r="AK643" i="5" s="1"/>
  <c r="AM642" i="5"/>
  <c r="AM641" i="5" s="1"/>
  <c r="AM640" i="5" s="1"/>
  <c r="AM639" i="5" s="1"/>
  <c r="AL642" i="5"/>
  <c r="AK642" i="5"/>
  <c r="AK641" i="5" s="1"/>
  <c r="AK640" i="5" s="1"/>
  <c r="AK639" i="5" s="1"/>
  <c r="AM638" i="5"/>
  <c r="AM637" i="5" s="1"/>
  <c r="AM636" i="5" s="1"/>
  <c r="AM635" i="5" s="1"/>
  <c r="AL638" i="5"/>
  <c r="AL637" i="5" s="1"/>
  <c r="AK638" i="5"/>
  <c r="AK637" i="5" s="1"/>
  <c r="AK636" i="5" s="1"/>
  <c r="AK635" i="5" s="1"/>
  <c r="AM634" i="5"/>
  <c r="AM633" i="5" s="1"/>
  <c r="AM632" i="5" s="1"/>
  <c r="AL634" i="5"/>
  <c r="AK634" i="5"/>
  <c r="AK633" i="5" s="1"/>
  <c r="AK632" i="5" s="1"/>
  <c r="AM631" i="5"/>
  <c r="AM630" i="5" s="1"/>
  <c r="AM629" i="5" s="1"/>
  <c r="AL631" i="5"/>
  <c r="AK631" i="5"/>
  <c r="AK630" i="5" s="1"/>
  <c r="AK629" i="5" s="1"/>
  <c r="AM626" i="5"/>
  <c r="AM625" i="5" s="1"/>
  <c r="AM624" i="5" s="1"/>
  <c r="AM623" i="5" s="1"/>
  <c r="AL626" i="5"/>
  <c r="AL625" i="5" s="1"/>
  <c r="AK626" i="5"/>
  <c r="AK625" i="5" s="1"/>
  <c r="AK624" i="5" s="1"/>
  <c r="AK623" i="5" s="1"/>
  <c r="AM619" i="5"/>
  <c r="AL619" i="5"/>
  <c r="AL618" i="5" s="1"/>
  <c r="AL617" i="5" s="1"/>
  <c r="AL616" i="5" s="1"/>
  <c r="AK619" i="5"/>
  <c r="AM614" i="5"/>
  <c r="AM613" i="5" s="1"/>
  <c r="AM612" i="5" s="1"/>
  <c r="AM611" i="5" s="1"/>
  <c r="AM610" i="5" s="1"/>
  <c r="AG21" i="6" s="1"/>
  <c r="AL614" i="5"/>
  <c r="AK614" i="5"/>
  <c r="AK613" i="5" s="1"/>
  <c r="AK612" i="5" s="1"/>
  <c r="AK611" i="5" s="1"/>
  <c r="AK610" i="5" s="1"/>
  <c r="AE21" i="6" s="1"/>
  <c r="AM608" i="5"/>
  <c r="AM607" i="5" s="1"/>
  <c r="AL608" i="5"/>
  <c r="AK608" i="5"/>
  <c r="AK607" i="5" s="1"/>
  <c r="AM606" i="5"/>
  <c r="AM605" i="5" s="1"/>
  <c r="AL606" i="5"/>
  <c r="AL605" i="5" s="1"/>
  <c r="AK606" i="5"/>
  <c r="AK605" i="5" s="1"/>
  <c r="AM603" i="5"/>
  <c r="AM602" i="5" s="1"/>
  <c r="AL603" i="5"/>
  <c r="AK603" i="5"/>
  <c r="AK602" i="5" s="1"/>
  <c r="AM601" i="5"/>
  <c r="AM600" i="5" s="1"/>
  <c r="AL601" i="5"/>
  <c r="AK601" i="5"/>
  <c r="AK600" i="5" s="1"/>
  <c r="AM598" i="5"/>
  <c r="AM597" i="5" s="1"/>
  <c r="AM596" i="5" s="1"/>
  <c r="AL598" i="5"/>
  <c r="AL597" i="5" s="1"/>
  <c r="AK598" i="5"/>
  <c r="AK597" i="5" s="1"/>
  <c r="AK596" i="5" s="1"/>
  <c r="AM595" i="5"/>
  <c r="AL595" i="5"/>
  <c r="AK595" i="5"/>
  <c r="AM594" i="5"/>
  <c r="AL594" i="5"/>
  <c r="AK594" i="5"/>
  <c r="AM592" i="5"/>
  <c r="AM591" i="5" s="1"/>
  <c r="AL592" i="5"/>
  <c r="AL591" i="5" s="1"/>
  <c r="AM590" i="5"/>
  <c r="AM589" i="5" s="1"/>
  <c r="AL590" i="5"/>
  <c r="AL589" i="5" s="1"/>
  <c r="AK589" i="5"/>
  <c r="AM588" i="5"/>
  <c r="AM587" i="5" s="1"/>
  <c r="AL588" i="5"/>
  <c r="AL587" i="5" s="1"/>
  <c r="AM584" i="5"/>
  <c r="AM583" i="5" s="1"/>
  <c r="AL584" i="5"/>
  <c r="AL583" i="5" s="1"/>
  <c r="AK584" i="5"/>
  <c r="AK583" i="5" s="1"/>
  <c r="AM582" i="5"/>
  <c r="AM581" i="5" s="1"/>
  <c r="AL582" i="5"/>
  <c r="AL581" i="5" s="1"/>
  <c r="AK582" i="5"/>
  <c r="AK581" i="5" s="1"/>
  <c r="AM579" i="5"/>
  <c r="AM578" i="5" s="1"/>
  <c r="AL579" i="5"/>
  <c r="AK579" i="5"/>
  <c r="AK578" i="5" s="1"/>
  <c r="AK577" i="5" s="1"/>
  <c r="AM575" i="5"/>
  <c r="AM574" i="5" s="1"/>
  <c r="AM573" i="5" s="1"/>
  <c r="AM572" i="5" s="1"/>
  <c r="AL575" i="5"/>
  <c r="AK575" i="5"/>
  <c r="AK574" i="5" s="1"/>
  <c r="AK573" i="5" s="1"/>
  <c r="AK572" i="5" s="1"/>
  <c r="AM569" i="5"/>
  <c r="AM568" i="5" s="1"/>
  <c r="AM567" i="5" s="1"/>
  <c r="AL569" i="5"/>
  <c r="AL568" i="5" s="1"/>
  <c r="AM566" i="5"/>
  <c r="AM565" i="5" s="1"/>
  <c r="AM564" i="5" s="1"/>
  <c r="AL566" i="5"/>
  <c r="AK566" i="5"/>
  <c r="AK565" i="5" s="1"/>
  <c r="AK564" i="5" s="1"/>
  <c r="AM557" i="5"/>
  <c r="AL557" i="5"/>
  <c r="AL556" i="5" s="1"/>
  <c r="AK557" i="5"/>
  <c r="AM554" i="5"/>
  <c r="AM553" i="5" s="1"/>
  <c r="AL554" i="5"/>
  <c r="AK554" i="5"/>
  <c r="AK553" i="5" s="1"/>
  <c r="AM551" i="5"/>
  <c r="AM550" i="5" s="1"/>
  <c r="AL551" i="5"/>
  <c r="AK551" i="5"/>
  <c r="AK550" i="5" s="1"/>
  <c r="AM545" i="5"/>
  <c r="AM544" i="5" s="1"/>
  <c r="AM543" i="5" s="1"/>
  <c r="AM542" i="5" s="1"/>
  <c r="AG24" i="6" s="1"/>
  <c r="AL545" i="5"/>
  <c r="AK545" i="5"/>
  <c r="AM539" i="5"/>
  <c r="AL539" i="5"/>
  <c r="AK539" i="5"/>
  <c r="AM537" i="5"/>
  <c r="AL537" i="5"/>
  <c r="AK537" i="5"/>
  <c r="AM527" i="5"/>
  <c r="AL527" i="5"/>
  <c r="AL526" i="5" s="1"/>
  <c r="AL525" i="5" s="1"/>
  <c r="AL524" i="5" s="1"/>
  <c r="AL523" i="5" s="1"/>
  <c r="AK527" i="5"/>
  <c r="AM520" i="5"/>
  <c r="AM519" i="5" s="1"/>
  <c r="AL520" i="5"/>
  <c r="AL519" i="5" s="1"/>
  <c r="AK520" i="5"/>
  <c r="AK519" i="5" s="1"/>
  <c r="AM517" i="5"/>
  <c r="AL517" i="5"/>
  <c r="AL516" i="5" s="1"/>
  <c r="AK517" i="5"/>
  <c r="AM514" i="5"/>
  <c r="AM513" i="5" s="1"/>
  <c r="AL514" i="5"/>
  <c r="AK514" i="5"/>
  <c r="AK513" i="5" s="1"/>
  <c r="AM510" i="5"/>
  <c r="AL510" i="5"/>
  <c r="AL509" i="5" s="1"/>
  <c r="AL508" i="5" s="1"/>
  <c r="AL507" i="5" s="1"/>
  <c r="AK510" i="5"/>
  <c r="AK509" i="5" s="1"/>
  <c r="AM502" i="5"/>
  <c r="AM501" i="5" s="1"/>
  <c r="AL502" i="5"/>
  <c r="AK502" i="5"/>
  <c r="AK501" i="5" s="1"/>
  <c r="AM499" i="5"/>
  <c r="AM498" i="5" s="1"/>
  <c r="AL499" i="5"/>
  <c r="AL498" i="5" s="1"/>
  <c r="AK499" i="5"/>
  <c r="AM492" i="5"/>
  <c r="AL492" i="5"/>
  <c r="AL491" i="5" s="1"/>
  <c r="AM489" i="5"/>
  <c r="AL489" i="5"/>
  <c r="AL488" i="5" s="1"/>
  <c r="AM486" i="5"/>
  <c r="AL486" i="5"/>
  <c r="AK486" i="5"/>
  <c r="AM484" i="5"/>
  <c r="AL484" i="5"/>
  <c r="AK484" i="5"/>
  <c r="AM481" i="5"/>
  <c r="AM480" i="5" s="1"/>
  <c r="AL481" i="5"/>
  <c r="AK481" i="5"/>
  <c r="AK480" i="5" s="1"/>
  <c r="AM478" i="5"/>
  <c r="AM477" i="5" s="1"/>
  <c r="AL478" i="5"/>
  <c r="AL477" i="5" s="1"/>
  <c r="AK478" i="5"/>
  <c r="AM475" i="5"/>
  <c r="AM474" i="5" s="1"/>
  <c r="AL475" i="5"/>
  <c r="AK475" i="5"/>
  <c r="AK474" i="5" s="1"/>
  <c r="AM472" i="5"/>
  <c r="AL472" i="5"/>
  <c r="AK472" i="5"/>
  <c r="AM470" i="5"/>
  <c r="AL470" i="5"/>
  <c r="AK470" i="5"/>
  <c r="AM466" i="5"/>
  <c r="AM465" i="5" s="1"/>
  <c r="AL466" i="5"/>
  <c r="AL465" i="5" s="1"/>
  <c r="AL464" i="5" s="1"/>
  <c r="AL463" i="5" s="1"/>
  <c r="AK466" i="5"/>
  <c r="AM457" i="5"/>
  <c r="AL457" i="5"/>
  <c r="AK457" i="5"/>
  <c r="AM455" i="5"/>
  <c r="AL455" i="5"/>
  <c r="AK455" i="5"/>
  <c r="AM452" i="5"/>
  <c r="AM451" i="5" s="1"/>
  <c r="AL452" i="5"/>
  <c r="AK452" i="5"/>
  <c r="AK451" i="5" s="1"/>
  <c r="AM445" i="5"/>
  <c r="AL445" i="5"/>
  <c r="AL444" i="5" s="1"/>
  <c r="AK445" i="5"/>
  <c r="AM442" i="5"/>
  <c r="AM441" i="5" s="1"/>
  <c r="AL442" i="5"/>
  <c r="AK442" i="5"/>
  <c r="AK441" i="5" s="1"/>
  <c r="AM439" i="5"/>
  <c r="AM438" i="5" s="1"/>
  <c r="AL439" i="5"/>
  <c r="AL438" i="5" s="1"/>
  <c r="AK439" i="5"/>
  <c r="AM435" i="5"/>
  <c r="AM434" i="5" s="1"/>
  <c r="AL435" i="5"/>
  <c r="AK435" i="5"/>
  <c r="AK434" i="5" s="1"/>
  <c r="AM432" i="5"/>
  <c r="AM431" i="5" s="1"/>
  <c r="AL432" i="5"/>
  <c r="AL431" i="5" s="1"/>
  <c r="AK432" i="5"/>
  <c r="AM424" i="5"/>
  <c r="AL424" i="5"/>
  <c r="AK424" i="5"/>
  <c r="AM422" i="5"/>
  <c r="AL422" i="5"/>
  <c r="AK422" i="5"/>
  <c r="AM420" i="5"/>
  <c r="AL420" i="5"/>
  <c r="AK420" i="5"/>
  <c r="AM416" i="5"/>
  <c r="AL416" i="5"/>
  <c r="AL415" i="5" s="1"/>
  <c r="AK416" i="5"/>
  <c r="AM413" i="5"/>
  <c r="AM412" i="5" s="1"/>
  <c r="AL413" i="5"/>
  <c r="AK413" i="5"/>
  <c r="AM410" i="5"/>
  <c r="AM409" i="5" s="1"/>
  <c r="AL410" i="5"/>
  <c r="AL409" i="5" s="1"/>
  <c r="AK410" i="5"/>
  <c r="AM407" i="5"/>
  <c r="AM406" i="5" s="1"/>
  <c r="AL407" i="5"/>
  <c r="AL406" i="5" s="1"/>
  <c r="AK407" i="5"/>
  <c r="AK406" i="5" s="1"/>
  <c r="AM404" i="5"/>
  <c r="AL404" i="5"/>
  <c r="AL403" i="5" s="1"/>
  <c r="AK404" i="5"/>
  <c r="AM401" i="5"/>
  <c r="AM400" i="5" s="1"/>
  <c r="AL401" i="5"/>
  <c r="AK401" i="5"/>
  <c r="AK400" i="5" s="1"/>
  <c r="AM398" i="5"/>
  <c r="AM397" i="5" s="1"/>
  <c r="AL398" i="5"/>
  <c r="AK398" i="5"/>
  <c r="AK397" i="5" s="1"/>
  <c r="AM394" i="5"/>
  <c r="AL394" i="5"/>
  <c r="AL393" i="5" s="1"/>
  <c r="AK394" i="5"/>
  <c r="AK393" i="5" s="1"/>
  <c r="AM390" i="5"/>
  <c r="AL390" i="5"/>
  <c r="AM388" i="5"/>
  <c r="AL388" i="5"/>
  <c r="AK388" i="5"/>
  <c r="AM384" i="5"/>
  <c r="AL384" i="5"/>
  <c r="AK384" i="5"/>
  <c r="AM382" i="5"/>
  <c r="AL382" i="5"/>
  <c r="AK382" i="5"/>
  <c r="AM378" i="5"/>
  <c r="AL378" i="5"/>
  <c r="AK378" i="5"/>
  <c r="AM376" i="5"/>
  <c r="AL376" i="5"/>
  <c r="AK376" i="5"/>
  <c r="AK365" i="5"/>
  <c r="AK364" i="5" s="1"/>
  <c r="AK363" i="5" s="1"/>
  <c r="AM364" i="5"/>
  <c r="AM363" i="5" s="1"/>
  <c r="AL364" i="5"/>
  <c r="AM361" i="5"/>
  <c r="AM360" i="5" s="1"/>
  <c r="AL361" i="5"/>
  <c r="AL360" i="5" s="1"/>
  <c r="AL359" i="5" s="1"/>
  <c r="AL358" i="5" s="1"/>
  <c r="AK361" i="5"/>
  <c r="AM354" i="5"/>
  <c r="AM353" i="5" s="1"/>
  <c r="AM352" i="5" s="1"/>
  <c r="AL354" i="5"/>
  <c r="AK354" i="5"/>
  <c r="AK353" i="5" s="1"/>
  <c r="AK352" i="5" s="1"/>
  <c r="AM350" i="5"/>
  <c r="AL350" i="5"/>
  <c r="AL349" i="5" s="1"/>
  <c r="AL348" i="5" s="1"/>
  <c r="AK350" i="5"/>
  <c r="AK349" i="5" s="1"/>
  <c r="AM345" i="5"/>
  <c r="AM344" i="5" s="1"/>
  <c r="AM343" i="5" s="1"/>
  <c r="AL345" i="5"/>
  <c r="AK345" i="5"/>
  <c r="AM341" i="5"/>
  <c r="AL341" i="5"/>
  <c r="AL340" i="5" s="1"/>
  <c r="AL339" i="5" s="1"/>
  <c r="AK341" i="5"/>
  <c r="AM337" i="5"/>
  <c r="AM336" i="5" s="1"/>
  <c r="AL337" i="5"/>
  <c r="AL336" i="5" s="1"/>
  <c r="AK337" i="5"/>
  <c r="AK336" i="5" s="1"/>
  <c r="AM334" i="5"/>
  <c r="AM331" i="5"/>
  <c r="AM330" i="5" s="1"/>
  <c r="AL331" i="5"/>
  <c r="AK331" i="5"/>
  <c r="AK330" i="5" s="1"/>
  <c r="AM328" i="5"/>
  <c r="AL328" i="5"/>
  <c r="AL327" i="5" s="1"/>
  <c r="AK328" i="5"/>
  <c r="AM325" i="5"/>
  <c r="AM324" i="5" s="1"/>
  <c r="AL325" i="5"/>
  <c r="AL324" i="5" s="1"/>
  <c r="AK325" i="5"/>
  <c r="AM322" i="5"/>
  <c r="AL322" i="5"/>
  <c r="AL321" i="5" s="1"/>
  <c r="AK322" i="5"/>
  <c r="AM319" i="5"/>
  <c r="AM318" i="5" s="1"/>
  <c r="AL319" i="5"/>
  <c r="AL318" i="5" s="1"/>
  <c r="AK319" i="5"/>
  <c r="AK318" i="5" s="1"/>
  <c r="AM316" i="5"/>
  <c r="AL316" i="5"/>
  <c r="AL315" i="5" s="1"/>
  <c r="AK316" i="5"/>
  <c r="AM313" i="5"/>
  <c r="AL313" i="5"/>
  <c r="AK313" i="5"/>
  <c r="AM309" i="5"/>
  <c r="AL309" i="5"/>
  <c r="AK309" i="5"/>
  <c r="AM302" i="5"/>
  <c r="AM301" i="5" s="1"/>
  <c r="AM300" i="5" s="1"/>
  <c r="AL302" i="5"/>
  <c r="AK302" i="5"/>
  <c r="AK301" i="5" s="1"/>
  <c r="AK300" i="5" s="1"/>
  <c r="AM298" i="5"/>
  <c r="AL298" i="5"/>
  <c r="AL297" i="5" s="1"/>
  <c r="AK298" i="5"/>
  <c r="AK297" i="5" s="1"/>
  <c r="AM295" i="5"/>
  <c r="AM294" i="5" s="1"/>
  <c r="AL295" i="5"/>
  <c r="AK295" i="5"/>
  <c r="AK294" i="5" s="1"/>
  <c r="AM288" i="5"/>
  <c r="AL288" i="5"/>
  <c r="AL287" i="5" s="1"/>
  <c r="AK288" i="5"/>
  <c r="AK287" i="5" s="1"/>
  <c r="AM285" i="5"/>
  <c r="AM284" i="5" s="1"/>
  <c r="AL285" i="5"/>
  <c r="AK285" i="5"/>
  <c r="AK284" i="5" s="1"/>
  <c r="AM282" i="5"/>
  <c r="AM281" i="5" s="1"/>
  <c r="AL282" i="5"/>
  <c r="AL281" i="5" s="1"/>
  <c r="AK282" i="5"/>
  <c r="AL279" i="5"/>
  <c r="AK279" i="5"/>
  <c r="AK278" i="5" s="1"/>
  <c r="AM276" i="5"/>
  <c r="AM275" i="5" s="1"/>
  <c r="AL276" i="5"/>
  <c r="AL275" i="5" s="1"/>
  <c r="AK276" i="5"/>
  <c r="AM273" i="5"/>
  <c r="AM272" i="5" s="1"/>
  <c r="AL273" i="5"/>
  <c r="AK273" i="5"/>
  <c r="AK272" i="5" s="1"/>
  <c r="AM270" i="5"/>
  <c r="AL270" i="5"/>
  <c r="AL269" i="5" s="1"/>
  <c r="AK270" i="5"/>
  <c r="AK269" i="5" s="1"/>
  <c r="AM267" i="5"/>
  <c r="AM266" i="5" s="1"/>
  <c r="AL267" i="5"/>
  <c r="AK267" i="5"/>
  <c r="AK266" i="5" s="1"/>
  <c r="AM264" i="5"/>
  <c r="AM263" i="5" s="1"/>
  <c r="AL264" i="5"/>
  <c r="AL263" i="5" s="1"/>
  <c r="AK264" i="5"/>
  <c r="AM261" i="5"/>
  <c r="AM260" i="5" s="1"/>
  <c r="AL261" i="5"/>
  <c r="AL260" i="5" s="1"/>
  <c r="AK261" i="5"/>
  <c r="AM258" i="5"/>
  <c r="AM257" i="5" s="1"/>
  <c r="AL258" i="5"/>
  <c r="AL257" i="5" s="1"/>
  <c r="AK258" i="5"/>
  <c r="AM255" i="5"/>
  <c r="AL255" i="5"/>
  <c r="AL254" i="5" s="1"/>
  <c r="AK255" i="5"/>
  <c r="AK254" i="5" s="1"/>
  <c r="AM252" i="5"/>
  <c r="AL252" i="5"/>
  <c r="AM249" i="5"/>
  <c r="AM248" i="5" s="1"/>
  <c r="AL249" i="5"/>
  <c r="AK249" i="5"/>
  <c r="AK248" i="5" s="1"/>
  <c r="AM246" i="5"/>
  <c r="AM245" i="5" s="1"/>
  <c r="AL246" i="5"/>
  <c r="AK246" i="5"/>
  <c r="AK245" i="5" s="1"/>
  <c r="AM243" i="5"/>
  <c r="AL243" i="5"/>
  <c r="AK243" i="5"/>
  <c r="AK242" i="5" s="1"/>
  <c r="AM240" i="5"/>
  <c r="AM239" i="5" s="1"/>
  <c r="AL240" i="5"/>
  <c r="AL239" i="5" s="1"/>
  <c r="AK240" i="5"/>
  <c r="AM233" i="5"/>
  <c r="AM232" i="5" s="1"/>
  <c r="AL233" i="5"/>
  <c r="AK233" i="5"/>
  <c r="AK232" i="5" s="1"/>
  <c r="AM230" i="5"/>
  <c r="AM229" i="5" s="1"/>
  <c r="AL230" i="5"/>
  <c r="AK230" i="5"/>
  <c r="AK229" i="5" s="1"/>
  <c r="AM227" i="5"/>
  <c r="AM226" i="5" s="1"/>
  <c r="AL227" i="5"/>
  <c r="AL226" i="5" s="1"/>
  <c r="AK227" i="5"/>
  <c r="AM224" i="5"/>
  <c r="AM223" i="5" s="1"/>
  <c r="AL224" i="5"/>
  <c r="AK224" i="5"/>
  <c r="AK223" i="5" s="1"/>
  <c r="AM221" i="5"/>
  <c r="AM220" i="5" s="1"/>
  <c r="AL221" i="5"/>
  <c r="AL220" i="5" s="1"/>
  <c r="AK221" i="5"/>
  <c r="AM212" i="5"/>
  <c r="AL212" i="5"/>
  <c r="AK212" i="5"/>
  <c r="AM210" i="5"/>
  <c r="AL210" i="5"/>
  <c r="AK210" i="5"/>
  <c r="AM207" i="5"/>
  <c r="AL207" i="5"/>
  <c r="AK207" i="5"/>
  <c r="AM205" i="5"/>
  <c r="AL205" i="5"/>
  <c r="AK205" i="5"/>
  <c r="AM202" i="5"/>
  <c r="AL202" i="5"/>
  <c r="AK202" i="5"/>
  <c r="AM200" i="5"/>
  <c r="AL200" i="5"/>
  <c r="AK200" i="5"/>
  <c r="AM193" i="5"/>
  <c r="AL193" i="5"/>
  <c r="AL192" i="5" s="1"/>
  <c r="AK193" i="5"/>
  <c r="AK192" i="5" s="1"/>
  <c r="AM190" i="5"/>
  <c r="AM189" i="5" s="1"/>
  <c r="AL190" i="5"/>
  <c r="AK190" i="5"/>
  <c r="AK189" i="5" s="1"/>
  <c r="AM183" i="5"/>
  <c r="AL183" i="5"/>
  <c r="AK183" i="5"/>
  <c r="AM181" i="5"/>
  <c r="AL181" i="5"/>
  <c r="AK181" i="5"/>
  <c r="AM179" i="5"/>
  <c r="AL179" i="5"/>
  <c r="AK179" i="5"/>
  <c r="AM173" i="5"/>
  <c r="AM172" i="5" s="1"/>
  <c r="AL173" i="5"/>
  <c r="AL172" i="5" s="1"/>
  <c r="AK173" i="5"/>
  <c r="AK172" i="5" s="1"/>
  <c r="AM170" i="5"/>
  <c r="AL170" i="5"/>
  <c r="AL169" i="5" s="1"/>
  <c r="AK170" i="5"/>
  <c r="AK169" i="5" s="1"/>
  <c r="AM166" i="5"/>
  <c r="AM165" i="5" s="1"/>
  <c r="AL166" i="5"/>
  <c r="AK166" i="5"/>
  <c r="AK165" i="5" s="1"/>
  <c r="AM163" i="5"/>
  <c r="AL163" i="5"/>
  <c r="AL162" i="5" s="1"/>
  <c r="AK163" i="5"/>
  <c r="AK162" i="5" s="1"/>
  <c r="AM158" i="5"/>
  <c r="AM157" i="5" s="1"/>
  <c r="AL158" i="5"/>
  <c r="AK158" i="5"/>
  <c r="AK157" i="5" s="1"/>
  <c r="AM155" i="5"/>
  <c r="AM154" i="5" s="1"/>
  <c r="AL155" i="5"/>
  <c r="AL154" i="5" s="1"/>
  <c r="AK155" i="5"/>
  <c r="AM152" i="5"/>
  <c r="AL152" i="5"/>
  <c r="AL151" i="5" s="1"/>
  <c r="AK152" i="5"/>
  <c r="AK151" i="5" s="1"/>
  <c r="AM149" i="5"/>
  <c r="AL149" i="5"/>
  <c r="AL148" i="5" s="1"/>
  <c r="AK149" i="5"/>
  <c r="AM145" i="5"/>
  <c r="AM144" i="5" s="1"/>
  <c r="AL145" i="5"/>
  <c r="AL144" i="5" s="1"/>
  <c r="AK145" i="5"/>
  <c r="AK144" i="5" s="1"/>
  <c r="AM142" i="5"/>
  <c r="AL142" i="5"/>
  <c r="AL141" i="5" s="1"/>
  <c r="AK142" i="5"/>
  <c r="AK141" i="5" s="1"/>
  <c r="AM139" i="5"/>
  <c r="AM138" i="5" s="1"/>
  <c r="AL139" i="5"/>
  <c r="AK139" i="5"/>
  <c r="AK138" i="5" s="1"/>
  <c r="AM136" i="5"/>
  <c r="AM135" i="5" s="1"/>
  <c r="AL136" i="5"/>
  <c r="AL135" i="5" s="1"/>
  <c r="AK136" i="5"/>
  <c r="AM133" i="5"/>
  <c r="AL133" i="5"/>
  <c r="AL132" i="5" s="1"/>
  <c r="AK133" i="5"/>
  <c r="AK132" i="5" s="1"/>
  <c r="AM127" i="5"/>
  <c r="AL127" i="5"/>
  <c r="AL126" i="5" s="1"/>
  <c r="AK127" i="5"/>
  <c r="AM130" i="5"/>
  <c r="AM129" i="5" s="1"/>
  <c r="AL130" i="5"/>
  <c r="AK130" i="5"/>
  <c r="AM124" i="5"/>
  <c r="AL124" i="5"/>
  <c r="AL123" i="5" s="1"/>
  <c r="AK124" i="5"/>
  <c r="AM121" i="5"/>
  <c r="AM120" i="5" s="1"/>
  <c r="AL121" i="5"/>
  <c r="AL120" i="5" s="1"/>
  <c r="AK121" i="5"/>
  <c r="AK120" i="5" s="1"/>
  <c r="AM117" i="5"/>
  <c r="AL117" i="5"/>
  <c r="AL116" i="5" s="1"/>
  <c r="AK117" i="5"/>
  <c r="AM114" i="5"/>
  <c r="AM113" i="5" s="1"/>
  <c r="AL114" i="5"/>
  <c r="AL113" i="5" s="1"/>
  <c r="AK114" i="5"/>
  <c r="AM111" i="5"/>
  <c r="AM110" i="5" s="1"/>
  <c r="AL111" i="5"/>
  <c r="AK111" i="5"/>
  <c r="AK110" i="5" s="1"/>
  <c r="AM108" i="5"/>
  <c r="AL108" i="5"/>
  <c r="AL107" i="5" s="1"/>
  <c r="AK108" i="5"/>
  <c r="AK107" i="5" s="1"/>
  <c r="AM105" i="5"/>
  <c r="AM104" i="5" s="1"/>
  <c r="AL105" i="5"/>
  <c r="AK105" i="5"/>
  <c r="AM102" i="5"/>
  <c r="AM101" i="5" s="1"/>
  <c r="AL102" i="5"/>
  <c r="AL101" i="5" s="1"/>
  <c r="AK102" i="5"/>
  <c r="AM99" i="5"/>
  <c r="AM98" i="5" s="1"/>
  <c r="AL99" i="5"/>
  <c r="AL98" i="5" s="1"/>
  <c r="AK99" i="5"/>
  <c r="AK98" i="5" s="1"/>
  <c r="AM96" i="5"/>
  <c r="AL96" i="5"/>
  <c r="AL95" i="5" s="1"/>
  <c r="AK96" i="5"/>
  <c r="AK95" i="5" s="1"/>
  <c r="AK85" i="5"/>
  <c r="AK83" i="5"/>
  <c r="AM81" i="5"/>
  <c r="AL81" i="5"/>
  <c r="AL80" i="5" s="1"/>
  <c r="AK81" i="5"/>
  <c r="AK78" i="5"/>
  <c r="AK77" i="5" s="1"/>
  <c r="AM75" i="5"/>
  <c r="AM74" i="5" s="1"/>
  <c r="AL75" i="5"/>
  <c r="AL74" i="5" s="1"/>
  <c r="AK75" i="5"/>
  <c r="AK74" i="5" s="1"/>
  <c r="AM69" i="5"/>
  <c r="AL69" i="5"/>
  <c r="AL68" i="5" s="1"/>
  <c r="AK69" i="5"/>
  <c r="AM66" i="5"/>
  <c r="AM65" i="5" s="1"/>
  <c r="AL66" i="5"/>
  <c r="AK66" i="5"/>
  <c r="AK65" i="5" s="1"/>
  <c r="AM63" i="5"/>
  <c r="AM62" i="5" s="1"/>
  <c r="AL63" i="5"/>
  <c r="AL62" i="5" s="1"/>
  <c r="AK63" i="5"/>
  <c r="AM60" i="5"/>
  <c r="AM59" i="5" s="1"/>
  <c r="AL60" i="5"/>
  <c r="AL59" i="5" s="1"/>
  <c r="AK60" i="5"/>
  <c r="AK59" i="5" s="1"/>
  <c r="AM52" i="5"/>
  <c r="AL52" i="5"/>
  <c r="AL51" i="5" s="1"/>
  <c r="AL50" i="5" s="1"/>
  <c r="AK52" i="5"/>
  <c r="AK51" i="5" s="1"/>
  <c r="AM48" i="5"/>
  <c r="AM47" i="5" s="1"/>
  <c r="AM46" i="5" s="1"/>
  <c r="AL48" i="5"/>
  <c r="AL47" i="5" s="1"/>
  <c r="AK48" i="5"/>
  <c r="AK47" i="5" s="1"/>
  <c r="AK46" i="5" s="1"/>
  <c r="AM41" i="5"/>
  <c r="AM40" i="5" s="1"/>
  <c r="AL41" i="5"/>
  <c r="AL40" i="5" s="1"/>
  <c r="AK41" i="5"/>
  <c r="AM38" i="5"/>
  <c r="AM37" i="5" s="1"/>
  <c r="AL38" i="5"/>
  <c r="AK38" i="5"/>
  <c r="AK37" i="5" s="1"/>
  <c r="AM34" i="5"/>
  <c r="AM33" i="5" s="1"/>
  <c r="AL34" i="5"/>
  <c r="AL33" i="5" s="1"/>
  <c r="AL32" i="5" s="1"/>
  <c r="AK34" i="5"/>
  <c r="AM30" i="5"/>
  <c r="AM29" i="5" s="1"/>
  <c r="AM28" i="5" s="1"/>
  <c r="AL30" i="5"/>
  <c r="AK30" i="5"/>
  <c r="AK29" i="5" s="1"/>
  <c r="AK28" i="5" s="1"/>
  <c r="AM26" i="5"/>
  <c r="AL26" i="5"/>
  <c r="AL25" i="5" s="1"/>
  <c r="AL24" i="5" s="1"/>
  <c r="AK26" i="5"/>
  <c r="AK25" i="5" s="1"/>
  <c r="AM22" i="5"/>
  <c r="AM21" i="5" s="1"/>
  <c r="AM20" i="5" s="1"/>
  <c r="AL22" i="5"/>
  <c r="AL21" i="5" s="1"/>
  <c r="AK22" i="5"/>
  <c r="AK21" i="5" s="1"/>
  <c r="AM308" i="5" l="1"/>
  <c r="AL2345" i="5"/>
  <c r="AK2345" i="5"/>
  <c r="AK690" i="5"/>
  <c r="AK677" i="5" s="1"/>
  <c r="AK741" i="5"/>
  <c r="AK731" i="5" s="1"/>
  <c r="AK730" i="5" s="1"/>
  <c r="AE37" i="6" s="1"/>
  <c r="AM690" i="5"/>
  <c r="AK599" i="5"/>
  <c r="AM817" i="5"/>
  <c r="AM810" i="5" s="1"/>
  <c r="AM698" i="5"/>
  <c r="AM697" i="5" s="1"/>
  <c r="AM844" i="5"/>
  <c r="AK1042" i="5"/>
  <c r="AK1041" i="5" s="1"/>
  <c r="AM387" i="5"/>
  <c r="AM649" i="5"/>
  <c r="AM648" i="5" s="1"/>
  <c r="AK669" i="5"/>
  <c r="AK668" i="5" s="1"/>
  <c r="AK667" i="5" s="1"/>
  <c r="AK666" i="5" s="1"/>
  <c r="AL178" i="5"/>
  <c r="AL177" i="5" s="1"/>
  <c r="AM199" i="5"/>
  <c r="AM209" i="5"/>
  <c r="AM375" i="5"/>
  <c r="AM580" i="5"/>
  <c r="AM753" i="5"/>
  <c r="AM849" i="5"/>
  <c r="AK1000" i="5"/>
  <c r="AK999" i="5" s="1"/>
  <c r="AM1197" i="5"/>
  <c r="AL1301" i="5"/>
  <c r="AK1486" i="5"/>
  <c r="AK1485" i="5" s="1"/>
  <c r="AM2221" i="5"/>
  <c r="AK2229" i="5"/>
  <c r="AK2228" i="5" s="1"/>
  <c r="AK209" i="5"/>
  <c r="AK604" i="5"/>
  <c r="AM1223" i="5"/>
  <c r="AL1581" i="5"/>
  <c r="AL1580" i="5" s="1"/>
  <c r="AL1579" i="5" s="1"/>
  <c r="AK80" i="5"/>
  <c r="AK73" i="5" s="1"/>
  <c r="AK72" i="5" s="1"/>
  <c r="AM741" i="5"/>
  <c r="AM731" i="5" s="1"/>
  <c r="AM730" i="5" s="1"/>
  <c r="AG37" i="6" s="1"/>
  <c r="AL1901" i="5"/>
  <c r="AK753" i="5"/>
  <c r="AM178" i="5"/>
  <c r="AM177" i="5" s="1"/>
  <c r="AM204" i="5"/>
  <c r="AK1111" i="5"/>
  <c r="AK1107" i="5" s="1"/>
  <c r="AM1600" i="5"/>
  <c r="AM1599" i="5" s="1"/>
  <c r="AM2357" i="5"/>
  <c r="AM2356" i="5" s="1"/>
  <c r="AM2355" i="5" s="1"/>
  <c r="AL2059" i="5"/>
  <c r="AL2058" i="5" s="1"/>
  <c r="AL849" i="5"/>
  <c r="AK1197" i="5"/>
  <c r="AL1600" i="5"/>
  <c r="AL1599" i="5" s="1"/>
  <c r="AK910" i="5"/>
  <c r="AK370" i="5"/>
  <c r="AN370" i="5" s="1"/>
  <c r="AT370" i="5" s="1"/>
  <c r="AN371" i="5"/>
  <c r="AT371" i="5" s="1"/>
  <c r="AK483" i="5"/>
  <c r="AK1063" i="5"/>
  <c r="AK1062" i="5" s="1"/>
  <c r="AK1049" i="5" s="1"/>
  <c r="AL1197" i="5"/>
  <c r="AM1240" i="5"/>
  <c r="AL1306" i="5"/>
  <c r="AK1689" i="5"/>
  <c r="AL370" i="5"/>
  <c r="AO371" i="5"/>
  <c r="AU371" i="5" s="1"/>
  <c r="AM2304" i="5"/>
  <c r="AL2313" i="5"/>
  <c r="AL2312" i="5" s="1"/>
  <c r="AO370" i="5"/>
  <c r="AU370" i="5" s="1"/>
  <c r="AM1063" i="5"/>
  <c r="AM1062" i="5" s="1"/>
  <c r="AM1049" i="5" s="1"/>
  <c r="AK1134" i="5"/>
  <c r="AL1282" i="5"/>
  <c r="AL1883" i="5"/>
  <c r="AL1882" i="5" s="1"/>
  <c r="AM2299" i="5"/>
  <c r="AM910" i="5"/>
  <c r="AK970" i="5"/>
  <c r="AK969" i="5" s="1"/>
  <c r="AE50" i="6" s="1"/>
  <c r="AE48" i="6" s="1"/>
  <c r="AL375" i="5"/>
  <c r="AK544" i="5"/>
  <c r="AF22" i="6"/>
  <c r="AM327" i="5"/>
  <c r="AM333" i="5"/>
  <c r="AM381" i="5"/>
  <c r="AK403" i="5"/>
  <c r="AK454" i="5"/>
  <c r="AK450" i="5" s="1"/>
  <c r="AL469" i="5"/>
  <c r="AL474" i="5"/>
  <c r="AM628" i="5"/>
  <c r="AM627" i="5" s="1"/>
  <c r="AM720" i="5"/>
  <c r="AM719" i="5" s="1"/>
  <c r="AM714" i="5" s="1"/>
  <c r="AG34" i="6" s="1"/>
  <c r="AM761" i="5"/>
  <c r="AM877" i="5"/>
  <c r="AK1177" i="5"/>
  <c r="AK1176" i="5" s="1"/>
  <c r="AK344" i="5"/>
  <c r="AK343" i="5" s="1"/>
  <c r="AL387" i="5"/>
  <c r="AL386" i="5" s="1"/>
  <c r="AK556" i="5"/>
  <c r="AK549" i="5" s="1"/>
  <c r="AM604" i="5"/>
  <c r="AK628" i="5"/>
  <c r="AK627" i="5" s="1"/>
  <c r="AK720" i="5"/>
  <c r="AK719" i="5" s="1"/>
  <c r="AK714" i="5" s="1"/>
  <c r="AE34" i="6" s="1"/>
  <c r="AM954" i="5"/>
  <c r="AM950" i="5" s="1"/>
  <c r="AK340" i="5"/>
  <c r="AK339" i="5" s="1"/>
  <c r="AM419" i="5"/>
  <c r="AM418" i="5" s="1"/>
  <c r="AK444" i="5"/>
  <c r="AK593" i="5"/>
  <c r="AK586" i="5" s="1"/>
  <c r="AK954" i="5"/>
  <c r="AK950" i="5" s="1"/>
  <c r="AM984" i="5"/>
  <c r="AM983" i="5" s="1"/>
  <c r="AM982" i="5" s="1"/>
  <c r="AL593" i="5"/>
  <c r="AL586" i="5" s="1"/>
  <c r="AM599" i="5"/>
  <c r="AK652" i="5"/>
  <c r="AK849" i="5"/>
  <c r="AM1000" i="5"/>
  <c r="AM999" i="5" s="1"/>
  <c r="AM321" i="5"/>
  <c r="AK469" i="5"/>
  <c r="AM536" i="5"/>
  <c r="AM593" i="5"/>
  <c r="AM586" i="5" s="1"/>
  <c r="AM618" i="5"/>
  <c r="AM617" i="5" s="1"/>
  <c r="AM970" i="5"/>
  <c r="AM969" i="5" s="1"/>
  <c r="AM968" i="5" s="1"/>
  <c r="AK1034" i="5"/>
  <c r="AK1129" i="5"/>
  <c r="AL1486" i="5"/>
  <c r="AM2330" i="5"/>
  <c r="AM2326" i="5" s="1"/>
  <c r="AK761" i="5"/>
  <c r="AM940" i="5"/>
  <c r="AM1034" i="5"/>
  <c r="AL1313" i="5"/>
  <c r="AL1312" i="5" s="1"/>
  <c r="AM1313" i="5"/>
  <c r="AM1312" i="5" s="1"/>
  <c r="AK68" i="5"/>
  <c r="AL37" i="5"/>
  <c r="AL36" i="5" s="1"/>
  <c r="AL110" i="5"/>
  <c r="AM132" i="5"/>
  <c r="AL165" i="5"/>
  <c r="AL161" i="5" s="1"/>
  <c r="AL272" i="5"/>
  <c r="AM116" i="5"/>
  <c r="AL223" i="5"/>
  <c r="AK104" i="5"/>
  <c r="AM123" i="5"/>
  <c r="AK126" i="5"/>
  <c r="AK148" i="5"/>
  <c r="AM151" i="5"/>
  <c r="AL251" i="5"/>
  <c r="AK257" i="5"/>
  <c r="AK984" i="5"/>
  <c r="AK983" i="5" s="1"/>
  <c r="AK865" i="5"/>
  <c r="AK864" i="5" s="1"/>
  <c r="AK817" i="5"/>
  <c r="AK810" i="5" s="1"/>
  <c r="AK801" i="5"/>
  <c r="AK649" i="5"/>
  <c r="AK648" i="5" s="1"/>
  <c r="AM652" i="5"/>
  <c r="AK784" i="5"/>
  <c r="AM805" i="5"/>
  <c r="AM801" i="5" s="1"/>
  <c r="AM859" i="5"/>
  <c r="AM858" i="5" s="1"/>
  <c r="AL932" i="5"/>
  <c r="AL931" i="5" s="1"/>
  <c r="AL1141" i="5"/>
  <c r="AL1140" i="5" s="1"/>
  <c r="AL882" i="5"/>
  <c r="AL881" i="5" s="1"/>
  <c r="AL898" i="5"/>
  <c r="AL897" i="5" s="1"/>
  <c r="AK940" i="5"/>
  <c r="AL992" i="5"/>
  <c r="AL991" i="5" s="1"/>
  <c r="AL1129" i="5"/>
  <c r="AL1134" i="5"/>
  <c r="AL866" i="5"/>
  <c r="AL865" i="5" s="1"/>
  <c r="AL892" i="5"/>
  <c r="AL891" i="5" s="1"/>
  <c r="AM1204" i="5"/>
  <c r="AL1360" i="5"/>
  <c r="AL1569" i="5"/>
  <c r="AK772" i="5"/>
  <c r="AK771" i="5" s="1"/>
  <c r="AM826" i="5"/>
  <c r="AM825" i="5" s="1"/>
  <c r="AK844" i="5"/>
  <c r="AM865" i="5"/>
  <c r="AM930" i="5"/>
  <c r="AK1009" i="5"/>
  <c r="AK1008" i="5" s="1"/>
  <c r="AM1042" i="5"/>
  <c r="AM1041" i="5" s="1"/>
  <c r="AM1096" i="5"/>
  <c r="AM1095" i="5" s="1"/>
  <c r="AM1171" i="5"/>
  <c r="AM1257" i="5"/>
  <c r="AL1295" i="5"/>
  <c r="AM1301" i="5"/>
  <c r="AM1306" i="5"/>
  <c r="AL1407" i="5"/>
  <c r="AL1406" i="5" s="1"/>
  <c r="AL1553" i="5"/>
  <c r="AL812" i="5"/>
  <c r="AL811" i="5" s="1"/>
  <c r="AK904" i="5"/>
  <c r="AK903" i="5" s="1"/>
  <c r="AL948" i="5"/>
  <c r="AL947" i="5" s="1"/>
  <c r="AM1117" i="5"/>
  <c r="AL1156" i="5"/>
  <c r="AL1155" i="5" s="1"/>
  <c r="AL607" i="5"/>
  <c r="AL604" i="5" s="1"/>
  <c r="AL633" i="5"/>
  <c r="AL632" i="5" s="1"/>
  <c r="AL641" i="5"/>
  <c r="AL640" i="5" s="1"/>
  <c r="AL649" i="5"/>
  <c r="AL648" i="5" s="1"/>
  <c r="AM670" i="5"/>
  <c r="AM669" i="5" s="1"/>
  <c r="AM668" i="5" s="1"/>
  <c r="AM667" i="5" s="1"/>
  <c r="AL672" i="5"/>
  <c r="AL669" i="5" s="1"/>
  <c r="AL695" i="5"/>
  <c r="AL690" i="5" s="1"/>
  <c r="AL726" i="5"/>
  <c r="AL725" i="5" s="1"/>
  <c r="AL759" i="5"/>
  <c r="AL758" i="5" s="1"/>
  <c r="AL799" i="5"/>
  <c r="AL798" i="5" s="1"/>
  <c r="AL845" i="5"/>
  <c r="AL844" i="5" s="1"/>
  <c r="AM864" i="5"/>
  <c r="AK930" i="5"/>
  <c r="AL1047" i="5"/>
  <c r="AL1046" i="5" s="1"/>
  <c r="AK1208" i="5"/>
  <c r="AL1223" i="5"/>
  <c r="AL1338" i="5"/>
  <c r="AL1511" i="5"/>
  <c r="AL1505" i="5" s="1"/>
  <c r="AL2111" i="5"/>
  <c r="AL2110" i="5" s="1"/>
  <c r="AL1254" i="5"/>
  <c r="AM1408" i="5"/>
  <c r="AM1407" i="5" s="1"/>
  <c r="AM1450" i="5"/>
  <c r="AM1449" i="5" s="1"/>
  <c r="AK1765" i="5"/>
  <c r="AK1945" i="5"/>
  <c r="AK1282" i="5"/>
  <c r="AK1275" i="5" s="1"/>
  <c r="AK1350" i="5"/>
  <c r="AK1368" i="5"/>
  <c r="AK1367" i="5" s="1"/>
  <c r="AL1374" i="5"/>
  <c r="AL1367" i="5" s="1"/>
  <c r="AL1366" i="5" s="1"/>
  <c r="AL1558" i="5"/>
  <c r="AM1561" i="5"/>
  <c r="AM1557" i="5" s="1"/>
  <c r="AK1650" i="5"/>
  <c r="AK1646" i="5" s="1"/>
  <c r="AM1660" i="5"/>
  <c r="AM1659" i="5" s="1"/>
  <c r="AM1989" i="5"/>
  <c r="AK1437" i="5"/>
  <c r="AL1445" i="5"/>
  <c r="AL1444" i="5" s="1"/>
  <c r="AL1639" i="5"/>
  <c r="AL1638" i="5" s="1"/>
  <c r="AK1834" i="5"/>
  <c r="AK1833" i="5" s="1"/>
  <c r="AL1961" i="5"/>
  <c r="AL2179" i="5"/>
  <c r="AL1755" i="5"/>
  <c r="AM1790" i="5"/>
  <c r="AL1867" i="5"/>
  <c r="AL1863" i="5" s="1"/>
  <c r="AM1915" i="5"/>
  <c r="AM1914" i="5" s="1"/>
  <c r="AL1998" i="5"/>
  <c r="AL1997" i="5" s="1"/>
  <c r="AM2048" i="5"/>
  <c r="AM2047" i="5" s="1"/>
  <c r="AK1453" i="5"/>
  <c r="AK1452" i="5" s="1"/>
  <c r="AK1502" i="5"/>
  <c r="AK1501" i="5" s="1"/>
  <c r="AM1554" i="5"/>
  <c r="AM1553" i="5" s="1"/>
  <c r="AM1803" i="5"/>
  <c r="AM1802" i="5" s="1"/>
  <c r="AM1801" i="5" s="1"/>
  <c r="AM1948" i="5"/>
  <c r="AM1947" i="5" s="1"/>
  <c r="AK1997" i="5"/>
  <c r="AK1996" i="5" s="1"/>
  <c r="AK2072" i="5"/>
  <c r="AK2071" i="5" s="1"/>
  <c r="AM1381" i="5"/>
  <c r="AM1424" i="5"/>
  <c r="AM1420" i="5" s="1"/>
  <c r="AM1473" i="5"/>
  <c r="AM1472" i="5" s="1"/>
  <c r="AL1502" i="5"/>
  <c r="AL1501" i="5" s="1"/>
  <c r="AK1517" i="5"/>
  <c r="AK1516" i="5" s="1"/>
  <c r="AM1570" i="5"/>
  <c r="AM1569" i="5" s="1"/>
  <c r="AK1573" i="5"/>
  <c r="AK1608" i="5"/>
  <c r="AK1607" i="5" s="1"/>
  <c r="AK1643" i="5"/>
  <c r="AK1642" i="5" s="1"/>
  <c r="AL1689" i="5"/>
  <c r="AL1688" i="5" s="1"/>
  <c r="AM1749" i="5"/>
  <c r="AM1842" i="5"/>
  <c r="AM1841" i="5" s="1"/>
  <c r="AL1927" i="5"/>
  <c r="AM1942" i="5"/>
  <c r="AM1938" i="5" s="1"/>
  <c r="AK2097" i="5"/>
  <c r="AK2096" i="5" s="1"/>
  <c r="AL2073" i="5"/>
  <c r="AL2072" i="5" s="1"/>
  <c r="AL2071" i="5" s="1"/>
  <c r="AM1667" i="5"/>
  <c r="AM1666" i="5" s="1"/>
  <c r="AM1817" i="5"/>
  <c r="AM1816" i="5" s="1"/>
  <c r="AM1883" i="5"/>
  <c r="AM1882" i="5" s="1"/>
  <c r="AK1901" i="5"/>
  <c r="AK1900" i="5" s="1"/>
  <c r="AM1981" i="5"/>
  <c r="AM1992" i="5"/>
  <c r="AL2017" i="5"/>
  <c r="AL2016" i="5" s="1"/>
  <c r="AM2066" i="5"/>
  <c r="AM2065" i="5" s="1"/>
  <c r="AL2077" i="5"/>
  <c r="AK2088" i="5"/>
  <c r="AK2087" i="5" s="1"/>
  <c r="AK2101" i="5"/>
  <c r="AK2321" i="5"/>
  <c r="AK2320" i="5" s="1"/>
  <c r="AK1975" i="5"/>
  <c r="AK1974" i="5" s="1"/>
  <c r="AL2003" i="5"/>
  <c r="AL2002" i="5" s="1"/>
  <c r="AM2012" i="5"/>
  <c r="AM2078" i="5"/>
  <c r="AM2077" i="5" s="1"/>
  <c r="AL2138" i="5"/>
  <c r="AL2137" i="5" s="1"/>
  <c r="AK2147" i="5"/>
  <c r="AK2146" i="5" s="1"/>
  <c r="AK2065" i="5"/>
  <c r="AK2064" i="5" s="1"/>
  <c r="AK2081" i="5"/>
  <c r="AL2097" i="5"/>
  <c r="AL2096" i="5" s="1"/>
  <c r="AK2113" i="5"/>
  <c r="AK2112" i="5" s="1"/>
  <c r="AK2183" i="5"/>
  <c r="AK2182" i="5" s="1"/>
  <c r="AK2211" i="5"/>
  <c r="AK2210" i="5" s="1"/>
  <c r="AK1920" i="5"/>
  <c r="AK1924" i="5"/>
  <c r="AK1923" i="5" s="1"/>
  <c r="AL1975" i="5"/>
  <c r="AL1974" i="5" s="1"/>
  <c r="AM1996" i="5"/>
  <c r="AL2028" i="5"/>
  <c r="AL2027" i="5" s="1"/>
  <c r="AK2059" i="5"/>
  <c r="AK2058" i="5" s="1"/>
  <c r="AK2104" i="5"/>
  <c r="AM2174" i="5"/>
  <c r="AL2277" i="5"/>
  <c r="AK2126" i="5"/>
  <c r="AM2155" i="5"/>
  <c r="AM2154" i="5" s="1"/>
  <c r="AL2264" i="5"/>
  <c r="AK2158" i="5"/>
  <c r="AM2283" i="5"/>
  <c r="AK2197" i="5"/>
  <c r="AK2196" i="5" s="1"/>
  <c r="AK2163" i="5"/>
  <c r="AK2162" i="5" s="1"/>
  <c r="AL2253" i="5"/>
  <c r="AK2279" i="5"/>
  <c r="AK2278" i="5" s="1"/>
  <c r="AL2221" i="5"/>
  <c r="AL2220" i="5" s="1"/>
  <c r="AL2268" i="5"/>
  <c r="AL2267" i="5" s="1"/>
  <c r="AK526" i="5"/>
  <c r="AK525" i="5" s="1"/>
  <c r="AK516" i="5"/>
  <c r="AK512" i="5" s="1"/>
  <c r="AK415" i="5"/>
  <c r="AK412" i="5"/>
  <c r="AK315" i="5"/>
  <c r="AM242" i="5"/>
  <c r="AK220" i="5"/>
  <c r="AK20" i="5"/>
  <c r="AM95" i="5"/>
  <c r="AK101" i="5"/>
  <c r="AL209" i="5"/>
  <c r="AK263" i="5"/>
  <c r="AL308" i="5"/>
  <c r="AM393" i="5"/>
  <c r="AL397" i="5"/>
  <c r="AK419" i="5"/>
  <c r="AL434" i="5"/>
  <c r="AK438" i="5"/>
  <c r="AL441" i="5"/>
  <c r="AK536" i="5"/>
  <c r="AL578" i="5"/>
  <c r="AK580" i="5"/>
  <c r="AL723" i="5"/>
  <c r="AL1062" i="5"/>
  <c r="AK1069" i="5"/>
  <c r="AL129" i="5"/>
  <c r="AM148" i="5"/>
  <c r="AK154" i="5"/>
  <c r="AM169" i="5"/>
  <c r="AK188" i="5"/>
  <c r="AK204" i="5"/>
  <c r="AM219" i="5"/>
  <c r="AK239" i="5"/>
  <c r="AL242" i="5"/>
  <c r="AM251" i="5"/>
  <c r="AK275" i="5"/>
  <c r="AK281" i="5"/>
  <c r="AL284" i="5"/>
  <c r="AM287" i="5"/>
  <c r="AL294" i="5"/>
  <c r="AM297" i="5"/>
  <c r="AK327" i="5"/>
  <c r="AL330" i="5"/>
  <c r="AL344" i="5"/>
  <c r="AK360" i="5"/>
  <c r="AL400" i="5"/>
  <c r="AM403" i="5"/>
  <c r="AL412" i="5"/>
  <c r="AL419" i="5"/>
  <c r="AK465" i="5"/>
  <c r="AM469" i="5"/>
  <c r="AM483" i="5"/>
  <c r="AK492" i="5"/>
  <c r="AL536" i="5"/>
  <c r="AL544" i="5"/>
  <c r="AL550" i="5"/>
  <c r="AL565" i="5"/>
  <c r="AK567" i="5"/>
  <c r="AK563" i="5" s="1"/>
  <c r="AM577" i="5"/>
  <c r="AL580" i="5"/>
  <c r="AL688" i="5"/>
  <c r="AL789" i="5"/>
  <c r="AK791" i="5"/>
  <c r="AL838" i="5"/>
  <c r="AL895" i="5"/>
  <c r="AK897" i="5"/>
  <c r="AL957" i="5"/>
  <c r="AM1086" i="5"/>
  <c r="AK1257" i="5"/>
  <c r="AK1250" i="5" s="1"/>
  <c r="AL1260" i="5"/>
  <c r="AL1347" i="5"/>
  <c r="AL1508" i="5"/>
  <c r="AM126" i="5"/>
  <c r="AL157" i="5"/>
  <c r="AK168" i="5"/>
  <c r="AL266" i="5"/>
  <c r="AK290" i="5"/>
  <c r="AL363" i="5"/>
  <c r="AK390" i="5"/>
  <c r="AM415" i="5"/>
  <c r="AK431" i="5"/>
  <c r="AL596" i="5"/>
  <c r="AL1002" i="5"/>
  <c r="AK1162" i="5"/>
  <c r="AL20" i="5"/>
  <c r="AK24" i="5"/>
  <c r="AM25" i="5"/>
  <c r="AL29" i="5"/>
  <c r="AM32" i="5"/>
  <c r="AK33" i="5"/>
  <c r="AK40" i="5"/>
  <c r="AL46" i="5"/>
  <c r="AK50" i="5"/>
  <c r="AM51" i="5"/>
  <c r="AK62" i="5"/>
  <c r="AL65" i="5"/>
  <c r="AL58" i="5" s="1"/>
  <c r="AM68" i="5"/>
  <c r="AM58" i="5" s="1"/>
  <c r="AL73" i="5"/>
  <c r="AM107" i="5"/>
  <c r="AK116" i="5"/>
  <c r="AK135" i="5"/>
  <c r="AL138" i="5"/>
  <c r="AM141" i="5"/>
  <c r="AK161" i="5"/>
  <c r="AK178" i="5"/>
  <c r="AL189" i="5"/>
  <c r="AM192" i="5"/>
  <c r="AL204" i="5"/>
  <c r="AL229" i="5"/>
  <c r="AL232" i="5"/>
  <c r="AL245" i="5"/>
  <c r="AK252" i="5"/>
  <c r="AM254" i="5"/>
  <c r="AK260" i="5"/>
  <c r="AL301" i="5"/>
  <c r="AK308" i="5"/>
  <c r="AK321" i="5"/>
  <c r="AM340" i="5"/>
  <c r="AK375" i="5"/>
  <c r="AK381" i="5"/>
  <c r="AK409" i="5"/>
  <c r="AM430" i="5"/>
  <c r="AM454" i="5"/>
  <c r="AK477" i="5"/>
  <c r="AL480" i="5"/>
  <c r="AM488" i="5"/>
  <c r="AM497" i="5"/>
  <c r="AM526" i="5"/>
  <c r="AM535" i="5"/>
  <c r="AL553" i="5"/>
  <c r="AM556" i="5"/>
  <c r="AL567" i="5"/>
  <c r="AL574" i="5"/>
  <c r="AL644" i="5"/>
  <c r="AL764" i="5"/>
  <c r="AL768" i="5"/>
  <c r="AL806" i="5"/>
  <c r="AL860" i="5"/>
  <c r="AL875" i="5"/>
  <c r="AL978" i="5"/>
  <c r="AL1022" i="5"/>
  <c r="AL1056" i="5"/>
  <c r="AM1502" i="5"/>
  <c r="AL199" i="5"/>
  <c r="AM269" i="5"/>
  <c r="AM349" i="5"/>
  <c r="AL381" i="5"/>
  <c r="AM444" i="5"/>
  <c r="AL454" i="5"/>
  <c r="AK489" i="5"/>
  <c r="AK498" i="5"/>
  <c r="AM509" i="5"/>
  <c r="AL513" i="5"/>
  <c r="AM516" i="5"/>
  <c r="AL602" i="5"/>
  <c r="AL678" i="5"/>
  <c r="AL1029" i="5"/>
  <c r="AM1371" i="5"/>
  <c r="AM36" i="5"/>
  <c r="AK45" i="5"/>
  <c r="AL104" i="5"/>
  <c r="AK113" i="5"/>
  <c r="AK123" i="5"/>
  <c r="AM162" i="5"/>
  <c r="AL168" i="5"/>
  <c r="AK199" i="5"/>
  <c r="AK226" i="5"/>
  <c r="AL248" i="5"/>
  <c r="AL278" i="5"/>
  <c r="AM315" i="5"/>
  <c r="AK324" i="5"/>
  <c r="AK348" i="5"/>
  <c r="AL353" i="5"/>
  <c r="AM359" i="5"/>
  <c r="AL451" i="5"/>
  <c r="AM464" i="5"/>
  <c r="AL483" i="5"/>
  <c r="AM491" i="5"/>
  <c r="AL501" i="5"/>
  <c r="AK508" i="5"/>
  <c r="AM563" i="5"/>
  <c r="AL600" i="5"/>
  <c r="AL613" i="5"/>
  <c r="AL705" i="5"/>
  <c r="AL802" i="5"/>
  <c r="AL904" i="5"/>
  <c r="AL972" i="5"/>
  <c r="AL985" i="5"/>
  <c r="AM1011" i="5"/>
  <c r="AL1050" i="5"/>
  <c r="AL1117" i="5"/>
  <c r="AM1126" i="5"/>
  <c r="AM80" i="5"/>
  <c r="AK129" i="5"/>
  <c r="AM279" i="5"/>
  <c r="AL660" i="5"/>
  <c r="AL662" i="5"/>
  <c r="AL701" i="5"/>
  <c r="AL707" i="5"/>
  <c r="AL710" i="5"/>
  <c r="AL717" i="5"/>
  <c r="AL736" i="5"/>
  <c r="AL742" i="5"/>
  <c r="AL754" i="5"/>
  <c r="AL766" i="5"/>
  <c r="AL778" i="5"/>
  <c r="AL785" i="5"/>
  <c r="AM784" i="5"/>
  <c r="AL791" i="5"/>
  <c r="AL815" i="5"/>
  <c r="AL823" i="5"/>
  <c r="AL827" i="5"/>
  <c r="AL879" i="5"/>
  <c r="AK877" i="5"/>
  <c r="AL889" i="5"/>
  <c r="AL915" i="5"/>
  <c r="AL924" i="5"/>
  <c r="AL945" i="5"/>
  <c r="AL951" i="5"/>
  <c r="AL959" i="5"/>
  <c r="AL965" i="5"/>
  <c r="AL974" i="5"/>
  <c r="AL1004" i="5"/>
  <c r="AL1015" i="5"/>
  <c r="AM1021" i="5"/>
  <c r="AL1036" i="5"/>
  <c r="AM1067" i="5"/>
  <c r="AL1070" i="5"/>
  <c r="AK1079" i="5"/>
  <c r="AM1145" i="5"/>
  <c r="AL1211" i="5"/>
  <c r="AK1322" i="5"/>
  <c r="AK1395" i="5"/>
  <c r="AK1408" i="5"/>
  <c r="AK1550" i="5"/>
  <c r="AM1619" i="5"/>
  <c r="AK618" i="5"/>
  <c r="AL624" i="5"/>
  <c r="AL630" i="5"/>
  <c r="AL636" i="5"/>
  <c r="AL652" i="5"/>
  <c r="AL684" i="5"/>
  <c r="AL732" i="5"/>
  <c r="AL738" i="5"/>
  <c r="AL744" i="5"/>
  <c r="AL756" i="5"/>
  <c r="AK774" i="5"/>
  <c r="AL787" i="5"/>
  <c r="AL817" i="5"/>
  <c r="AL831" i="5"/>
  <c r="AL885" i="5"/>
  <c r="AM887" i="5"/>
  <c r="AL908" i="5"/>
  <c r="AL920" i="5"/>
  <c r="AL935" i="5"/>
  <c r="AL941" i="5"/>
  <c r="AL961" i="5"/>
  <c r="AL1038" i="5"/>
  <c r="AL1044" i="5"/>
  <c r="AL1054" i="5"/>
  <c r="AL1060" i="5"/>
  <c r="AK1075" i="5"/>
  <c r="AL1081" i="5"/>
  <c r="AK1089" i="5"/>
  <c r="AK1096" i="5"/>
  <c r="AL1188" i="5"/>
  <c r="AM1222" i="5"/>
  <c r="AK1240" i="5"/>
  <c r="AL1246" i="5"/>
  <c r="AL1288" i="5"/>
  <c r="AM1360" i="5"/>
  <c r="AL1467" i="5"/>
  <c r="AM1517" i="5"/>
  <c r="AM1781" i="5"/>
  <c r="AL682" i="5"/>
  <c r="AL721" i="5"/>
  <c r="AL747" i="5"/>
  <c r="AL762" i="5"/>
  <c r="AL772" i="5"/>
  <c r="AL774" i="5"/>
  <c r="AL842" i="5"/>
  <c r="AL871" i="5"/>
  <c r="AL937" i="5"/>
  <c r="AL955" i="5"/>
  <c r="AL989" i="5"/>
  <c r="AL1011" i="5"/>
  <c r="AK1022" i="5"/>
  <c r="AM1074" i="5"/>
  <c r="AL1077" i="5"/>
  <c r="AL1088" i="5"/>
  <c r="AL1151" i="5"/>
  <c r="AL1167" i="5"/>
  <c r="AM1177" i="5"/>
  <c r="AK1318" i="5"/>
  <c r="AK1329" i="5"/>
  <c r="AM1479" i="5"/>
  <c r="AL1494" i="5"/>
  <c r="AL1537" i="5"/>
  <c r="AK1581" i="5"/>
  <c r="AM1689" i="5"/>
  <c r="AM830" i="5"/>
  <c r="AK831" i="5"/>
  <c r="AK858" i="5"/>
  <c r="AK1103" i="5"/>
  <c r="AM1111" i="5"/>
  <c r="AK1117" i="5"/>
  <c r="AM1129" i="5"/>
  <c r="AK1155" i="5"/>
  <c r="AM1163" i="5"/>
  <c r="AL1177" i="5"/>
  <c r="AL1208" i="5"/>
  <c r="AK1223" i="5"/>
  <c r="AM1231" i="5"/>
  <c r="AL1240" i="5"/>
  <c r="AM1282" i="5"/>
  <c r="AM1319" i="5"/>
  <c r="AL1323" i="5"/>
  <c r="AM1326" i="5"/>
  <c r="AL1330" i="5"/>
  <c r="AM1333" i="5"/>
  <c r="AK1341" i="5"/>
  <c r="AL1357" i="5"/>
  <c r="AL1368" i="5"/>
  <c r="AK1381" i="5"/>
  <c r="AM1380" i="5"/>
  <c r="AM1396" i="5"/>
  <c r="AL1402" i="5"/>
  <c r="AK1412" i="5"/>
  <c r="AK1473" i="5"/>
  <c r="AK1480" i="5"/>
  <c r="AL1485" i="5"/>
  <c r="AM1486" i="5"/>
  <c r="AL1528" i="5"/>
  <c r="AK1541" i="5"/>
  <c r="AL1549" i="5"/>
  <c r="AL1573" i="5"/>
  <c r="AK1655" i="5"/>
  <c r="AL1679" i="5"/>
  <c r="AK1710" i="5"/>
  <c r="AM1718" i="5"/>
  <c r="AL1099" i="5"/>
  <c r="AM1104" i="5"/>
  <c r="AL1108" i="5"/>
  <c r="AM1134" i="5"/>
  <c r="AK1146" i="5"/>
  <c r="AM1156" i="5"/>
  <c r="AK1185" i="5"/>
  <c r="AM1191" i="5"/>
  <c r="AK1204" i="5"/>
  <c r="AL1219" i="5"/>
  <c r="AK1237" i="5"/>
  <c r="AM1267" i="5"/>
  <c r="AL1276" i="5"/>
  <c r="AM1279" i="5"/>
  <c r="AM1295" i="5"/>
  <c r="AK1313" i="5"/>
  <c r="AM1416" i="5"/>
  <c r="AM1445" i="5"/>
  <c r="AL1453" i="5"/>
  <c r="AK1460" i="5"/>
  <c r="AM1460" i="5"/>
  <c r="AM1497" i="5"/>
  <c r="AK1532" i="5"/>
  <c r="AL1541" i="5"/>
  <c r="AM1542" i="5"/>
  <c r="AL1111" i="5"/>
  <c r="AL1214" i="5"/>
  <c r="AM1251" i="5"/>
  <c r="AM1263" i="5"/>
  <c r="AL1267" i="5"/>
  <c r="AK1271" i="5"/>
  <c r="AK1301" i="5"/>
  <c r="AK1306" i="5"/>
  <c r="AM1350" i="5"/>
  <c r="AM1337" i="5" s="1"/>
  <c r="AK1384" i="5"/>
  <c r="AL1387" i="5"/>
  <c r="AL1413" i="5"/>
  <c r="AL1420" i="5"/>
  <c r="AK1424" i="5"/>
  <c r="AK1431" i="5"/>
  <c r="AL1434" i="5"/>
  <c r="AM1437" i="5"/>
  <c r="AK1446" i="5"/>
  <c r="AL1460" i="5"/>
  <c r="AL1476" i="5"/>
  <c r="AK1498" i="5"/>
  <c r="AL1531" i="5"/>
  <c r="AM1533" i="5"/>
  <c r="AK1537" i="5"/>
  <c r="AM1549" i="5"/>
  <c r="AK1600" i="5"/>
  <c r="AK1667" i="5"/>
  <c r="AM1714" i="5"/>
  <c r="AK1851" i="5"/>
  <c r="AK1099" i="5"/>
  <c r="AK1188" i="5"/>
  <c r="AL1191" i="5"/>
  <c r="AM1194" i="5"/>
  <c r="AK1214" i="5"/>
  <c r="AK1219" i="5"/>
  <c r="AK1347" i="5"/>
  <c r="AK1357" i="5"/>
  <c r="AK1476" i="5"/>
  <c r="AL1479" i="5"/>
  <c r="AM1507" i="5"/>
  <c r="AK1508" i="5"/>
  <c r="AK1570" i="5"/>
  <c r="AM1608" i="5"/>
  <c r="AL1629" i="5"/>
  <c r="AK1633" i="5"/>
  <c r="AL1656" i="5"/>
  <c r="AL1667" i="5"/>
  <c r="AK1683" i="5"/>
  <c r="AL1697" i="5"/>
  <c r="AM1700" i="5"/>
  <c r="AM1711" i="5"/>
  <c r="AK1719" i="5"/>
  <c r="AK1870" i="5"/>
  <c r="AK1961" i="5"/>
  <c r="AL2036" i="5"/>
  <c r="AK1589" i="5"/>
  <c r="AL1614" i="5"/>
  <c r="AM1634" i="5"/>
  <c r="AM1643" i="5"/>
  <c r="AL1647" i="5"/>
  <c r="AM1650" i="5"/>
  <c r="AK1660" i="5"/>
  <c r="AK1674" i="5"/>
  <c r="AK1688" i="5"/>
  <c r="AK1696" i="5"/>
  <c r="AL1706" i="5"/>
  <c r="AL1718" i="5"/>
  <c r="AL1724" i="5"/>
  <c r="AM1727" i="5"/>
  <c r="AM1723" i="5" s="1"/>
  <c r="AK1754" i="5"/>
  <c r="AM1874" i="5"/>
  <c r="AK1554" i="5"/>
  <c r="AK1561" i="5"/>
  <c r="AL1564" i="5"/>
  <c r="AM1581" i="5"/>
  <c r="AL1594" i="5"/>
  <c r="AK1618" i="5"/>
  <c r="AM1682" i="5"/>
  <c r="AK1704" i="5"/>
  <c r="AM1705" i="5"/>
  <c r="AL1715" i="5"/>
  <c r="AK1723" i="5"/>
  <c r="AL1733" i="5"/>
  <c r="AK1777" i="5"/>
  <c r="AL1914" i="5"/>
  <c r="AL1745" i="5"/>
  <c r="AK1759" i="5"/>
  <c r="AL1762" i="5"/>
  <c r="AM1765" i="5"/>
  <c r="AM1758" i="5" s="1"/>
  <c r="AL1771" i="5"/>
  <c r="AK1790" i="5"/>
  <c r="AL1790" i="5"/>
  <c r="AK1810" i="5"/>
  <c r="AK1817" i="5"/>
  <c r="AL1833" i="5"/>
  <c r="AL1847" i="5"/>
  <c r="AM1864" i="5"/>
  <c r="AK1883" i="5"/>
  <c r="AM1894" i="5"/>
  <c r="AL1900" i="5"/>
  <c r="AM1901" i="5"/>
  <c r="AM1954" i="5"/>
  <c r="AM2028" i="5"/>
  <c r="AM2052" i="5"/>
  <c r="AL2170" i="5"/>
  <c r="AM1776" i="5"/>
  <c r="AK1782" i="5"/>
  <c r="AM1797" i="5"/>
  <c r="AK1803" i="5"/>
  <c r="AL1806" i="5"/>
  <c r="AL1800" i="5" s="1"/>
  <c r="AM1811" i="5"/>
  <c r="AL1817" i="5"/>
  <c r="AL1824" i="5"/>
  <c r="AK1842" i="5"/>
  <c r="AM1846" i="5"/>
  <c r="AL1856" i="5"/>
  <c r="AK1875" i="5"/>
  <c r="AK1895" i="5"/>
  <c r="AL1909" i="5"/>
  <c r="AL1938" i="5"/>
  <c r="AK1942" i="5"/>
  <c r="AK1953" i="5"/>
  <c r="AM2126" i="5"/>
  <c r="AM1733" i="5"/>
  <c r="AL1782" i="5"/>
  <c r="AM1834" i="5"/>
  <c r="AL1859" i="5"/>
  <c r="AL1875" i="5"/>
  <c r="AL1894" i="5"/>
  <c r="AK1907" i="5"/>
  <c r="AM1908" i="5"/>
  <c r="AK1915" i="5"/>
  <c r="AL2092" i="5"/>
  <c r="AL1988" i="5"/>
  <c r="AK1992" i="5"/>
  <c r="AK1988" i="5" s="1"/>
  <c r="AK2020" i="5"/>
  <c r="AK2029" i="5"/>
  <c r="AM2036" i="5"/>
  <c r="AK2053" i="5"/>
  <c r="AK1928" i="5"/>
  <c r="AL1947" i="5"/>
  <c r="AK2006" i="5"/>
  <c r="AL2013" i="5"/>
  <c r="AL2049" i="5"/>
  <c r="AM2088" i="5"/>
  <c r="AM2097" i="5"/>
  <c r="AM2113" i="5"/>
  <c r="AL2119" i="5"/>
  <c r="AK2137" i="5"/>
  <c r="AK2155" i="5"/>
  <c r="AL2249" i="5"/>
  <c r="AM1920" i="5"/>
  <c r="AL1924" i="5"/>
  <c r="AM1929" i="5"/>
  <c r="AL1935" i="5"/>
  <c r="AL1970" i="5"/>
  <c r="AL1960" i="5" s="1"/>
  <c r="AM1975" i="5"/>
  <c r="AL1981" i="5"/>
  <c r="AM2007" i="5"/>
  <c r="AL2067" i="5"/>
  <c r="AM2211" i="5"/>
  <c r="AM1934" i="5"/>
  <c r="AK1935" i="5"/>
  <c r="AL1954" i="5"/>
  <c r="AM1961" i="5"/>
  <c r="AK1981" i="5"/>
  <c r="AM2017" i="5"/>
  <c r="AK2036" i="5"/>
  <c r="AM2043" i="5"/>
  <c r="AK2049" i="5"/>
  <c r="AM2059" i="5"/>
  <c r="AM2104" i="5"/>
  <c r="AL2126" i="5"/>
  <c r="AM2138" i="5"/>
  <c r="AK2255" i="5"/>
  <c r="AL2081" i="5"/>
  <c r="AL2101" i="5"/>
  <c r="AL2133" i="5"/>
  <c r="AM2147" i="5"/>
  <c r="AK2078" i="5"/>
  <c r="AL2158" i="5"/>
  <c r="AL2154" i="5" s="1"/>
  <c r="AM2163" i="5"/>
  <c r="AL2197" i="5"/>
  <c r="AK2221" i="5"/>
  <c r="AM2073" i="5"/>
  <c r="AL2088" i="5"/>
  <c r="AK2092" i="5"/>
  <c r="AM2093" i="5"/>
  <c r="AM2118" i="5"/>
  <c r="AK2133" i="5"/>
  <c r="AL2147" i="5"/>
  <c r="AL2229" i="5"/>
  <c r="AM2234" i="5"/>
  <c r="AL2240" i="5"/>
  <c r="AK2244" i="5"/>
  <c r="AM2293" i="5"/>
  <c r="AK2299" i="5"/>
  <c r="AL2321" i="5"/>
  <c r="AK2186" i="5"/>
  <c r="AM2197" i="5"/>
  <c r="AM2245" i="5"/>
  <c r="AM2254" i="5"/>
  <c r="AM2268" i="5"/>
  <c r="AK2313" i="5"/>
  <c r="AM2313" i="5"/>
  <c r="AK2168" i="5"/>
  <c r="AM2183" i="5"/>
  <c r="AL2187" i="5"/>
  <c r="AM2190" i="5"/>
  <c r="AL2206" i="5"/>
  <c r="AL2215" i="5"/>
  <c r="AM2220" i="5"/>
  <c r="AM2229" i="5"/>
  <c r="AL2263" i="5"/>
  <c r="AK2283" i="5"/>
  <c r="AM2279" i="5"/>
  <c r="AL2299" i="5"/>
  <c r="AK2327" i="5"/>
  <c r="AK2330" i="5"/>
  <c r="AK2357" i="5"/>
  <c r="AM2259" i="5"/>
  <c r="AL2283" i="5"/>
  <c r="AL2304" i="5"/>
  <c r="AM2341" i="5"/>
  <c r="AK2267" i="5"/>
  <c r="AK2292" i="5"/>
  <c r="AL2330" i="5"/>
  <c r="AK2342" i="5"/>
  <c r="AL2357" i="5"/>
  <c r="AK2304" i="5"/>
  <c r="AF913" i="5"/>
  <c r="AF912" i="5" s="1"/>
  <c r="AI912" i="5" s="1"/>
  <c r="AO912" i="5" s="1"/>
  <c r="AU912" i="5" s="1"/>
  <c r="AJ913" i="5"/>
  <c r="AP913" i="5" s="1"/>
  <c r="AV913" i="5" s="1"/>
  <c r="AH913" i="5"/>
  <c r="AN913" i="5" s="1"/>
  <c r="AT913" i="5" s="1"/>
  <c r="AG912" i="5"/>
  <c r="AJ912" i="5" s="1"/>
  <c r="AP912" i="5" s="1"/>
  <c r="AV912" i="5" s="1"/>
  <c r="AE912" i="5"/>
  <c r="AH912" i="5" s="1"/>
  <c r="AN912" i="5" s="1"/>
  <c r="AT912" i="5" s="1"/>
  <c r="AF1339" i="5"/>
  <c r="AF1338" i="5" s="1"/>
  <c r="AG1339" i="5"/>
  <c r="AG1338" i="5" s="1"/>
  <c r="AE1339" i="5"/>
  <c r="AE1338" i="5" s="1"/>
  <c r="AH1340" i="5"/>
  <c r="AN1340" i="5" s="1"/>
  <c r="AT1340" i="5" s="1"/>
  <c r="AI1340" i="5"/>
  <c r="AO1340" i="5" s="1"/>
  <c r="AU1340" i="5" s="1"/>
  <c r="AJ1340" i="5"/>
  <c r="AP1340" i="5" s="1"/>
  <c r="AV1340" i="5" s="1"/>
  <c r="AM752" i="5" l="1"/>
  <c r="AM374" i="5"/>
  <c r="AM837" i="5"/>
  <c r="AM836" i="5" s="1"/>
  <c r="AM198" i="5"/>
  <c r="AM197" i="5" s="1"/>
  <c r="AM196" i="5" s="1"/>
  <c r="AM647" i="5"/>
  <c r="AL1294" i="5"/>
  <c r="AM677" i="5"/>
  <c r="AK2100" i="5"/>
  <c r="AK2091" i="5" s="1"/>
  <c r="AK982" i="5"/>
  <c r="AK981" i="5" s="1"/>
  <c r="AM2298" i="5"/>
  <c r="AM2297" i="5" s="1"/>
  <c r="AE28" i="6"/>
  <c r="AE27" i="6" s="1"/>
  <c r="AM1988" i="5"/>
  <c r="AG73" i="6"/>
  <c r="AG72" i="6" s="1"/>
  <c r="AL91" i="5"/>
  <c r="AL1337" i="5"/>
  <c r="AM585" i="5"/>
  <c r="AM576" i="5"/>
  <c r="AK837" i="5"/>
  <c r="AK1337" i="5"/>
  <c r="AK91" i="5"/>
  <c r="AM91" i="5"/>
  <c r="AE911" i="5"/>
  <c r="AH911" i="5" s="1"/>
  <c r="AN911" i="5" s="1"/>
  <c r="AT911" i="5" s="1"/>
  <c r="AL1250" i="5"/>
  <c r="AL1249" i="5" s="1"/>
  <c r="AG50" i="6"/>
  <c r="AG48" i="6" s="1"/>
  <c r="AM622" i="5"/>
  <c r="AG911" i="5"/>
  <c r="AJ911" i="5" s="1"/>
  <c r="AP911" i="5" s="1"/>
  <c r="AV911" i="5" s="1"/>
  <c r="AK968" i="5"/>
  <c r="AM307" i="5"/>
  <c r="AK929" i="5"/>
  <c r="AM929" i="5"/>
  <c r="AM79" i="5" s="1"/>
  <c r="AM78" i="5" s="1"/>
  <c r="AM981" i="5"/>
  <c r="AK647" i="5"/>
  <c r="AK622" i="5" s="1"/>
  <c r="AM2354" i="5"/>
  <c r="AM2353" i="5" s="1"/>
  <c r="AK543" i="5"/>
  <c r="AL468" i="5"/>
  <c r="AL462" i="5" s="1"/>
  <c r="AL147" i="5"/>
  <c r="AM1980" i="5"/>
  <c r="AM1979" i="5" s="1"/>
  <c r="AK836" i="5"/>
  <c r="AK835" i="5" s="1"/>
  <c r="AM2173" i="5"/>
  <c r="AM2168" i="5" s="1"/>
  <c r="AK1919" i="5"/>
  <c r="AK1918" i="5" s="1"/>
  <c r="AM2064" i="5"/>
  <c r="AI913" i="5"/>
  <c r="AO913" i="5" s="1"/>
  <c r="AU913" i="5" s="1"/>
  <c r="AM2282" i="5"/>
  <c r="AL2136" i="5"/>
  <c r="AG28" i="6"/>
  <c r="AG27" i="6" s="1"/>
  <c r="AM666" i="5"/>
  <c r="AL2178" i="5"/>
  <c r="AK902" i="5"/>
  <c r="AM835" i="5"/>
  <c r="AK1356" i="5"/>
  <c r="AL2026" i="5"/>
  <c r="AL1973" i="5"/>
  <c r="AL1500" i="5"/>
  <c r="AK1451" i="5"/>
  <c r="AK1450" i="5" s="1"/>
  <c r="AK1449" i="5" s="1"/>
  <c r="AL1754" i="5"/>
  <c r="AL1749" i="5" s="1"/>
  <c r="AL1222" i="5"/>
  <c r="AM1946" i="5"/>
  <c r="AM1945" i="5" s="1"/>
  <c r="AK2298" i="5"/>
  <c r="AL2326" i="5"/>
  <c r="AL2298" i="5"/>
  <c r="AM2258" i="5"/>
  <c r="AK2326" i="5"/>
  <c r="AK2227" i="5"/>
  <c r="AL2214" i="5"/>
  <c r="AL2186" i="5"/>
  <c r="AL2087" i="5"/>
  <c r="AK2195" i="5"/>
  <c r="AK2161" i="5"/>
  <c r="AL2100" i="5"/>
  <c r="AL2091" i="5" s="1"/>
  <c r="AM2076" i="5"/>
  <c r="AL2125" i="5"/>
  <c r="AK2035" i="5"/>
  <c r="AK2154" i="5"/>
  <c r="AL2118" i="5"/>
  <c r="AL2048" i="5"/>
  <c r="AL2047" i="5" s="1"/>
  <c r="AL2012" i="5"/>
  <c r="AL2001" i="5"/>
  <c r="AL1959" i="5"/>
  <c r="AK1927" i="5"/>
  <c r="AK2052" i="5"/>
  <c r="AK2028" i="5"/>
  <c r="AL1987" i="5"/>
  <c r="AM1907" i="5"/>
  <c r="AM1815" i="5"/>
  <c r="AM2125" i="5"/>
  <c r="AL1908" i="5"/>
  <c r="AL1855" i="5"/>
  <c r="AL1854" i="5" s="1"/>
  <c r="AK1841" i="5"/>
  <c r="AM1810" i="5"/>
  <c r="AK1781" i="5"/>
  <c r="AM2117" i="5"/>
  <c r="AM2072" i="5"/>
  <c r="AK2057" i="5"/>
  <c r="AM2016" i="5"/>
  <c r="AM1960" i="5"/>
  <c r="AM2210" i="5"/>
  <c r="AL2066" i="5"/>
  <c r="AL1980" i="5"/>
  <c r="AL1934" i="5"/>
  <c r="AL1933" i="5" s="1"/>
  <c r="AL1923" i="5"/>
  <c r="AM1740" i="5"/>
  <c r="AK1789" i="5"/>
  <c r="AK1758" i="5"/>
  <c r="AM1704" i="5"/>
  <c r="AM1677" i="5"/>
  <c r="AM1598" i="5"/>
  <c r="AM1580" i="5"/>
  <c r="AM1873" i="5"/>
  <c r="AM1696" i="5"/>
  <c r="AK1218" i="5"/>
  <c r="AK1666" i="5"/>
  <c r="AK1599" i="5"/>
  <c r="AK1500" i="5"/>
  <c r="AK1531" i="5"/>
  <c r="AM1459" i="5"/>
  <c r="AK1033" i="5"/>
  <c r="AE68" i="6" s="1"/>
  <c r="AL870" i="5"/>
  <c r="AL761" i="5"/>
  <c r="AL720" i="5"/>
  <c r="AM676" i="5"/>
  <c r="AG33" i="6" s="1"/>
  <c r="AG30" i="6" s="1"/>
  <c r="AM1780" i="5"/>
  <c r="AM1356" i="5"/>
  <c r="AM1217" i="5"/>
  <c r="AK1095" i="5"/>
  <c r="AL1080" i="5"/>
  <c r="AL1059" i="5"/>
  <c r="AL1043" i="5"/>
  <c r="AL907" i="5"/>
  <c r="AL629" i="5"/>
  <c r="AK617" i="5"/>
  <c r="AL1557" i="5"/>
  <c r="AK1407" i="5"/>
  <c r="AM1144" i="5"/>
  <c r="AM1116" i="5"/>
  <c r="AL971" i="5"/>
  <c r="AL612" i="5"/>
  <c r="AK585" i="5"/>
  <c r="AL497" i="5"/>
  <c r="AM463" i="5"/>
  <c r="AM358" i="5"/>
  <c r="AK347" i="5"/>
  <c r="AM1367" i="5"/>
  <c r="AL512" i="5"/>
  <c r="AK497" i="5"/>
  <c r="AL374" i="5"/>
  <c r="AM348" i="5"/>
  <c r="AL198" i="5"/>
  <c r="AM1501" i="5"/>
  <c r="AL1021" i="5"/>
  <c r="AL977" i="5"/>
  <c r="AL859" i="5"/>
  <c r="AL643" i="5"/>
  <c r="AL573" i="5"/>
  <c r="AM549" i="5"/>
  <c r="AM534" i="5"/>
  <c r="AM496" i="5"/>
  <c r="AM450" i="5"/>
  <c r="AK374" i="5"/>
  <c r="AL300" i="5"/>
  <c r="AL188" i="5"/>
  <c r="AK160" i="5"/>
  <c r="AM119" i="5"/>
  <c r="AL72" i="5"/>
  <c r="AL57" i="5"/>
  <c r="AK36" i="5"/>
  <c r="AL28" i="5"/>
  <c r="AL19" i="5" s="1"/>
  <c r="AK387" i="5"/>
  <c r="AM751" i="5"/>
  <c r="AG38" i="6" s="1"/>
  <c r="AK491" i="5"/>
  <c r="AM218" i="5"/>
  <c r="AK187" i="5"/>
  <c r="AM168" i="5"/>
  <c r="AM147" i="5"/>
  <c r="AL577" i="5"/>
  <c r="AL576" i="5" s="1"/>
  <c r="AL437" i="5"/>
  <c r="AL430" i="5"/>
  <c r="AK396" i="5"/>
  <c r="AM386" i="5"/>
  <c r="AK147" i="5"/>
  <c r="AK58" i="5"/>
  <c r="AM2340" i="5"/>
  <c r="AG19" i="6" s="1"/>
  <c r="AK2356" i="5"/>
  <c r="AK2282" i="5"/>
  <c r="AK2209" i="5"/>
  <c r="AM2182" i="5"/>
  <c r="AM2267" i="5"/>
  <c r="AL2239" i="5"/>
  <c r="AL2153" i="5"/>
  <c r="AL2219" i="5"/>
  <c r="AM2153" i="5"/>
  <c r="AM2137" i="5"/>
  <c r="AK2048" i="5"/>
  <c r="AK2047" i="5" s="1"/>
  <c r="AK2136" i="5"/>
  <c r="AM2112" i="5"/>
  <c r="AM2087" i="5"/>
  <c r="AK1973" i="5"/>
  <c r="AL1946" i="5"/>
  <c r="AL2057" i="5"/>
  <c r="AK1914" i="5"/>
  <c r="AL1893" i="5"/>
  <c r="AM1833" i="5"/>
  <c r="AK1938" i="5"/>
  <c r="AK1894" i="5"/>
  <c r="AK1874" i="5"/>
  <c r="AK1832" i="5"/>
  <c r="AL1816" i="5"/>
  <c r="AM1775" i="5"/>
  <c r="AM2027" i="5"/>
  <c r="AM1900" i="5"/>
  <c r="AM1893" i="5"/>
  <c r="AM1863" i="5"/>
  <c r="AL1832" i="5"/>
  <c r="AL1913" i="5"/>
  <c r="AM1789" i="5"/>
  <c r="AL1732" i="5"/>
  <c r="AK1722" i="5"/>
  <c r="AK1553" i="5"/>
  <c r="AK1659" i="5"/>
  <c r="AL1646" i="5"/>
  <c r="AL1637" i="5"/>
  <c r="AL1613" i="5"/>
  <c r="AL2035" i="5"/>
  <c r="AM1881" i="5"/>
  <c r="AK1863" i="5"/>
  <c r="AK1718" i="5"/>
  <c r="AK1682" i="5"/>
  <c r="AL1655" i="5"/>
  <c r="AK1637" i="5"/>
  <c r="AK1632" i="5" s="1"/>
  <c r="AL1628" i="5"/>
  <c r="AK1569" i="5"/>
  <c r="AK1507" i="5"/>
  <c r="AL1472" i="5"/>
  <c r="AK1445" i="5"/>
  <c r="AL1427" i="5"/>
  <c r="AK1420" i="5"/>
  <c r="AL1412" i="5"/>
  <c r="AL1380" i="5"/>
  <c r="AK1366" i="5"/>
  <c r="AL1293" i="5"/>
  <c r="AL1266" i="5"/>
  <c r="AM1250" i="5"/>
  <c r="AL1154" i="5"/>
  <c r="AM1094" i="5"/>
  <c r="AM1541" i="5"/>
  <c r="AM1444" i="5"/>
  <c r="AM1412" i="5"/>
  <c r="AM1294" i="5"/>
  <c r="AL1275" i="5"/>
  <c r="AK1249" i="5"/>
  <c r="AL1218" i="5"/>
  <c r="AK1184" i="5"/>
  <c r="AK1145" i="5"/>
  <c r="AL1095" i="5"/>
  <c r="AL1678" i="5"/>
  <c r="AL1568" i="5"/>
  <c r="AL1548" i="5"/>
  <c r="AL1527" i="5"/>
  <c r="AL1484" i="5"/>
  <c r="AK1472" i="5"/>
  <c r="AM1395" i="5"/>
  <c r="AL1356" i="5"/>
  <c r="AM1329" i="5"/>
  <c r="AM1322" i="5"/>
  <c r="AM1318" i="5"/>
  <c r="AM1275" i="5"/>
  <c r="AL1176" i="5"/>
  <c r="AK1154" i="5"/>
  <c r="AM1107" i="5"/>
  <c r="AK830" i="5"/>
  <c r="AK1580" i="5"/>
  <c r="AL1493" i="5"/>
  <c r="AM1230" i="5"/>
  <c r="AL1166" i="5"/>
  <c r="AL1087" i="5"/>
  <c r="AM1073" i="5"/>
  <c r="AL1010" i="5"/>
  <c r="AL954" i="5"/>
  <c r="AL1069" i="5"/>
  <c r="AM1020" i="5"/>
  <c r="AG64" i="6" s="1"/>
  <c r="AG63" i="6" s="1"/>
  <c r="AL964" i="5"/>
  <c r="AL923" i="5"/>
  <c r="AL826" i="5"/>
  <c r="AL814" i="5"/>
  <c r="AL797" i="5"/>
  <c r="AM783" i="5"/>
  <c r="AL777" i="5"/>
  <c r="AL753" i="5"/>
  <c r="AL735" i="5"/>
  <c r="AL716" i="5"/>
  <c r="AL668" i="5"/>
  <c r="AL659" i="5"/>
  <c r="AM616" i="5"/>
  <c r="AM73" i="5"/>
  <c r="AM1010" i="5"/>
  <c r="AK198" i="5"/>
  <c r="AM161" i="5"/>
  <c r="AK119" i="5"/>
  <c r="AM57" i="5"/>
  <c r="AM45" i="5"/>
  <c r="AM50" i="5"/>
  <c r="AM24" i="5"/>
  <c r="AL697" i="5"/>
  <c r="AK562" i="5"/>
  <c r="AE18" i="6" s="1"/>
  <c r="AL357" i="5"/>
  <c r="AL1507" i="5"/>
  <c r="AK887" i="5"/>
  <c r="AK548" i="5"/>
  <c r="AL543" i="5"/>
  <c r="AK524" i="5"/>
  <c r="AL418" i="5"/>
  <c r="AM396" i="5"/>
  <c r="AK359" i="5"/>
  <c r="AM290" i="5"/>
  <c r="AK1068" i="5"/>
  <c r="AL2356" i="5"/>
  <c r="AK2341" i="5"/>
  <c r="AK2291" i="5"/>
  <c r="AL2282" i="5"/>
  <c r="AM2228" i="5"/>
  <c r="AM2219" i="5"/>
  <c r="AM2186" i="5"/>
  <c r="AM2312" i="5"/>
  <c r="AM2244" i="5"/>
  <c r="AK2177" i="5"/>
  <c r="AM2325" i="5"/>
  <c r="AK2277" i="5"/>
  <c r="AL2228" i="5"/>
  <c r="AM2092" i="5"/>
  <c r="AL2196" i="5"/>
  <c r="AM2162" i="5"/>
  <c r="AK2111" i="5"/>
  <c r="AK2077" i="5"/>
  <c r="AM2146" i="5"/>
  <c r="AL2076" i="5"/>
  <c r="AM2100" i="5"/>
  <c r="AK1987" i="5"/>
  <c r="AL1953" i="5"/>
  <c r="AL2248" i="5"/>
  <c r="AK2001" i="5"/>
  <c r="AK2125" i="5"/>
  <c r="AM2035" i="5"/>
  <c r="AK2016" i="5"/>
  <c r="AK1906" i="5"/>
  <c r="AM1987" i="5"/>
  <c r="AM1913" i="5"/>
  <c r="AL2146" i="5"/>
  <c r="AK1980" i="5"/>
  <c r="AK1934" i="5"/>
  <c r="AK2086" i="5"/>
  <c r="AM2006" i="5"/>
  <c r="AM1974" i="5"/>
  <c r="AM1933" i="5"/>
  <c r="AM1928" i="5"/>
  <c r="AM1919" i="5"/>
  <c r="AL1781" i="5"/>
  <c r="AM1732" i="5"/>
  <c r="AL1770" i="5"/>
  <c r="AL1758" i="5"/>
  <c r="AL1714" i="5"/>
  <c r="AK1617" i="5"/>
  <c r="AL1593" i="5"/>
  <c r="AL1723" i="5"/>
  <c r="AL1705" i="5"/>
  <c r="AK1695" i="5"/>
  <c r="AM1506" i="5"/>
  <c r="AK1846" i="5"/>
  <c r="AL1598" i="5"/>
  <c r="AM1548" i="5"/>
  <c r="AM1532" i="5"/>
  <c r="AK1511" i="5"/>
  <c r="AM1493" i="5"/>
  <c r="AK1459" i="5"/>
  <c r="AK1654" i="5"/>
  <c r="AM829" i="5"/>
  <c r="AL841" i="5"/>
  <c r="AL771" i="5"/>
  <c r="AL681" i="5"/>
  <c r="AM1516" i="5"/>
  <c r="AL1287" i="5"/>
  <c r="AL1184" i="5"/>
  <c r="AK1088" i="5"/>
  <c r="AK1074" i="5"/>
  <c r="AL1053" i="5"/>
  <c r="AM1033" i="5"/>
  <c r="AG68" i="6" s="1"/>
  <c r="AL934" i="5"/>
  <c r="AL884" i="5"/>
  <c r="AL830" i="5"/>
  <c r="AK752" i="5"/>
  <c r="AL635" i="5"/>
  <c r="AL623" i="5"/>
  <c r="AM1618" i="5"/>
  <c r="AK1549" i="5"/>
  <c r="AK1394" i="5"/>
  <c r="AM278" i="5"/>
  <c r="AK1175" i="5"/>
  <c r="AL1116" i="5"/>
  <c r="AL903" i="5"/>
  <c r="AL704" i="5"/>
  <c r="AL599" i="5"/>
  <c r="AK507" i="5"/>
  <c r="AL450" i="5"/>
  <c r="AL352" i="5"/>
  <c r="AK44" i="5"/>
  <c r="AL1028" i="5"/>
  <c r="AM512" i="5"/>
  <c r="AM508" i="5"/>
  <c r="AM437" i="5"/>
  <c r="AL160" i="5"/>
  <c r="AL874" i="5"/>
  <c r="AL805" i="5"/>
  <c r="AM525" i="5"/>
  <c r="AK449" i="5"/>
  <c r="AM339" i="5"/>
  <c r="AK307" i="5"/>
  <c r="AL219" i="5"/>
  <c r="AM188" i="5"/>
  <c r="AK177" i="5"/>
  <c r="AK32" i="5"/>
  <c r="AL1001" i="5"/>
  <c r="AM1085" i="5"/>
  <c r="AG81" i="6" s="1"/>
  <c r="AG80" i="6" s="1"/>
  <c r="AM176" i="5"/>
  <c r="AL119" i="5"/>
  <c r="AK576" i="5"/>
  <c r="AK535" i="5"/>
  <c r="AK437" i="5"/>
  <c r="AK418" i="5"/>
  <c r="AL396" i="5"/>
  <c r="AL307" i="5"/>
  <c r="AK2262" i="5"/>
  <c r="AL2341" i="5"/>
  <c r="AM2278" i="5"/>
  <c r="AL2262" i="5"/>
  <c r="AK2312" i="5"/>
  <c r="AM2196" i="5"/>
  <c r="AL2320" i="5"/>
  <c r="AM2292" i="5"/>
  <c r="AK2243" i="5"/>
  <c r="AK2220" i="5"/>
  <c r="AK2145" i="5"/>
  <c r="AK2254" i="5"/>
  <c r="AM2058" i="5"/>
  <c r="AM2096" i="5"/>
  <c r="AL1996" i="5"/>
  <c r="AK1899" i="5"/>
  <c r="AL1874" i="5"/>
  <c r="AK1952" i="5"/>
  <c r="AL1881" i="5"/>
  <c r="AL1823" i="5"/>
  <c r="AK1802" i="5"/>
  <c r="AK1801" i="5" s="1"/>
  <c r="AL2169" i="5"/>
  <c r="AM2046" i="5"/>
  <c r="AM1953" i="5"/>
  <c r="AL1899" i="5"/>
  <c r="AK1882" i="5"/>
  <c r="AL1846" i="5"/>
  <c r="AK1816" i="5"/>
  <c r="AL1789" i="5"/>
  <c r="AM1840" i="5"/>
  <c r="AK1776" i="5"/>
  <c r="AM1722" i="5"/>
  <c r="AK1557" i="5"/>
  <c r="AK1749" i="5"/>
  <c r="AK1687" i="5"/>
  <c r="AM1665" i="5"/>
  <c r="AM1646" i="5"/>
  <c r="AM1642" i="5"/>
  <c r="AM1633" i="5"/>
  <c r="AK1960" i="5"/>
  <c r="AM1710" i="5"/>
  <c r="AL1696" i="5"/>
  <c r="AL1666" i="5"/>
  <c r="AM1607" i="5"/>
  <c r="AK1484" i="5"/>
  <c r="AK1497" i="5"/>
  <c r="AL1459" i="5"/>
  <c r="AK1427" i="5"/>
  <c r="AL1419" i="5"/>
  <c r="AM1406" i="5"/>
  <c r="AK1380" i="5"/>
  <c r="AL1365" i="5"/>
  <c r="AK1294" i="5"/>
  <c r="AK1267" i="5"/>
  <c r="AL1107" i="5"/>
  <c r="AL1452" i="5"/>
  <c r="AM1419" i="5"/>
  <c r="AK1312" i="5"/>
  <c r="AM1266" i="5"/>
  <c r="AK1230" i="5"/>
  <c r="AM1155" i="5"/>
  <c r="AM1103" i="5"/>
  <c r="AL1687" i="5"/>
  <c r="AM1654" i="5"/>
  <c r="AK1606" i="5"/>
  <c r="AM1568" i="5"/>
  <c r="AM1485" i="5"/>
  <c r="AK1479" i="5"/>
  <c r="AM1427" i="5"/>
  <c r="AL1401" i="5"/>
  <c r="AM1379" i="5"/>
  <c r="AM1378" i="5" s="1"/>
  <c r="AL1329" i="5"/>
  <c r="AL1322" i="5"/>
  <c r="AK1274" i="5"/>
  <c r="AL1230" i="5"/>
  <c r="AK1222" i="5"/>
  <c r="AM1184" i="5"/>
  <c r="AM1162" i="5"/>
  <c r="AL1139" i="5"/>
  <c r="AK1116" i="5"/>
  <c r="AM1688" i="5"/>
  <c r="AM1176" i="5"/>
  <c r="AL1150" i="5"/>
  <c r="AL1076" i="5"/>
  <c r="AK1021" i="5"/>
  <c r="AL988" i="5"/>
  <c r="AK676" i="5"/>
  <c r="AE33" i="6" s="1"/>
  <c r="AE30" i="6" s="1"/>
  <c r="AM863" i="5"/>
  <c r="AG44" i="6" s="1"/>
  <c r="AL1035" i="5"/>
  <c r="AL1014" i="5"/>
  <c r="AL944" i="5"/>
  <c r="AL914" i="5"/>
  <c r="AL888" i="5"/>
  <c r="AL878" i="5"/>
  <c r="AL822" i="5"/>
  <c r="AL784" i="5"/>
  <c r="AL741" i="5"/>
  <c r="AL639" i="5"/>
  <c r="AL176" i="5"/>
  <c r="AM562" i="5"/>
  <c r="AG18" i="6" s="1"/>
  <c r="AK488" i="5"/>
  <c r="AK251" i="5"/>
  <c r="AL45" i="5"/>
  <c r="AK430" i="5"/>
  <c r="AL894" i="5"/>
  <c r="AK783" i="5"/>
  <c r="AL687" i="5"/>
  <c r="AL564" i="5"/>
  <c r="AL549" i="5"/>
  <c r="AL535" i="5"/>
  <c r="AM468" i="5"/>
  <c r="AK464" i="5"/>
  <c r="AL343" i="5"/>
  <c r="AL290" i="5"/>
  <c r="AL238" i="5"/>
  <c r="AK219" i="5"/>
  <c r="AH1339" i="5"/>
  <c r="AN1339" i="5" s="1"/>
  <c r="AT1339" i="5" s="1"/>
  <c r="AF911" i="5"/>
  <c r="AI911" i="5" s="1"/>
  <c r="AO911" i="5" s="1"/>
  <c r="AU911" i="5" s="1"/>
  <c r="AJ1338" i="5"/>
  <c r="AP1338" i="5" s="1"/>
  <c r="AV1338" i="5" s="1"/>
  <c r="AI1338" i="5"/>
  <c r="AO1338" i="5" s="1"/>
  <c r="AU1338" i="5" s="1"/>
  <c r="AJ1339" i="5"/>
  <c r="AP1339" i="5" s="1"/>
  <c r="AV1339" i="5" s="1"/>
  <c r="AI1339" i="5"/>
  <c r="AO1339" i="5" s="1"/>
  <c r="AU1339" i="5" s="1"/>
  <c r="AH1338" i="5"/>
  <c r="AN1338" i="5" s="1"/>
  <c r="AT1338" i="5" s="1"/>
  <c r="AM571" i="5" l="1"/>
  <c r="AM561" i="5" s="1"/>
  <c r="AL910" i="5"/>
  <c r="AM1536" i="5"/>
  <c r="AL369" i="5"/>
  <c r="AK901" i="5"/>
  <c r="AE45" i="6" s="1"/>
  <c r="AL970" i="5"/>
  <c r="AL969" i="5" s="1"/>
  <c r="AF50" i="6" s="1"/>
  <c r="AF48" i="6" s="1"/>
  <c r="AM901" i="5"/>
  <c r="AG45" i="6" s="1"/>
  <c r="AM369" i="5"/>
  <c r="AM368" i="5" s="1"/>
  <c r="AG22" i="6"/>
  <c r="AK542" i="5"/>
  <c r="AG61" i="6"/>
  <c r="AF61" i="6"/>
  <c r="AG20" i="6"/>
  <c r="AL950" i="5"/>
  <c r="AM1800" i="5"/>
  <c r="AM77" i="5"/>
  <c r="AK238" i="5"/>
  <c r="AK237" i="5" s="1"/>
  <c r="AK218" i="5"/>
  <c r="AL783" i="5"/>
  <c r="AL877" i="5"/>
  <c r="AL1034" i="5"/>
  <c r="AL1149" i="5"/>
  <c r="AM1567" i="5"/>
  <c r="AM1154" i="5"/>
  <c r="AM1606" i="5"/>
  <c r="AL1665" i="5"/>
  <c r="AK1959" i="5"/>
  <c r="AM1952" i="5"/>
  <c r="AL2168" i="5"/>
  <c r="AK1951" i="5"/>
  <c r="AK2253" i="5"/>
  <c r="AK2219" i="5"/>
  <c r="AL2311" i="5"/>
  <c r="AK2311" i="5"/>
  <c r="AM2277" i="5"/>
  <c r="AL90" i="5"/>
  <c r="AK448" i="5"/>
  <c r="AL237" i="5"/>
  <c r="AM306" i="5"/>
  <c r="AK463" i="5"/>
  <c r="AL534" i="5"/>
  <c r="AL563" i="5"/>
  <c r="AK468" i="5"/>
  <c r="AK1020" i="5"/>
  <c r="AE64" i="6" s="1"/>
  <c r="AE63" i="6" s="1"/>
  <c r="AM1687" i="5"/>
  <c r="AK1336" i="5"/>
  <c r="AL1400" i="5"/>
  <c r="AM1653" i="5"/>
  <c r="AM1709" i="5"/>
  <c r="AM1703" i="5" s="1"/>
  <c r="AL1102" i="5"/>
  <c r="AK1293" i="5"/>
  <c r="AL1458" i="5"/>
  <c r="AK1483" i="5"/>
  <c r="AK1471" i="5" s="1"/>
  <c r="AM1664" i="5"/>
  <c r="AK1815" i="5"/>
  <c r="AK1898" i="5"/>
  <c r="AM1978" i="5"/>
  <c r="AK571" i="5"/>
  <c r="AK176" i="5"/>
  <c r="AL218" i="5"/>
  <c r="AK751" i="5"/>
  <c r="AE38" i="6" s="1"/>
  <c r="AL1597" i="5"/>
  <c r="AM1932" i="5"/>
  <c r="AK2085" i="5"/>
  <c r="AM2145" i="5"/>
  <c r="AK2110" i="5"/>
  <c r="AL2195" i="5"/>
  <c r="AM2324" i="5"/>
  <c r="AM2243" i="5"/>
  <c r="AM2177" i="5"/>
  <c r="AM2227" i="5"/>
  <c r="AK2290" i="5"/>
  <c r="AL2355" i="5"/>
  <c r="AL461" i="5"/>
  <c r="AL542" i="5"/>
  <c r="AL1506" i="5"/>
  <c r="AK197" i="5"/>
  <c r="AE73" i="6" s="1"/>
  <c r="AE72" i="6" s="1"/>
  <c r="AM72" i="5"/>
  <c r="AM782" i="5"/>
  <c r="AK863" i="5"/>
  <c r="AM1019" i="5"/>
  <c r="AK1311" i="5"/>
  <c r="AK1579" i="5"/>
  <c r="AK1102" i="5"/>
  <c r="AK1149" i="5"/>
  <c r="AM1311" i="5"/>
  <c r="AM1394" i="5"/>
  <c r="AL1521" i="5"/>
  <c r="AL1094" i="5"/>
  <c r="AK1183" i="5"/>
  <c r="AM1293" i="5"/>
  <c r="AM1249" i="5"/>
  <c r="AL1292" i="5"/>
  <c r="AK1365" i="5"/>
  <c r="AL1411" i="5"/>
  <c r="AK1568" i="5"/>
  <c r="AK1677" i="5"/>
  <c r="AK1854" i="5"/>
  <c r="AM1854" i="5"/>
  <c r="AM1774" i="5"/>
  <c r="AK1893" i="5"/>
  <c r="AM1832" i="5"/>
  <c r="AL2056" i="5"/>
  <c r="AM2111" i="5"/>
  <c r="AM2152" i="5"/>
  <c r="AM2262" i="5"/>
  <c r="AK57" i="5"/>
  <c r="AL56" i="5"/>
  <c r="AL1536" i="5"/>
  <c r="AK1665" i="5"/>
  <c r="AM1579" i="5"/>
  <c r="AK1740" i="5"/>
  <c r="AM1736" i="5"/>
  <c r="AM1731" i="5" s="1"/>
  <c r="AL1918" i="5"/>
  <c r="AL1979" i="5"/>
  <c r="AM2209" i="5"/>
  <c r="AL1986" i="5"/>
  <c r="AK2046" i="5"/>
  <c r="AL1958" i="5"/>
  <c r="AL2011" i="5"/>
  <c r="AL2117" i="5"/>
  <c r="AL2177" i="5"/>
  <c r="AK2226" i="5"/>
  <c r="AL2325" i="5"/>
  <c r="AK782" i="5"/>
  <c r="AL18" i="5"/>
  <c r="AL1075" i="5"/>
  <c r="AL1229" i="5"/>
  <c r="AM1102" i="5"/>
  <c r="AK1266" i="5"/>
  <c r="AK1493" i="5"/>
  <c r="AK1622" i="5"/>
  <c r="AL1695" i="5"/>
  <c r="AK1775" i="5"/>
  <c r="AK2144" i="5"/>
  <c r="AM2291" i="5"/>
  <c r="AL2252" i="5"/>
  <c r="AL2340" i="5"/>
  <c r="AF19" i="6" s="1"/>
  <c r="AL873" i="5"/>
  <c r="AL347" i="5"/>
  <c r="AK1548" i="5"/>
  <c r="AK1536" i="5" s="1"/>
  <c r="AL810" i="5"/>
  <c r="AL1183" i="5"/>
  <c r="AK1458" i="5"/>
  <c r="AK1505" i="5"/>
  <c r="AK1694" i="5"/>
  <c r="AL1722" i="5"/>
  <c r="AK1611" i="5"/>
  <c r="AL1769" i="5"/>
  <c r="AL1780" i="5"/>
  <c r="AM1927" i="5"/>
  <c r="AM2034" i="5"/>
  <c r="AK1995" i="5"/>
  <c r="AL1952" i="5"/>
  <c r="AL2227" i="5"/>
  <c r="AM19" i="5"/>
  <c r="AM56" i="5"/>
  <c r="AM160" i="5"/>
  <c r="AM1009" i="5"/>
  <c r="AL667" i="5"/>
  <c r="AF28" i="6" s="1"/>
  <c r="AF27" i="6" s="1"/>
  <c r="AL825" i="5"/>
  <c r="AL1068" i="5"/>
  <c r="AL1567" i="5"/>
  <c r="AM1880" i="5"/>
  <c r="AL1612" i="5"/>
  <c r="AL1632" i="5"/>
  <c r="AM1899" i="5"/>
  <c r="AL2152" i="5"/>
  <c r="AK2355" i="5"/>
  <c r="AM90" i="5"/>
  <c r="AK186" i="5"/>
  <c r="AM449" i="5"/>
  <c r="AL572" i="5"/>
  <c r="AL858" i="5"/>
  <c r="AL1020" i="5"/>
  <c r="AF64" i="6" s="1"/>
  <c r="AF63" i="6" s="1"/>
  <c r="AL197" i="5"/>
  <c r="AL506" i="5"/>
  <c r="AL677" i="5"/>
  <c r="AK616" i="5"/>
  <c r="AE22" i="6" s="1"/>
  <c r="AL940" i="5"/>
  <c r="AK1094" i="5"/>
  <c r="AK1598" i="5"/>
  <c r="AL1709" i="5"/>
  <c r="AM2011" i="5"/>
  <c r="AM2071" i="5"/>
  <c r="AK2167" i="5"/>
  <c r="AL1932" i="5"/>
  <c r="AM1814" i="5"/>
  <c r="AK2034" i="5"/>
  <c r="AL2086" i="5"/>
  <c r="AL1336" i="5"/>
  <c r="AL887" i="5"/>
  <c r="AL984" i="5"/>
  <c r="AM1175" i="5"/>
  <c r="AM1183" i="5"/>
  <c r="AK1605" i="5"/>
  <c r="AL1686" i="5"/>
  <c r="AL1451" i="5"/>
  <c r="AL1788" i="5"/>
  <c r="AL1845" i="5"/>
  <c r="AL1898" i="5"/>
  <c r="AL1873" i="5"/>
  <c r="AL306" i="5"/>
  <c r="AM1084" i="5"/>
  <c r="AM524" i="5"/>
  <c r="AM507" i="5"/>
  <c r="AL1027" i="5"/>
  <c r="AF67" i="6" s="1"/>
  <c r="AK506" i="5"/>
  <c r="AE43" i="6" s="1"/>
  <c r="AL731" i="5"/>
  <c r="AM1511" i="5"/>
  <c r="AM1973" i="5"/>
  <c r="AK19" i="5"/>
  <c r="AL548" i="5"/>
  <c r="AK429" i="5"/>
  <c r="AK90" i="5"/>
  <c r="AL1311" i="5"/>
  <c r="AM1484" i="5"/>
  <c r="AK1229" i="5"/>
  <c r="AK1686" i="5"/>
  <c r="AK1800" i="5"/>
  <c r="AL1880" i="5"/>
  <c r="AM2057" i="5"/>
  <c r="AM2195" i="5"/>
  <c r="AK534" i="5"/>
  <c r="AM187" i="5"/>
  <c r="AM1026" i="5"/>
  <c r="AK1073" i="5"/>
  <c r="AM809" i="5"/>
  <c r="AK1979" i="5"/>
  <c r="AL2145" i="5"/>
  <c r="AL2243" i="5"/>
  <c r="AK2076" i="5"/>
  <c r="AM2161" i="5"/>
  <c r="AK2276" i="5"/>
  <c r="AM2311" i="5"/>
  <c r="AM2218" i="5"/>
  <c r="AL2276" i="5"/>
  <c r="AK2340" i="5"/>
  <c r="AE19" i="6" s="1"/>
  <c r="AK1067" i="5"/>
  <c r="AK358" i="5"/>
  <c r="AK523" i="5"/>
  <c r="AL1492" i="5"/>
  <c r="AL1483" i="5"/>
  <c r="AL1677" i="5"/>
  <c r="AK1144" i="5"/>
  <c r="AL1217" i="5"/>
  <c r="AL1274" i="5"/>
  <c r="AM1411" i="5"/>
  <c r="AM1336" i="5"/>
  <c r="AL1379" i="5"/>
  <c r="AL1378" i="5" s="1"/>
  <c r="AK1419" i="5"/>
  <c r="AK1444" i="5"/>
  <c r="AL1623" i="5"/>
  <c r="AL1654" i="5"/>
  <c r="AK1709" i="5"/>
  <c r="AL1831" i="5"/>
  <c r="AM2026" i="5"/>
  <c r="AL1815" i="5"/>
  <c r="AK1933" i="5"/>
  <c r="AK1913" i="5"/>
  <c r="AK1912" i="5" s="1"/>
  <c r="AL1945" i="5"/>
  <c r="AM2086" i="5"/>
  <c r="AM2136" i="5"/>
  <c r="AL2238" i="5"/>
  <c r="AM2339" i="5"/>
  <c r="AK386" i="5"/>
  <c r="AK369" i="5" s="1"/>
  <c r="AM238" i="5"/>
  <c r="AM533" i="5"/>
  <c r="AG23" i="6" s="1"/>
  <c r="AK1406" i="5"/>
  <c r="AL752" i="5"/>
  <c r="AM675" i="5"/>
  <c r="AK1217" i="5"/>
  <c r="AM1597" i="5"/>
  <c r="AK1788" i="5"/>
  <c r="AL2065" i="5"/>
  <c r="AK1840" i="5"/>
  <c r="AL1907" i="5"/>
  <c r="AM2124" i="5"/>
  <c r="AK2027" i="5"/>
  <c r="AK2153" i="5"/>
  <c r="AM2253" i="5"/>
  <c r="AL2209" i="5"/>
  <c r="AK2325" i="5"/>
  <c r="AL2297" i="5"/>
  <c r="AM462" i="5"/>
  <c r="AL44" i="5"/>
  <c r="AK675" i="5"/>
  <c r="AK1379" i="5"/>
  <c r="AK1378" i="5" s="1"/>
  <c r="AM1637" i="5"/>
  <c r="AM1632" i="5" s="1"/>
  <c r="AK1881" i="5"/>
  <c r="AL1822" i="5"/>
  <c r="AL1995" i="5"/>
  <c r="AL1000" i="5"/>
  <c r="AK306" i="5"/>
  <c r="AL801" i="5"/>
  <c r="AL449" i="5"/>
  <c r="AL902" i="5"/>
  <c r="AK1174" i="5"/>
  <c r="AM1617" i="5"/>
  <c r="AL829" i="5"/>
  <c r="AL1049" i="5"/>
  <c r="AK1087" i="5"/>
  <c r="AL837" i="5"/>
  <c r="AK1653" i="5"/>
  <c r="AM1492" i="5"/>
  <c r="AM1531" i="5"/>
  <c r="AL1704" i="5"/>
  <c r="AL1592" i="5"/>
  <c r="AL1740" i="5"/>
  <c r="AM1918" i="5"/>
  <c r="AM2001" i="5"/>
  <c r="AM1986" i="5"/>
  <c r="AK2011" i="5"/>
  <c r="AK2124" i="5"/>
  <c r="AK1986" i="5"/>
  <c r="AL2070" i="5"/>
  <c r="AM2091" i="5"/>
  <c r="AM44" i="5"/>
  <c r="AL715" i="5"/>
  <c r="AL930" i="5"/>
  <c r="AL1009" i="5"/>
  <c r="AL1086" i="5"/>
  <c r="AM1229" i="5"/>
  <c r="AK829" i="5"/>
  <c r="AL1175" i="5"/>
  <c r="AM1274" i="5"/>
  <c r="AK1506" i="5"/>
  <c r="AL2034" i="5"/>
  <c r="AM1788" i="5"/>
  <c r="AK1873" i="5"/>
  <c r="AL2218" i="5"/>
  <c r="AL429" i="5"/>
  <c r="AM217" i="5"/>
  <c r="AG53" i="6" s="1"/>
  <c r="AL187" i="5"/>
  <c r="AM429" i="5"/>
  <c r="AM495" i="5"/>
  <c r="AM548" i="5"/>
  <c r="AM1500" i="5"/>
  <c r="AM347" i="5"/>
  <c r="AK496" i="5"/>
  <c r="AL585" i="5"/>
  <c r="AM1366" i="5"/>
  <c r="AM357" i="5"/>
  <c r="AL496" i="5"/>
  <c r="AL611" i="5"/>
  <c r="AL628" i="5"/>
  <c r="AL906" i="5"/>
  <c r="AL1042" i="5"/>
  <c r="AL1079" i="5"/>
  <c r="AL647" i="5"/>
  <c r="AL719" i="5"/>
  <c r="AL864" i="5"/>
  <c r="AM1458" i="5"/>
  <c r="AM1695" i="5"/>
  <c r="AM1959" i="5"/>
  <c r="AK2056" i="5"/>
  <c r="AM2116" i="5"/>
  <c r="AK1780" i="5"/>
  <c r="AM1906" i="5"/>
  <c r="AL2046" i="5"/>
  <c r="AL2124" i="5"/>
  <c r="AK2194" i="5"/>
  <c r="AK2297" i="5"/>
  <c r="AE392" i="5"/>
  <c r="AE389" i="5"/>
  <c r="AM834" i="5" l="1"/>
  <c r="AG57" i="6"/>
  <c r="AF24" i="6"/>
  <c r="AG25" i="6"/>
  <c r="AG17" i="6" s="1"/>
  <c r="AE70" i="6"/>
  <c r="AE24" i="6"/>
  <c r="AG56" i="6"/>
  <c r="AE61" i="6"/>
  <c r="AL2085" i="5"/>
  <c r="AG40" i="6"/>
  <c r="AE39" i="6"/>
  <c r="AE44" i="6"/>
  <c r="AE42" i="6" s="1"/>
  <c r="AG39" i="6"/>
  <c r="AE20" i="6"/>
  <c r="AM1228" i="5"/>
  <c r="AK2152" i="5"/>
  <c r="AL751" i="5"/>
  <c r="AK1703" i="5"/>
  <c r="AL1622" i="5"/>
  <c r="AM1505" i="5"/>
  <c r="AL676" i="5"/>
  <c r="AF33" i="6" s="1"/>
  <c r="AK495" i="5"/>
  <c r="AK2123" i="5"/>
  <c r="AM1912" i="5"/>
  <c r="AL1703" i="5"/>
  <c r="AL836" i="5"/>
  <c r="AL835" i="5" s="1"/>
  <c r="AF43" i="6" s="1"/>
  <c r="AM1611" i="5"/>
  <c r="AL999" i="5"/>
  <c r="AL2296" i="5"/>
  <c r="AK1026" i="5"/>
  <c r="AM237" i="5"/>
  <c r="AK1932" i="5"/>
  <c r="AK1411" i="5"/>
  <c r="AL1491" i="5"/>
  <c r="AK357" i="5"/>
  <c r="AK2339" i="5"/>
  <c r="AK2275" i="5"/>
  <c r="AK2070" i="5"/>
  <c r="AL2144" i="5"/>
  <c r="AK1845" i="5"/>
  <c r="AM2194" i="5"/>
  <c r="AM1483" i="5"/>
  <c r="AL1291" i="5"/>
  <c r="AK428" i="5"/>
  <c r="AE69" i="6" s="1"/>
  <c r="AK18" i="5"/>
  <c r="AK505" i="5"/>
  <c r="AM506" i="5"/>
  <c r="AG43" i="6" s="1"/>
  <c r="AG42" i="6" s="1"/>
  <c r="AM523" i="5"/>
  <c r="AL1450" i="5"/>
  <c r="AM1174" i="5"/>
  <c r="AM2010" i="5"/>
  <c r="AK1520" i="5"/>
  <c r="AL505" i="5"/>
  <c r="AL196" i="5"/>
  <c r="AK2354" i="5"/>
  <c r="AM1898" i="5"/>
  <c r="AL1067" i="5"/>
  <c r="AL666" i="5"/>
  <c r="AM18" i="5"/>
  <c r="AL2226" i="5"/>
  <c r="AL1768" i="5"/>
  <c r="AL1471" i="5"/>
  <c r="AL1093" i="5"/>
  <c r="AK1578" i="5"/>
  <c r="AL217" i="5"/>
  <c r="AF53" i="6" s="1"/>
  <c r="AL89" i="5"/>
  <c r="AF60" i="6" s="1"/>
  <c r="AF59" i="6" s="1"/>
  <c r="AK2218" i="5"/>
  <c r="AM1951" i="5"/>
  <c r="AL1664" i="5"/>
  <c r="AM1149" i="5"/>
  <c r="AM1093" i="5" s="1"/>
  <c r="AL1041" i="5"/>
  <c r="AL1033" i="5" s="1"/>
  <c r="AL2033" i="5"/>
  <c r="AK809" i="5"/>
  <c r="AK729" i="5" s="1"/>
  <c r="AL1085" i="5"/>
  <c r="AF81" i="6" s="1"/>
  <c r="AF80" i="6" s="1"/>
  <c r="AL1736" i="5"/>
  <c r="AM1491" i="5"/>
  <c r="AL1906" i="5"/>
  <c r="AL2064" i="5"/>
  <c r="AL1814" i="5"/>
  <c r="AL1653" i="5"/>
  <c r="AL1787" i="5"/>
  <c r="AM448" i="5"/>
  <c r="AL1182" i="5"/>
  <c r="AM2290" i="5"/>
  <c r="AK1774" i="5"/>
  <c r="AL1228" i="5"/>
  <c r="AL2116" i="5"/>
  <c r="AL1978" i="5"/>
  <c r="AM1578" i="5"/>
  <c r="AK1567" i="5"/>
  <c r="AL1405" i="5"/>
  <c r="AK1182" i="5"/>
  <c r="AL1520" i="5"/>
  <c r="AM2167" i="5"/>
  <c r="AL1399" i="5"/>
  <c r="AM1686" i="5"/>
  <c r="AL968" i="5"/>
  <c r="AL562" i="5"/>
  <c r="AF18" i="6" s="1"/>
  <c r="AL236" i="5"/>
  <c r="AL627" i="5"/>
  <c r="AL929" i="5"/>
  <c r="AK2026" i="5"/>
  <c r="AK1787" i="5"/>
  <c r="AL2237" i="5"/>
  <c r="AM186" i="5"/>
  <c r="AL730" i="5"/>
  <c r="AF37" i="6" s="1"/>
  <c r="AM1622" i="5"/>
  <c r="AK2296" i="5"/>
  <c r="AL2123" i="5"/>
  <c r="AM1958" i="5"/>
  <c r="AL863" i="5"/>
  <c r="AL495" i="5"/>
  <c r="AM1365" i="5"/>
  <c r="AM428" i="5"/>
  <c r="AG69" i="6" s="1"/>
  <c r="AM729" i="5"/>
  <c r="AL428" i="5"/>
  <c r="AL714" i="5"/>
  <c r="AM2085" i="5"/>
  <c r="AM1995" i="5"/>
  <c r="AL1578" i="5"/>
  <c r="AM1520" i="5"/>
  <c r="AL448" i="5"/>
  <c r="AK305" i="5"/>
  <c r="AK1880" i="5"/>
  <c r="AM461" i="5"/>
  <c r="AK2324" i="5"/>
  <c r="AM2252" i="5"/>
  <c r="AM531" i="5"/>
  <c r="AL2275" i="5"/>
  <c r="AM2296" i="5"/>
  <c r="AK1978" i="5"/>
  <c r="AK533" i="5"/>
  <c r="AE23" i="6" s="1"/>
  <c r="AM2056" i="5"/>
  <c r="AK1228" i="5"/>
  <c r="AM1377" i="5"/>
  <c r="AK834" i="5"/>
  <c r="AK89" i="5"/>
  <c r="AE60" i="6" s="1"/>
  <c r="AK236" i="5"/>
  <c r="AM1405" i="5"/>
  <c r="AM1182" i="5"/>
  <c r="AL983" i="5"/>
  <c r="AL982" i="5" s="1"/>
  <c r="AK2033" i="5"/>
  <c r="AK1597" i="5"/>
  <c r="AK1093" i="5"/>
  <c r="AL1019" i="5"/>
  <c r="AL571" i="5"/>
  <c r="AM89" i="5"/>
  <c r="AG60" i="6" s="1"/>
  <c r="AG59" i="6" s="1"/>
  <c r="AL1611" i="5"/>
  <c r="AK561" i="5"/>
  <c r="AL1951" i="5"/>
  <c r="AL809" i="5"/>
  <c r="AL2339" i="5"/>
  <c r="AL2324" i="5"/>
  <c r="AK56" i="5"/>
  <c r="AK196" i="5"/>
  <c r="AL2354" i="5"/>
  <c r="AM2226" i="5"/>
  <c r="AL2194" i="5"/>
  <c r="AM2144" i="5"/>
  <c r="AK1814" i="5"/>
  <c r="AK1292" i="5"/>
  <c r="AM2276" i="5"/>
  <c r="AK2252" i="5"/>
  <c r="AL2167" i="5"/>
  <c r="AM1605" i="5"/>
  <c r="AL782" i="5"/>
  <c r="AM1694" i="5"/>
  <c r="AL610" i="5"/>
  <c r="AL186" i="5"/>
  <c r="AM1787" i="5"/>
  <c r="AL1174" i="5"/>
  <c r="AL1008" i="5"/>
  <c r="AK2010" i="5"/>
  <c r="AM1730" i="5"/>
  <c r="AK1086" i="5"/>
  <c r="AM2123" i="5"/>
  <c r="AM2338" i="5"/>
  <c r="AL305" i="5"/>
  <c r="AF55" i="6" s="1"/>
  <c r="AL368" i="5"/>
  <c r="AM1008" i="5"/>
  <c r="AM55" i="5"/>
  <c r="AM2033" i="5"/>
  <c r="AL1694" i="5"/>
  <c r="AK1492" i="5"/>
  <c r="AL1074" i="5"/>
  <c r="AF73" i="6" s="1"/>
  <c r="AF72" i="6" s="1"/>
  <c r="AM2070" i="5"/>
  <c r="AL2010" i="5"/>
  <c r="AL1912" i="5"/>
  <c r="AK1736" i="5"/>
  <c r="AK1664" i="5"/>
  <c r="AL55" i="5"/>
  <c r="AM2110" i="5"/>
  <c r="AM1831" i="5"/>
  <c r="AK1831" i="5"/>
  <c r="AM1845" i="5"/>
  <c r="AM1292" i="5"/>
  <c r="AM1291" i="5" s="1"/>
  <c r="AK1470" i="5"/>
  <c r="AK1019" i="5"/>
  <c r="AK462" i="5"/>
  <c r="AE25" i="6" s="1"/>
  <c r="AL533" i="5"/>
  <c r="AF23" i="6" s="1"/>
  <c r="AM305" i="5"/>
  <c r="AG55" i="6" s="1"/>
  <c r="AK1958" i="5"/>
  <c r="AK217" i="5"/>
  <c r="AE53" i="6" s="1"/>
  <c r="AE2368" i="5"/>
  <c r="AF737" i="5"/>
  <c r="AF736" i="5" s="1"/>
  <c r="AI736" i="5" s="1"/>
  <c r="AO736" i="5" s="1"/>
  <c r="AU736" i="5" s="1"/>
  <c r="AG737" i="5"/>
  <c r="AJ737" i="5" s="1"/>
  <c r="AP737" i="5" s="1"/>
  <c r="AV737" i="5" s="1"/>
  <c r="AE737" i="5"/>
  <c r="AH737" i="5" s="1"/>
  <c r="AN737" i="5" s="1"/>
  <c r="AT737" i="5" s="1"/>
  <c r="AF1235" i="5"/>
  <c r="AF1234" i="5" s="1"/>
  <c r="AI1234" i="5" s="1"/>
  <c r="AO1234" i="5" s="1"/>
  <c r="AU1234" i="5" s="1"/>
  <c r="AG1235" i="5"/>
  <c r="AG1234" i="5" s="1"/>
  <c r="AJ1234" i="5" s="1"/>
  <c r="AP1234" i="5" s="1"/>
  <c r="AV1234" i="5" s="1"/>
  <c r="AE1235" i="5"/>
  <c r="AE1234" i="5" s="1"/>
  <c r="AH1234" i="5" s="1"/>
  <c r="AN1234" i="5" s="1"/>
  <c r="AT1234" i="5" s="1"/>
  <c r="AH1236" i="5"/>
  <c r="AN1236" i="5" s="1"/>
  <c r="AT1236" i="5" s="1"/>
  <c r="AI1236" i="5"/>
  <c r="AO1236" i="5" s="1"/>
  <c r="AU1236" i="5" s="1"/>
  <c r="AJ1236" i="5"/>
  <c r="AP1236" i="5" s="1"/>
  <c r="AV1236" i="5" s="1"/>
  <c r="AF869" i="5"/>
  <c r="AI869" i="5" s="1"/>
  <c r="AO869" i="5" s="1"/>
  <c r="AU869" i="5" s="1"/>
  <c r="AG869" i="5"/>
  <c r="AJ869" i="5" s="1"/>
  <c r="AP869" i="5" s="1"/>
  <c r="AV869" i="5" s="1"/>
  <c r="AF867" i="5"/>
  <c r="AF866" i="5" s="1"/>
  <c r="AI866" i="5" s="1"/>
  <c r="AO866" i="5" s="1"/>
  <c r="AU866" i="5" s="1"/>
  <c r="AG867" i="5"/>
  <c r="AG866" i="5" s="1"/>
  <c r="AJ866" i="5" s="1"/>
  <c r="AP866" i="5" s="1"/>
  <c r="AV866" i="5" s="1"/>
  <c r="AE869" i="5"/>
  <c r="AE868" i="5" s="1"/>
  <c r="AH868" i="5" s="1"/>
  <c r="AN868" i="5" s="1"/>
  <c r="AT868" i="5" s="1"/>
  <c r="AE867" i="5"/>
  <c r="AH867" i="5" s="1"/>
  <c r="AN867" i="5" s="1"/>
  <c r="AT867" i="5" s="1"/>
  <c r="AH1315" i="5"/>
  <c r="AN1315" i="5" s="1"/>
  <c r="AT1315" i="5" s="1"/>
  <c r="AI1315" i="5"/>
  <c r="AO1315" i="5" s="1"/>
  <c r="AU1315" i="5" s="1"/>
  <c r="AJ1315" i="5"/>
  <c r="AP1315" i="5" s="1"/>
  <c r="AV1315" i="5" s="1"/>
  <c r="AH1317" i="5"/>
  <c r="AN1317" i="5" s="1"/>
  <c r="AT1317" i="5" s="1"/>
  <c r="AI1317" i="5"/>
  <c r="AO1317" i="5" s="1"/>
  <c r="AU1317" i="5" s="1"/>
  <c r="AJ1317" i="5"/>
  <c r="AP1317" i="5" s="1"/>
  <c r="AV1317" i="5" s="1"/>
  <c r="AF1316" i="5"/>
  <c r="AI1316" i="5" s="1"/>
  <c r="AO1316" i="5" s="1"/>
  <c r="AU1316" i="5" s="1"/>
  <c r="AG1316" i="5"/>
  <c r="AJ1316" i="5" s="1"/>
  <c r="AP1316" i="5" s="1"/>
  <c r="AV1316" i="5" s="1"/>
  <c r="AF1314" i="5"/>
  <c r="AI1314" i="5" s="1"/>
  <c r="AO1314" i="5" s="1"/>
  <c r="AU1314" i="5" s="1"/>
  <c r="AG1314" i="5"/>
  <c r="AJ1314" i="5" s="1"/>
  <c r="AP1314" i="5" s="1"/>
  <c r="AV1314" i="5" s="1"/>
  <c r="AE1316" i="5"/>
  <c r="AH1316" i="5" s="1"/>
  <c r="AN1316" i="5" s="1"/>
  <c r="AT1316" i="5" s="1"/>
  <c r="AE1314" i="5"/>
  <c r="AH1314" i="5" s="1"/>
  <c r="AN1314" i="5" s="1"/>
  <c r="AT1314" i="5" s="1"/>
  <c r="AE66" i="6" l="1"/>
  <c r="AJ867" i="5"/>
  <c r="AP867" i="5" s="1"/>
  <c r="AV867" i="5" s="1"/>
  <c r="AF868" i="5"/>
  <c r="AI868" i="5" s="1"/>
  <c r="AO868" i="5" s="1"/>
  <c r="AU868" i="5" s="1"/>
  <c r="AM1663" i="5"/>
  <c r="AM1879" i="5"/>
  <c r="AM560" i="5"/>
  <c r="AF57" i="6"/>
  <c r="AG70" i="6"/>
  <c r="AG66" i="6" s="1"/>
  <c r="AE56" i="6"/>
  <c r="AF70" i="6"/>
  <c r="AE59" i="6"/>
  <c r="AF68" i="6"/>
  <c r="AL1026" i="5"/>
  <c r="AF21" i="6"/>
  <c r="AF39" i="6"/>
  <c r="AF20" i="6"/>
  <c r="AE40" i="6"/>
  <c r="AE36" i="6" s="1"/>
  <c r="AK2193" i="5"/>
  <c r="AG36" i="6"/>
  <c r="AF40" i="6"/>
  <c r="AF69" i="6"/>
  <c r="AF38" i="6"/>
  <c r="AF44" i="6"/>
  <c r="AF34" i="6"/>
  <c r="AF30" i="6" s="1"/>
  <c r="AF56" i="6"/>
  <c r="AE17" i="6"/>
  <c r="AE55" i="6"/>
  <c r="AE54" i="6"/>
  <c r="AK368" i="5"/>
  <c r="AK216" i="5" s="1"/>
  <c r="AM427" i="5"/>
  <c r="AL729" i="5"/>
  <c r="AL622" i="5"/>
  <c r="AL561" i="5" s="1"/>
  <c r="AL460" i="5"/>
  <c r="AK2338" i="5"/>
  <c r="AK1957" i="5"/>
  <c r="AL531" i="5"/>
  <c r="AL1073" i="5"/>
  <c r="AK1085" i="5"/>
  <c r="AE81" i="6" s="1"/>
  <c r="AE80" i="6" s="1"/>
  <c r="AM2275" i="5"/>
  <c r="AL2193" i="5"/>
  <c r="AL2353" i="5"/>
  <c r="AK1291" i="5"/>
  <c r="AL1377" i="5"/>
  <c r="AK1879" i="5"/>
  <c r="AL1577" i="5"/>
  <c r="AL427" i="5"/>
  <c r="AM1957" i="5"/>
  <c r="AL1084" i="5"/>
  <c r="AL2032" i="5"/>
  <c r="AK1577" i="5"/>
  <c r="AL1470" i="5"/>
  <c r="AK2353" i="5"/>
  <c r="AL1449" i="5"/>
  <c r="AM505" i="5"/>
  <c r="AK2122" i="5"/>
  <c r="AK2032" i="5"/>
  <c r="AK531" i="5"/>
  <c r="AM1092" i="5"/>
  <c r="AL88" i="5"/>
  <c r="AL17" i="5" s="1"/>
  <c r="AL1879" i="5"/>
  <c r="AK2274" i="5"/>
  <c r="AM236" i="5"/>
  <c r="AG54" i="6" s="1"/>
  <c r="AG52" i="6" s="1"/>
  <c r="AK1731" i="5"/>
  <c r="AM88" i="5"/>
  <c r="AK1786" i="5"/>
  <c r="AL79" i="5"/>
  <c r="AK461" i="5"/>
  <c r="AK1491" i="5"/>
  <c r="AM2032" i="5"/>
  <c r="AM2122" i="5"/>
  <c r="AM1786" i="5"/>
  <c r="AK55" i="5"/>
  <c r="AL2338" i="5"/>
  <c r="AK1457" i="5"/>
  <c r="AF54" i="6"/>
  <c r="AL2274" i="5"/>
  <c r="AK1377" i="5"/>
  <c r="AL2122" i="5"/>
  <c r="AM1577" i="5"/>
  <c r="AL1957" i="5"/>
  <c r="AL1786" i="5"/>
  <c r="AL216" i="5"/>
  <c r="AK427" i="5"/>
  <c r="AL901" i="5"/>
  <c r="AL675" i="5"/>
  <c r="AK88" i="5"/>
  <c r="AM530" i="5"/>
  <c r="AL1731" i="5"/>
  <c r="AM1471" i="5"/>
  <c r="AM2193" i="5"/>
  <c r="AK1405" i="5"/>
  <c r="AE866" i="5"/>
  <c r="AH866" i="5" s="1"/>
  <c r="AN866" i="5" s="1"/>
  <c r="AT866" i="5" s="1"/>
  <c r="AG868" i="5"/>
  <c r="AJ868" i="5" s="1"/>
  <c r="AP868" i="5" s="1"/>
  <c r="AV868" i="5" s="1"/>
  <c r="AH869" i="5"/>
  <c r="AN869" i="5" s="1"/>
  <c r="AT869" i="5" s="1"/>
  <c r="AG736" i="5"/>
  <c r="AJ736" i="5" s="1"/>
  <c r="AP736" i="5" s="1"/>
  <c r="AV736" i="5" s="1"/>
  <c r="AE736" i="5"/>
  <c r="AH736" i="5" s="1"/>
  <c r="AN736" i="5" s="1"/>
  <c r="AT736" i="5" s="1"/>
  <c r="AI737" i="5"/>
  <c r="AO737" i="5" s="1"/>
  <c r="AU737" i="5" s="1"/>
  <c r="AG1313" i="5"/>
  <c r="AI867" i="5"/>
  <c r="AO867" i="5" s="1"/>
  <c r="AU867" i="5" s="1"/>
  <c r="AH1235" i="5"/>
  <c r="AN1235" i="5" s="1"/>
  <c r="AT1235" i="5" s="1"/>
  <c r="AF735" i="5"/>
  <c r="AI735" i="5" s="1"/>
  <c r="AO735" i="5" s="1"/>
  <c r="AU735" i="5" s="1"/>
  <c r="AJ1235" i="5"/>
  <c r="AP1235" i="5" s="1"/>
  <c r="AV1235" i="5" s="1"/>
  <c r="AI1235" i="5"/>
  <c r="AO1235" i="5" s="1"/>
  <c r="AU1235" i="5" s="1"/>
  <c r="AF1313" i="5"/>
  <c r="AF865" i="5"/>
  <c r="AE1313" i="5"/>
  <c r="AL1092" i="5" l="1"/>
  <c r="AF52" i="6"/>
  <c r="AE865" i="5"/>
  <c r="AE735" i="5"/>
  <c r="AH735" i="5" s="1"/>
  <c r="AN735" i="5" s="1"/>
  <c r="AT735" i="5" s="1"/>
  <c r="AG83" i="6"/>
  <c r="AF66" i="6"/>
  <c r="AF36" i="6"/>
  <c r="AG865" i="5"/>
  <c r="AJ865" i="5" s="1"/>
  <c r="AP865" i="5" s="1"/>
  <c r="AV865" i="5" s="1"/>
  <c r="AF45" i="6"/>
  <c r="AF42" i="6" s="1"/>
  <c r="AF25" i="6"/>
  <c r="AF17" i="6" s="1"/>
  <c r="AE57" i="6"/>
  <c r="AE52" i="6" s="1"/>
  <c r="AE83" i="6" s="1"/>
  <c r="AL1730" i="5"/>
  <c r="AK460" i="5"/>
  <c r="AL834" i="5"/>
  <c r="AL78" i="5"/>
  <c r="AM216" i="5"/>
  <c r="AK17" i="5"/>
  <c r="AK530" i="5"/>
  <c r="AK1084" i="5"/>
  <c r="AM1470" i="5"/>
  <c r="AK1730" i="5"/>
  <c r="AM2274" i="5"/>
  <c r="AL530" i="5"/>
  <c r="AM17" i="5"/>
  <c r="AL215" i="5"/>
  <c r="AL981" i="5"/>
  <c r="AK1456" i="5"/>
  <c r="AK215" i="5"/>
  <c r="AL1457" i="5"/>
  <c r="AM460" i="5"/>
  <c r="AK1092" i="5"/>
  <c r="AG735" i="5"/>
  <c r="AJ735" i="5" s="1"/>
  <c r="AP735" i="5" s="1"/>
  <c r="AV735" i="5" s="1"/>
  <c r="AG1312" i="5"/>
  <c r="AJ1312" i="5" s="1"/>
  <c r="AP1312" i="5" s="1"/>
  <c r="AV1312" i="5" s="1"/>
  <c r="AJ1313" i="5"/>
  <c r="AP1313" i="5" s="1"/>
  <c r="AV1313" i="5" s="1"/>
  <c r="AH865" i="5"/>
  <c r="AN865" i="5" s="1"/>
  <c r="AT865" i="5" s="1"/>
  <c r="AF1312" i="5"/>
  <c r="AI1312" i="5" s="1"/>
  <c r="AO1312" i="5" s="1"/>
  <c r="AU1312" i="5" s="1"/>
  <c r="AI1313" i="5"/>
  <c r="AO1313" i="5" s="1"/>
  <c r="AU1313" i="5" s="1"/>
  <c r="AI865" i="5"/>
  <c r="AO865" i="5" s="1"/>
  <c r="AU865" i="5" s="1"/>
  <c r="AE1312" i="5"/>
  <c r="AH1312" i="5" s="1"/>
  <c r="AN1312" i="5" s="1"/>
  <c r="AT1312" i="5" s="1"/>
  <c r="AH1313" i="5"/>
  <c r="AN1313" i="5" s="1"/>
  <c r="AT1313" i="5" s="1"/>
  <c r="AF83" i="6" l="1"/>
  <c r="AM1457" i="5"/>
  <c r="AL77" i="5"/>
  <c r="AL1456" i="5"/>
  <c r="AK1663" i="5"/>
  <c r="AL1663" i="5"/>
  <c r="AL560" i="5"/>
  <c r="AK560" i="5"/>
  <c r="AM215" i="5"/>
  <c r="AE552" i="5"/>
  <c r="AF896" i="5"/>
  <c r="AF895" i="5" s="1"/>
  <c r="AI895" i="5" s="1"/>
  <c r="AO895" i="5" s="1"/>
  <c r="AU895" i="5" s="1"/>
  <c r="AG896" i="5"/>
  <c r="AJ896" i="5" s="1"/>
  <c r="AP896" i="5" s="1"/>
  <c r="AV896" i="5" s="1"/>
  <c r="AE896" i="5"/>
  <c r="AE895" i="5" s="1"/>
  <c r="AH895" i="5" s="1"/>
  <c r="AN895" i="5" s="1"/>
  <c r="AT895" i="5" s="1"/>
  <c r="AJ2090" i="5"/>
  <c r="AP2090" i="5" s="1"/>
  <c r="AV2090" i="5" s="1"/>
  <c r="AI2090" i="5"/>
  <c r="AO2090" i="5" s="1"/>
  <c r="AU2090" i="5" s="1"/>
  <c r="AH2090" i="5"/>
  <c r="AN2090" i="5" s="1"/>
  <c r="AT2090" i="5" s="1"/>
  <c r="AF2089" i="5"/>
  <c r="AF2088" i="5" s="1"/>
  <c r="AF2087" i="5" s="1"/>
  <c r="AF2086" i="5" s="1"/>
  <c r="AG2089" i="5"/>
  <c r="AG2088" i="5" s="1"/>
  <c r="AG2087" i="5" s="1"/>
  <c r="AG2086" i="5" s="1"/>
  <c r="AJ2086" i="5" s="1"/>
  <c r="AP2086" i="5" s="1"/>
  <c r="AV2086" i="5" s="1"/>
  <c r="AE2089" i="5"/>
  <c r="AE2088" i="5" s="1"/>
  <c r="AE2087" i="5" s="1"/>
  <c r="AE2086" i="5" s="1"/>
  <c r="AH2086" i="5" s="1"/>
  <c r="AN2086" i="5" s="1"/>
  <c r="AT2086" i="5" s="1"/>
  <c r="AE546" i="5"/>
  <c r="AF703" i="5"/>
  <c r="AG703" i="5"/>
  <c r="AE703" i="5"/>
  <c r="AF1993" i="5"/>
  <c r="AF1992" i="5" s="1"/>
  <c r="AI1992" i="5" s="1"/>
  <c r="AO1992" i="5" s="1"/>
  <c r="AU1992" i="5" s="1"/>
  <c r="AG1993" i="5"/>
  <c r="AG1992" i="5" s="1"/>
  <c r="AJ1992" i="5" s="1"/>
  <c r="AP1992" i="5" s="1"/>
  <c r="AV1992" i="5" s="1"/>
  <c r="AE1993" i="5"/>
  <c r="AH1993" i="5" s="1"/>
  <c r="AN1993" i="5" s="1"/>
  <c r="AT1993" i="5" s="1"/>
  <c r="AH1994" i="5"/>
  <c r="AN1994" i="5" s="1"/>
  <c r="AT1994" i="5" s="1"/>
  <c r="AI1994" i="5"/>
  <c r="AO1994" i="5" s="1"/>
  <c r="AU1994" i="5" s="1"/>
  <c r="AJ1994" i="5"/>
  <c r="AP1994" i="5" s="1"/>
  <c r="AV1994" i="5" s="1"/>
  <c r="AE2000" i="5"/>
  <c r="AE2015" i="5"/>
  <c r="AF824" i="5"/>
  <c r="AG824" i="5"/>
  <c r="AE824" i="5"/>
  <c r="AJ1931" i="5"/>
  <c r="AP1931" i="5" s="1"/>
  <c r="AV1931" i="5" s="1"/>
  <c r="AI1931" i="5"/>
  <c r="AO1931" i="5" s="1"/>
  <c r="AU1931" i="5" s="1"/>
  <c r="AH1931" i="5"/>
  <c r="AN1931" i="5" s="1"/>
  <c r="AT1931" i="5" s="1"/>
  <c r="AG1930" i="5"/>
  <c r="AG1929" i="5" s="1"/>
  <c r="AF1930" i="5"/>
  <c r="AF1929" i="5" s="1"/>
  <c r="AF1928" i="5" s="1"/>
  <c r="AE1930" i="5"/>
  <c r="AH1930" i="5" s="1"/>
  <c r="AN1930" i="5" s="1"/>
  <c r="AT1930" i="5" s="1"/>
  <c r="AF793" i="5"/>
  <c r="AG793" i="5"/>
  <c r="AE793" i="5"/>
  <c r="AJ1922" i="5"/>
  <c r="AP1922" i="5" s="1"/>
  <c r="AV1922" i="5" s="1"/>
  <c r="AI1922" i="5"/>
  <c r="AO1922" i="5" s="1"/>
  <c r="AU1922" i="5" s="1"/>
  <c r="AH1922" i="5"/>
  <c r="AN1922" i="5" s="1"/>
  <c r="AT1922" i="5" s="1"/>
  <c r="AG1921" i="5"/>
  <c r="AG1920" i="5" s="1"/>
  <c r="AG1919" i="5" s="1"/>
  <c r="AF1921" i="5"/>
  <c r="AI1921" i="5" s="1"/>
  <c r="AO1921" i="5" s="1"/>
  <c r="AU1921" i="5" s="1"/>
  <c r="AE1921" i="5"/>
  <c r="AH1921" i="5" s="1"/>
  <c r="AN1921" i="5" s="1"/>
  <c r="AT1921" i="5" s="1"/>
  <c r="AE1937" i="5"/>
  <c r="AH1937" i="5" s="1"/>
  <c r="AN1937" i="5" s="1"/>
  <c r="AT1937" i="5" s="1"/>
  <c r="AF905" i="5"/>
  <c r="AG905" i="5"/>
  <c r="AJ1937" i="5"/>
  <c r="AP1937" i="5" s="1"/>
  <c r="AV1937" i="5" s="1"/>
  <c r="AI1937" i="5"/>
  <c r="AO1937" i="5" s="1"/>
  <c r="AU1937" i="5" s="1"/>
  <c r="AG1936" i="5"/>
  <c r="AG1935" i="5" s="1"/>
  <c r="AG1934" i="5" s="1"/>
  <c r="AF1936" i="5"/>
  <c r="AF1935" i="5" s="1"/>
  <c r="AF1934" i="5" s="1"/>
  <c r="AE1858" i="5"/>
  <c r="AF634" i="5"/>
  <c r="AG634" i="5"/>
  <c r="AE634" i="5"/>
  <c r="AJ1478" i="5"/>
  <c r="AP1478" i="5" s="1"/>
  <c r="AV1478" i="5" s="1"/>
  <c r="AI1478" i="5"/>
  <c r="AO1478" i="5" s="1"/>
  <c r="AU1478" i="5" s="1"/>
  <c r="AH1478" i="5"/>
  <c r="AN1478" i="5" s="1"/>
  <c r="AT1478" i="5" s="1"/>
  <c r="AG1477" i="5"/>
  <c r="AJ1477" i="5" s="1"/>
  <c r="AP1477" i="5" s="1"/>
  <c r="AV1477" i="5" s="1"/>
  <c r="AF1477" i="5"/>
  <c r="AI1477" i="5" s="1"/>
  <c r="AO1477" i="5" s="1"/>
  <c r="AU1477" i="5" s="1"/>
  <c r="AE1477" i="5"/>
  <c r="AH1477" i="5" s="1"/>
  <c r="AN1477" i="5" s="1"/>
  <c r="AT1477" i="5" s="1"/>
  <c r="AJ1161" i="5"/>
  <c r="AP1161" i="5" s="1"/>
  <c r="AV1161" i="5" s="1"/>
  <c r="AI1161" i="5"/>
  <c r="AO1161" i="5" s="1"/>
  <c r="AU1161" i="5" s="1"/>
  <c r="AH1161" i="5"/>
  <c r="AN1161" i="5" s="1"/>
  <c r="AT1161" i="5" s="1"/>
  <c r="AG1160" i="5"/>
  <c r="AG1159" i="5" s="1"/>
  <c r="AF1160" i="5"/>
  <c r="AI1160" i="5" s="1"/>
  <c r="AO1160" i="5" s="1"/>
  <c r="AU1160" i="5" s="1"/>
  <c r="AE1160" i="5"/>
  <c r="AH1160" i="5" s="1"/>
  <c r="AN1160" i="5" s="1"/>
  <c r="AT1160" i="5" s="1"/>
  <c r="AE115" i="5"/>
  <c r="AF819" i="5"/>
  <c r="AF818" i="5" s="1"/>
  <c r="AI818" i="5" s="1"/>
  <c r="AO818" i="5" s="1"/>
  <c r="AU818" i="5" s="1"/>
  <c r="AG819" i="5"/>
  <c r="AJ819" i="5" s="1"/>
  <c r="AP819" i="5" s="1"/>
  <c r="AV819" i="5" s="1"/>
  <c r="AE819" i="5"/>
  <c r="AE818" i="5" s="1"/>
  <c r="AH1284" i="5"/>
  <c r="AN1284" i="5" s="1"/>
  <c r="AT1284" i="5" s="1"/>
  <c r="AI1284" i="5"/>
  <c r="AO1284" i="5" s="1"/>
  <c r="AU1284" i="5" s="1"/>
  <c r="AJ1284" i="5"/>
  <c r="AP1284" i="5" s="1"/>
  <c r="AV1284" i="5" s="1"/>
  <c r="AF1283" i="5"/>
  <c r="AI1283" i="5" s="1"/>
  <c r="AO1283" i="5" s="1"/>
  <c r="AU1283" i="5" s="1"/>
  <c r="AG1283" i="5"/>
  <c r="AJ1283" i="5" s="1"/>
  <c r="AP1283" i="5" s="1"/>
  <c r="AV1283" i="5" s="1"/>
  <c r="AE1283" i="5"/>
  <c r="AE1794" i="5"/>
  <c r="AE2040" i="5"/>
  <c r="AE1383" i="5"/>
  <c r="AA82" i="6"/>
  <c r="Z82" i="6"/>
  <c r="Y82" i="6"/>
  <c r="AA78" i="6"/>
  <c r="Z78" i="6"/>
  <c r="Y78" i="6"/>
  <c r="AA77" i="6"/>
  <c r="Z77" i="6"/>
  <c r="Y77" i="6"/>
  <c r="AA76" i="6"/>
  <c r="Z76" i="6"/>
  <c r="Y76" i="6"/>
  <c r="AA75" i="6"/>
  <c r="Z75" i="6"/>
  <c r="Y75" i="6"/>
  <c r="AA74" i="6"/>
  <c r="Z74" i="6"/>
  <c r="Y74" i="6"/>
  <c r="AA49" i="6"/>
  <c r="Z49" i="6"/>
  <c r="Y49" i="6"/>
  <c r="AA32" i="6"/>
  <c r="Z32" i="6"/>
  <c r="Y32" i="6"/>
  <c r="AA31" i="6"/>
  <c r="Z31" i="6"/>
  <c r="Y31" i="6"/>
  <c r="AH425" i="5"/>
  <c r="AN425" i="5" s="1"/>
  <c r="AT425" i="5" s="1"/>
  <c r="AI425" i="5"/>
  <c r="AO425" i="5" s="1"/>
  <c r="AU425" i="5" s="1"/>
  <c r="AJ425" i="5"/>
  <c r="AP425" i="5" s="1"/>
  <c r="AV425" i="5" s="1"/>
  <c r="AF424" i="5"/>
  <c r="AI424" i="5" s="1"/>
  <c r="AO424" i="5" s="1"/>
  <c r="AU424" i="5" s="1"/>
  <c r="AG424" i="5"/>
  <c r="AJ424" i="5" s="1"/>
  <c r="AP424" i="5" s="1"/>
  <c r="AV424" i="5" s="1"/>
  <c r="AE424" i="5"/>
  <c r="AH424" i="5" s="1"/>
  <c r="AN424" i="5" s="1"/>
  <c r="AT424" i="5" s="1"/>
  <c r="AE326" i="5"/>
  <c r="AE262" i="5"/>
  <c r="AE231" i="5"/>
  <c r="AF804" i="5"/>
  <c r="AI804" i="5" s="1"/>
  <c r="AO804" i="5" s="1"/>
  <c r="AU804" i="5" s="1"/>
  <c r="AG804" i="5"/>
  <c r="AJ804" i="5" s="1"/>
  <c r="AP804" i="5" s="1"/>
  <c r="AV804" i="5" s="1"/>
  <c r="AE804" i="5"/>
  <c r="AH804" i="5" s="1"/>
  <c r="AN804" i="5" s="1"/>
  <c r="AT804" i="5" s="1"/>
  <c r="AH1270" i="5"/>
  <c r="AN1270" i="5" s="1"/>
  <c r="AT1270" i="5" s="1"/>
  <c r="AI1270" i="5"/>
  <c r="AO1270" i="5" s="1"/>
  <c r="AU1270" i="5" s="1"/>
  <c r="AJ1270" i="5"/>
  <c r="AP1270" i="5" s="1"/>
  <c r="AV1270" i="5" s="1"/>
  <c r="AF1269" i="5"/>
  <c r="AF1268" i="5" s="1"/>
  <c r="AI1268" i="5" s="1"/>
  <c r="AO1268" i="5" s="1"/>
  <c r="AU1268" i="5" s="1"/>
  <c r="AG1269" i="5"/>
  <c r="AG1268" i="5" s="1"/>
  <c r="AJ1268" i="5" s="1"/>
  <c r="AP1268" i="5" s="1"/>
  <c r="AV1268" i="5" s="1"/>
  <c r="AE1269" i="5"/>
  <c r="AE1268" i="5" s="1"/>
  <c r="AH1268" i="5" s="1"/>
  <c r="AN1268" i="5" s="1"/>
  <c r="AT1268" i="5" s="1"/>
  <c r="AE1936" i="5" l="1"/>
  <c r="AE1935" i="5" s="1"/>
  <c r="AE1934" i="5" s="1"/>
  <c r="AH1934" i="5" s="1"/>
  <c r="AN1934" i="5" s="1"/>
  <c r="AT1934" i="5" s="1"/>
  <c r="AE905" i="5"/>
  <c r="AG818" i="5"/>
  <c r="AJ818" i="5" s="1"/>
  <c r="AP818" i="5" s="1"/>
  <c r="AV818" i="5" s="1"/>
  <c r="AK2366" i="5"/>
  <c r="AK2369" i="5" s="1"/>
  <c r="AK2370" i="5" s="1"/>
  <c r="AL2366" i="5"/>
  <c r="AM1456" i="5"/>
  <c r="AM2366" i="5"/>
  <c r="AG895" i="5"/>
  <c r="AG894" i="5" s="1"/>
  <c r="AJ894" i="5" s="1"/>
  <c r="AP894" i="5" s="1"/>
  <c r="AV894" i="5" s="1"/>
  <c r="AI896" i="5"/>
  <c r="AO896" i="5" s="1"/>
  <c r="AU896" i="5" s="1"/>
  <c r="AI2088" i="5"/>
  <c r="AO2088" i="5" s="1"/>
  <c r="AU2088" i="5" s="1"/>
  <c r="AE803" i="5"/>
  <c r="AE802" i="5" s="1"/>
  <c r="AH802" i="5" s="1"/>
  <c r="AN802" i="5" s="1"/>
  <c r="AT802" i="5" s="1"/>
  <c r="AG803" i="5"/>
  <c r="AG802" i="5" s="1"/>
  <c r="AJ802" i="5" s="1"/>
  <c r="AP802" i="5" s="1"/>
  <c r="AV802" i="5" s="1"/>
  <c r="AH819" i="5"/>
  <c r="AN819" i="5" s="1"/>
  <c r="AT819" i="5" s="1"/>
  <c r="AH2087" i="5"/>
  <c r="AN2087" i="5" s="1"/>
  <c r="AT2087" i="5" s="1"/>
  <c r="AJ2088" i="5"/>
  <c r="AP2088" i="5" s="1"/>
  <c r="AV2088" i="5" s="1"/>
  <c r="AI1936" i="5"/>
  <c r="AO1936" i="5" s="1"/>
  <c r="AU1936" i="5" s="1"/>
  <c r="AE1929" i="5"/>
  <c r="AI2087" i="5"/>
  <c r="AO2087" i="5" s="1"/>
  <c r="AU2087" i="5" s="1"/>
  <c r="AI2089" i="5"/>
  <c r="AO2089" i="5" s="1"/>
  <c r="AU2089" i="5" s="1"/>
  <c r="AH896" i="5"/>
  <c r="AN896" i="5" s="1"/>
  <c r="AT896" i="5" s="1"/>
  <c r="AF803" i="5"/>
  <c r="AI803" i="5" s="1"/>
  <c r="AO803" i="5" s="1"/>
  <c r="AU803" i="5" s="1"/>
  <c r="AE1920" i="5"/>
  <c r="AE1919" i="5" s="1"/>
  <c r="AH1919" i="5" s="1"/>
  <c r="AN1919" i="5" s="1"/>
  <c r="AT1919" i="5" s="1"/>
  <c r="AE1992" i="5"/>
  <c r="AH1992" i="5" s="1"/>
  <c r="AN1992" i="5" s="1"/>
  <c r="AT1992" i="5" s="1"/>
  <c r="AI2086" i="5"/>
  <c r="AO2086" i="5" s="1"/>
  <c r="AU2086" i="5" s="1"/>
  <c r="AJ2087" i="5"/>
  <c r="AP2087" i="5" s="1"/>
  <c r="AV2087" i="5" s="1"/>
  <c r="AJ2089" i="5"/>
  <c r="AP2089" i="5" s="1"/>
  <c r="AV2089" i="5" s="1"/>
  <c r="AE894" i="5"/>
  <c r="AF894" i="5"/>
  <c r="AI894" i="5" s="1"/>
  <c r="AO894" i="5" s="1"/>
  <c r="AU894" i="5" s="1"/>
  <c r="AH2089" i="5"/>
  <c r="AN2089" i="5" s="1"/>
  <c r="AT2089" i="5" s="1"/>
  <c r="AH2088" i="5"/>
  <c r="AN2088" i="5" s="1"/>
  <c r="AT2088" i="5" s="1"/>
  <c r="AI1930" i="5"/>
  <c r="AO1930" i="5" s="1"/>
  <c r="AU1930" i="5" s="1"/>
  <c r="AJ1936" i="5"/>
  <c r="AP1936" i="5" s="1"/>
  <c r="AV1936" i="5" s="1"/>
  <c r="AJ1993" i="5"/>
  <c r="AP1993" i="5" s="1"/>
  <c r="AV1993" i="5" s="1"/>
  <c r="AI1993" i="5"/>
  <c r="AO1993" i="5" s="1"/>
  <c r="AU1993" i="5" s="1"/>
  <c r="AG1928" i="5"/>
  <c r="AG1927" i="5" s="1"/>
  <c r="AF1920" i="5"/>
  <c r="AF1919" i="5" s="1"/>
  <c r="AI1919" i="5" s="1"/>
  <c r="AO1919" i="5" s="1"/>
  <c r="AU1919" i="5" s="1"/>
  <c r="AF1927" i="5"/>
  <c r="AJ1929" i="5"/>
  <c r="AP1929" i="5" s="1"/>
  <c r="AV1929" i="5" s="1"/>
  <c r="AI1269" i="5"/>
  <c r="AO1269" i="5" s="1"/>
  <c r="AU1269" i="5" s="1"/>
  <c r="AI819" i="5"/>
  <c r="AO819" i="5" s="1"/>
  <c r="AU819" i="5" s="1"/>
  <c r="AH1936" i="5"/>
  <c r="AN1936" i="5" s="1"/>
  <c r="AT1936" i="5" s="1"/>
  <c r="AI1929" i="5"/>
  <c r="AO1929" i="5" s="1"/>
  <c r="AU1929" i="5" s="1"/>
  <c r="AJ1930" i="5"/>
  <c r="AP1930" i="5" s="1"/>
  <c r="AV1930" i="5" s="1"/>
  <c r="AJ1921" i="5"/>
  <c r="AP1921" i="5" s="1"/>
  <c r="AV1921" i="5" s="1"/>
  <c r="AE1159" i="5"/>
  <c r="AF1159" i="5"/>
  <c r="AI1159" i="5" s="1"/>
  <c r="AO1159" i="5" s="1"/>
  <c r="AU1159" i="5" s="1"/>
  <c r="AG1476" i="5"/>
  <c r="AJ1476" i="5" s="1"/>
  <c r="AP1476" i="5" s="1"/>
  <c r="AV1476" i="5" s="1"/>
  <c r="AH1935" i="5"/>
  <c r="AN1935" i="5" s="1"/>
  <c r="AT1935" i="5" s="1"/>
  <c r="AE1476" i="5"/>
  <c r="AH1476" i="5" s="1"/>
  <c r="AN1476" i="5" s="1"/>
  <c r="AT1476" i="5" s="1"/>
  <c r="AF1476" i="5"/>
  <c r="AI1476" i="5" s="1"/>
  <c r="AO1476" i="5" s="1"/>
  <c r="AU1476" i="5" s="1"/>
  <c r="AH818" i="5"/>
  <c r="AN818" i="5" s="1"/>
  <c r="AT818" i="5" s="1"/>
  <c r="AJ1160" i="5"/>
  <c r="AP1160" i="5" s="1"/>
  <c r="AV1160" i="5" s="1"/>
  <c r="AJ1269" i="5"/>
  <c r="AP1269" i="5" s="1"/>
  <c r="AV1269" i="5" s="1"/>
  <c r="AJ1159" i="5"/>
  <c r="AP1159" i="5" s="1"/>
  <c r="AV1159" i="5" s="1"/>
  <c r="AH1283" i="5"/>
  <c r="AN1283" i="5" s="1"/>
  <c r="AT1283" i="5" s="1"/>
  <c r="AH1269" i="5"/>
  <c r="AN1269" i="5" s="1"/>
  <c r="AT1269" i="5" s="1"/>
  <c r="AJ895" i="5" l="1"/>
  <c r="AP895" i="5" s="1"/>
  <c r="AV895" i="5" s="1"/>
  <c r="AH1920" i="5"/>
  <c r="AN1920" i="5" s="1"/>
  <c r="AT1920" i="5" s="1"/>
  <c r="AH803" i="5"/>
  <c r="AN803" i="5" s="1"/>
  <c r="AT803" i="5" s="1"/>
  <c r="AJ803" i="5"/>
  <c r="AP803" i="5" s="1"/>
  <c r="AV803" i="5" s="1"/>
  <c r="AF802" i="5"/>
  <c r="AI802" i="5" s="1"/>
  <c r="AO802" i="5" s="1"/>
  <c r="AU802" i="5" s="1"/>
  <c r="AE1928" i="5"/>
  <c r="AE1927" i="5" s="1"/>
  <c r="AH1929" i="5"/>
  <c r="AN1929" i="5" s="1"/>
  <c r="AT1929" i="5" s="1"/>
  <c r="AH894" i="5"/>
  <c r="AN894" i="5" s="1"/>
  <c r="AT894" i="5" s="1"/>
  <c r="AJ1928" i="5"/>
  <c r="AP1928" i="5" s="1"/>
  <c r="AV1928" i="5" s="1"/>
  <c r="AI1928" i="5"/>
  <c r="AO1928" i="5" s="1"/>
  <c r="AU1928" i="5" s="1"/>
  <c r="AJ1919" i="5"/>
  <c r="AP1919" i="5" s="1"/>
  <c r="AV1919" i="5" s="1"/>
  <c r="AJ1920" i="5"/>
  <c r="AP1920" i="5" s="1"/>
  <c r="AV1920" i="5" s="1"/>
  <c r="AI1920" i="5"/>
  <c r="AO1920" i="5" s="1"/>
  <c r="AU1920" i="5" s="1"/>
  <c r="AI1935" i="5"/>
  <c r="AO1935" i="5" s="1"/>
  <c r="AU1935" i="5" s="1"/>
  <c r="AI1934" i="5"/>
  <c r="AO1934" i="5" s="1"/>
  <c r="AU1934" i="5" s="1"/>
  <c r="AJ1934" i="5"/>
  <c r="AP1934" i="5" s="1"/>
  <c r="AV1934" i="5" s="1"/>
  <c r="AJ1935" i="5"/>
  <c r="AP1935" i="5" s="1"/>
  <c r="AV1935" i="5" s="1"/>
  <c r="AH1159" i="5"/>
  <c r="AN1159" i="5" s="1"/>
  <c r="AT1159" i="5" s="1"/>
  <c r="AH1928" i="5" l="1"/>
  <c r="AN1928" i="5" s="1"/>
  <c r="AT1928" i="5" s="1"/>
  <c r="AE323" i="5" l="1"/>
  <c r="AE253" i="5"/>
  <c r="AF227" i="5"/>
  <c r="AF226" i="5" s="1"/>
  <c r="AI226" i="5" s="1"/>
  <c r="AO226" i="5" s="1"/>
  <c r="AU226" i="5" s="1"/>
  <c r="AG227" i="5"/>
  <c r="AG226" i="5" s="1"/>
  <c r="AJ226" i="5" s="1"/>
  <c r="AP226" i="5" s="1"/>
  <c r="AV226" i="5" s="1"/>
  <c r="AE227" i="5"/>
  <c r="AE226" i="5" s="1"/>
  <c r="AH226" i="5" s="1"/>
  <c r="AN226" i="5" s="1"/>
  <c r="AT226" i="5" s="1"/>
  <c r="AH228" i="5"/>
  <c r="AN228" i="5" s="1"/>
  <c r="AT228" i="5" s="1"/>
  <c r="AI228" i="5"/>
  <c r="AO228" i="5" s="1"/>
  <c r="AU228" i="5" s="1"/>
  <c r="AJ228" i="5"/>
  <c r="AP228" i="5" s="1"/>
  <c r="AV228" i="5" s="1"/>
  <c r="AH227" i="5" l="1"/>
  <c r="AN227" i="5" s="1"/>
  <c r="AT227" i="5" s="1"/>
  <c r="AJ227" i="5"/>
  <c r="AP227" i="5" s="1"/>
  <c r="AV227" i="5" s="1"/>
  <c r="AI227" i="5"/>
  <c r="AO227" i="5" s="1"/>
  <c r="AU227" i="5" s="1"/>
  <c r="AF700" i="5"/>
  <c r="AF698" i="5" s="1"/>
  <c r="AI698" i="5" s="1"/>
  <c r="AO698" i="5" s="1"/>
  <c r="AU698" i="5" s="1"/>
  <c r="AG700" i="5"/>
  <c r="AG698" i="5" s="1"/>
  <c r="AJ698" i="5" s="1"/>
  <c r="AP698" i="5" s="1"/>
  <c r="AV698" i="5" s="1"/>
  <c r="AE700" i="5"/>
  <c r="AH700" i="5" s="1"/>
  <c r="AN700" i="5" s="1"/>
  <c r="AT700" i="5" s="1"/>
  <c r="AE698" i="5"/>
  <c r="AH698" i="5" s="1"/>
  <c r="AN698" i="5" s="1"/>
  <c r="AT698" i="5" s="1"/>
  <c r="AH1207" i="5"/>
  <c r="AN1207" i="5" s="1"/>
  <c r="AT1207" i="5" s="1"/>
  <c r="AI1207" i="5"/>
  <c r="AO1207" i="5" s="1"/>
  <c r="AU1207" i="5" s="1"/>
  <c r="AJ1207" i="5"/>
  <c r="AP1207" i="5" s="1"/>
  <c r="AV1207" i="5" s="1"/>
  <c r="AF1205" i="5"/>
  <c r="AF1204" i="5" s="1"/>
  <c r="AI1204" i="5" s="1"/>
  <c r="AO1204" i="5" s="1"/>
  <c r="AU1204" i="5" s="1"/>
  <c r="AG1205" i="5"/>
  <c r="AG1204" i="5" s="1"/>
  <c r="AJ1204" i="5" s="1"/>
  <c r="AP1204" i="5" s="1"/>
  <c r="AV1204" i="5" s="1"/>
  <c r="AE1205" i="5"/>
  <c r="AE1204" i="5" s="1"/>
  <c r="AH1204" i="5" s="1"/>
  <c r="AN1204" i="5" s="1"/>
  <c r="AT1204" i="5" s="1"/>
  <c r="AF569" i="5"/>
  <c r="AI569" i="5" s="1"/>
  <c r="AO569" i="5" s="1"/>
  <c r="AU569" i="5" s="1"/>
  <c r="AG569" i="5"/>
  <c r="AJ569" i="5" s="1"/>
  <c r="AP569" i="5" s="1"/>
  <c r="AV569" i="5" s="1"/>
  <c r="AE569" i="5"/>
  <c r="AE568" i="5" s="1"/>
  <c r="AH568" i="5" s="1"/>
  <c r="AN568" i="5" s="1"/>
  <c r="AT568" i="5" s="1"/>
  <c r="AF1100" i="5"/>
  <c r="AF1099" i="5" s="1"/>
  <c r="AG1100" i="5"/>
  <c r="AJ1100" i="5" s="1"/>
  <c r="AP1100" i="5" s="1"/>
  <c r="AV1100" i="5" s="1"/>
  <c r="AE1100" i="5"/>
  <c r="AE1099" i="5" s="1"/>
  <c r="AH1101" i="5"/>
  <c r="AN1101" i="5" s="1"/>
  <c r="AT1101" i="5" s="1"/>
  <c r="AI1101" i="5"/>
  <c r="AO1101" i="5" s="1"/>
  <c r="AU1101" i="5" s="1"/>
  <c r="AJ1101" i="5"/>
  <c r="AP1101" i="5" s="1"/>
  <c r="AV1101" i="5" s="1"/>
  <c r="AG2368" i="5"/>
  <c r="AF2368" i="5"/>
  <c r="AF568" i="5" l="1"/>
  <c r="AI568" i="5" s="1"/>
  <c r="AO568" i="5" s="1"/>
  <c r="AU568" i="5" s="1"/>
  <c r="AG568" i="5"/>
  <c r="AG567" i="5" s="1"/>
  <c r="AJ567" i="5" s="1"/>
  <c r="AP567" i="5" s="1"/>
  <c r="AV567" i="5" s="1"/>
  <c r="AI700" i="5"/>
  <c r="AO700" i="5" s="1"/>
  <c r="AU700" i="5" s="1"/>
  <c r="AH569" i="5"/>
  <c r="AN569" i="5" s="1"/>
  <c r="AT569" i="5" s="1"/>
  <c r="AH1100" i="5"/>
  <c r="AN1100" i="5" s="1"/>
  <c r="AT1100" i="5" s="1"/>
  <c r="AJ700" i="5"/>
  <c r="AP700" i="5" s="1"/>
  <c r="AV700" i="5" s="1"/>
  <c r="AJ1205" i="5"/>
  <c r="AP1205" i="5" s="1"/>
  <c r="AV1205" i="5" s="1"/>
  <c r="AI1205" i="5"/>
  <c r="AO1205" i="5" s="1"/>
  <c r="AU1205" i="5" s="1"/>
  <c r="AG697" i="5"/>
  <c r="AE697" i="5"/>
  <c r="AF697" i="5"/>
  <c r="AH1205" i="5"/>
  <c r="AN1205" i="5" s="1"/>
  <c r="AT1205" i="5" s="1"/>
  <c r="AE567" i="5"/>
  <c r="AI1099" i="5"/>
  <c r="AO1099" i="5" s="1"/>
  <c r="AU1099" i="5" s="1"/>
  <c r="AG1099" i="5"/>
  <c r="AI1100" i="5"/>
  <c r="AO1100" i="5" s="1"/>
  <c r="AU1100" i="5" s="1"/>
  <c r="AH1099" i="5"/>
  <c r="AN1099" i="5" s="1"/>
  <c r="AT1099" i="5" s="1"/>
  <c r="AE399" i="5"/>
  <c r="AE244" i="5"/>
  <c r="AE493" i="5"/>
  <c r="AE490" i="5"/>
  <c r="AE247" i="5"/>
  <c r="AE1210" i="5"/>
  <c r="AG280" i="5"/>
  <c r="AF280" i="5"/>
  <c r="AE222" i="5"/>
  <c r="AF567" i="5" l="1"/>
  <c r="AI567" i="5" s="1"/>
  <c r="AO567" i="5" s="1"/>
  <c r="AU567" i="5" s="1"/>
  <c r="AJ568" i="5"/>
  <c r="AP568" i="5" s="1"/>
  <c r="AV568" i="5" s="1"/>
  <c r="AJ697" i="5"/>
  <c r="AP697" i="5" s="1"/>
  <c r="AV697" i="5" s="1"/>
  <c r="AI697" i="5"/>
  <c r="AO697" i="5" s="1"/>
  <c r="AU697" i="5" s="1"/>
  <c r="AH697" i="5"/>
  <c r="AN697" i="5" s="1"/>
  <c r="AT697" i="5" s="1"/>
  <c r="AH567" i="5"/>
  <c r="AN567" i="5" s="1"/>
  <c r="AT567" i="5" s="1"/>
  <c r="AJ1099" i="5"/>
  <c r="AP1099" i="5" s="1"/>
  <c r="AV1099" i="5" s="1"/>
  <c r="AH268" i="5"/>
  <c r="AN268" i="5" s="1"/>
  <c r="AT268" i="5" s="1"/>
  <c r="AI268" i="5"/>
  <c r="AO268" i="5" s="1"/>
  <c r="AU268" i="5" s="1"/>
  <c r="AJ268" i="5"/>
  <c r="AP268" i="5" s="1"/>
  <c r="AV268" i="5" s="1"/>
  <c r="AF267" i="5"/>
  <c r="AF266" i="5" s="1"/>
  <c r="AI266" i="5" s="1"/>
  <c r="AO266" i="5" s="1"/>
  <c r="AU266" i="5" s="1"/>
  <c r="AG267" i="5"/>
  <c r="AG266" i="5" s="1"/>
  <c r="AJ266" i="5" s="1"/>
  <c r="AP266" i="5" s="1"/>
  <c r="AV266" i="5" s="1"/>
  <c r="AE267" i="5"/>
  <c r="AE266" i="5" s="1"/>
  <c r="AH266" i="5" s="1"/>
  <c r="AN266" i="5" s="1"/>
  <c r="AT266" i="5" s="1"/>
  <c r="AH267" i="5" l="1"/>
  <c r="AN267" i="5" s="1"/>
  <c r="AT267" i="5" s="1"/>
  <c r="AJ267" i="5"/>
  <c r="AP267" i="5" s="1"/>
  <c r="AV267" i="5" s="1"/>
  <c r="AI267" i="5"/>
  <c r="AO267" i="5" s="1"/>
  <c r="AU267" i="5" s="1"/>
  <c r="AF966" i="5" l="1"/>
  <c r="AG966" i="5"/>
  <c r="AE966" i="5"/>
  <c r="AI2023" i="5"/>
  <c r="AO2023" i="5" s="1"/>
  <c r="AU2023" i="5" s="1"/>
  <c r="AJ2023" i="5"/>
  <c r="AP2023" i="5" s="1"/>
  <c r="AV2023" i="5" s="1"/>
  <c r="AI2024" i="5"/>
  <c r="AO2024" i="5" s="1"/>
  <c r="AU2024" i="5" s="1"/>
  <c r="AJ2024" i="5"/>
  <c r="AP2024" i="5" s="1"/>
  <c r="AV2024" i="5" s="1"/>
  <c r="AH2025" i="5"/>
  <c r="AN2025" i="5" s="1"/>
  <c r="AT2025" i="5" s="1"/>
  <c r="AI2025" i="5"/>
  <c r="AO2025" i="5" s="1"/>
  <c r="AU2025" i="5" s="1"/>
  <c r="AJ2025" i="5"/>
  <c r="AP2025" i="5" s="1"/>
  <c r="AV2025" i="5" s="1"/>
  <c r="AE2024" i="5"/>
  <c r="AE2023" i="5" s="1"/>
  <c r="AH2023" i="5" s="1"/>
  <c r="AN2023" i="5" s="1"/>
  <c r="AT2023" i="5" s="1"/>
  <c r="AF706" i="5"/>
  <c r="AF705" i="5" s="1"/>
  <c r="AI705" i="5" s="1"/>
  <c r="AO705" i="5" s="1"/>
  <c r="AU705" i="5" s="1"/>
  <c r="AG706" i="5"/>
  <c r="AJ706" i="5" s="1"/>
  <c r="AP706" i="5" s="1"/>
  <c r="AV706" i="5" s="1"/>
  <c r="AE706" i="5"/>
  <c r="AE705" i="5" s="1"/>
  <c r="AH705" i="5" s="1"/>
  <c r="AN705" i="5" s="1"/>
  <c r="AT705" i="5" s="1"/>
  <c r="AF1209" i="5"/>
  <c r="AI1209" i="5" s="1"/>
  <c r="AO1209" i="5" s="1"/>
  <c r="AU1209" i="5" s="1"/>
  <c r="AG1209" i="5"/>
  <c r="AG1208" i="5" s="1"/>
  <c r="AJ1208" i="5" s="1"/>
  <c r="AP1208" i="5" s="1"/>
  <c r="AV1208" i="5" s="1"/>
  <c r="AE1209" i="5"/>
  <c r="AE1208" i="5" s="1"/>
  <c r="AH1208" i="5" s="1"/>
  <c r="AN1208" i="5" s="1"/>
  <c r="AT1208" i="5" s="1"/>
  <c r="AH1210" i="5"/>
  <c r="AN1210" i="5" s="1"/>
  <c r="AT1210" i="5" s="1"/>
  <c r="AI1210" i="5"/>
  <c r="AO1210" i="5" s="1"/>
  <c r="AU1210" i="5" s="1"/>
  <c r="AJ1210" i="5"/>
  <c r="AP1210" i="5" s="1"/>
  <c r="AV1210" i="5" s="1"/>
  <c r="AH493" i="5"/>
  <c r="AN493" i="5" s="1"/>
  <c r="AT493" i="5" s="1"/>
  <c r="AI493" i="5"/>
  <c r="AO493" i="5" s="1"/>
  <c r="AU493" i="5" s="1"/>
  <c r="AJ493" i="5"/>
  <c r="AP493" i="5" s="1"/>
  <c r="AV493" i="5" s="1"/>
  <c r="AF492" i="5"/>
  <c r="AF491" i="5" s="1"/>
  <c r="AI491" i="5" s="1"/>
  <c r="AO491" i="5" s="1"/>
  <c r="AU491" i="5" s="1"/>
  <c r="AG492" i="5"/>
  <c r="AG491" i="5" s="1"/>
  <c r="AJ491" i="5" s="1"/>
  <c r="AP491" i="5" s="1"/>
  <c r="AV491" i="5" s="1"/>
  <c r="AE492" i="5"/>
  <c r="AE491" i="5" s="1"/>
  <c r="AH491" i="5" s="1"/>
  <c r="AN491" i="5" s="1"/>
  <c r="AT491" i="5" s="1"/>
  <c r="AH706" i="5" l="1"/>
  <c r="AN706" i="5" s="1"/>
  <c r="AT706" i="5" s="1"/>
  <c r="AG705" i="5"/>
  <c r="AG704" i="5" s="1"/>
  <c r="AJ704" i="5" s="1"/>
  <c r="AP704" i="5" s="1"/>
  <c r="AV704" i="5" s="1"/>
  <c r="AF1208" i="5"/>
  <c r="AI1208" i="5" s="1"/>
  <c r="AO1208" i="5" s="1"/>
  <c r="AU1208" i="5" s="1"/>
  <c r="AI706" i="5"/>
  <c r="AO706" i="5" s="1"/>
  <c r="AU706" i="5" s="1"/>
  <c r="AH2024" i="5"/>
  <c r="AN2024" i="5" s="1"/>
  <c r="AT2024" i="5" s="1"/>
  <c r="AI492" i="5"/>
  <c r="AO492" i="5" s="1"/>
  <c r="AU492" i="5" s="1"/>
  <c r="AE704" i="5"/>
  <c r="AH704" i="5" s="1"/>
  <c r="AN704" i="5" s="1"/>
  <c r="AT704" i="5" s="1"/>
  <c r="AF704" i="5"/>
  <c r="AI704" i="5" s="1"/>
  <c r="AO704" i="5" s="1"/>
  <c r="AU704" i="5" s="1"/>
  <c r="AJ492" i="5"/>
  <c r="AP492" i="5" s="1"/>
  <c r="AV492" i="5" s="1"/>
  <c r="AH1209" i="5"/>
  <c r="AN1209" i="5" s="1"/>
  <c r="AT1209" i="5" s="1"/>
  <c r="AJ1209" i="5"/>
  <c r="AP1209" i="5" s="1"/>
  <c r="AV1209" i="5" s="1"/>
  <c r="AH492" i="5"/>
  <c r="AN492" i="5" s="1"/>
  <c r="AT492" i="5" s="1"/>
  <c r="AF886" i="5"/>
  <c r="AI886" i="5" s="1"/>
  <c r="AO886" i="5" s="1"/>
  <c r="AU886" i="5" s="1"/>
  <c r="AG886" i="5"/>
  <c r="AG885" i="5" s="1"/>
  <c r="AG884" i="5" s="1"/>
  <c r="AJ884" i="5" s="1"/>
  <c r="AP884" i="5" s="1"/>
  <c r="AV884" i="5" s="1"/>
  <c r="AE886" i="5"/>
  <c r="AH886" i="5" s="1"/>
  <c r="AN886" i="5" s="1"/>
  <c r="AT886" i="5" s="1"/>
  <c r="AG1738" i="5"/>
  <c r="AG1737" i="5" s="1"/>
  <c r="AI1739" i="5"/>
  <c r="AO1739" i="5" s="1"/>
  <c r="AU1739" i="5" s="1"/>
  <c r="AH1739" i="5"/>
  <c r="AN1739" i="5" s="1"/>
  <c r="AT1739" i="5" s="1"/>
  <c r="AJ1739" i="5"/>
  <c r="AP1739" i="5" s="1"/>
  <c r="AV1739" i="5" s="1"/>
  <c r="AF1738" i="5"/>
  <c r="AF1737" i="5" s="1"/>
  <c r="AI1737" i="5" s="1"/>
  <c r="AO1737" i="5" s="1"/>
  <c r="AU1737" i="5" s="1"/>
  <c r="AE1738" i="5"/>
  <c r="AE1737" i="5" s="1"/>
  <c r="AF734" i="5"/>
  <c r="AI734" i="5" s="1"/>
  <c r="AO734" i="5" s="1"/>
  <c r="AU734" i="5" s="1"/>
  <c r="AG734" i="5"/>
  <c r="AJ734" i="5" s="1"/>
  <c r="AP734" i="5" s="1"/>
  <c r="AV734" i="5" s="1"/>
  <c r="AE734" i="5"/>
  <c r="AH734" i="5" s="1"/>
  <c r="AN734" i="5" s="1"/>
  <c r="AT734" i="5" s="1"/>
  <c r="AH1233" i="5"/>
  <c r="AN1233" i="5" s="1"/>
  <c r="AT1233" i="5" s="1"/>
  <c r="AI1233" i="5"/>
  <c r="AO1233" i="5" s="1"/>
  <c r="AU1233" i="5" s="1"/>
  <c r="AJ1233" i="5"/>
  <c r="AP1233" i="5" s="1"/>
  <c r="AV1233" i="5" s="1"/>
  <c r="AF1232" i="5"/>
  <c r="AF1231" i="5" s="1"/>
  <c r="AI1231" i="5" s="1"/>
  <c r="AO1231" i="5" s="1"/>
  <c r="AU1231" i="5" s="1"/>
  <c r="AG1232" i="5"/>
  <c r="AG1231" i="5" s="1"/>
  <c r="AJ1231" i="5" s="1"/>
  <c r="AP1231" i="5" s="1"/>
  <c r="AV1231" i="5" s="1"/>
  <c r="AE1232" i="5"/>
  <c r="AH1232" i="5" s="1"/>
  <c r="AN1232" i="5" s="1"/>
  <c r="AT1232" i="5" s="1"/>
  <c r="AE1499" i="5"/>
  <c r="AE1216" i="5"/>
  <c r="AE1213" i="5"/>
  <c r="AF1382" i="5"/>
  <c r="AF1381" i="5" s="1"/>
  <c r="AI1381" i="5" s="1"/>
  <c r="AO1381" i="5" s="1"/>
  <c r="AU1381" i="5" s="1"/>
  <c r="AG1382" i="5"/>
  <c r="AJ1382" i="5" s="1"/>
  <c r="AP1382" i="5" s="1"/>
  <c r="AV1382" i="5" s="1"/>
  <c r="AF987" i="5"/>
  <c r="AF986" i="5" s="1"/>
  <c r="AF985" i="5" s="1"/>
  <c r="AG987" i="5"/>
  <c r="AG986" i="5" s="1"/>
  <c r="AJ986" i="5" s="1"/>
  <c r="AP986" i="5" s="1"/>
  <c r="AV986" i="5" s="1"/>
  <c r="AE987" i="5"/>
  <c r="AH987" i="5" s="1"/>
  <c r="AN987" i="5" s="1"/>
  <c r="AT987" i="5" s="1"/>
  <c r="AH1383" i="5"/>
  <c r="AN1383" i="5" s="1"/>
  <c r="AT1383" i="5" s="1"/>
  <c r="AI1383" i="5"/>
  <c r="AO1383" i="5" s="1"/>
  <c r="AU1383" i="5" s="1"/>
  <c r="AJ1383" i="5"/>
  <c r="AP1383" i="5" s="1"/>
  <c r="AV1383" i="5" s="1"/>
  <c r="AE1382" i="5"/>
  <c r="AE1381" i="5" s="1"/>
  <c r="AH1381" i="5" s="1"/>
  <c r="AN1381" i="5" s="1"/>
  <c r="AT1381" i="5" s="1"/>
  <c r="AJ705" i="5" l="1"/>
  <c r="AP705" i="5" s="1"/>
  <c r="AV705" i="5" s="1"/>
  <c r="AI987" i="5"/>
  <c r="AO987" i="5" s="1"/>
  <c r="AU987" i="5" s="1"/>
  <c r="AF885" i="5"/>
  <c r="AF884" i="5" s="1"/>
  <c r="AI884" i="5" s="1"/>
  <c r="AO884" i="5" s="1"/>
  <c r="AU884" i="5" s="1"/>
  <c r="AF733" i="5"/>
  <c r="AI733" i="5" s="1"/>
  <c r="AO733" i="5" s="1"/>
  <c r="AU733" i="5" s="1"/>
  <c r="AI1382" i="5"/>
  <c r="AO1382" i="5" s="1"/>
  <c r="AU1382" i="5" s="1"/>
  <c r="AE986" i="5"/>
  <c r="AH986" i="5" s="1"/>
  <c r="AN986" i="5" s="1"/>
  <c r="AT986" i="5" s="1"/>
  <c r="AI1738" i="5"/>
  <c r="AO1738" i="5" s="1"/>
  <c r="AU1738" i="5" s="1"/>
  <c r="AE733" i="5"/>
  <c r="AH733" i="5" s="1"/>
  <c r="AN733" i="5" s="1"/>
  <c r="AT733" i="5" s="1"/>
  <c r="AJ886" i="5"/>
  <c r="AP886" i="5" s="1"/>
  <c r="AV886" i="5" s="1"/>
  <c r="AJ1232" i="5"/>
  <c r="AP1232" i="5" s="1"/>
  <c r="AV1232" i="5" s="1"/>
  <c r="AJ885" i="5"/>
  <c r="AP885" i="5" s="1"/>
  <c r="AV885" i="5" s="1"/>
  <c r="AE885" i="5"/>
  <c r="AH885" i="5" s="1"/>
  <c r="AN885" i="5" s="1"/>
  <c r="AT885" i="5" s="1"/>
  <c r="AG733" i="5"/>
  <c r="AG732" i="5" s="1"/>
  <c r="AJ732" i="5" s="1"/>
  <c r="AP732" i="5" s="1"/>
  <c r="AV732" i="5" s="1"/>
  <c r="AH1382" i="5"/>
  <c r="AN1382" i="5" s="1"/>
  <c r="AT1382" i="5" s="1"/>
  <c r="AJ987" i="5"/>
  <c r="AP987" i="5" s="1"/>
  <c r="AV987" i="5" s="1"/>
  <c r="AG1381" i="5"/>
  <c r="AJ1381" i="5" s="1"/>
  <c r="AP1381" i="5" s="1"/>
  <c r="AV1381" i="5" s="1"/>
  <c r="AE1231" i="5"/>
  <c r="AH1231" i="5" s="1"/>
  <c r="AN1231" i="5" s="1"/>
  <c r="AT1231" i="5" s="1"/>
  <c r="AI1232" i="5"/>
  <c r="AO1232" i="5" s="1"/>
  <c r="AU1232" i="5" s="1"/>
  <c r="AI885" i="5"/>
  <c r="AO885" i="5" s="1"/>
  <c r="AU885" i="5" s="1"/>
  <c r="AJ1738" i="5"/>
  <c r="AP1738" i="5" s="1"/>
  <c r="AV1738" i="5" s="1"/>
  <c r="AI985" i="5"/>
  <c r="AO985" i="5" s="1"/>
  <c r="AU985" i="5" s="1"/>
  <c r="AI986" i="5"/>
  <c r="AO986" i="5" s="1"/>
  <c r="AU986" i="5" s="1"/>
  <c r="AG985" i="5"/>
  <c r="AE985" i="5"/>
  <c r="AF712" i="5"/>
  <c r="AF711" i="5" s="1"/>
  <c r="AI711" i="5" s="1"/>
  <c r="AO711" i="5" s="1"/>
  <c r="AU711" i="5" s="1"/>
  <c r="AG712" i="5"/>
  <c r="AJ712" i="5" s="1"/>
  <c r="AP712" i="5" s="1"/>
  <c r="AV712" i="5" s="1"/>
  <c r="AE712" i="5"/>
  <c r="AE711" i="5" s="1"/>
  <c r="AH1216" i="5"/>
  <c r="AN1216" i="5" s="1"/>
  <c r="AT1216" i="5" s="1"/>
  <c r="AI1216" i="5"/>
  <c r="AO1216" i="5" s="1"/>
  <c r="AU1216" i="5" s="1"/>
  <c r="AJ1216" i="5"/>
  <c r="AP1216" i="5" s="1"/>
  <c r="AV1216" i="5" s="1"/>
  <c r="AF1215" i="5"/>
  <c r="AF1214" i="5" s="1"/>
  <c r="AI1214" i="5" s="1"/>
  <c r="AO1214" i="5" s="1"/>
  <c r="AU1214" i="5" s="1"/>
  <c r="AG1215" i="5"/>
  <c r="AG1214" i="5" s="1"/>
  <c r="AJ1214" i="5" s="1"/>
  <c r="AP1214" i="5" s="1"/>
  <c r="AV1214" i="5" s="1"/>
  <c r="AE1215" i="5"/>
  <c r="AE1214" i="5" s="1"/>
  <c r="AH1214" i="5" s="1"/>
  <c r="AN1214" i="5" s="1"/>
  <c r="AT1214" i="5" s="1"/>
  <c r="AE709" i="5"/>
  <c r="AH709" i="5" s="1"/>
  <c r="AN709" i="5" s="1"/>
  <c r="AT709" i="5" s="1"/>
  <c r="AJ709" i="5"/>
  <c r="AP709" i="5" s="1"/>
  <c r="AV709" i="5" s="1"/>
  <c r="AI709" i="5"/>
  <c r="AO709" i="5" s="1"/>
  <c r="AU709" i="5" s="1"/>
  <c r="AG708" i="5"/>
  <c r="AG707" i="5" s="1"/>
  <c r="AJ707" i="5" s="1"/>
  <c r="AP707" i="5" s="1"/>
  <c r="AV707" i="5" s="1"/>
  <c r="AF708" i="5"/>
  <c r="AI708" i="5" s="1"/>
  <c r="AO708" i="5" s="1"/>
  <c r="AU708" i="5" s="1"/>
  <c r="AJ1499" i="5"/>
  <c r="AP1499" i="5" s="1"/>
  <c r="AV1499" i="5" s="1"/>
  <c r="AI1499" i="5"/>
  <c r="AO1499" i="5" s="1"/>
  <c r="AU1499" i="5" s="1"/>
  <c r="AH1499" i="5"/>
  <c r="AN1499" i="5" s="1"/>
  <c r="AT1499" i="5" s="1"/>
  <c r="AG1498" i="5"/>
  <c r="AG1497" i="5" s="1"/>
  <c r="AJ1497" i="5" s="1"/>
  <c r="AP1497" i="5" s="1"/>
  <c r="AV1497" i="5" s="1"/>
  <c r="AF1498" i="5"/>
  <c r="AI1498" i="5" s="1"/>
  <c r="AO1498" i="5" s="1"/>
  <c r="AU1498" i="5" s="1"/>
  <c r="AE1498" i="5"/>
  <c r="AH1498" i="5" s="1"/>
  <c r="AN1498" i="5" s="1"/>
  <c r="AT1498" i="5" s="1"/>
  <c r="AF732" i="5" l="1"/>
  <c r="AE884" i="5"/>
  <c r="AH884" i="5" s="1"/>
  <c r="AN884" i="5" s="1"/>
  <c r="AT884" i="5" s="1"/>
  <c r="AE732" i="5"/>
  <c r="AH732" i="5" s="1"/>
  <c r="AN732" i="5" s="1"/>
  <c r="AT732" i="5" s="1"/>
  <c r="AI712" i="5"/>
  <c r="AO712" i="5" s="1"/>
  <c r="AU712" i="5" s="1"/>
  <c r="AG711" i="5"/>
  <c r="AG710" i="5" s="1"/>
  <c r="AJ710" i="5" s="1"/>
  <c r="AP710" i="5" s="1"/>
  <c r="AV710" i="5" s="1"/>
  <c r="AJ733" i="5"/>
  <c r="AP733" i="5" s="1"/>
  <c r="AV733" i="5" s="1"/>
  <c r="AH711" i="5"/>
  <c r="AN711" i="5" s="1"/>
  <c r="AT711" i="5" s="1"/>
  <c r="AE710" i="5"/>
  <c r="AH710" i="5" s="1"/>
  <c r="AN710" i="5" s="1"/>
  <c r="AT710" i="5" s="1"/>
  <c r="AH712" i="5"/>
  <c r="AN712" i="5" s="1"/>
  <c r="AT712" i="5" s="1"/>
  <c r="AH1738" i="5"/>
  <c r="AN1738" i="5" s="1"/>
  <c r="AT1738" i="5" s="1"/>
  <c r="AJ1498" i="5"/>
  <c r="AP1498" i="5" s="1"/>
  <c r="AV1498" i="5" s="1"/>
  <c r="AJ1737" i="5"/>
  <c r="AP1737" i="5" s="1"/>
  <c r="AV1737" i="5" s="1"/>
  <c r="AI732" i="5"/>
  <c r="AO732" i="5" s="1"/>
  <c r="AU732" i="5" s="1"/>
  <c r="AI1215" i="5"/>
  <c r="AO1215" i="5" s="1"/>
  <c r="AU1215" i="5" s="1"/>
  <c r="AJ985" i="5"/>
  <c r="AP985" i="5" s="1"/>
  <c r="AV985" i="5" s="1"/>
  <c r="AH985" i="5"/>
  <c r="AN985" i="5" s="1"/>
  <c r="AT985" i="5" s="1"/>
  <c r="AJ1215" i="5"/>
  <c r="AP1215" i="5" s="1"/>
  <c r="AV1215" i="5" s="1"/>
  <c r="AF710" i="5"/>
  <c r="AH1215" i="5"/>
  <c r="AN1215" i="5" s="1"/>
  <c r="AT1215" i="5" s="1"/>
  <c r="AJ708" i="5"/>
  <c r="AP708" i="5" s="1"/>
  <c r="AV708" i="5" s="1"/>
  <c r="AE708" i="5"/>
  <c r="AH708" i="5" s="1"/>
  <c r="AN708" i="5" s="1"/>
  <c r="AT708" i="5" s="1"/>
  <c r="AF707" i="5"/>
  <c r="AI707" i="5" s="1"/>
  <c r="AO707" i="5" s="1"/>
  <c r="AU707" i="5" s="1"/>
  <c r="AE1497" i="5"/>
  <c r="AF1497" i="5"/>
  <c r="AI1497" i="5" s="1"/>
  <c r="AO1497" i="5" s="1"/>
  <c r="AU1497" i="5" s="1"/>
  <c r="AJ711" i="5" l="1"/>
  <c r="AP711" i="5" s="1"/>
  <c r="AV711" i="5" s="1"/>
  <c r="AH1737" i="5"/>
  <c r="AN1737" i="5" s="1"/>
  <c r="AT1737" i="5" s="1"/>
  <c r="AI710" i="5"/>
  <c r="AO710" i="5" s="1"/>
  <c r="AU710" i="5" s="1"/>
  <c r="AE707" i="5"/>
  <c r="AH1497" i="5"/>
  <c r="AN1497" i="5" s="1"/>
  <c r="AT1497" i="5" s="1"/>
  <c r="AH707" i="5" l="1"/>
  <c r="AN707" i="5" s="1"/>
  <c r="AT707" i="5" s="1"/>
  <c r="AF1212" i="5" l="1"/>
  <c r="AF1211" i="5" s="1"/>
  <c r="AI1211" i="5" s="1"/>
  <c r="AO1211" i="5" s="1"/>
  <c r="AU1211" i="5" s="1"/>
  <c r="AG1212" i="5"/>
  <c r="AG1211" i="5" s="1"/>
  <c r="AJ1211" i="5" s="1"/>
  <c r="AP1211" i="5" s="1"/>
  <c r="AV1211" i="5" s="1"/>
  <c r="AE1212" i="5"/>
  <c r="AE1211" i="5" s="1"/>
  <c r="AH1211" i="5" s="1"/>
  <c r="AN1211" i="5" s="1"/>
  <c r="AT1211" i="5" s="1"/>
  <c r="AH1213" i="5"/>
  <c r="AN1213" i="5" s="1"/>
  <c r="AT1213" i="5" s="1"/>
  <c r="AI1213" i="5"/>
  <c r="AO1213" i="5" s="1"/>
  <c r="AU1213" i="5" s="1"/>
  <c r="AJ1213" i="5"/>
  <c r="AP1213" i="5" s="1"/>
  <c r="AV1213" i="5" s="1"/>
  <c r="AH1212" i="5" l="1"/>
  <c r="AN1212" i="5" s="1"/>
  <c r="AT1212" i="5" s="1"/>
  <c r="AJ1212" i="5"/>
  <c r="AP1212" i="5" s="1"/>
  <c r="AV1212" i="5" s="1"/>
  <c r="AI1212" i="5"/>
  <c r="AO1212" i="5" s="1"/>
  <c r="AU1212" i="5" s="1"/>
  <c r="AG2362" i="5" l="1"/>
  <c r="AF2362" i="5"/>
  <c r="AE2362" i="5"/>
  <c r="AG2360" i="5"/>
  <c r="AF2360" i="5"/>
  <c r="AE2360" i="5"/>
  <c r="AG2358" i="5"/>
  <c r="AF2358" i="5"/>
  <c r="AE2358" i="5"/>
  <c r="AG2348" i="5"/>
  <c r="AF2348" i="5"/>
  <c r="AE2348" i="5"/>
  <c r="AG2346" i="5"/>
  <c r="AF2346" i="5"/>
  <c r="AE2346" i="5"/>
  <c r="AG2343" i="5"/>
  <c r="AG2342" i="5" s="1"/>
  <c r="AF2343" i="5"/>
  <c r="AF2342" i="5" s="1"/>
  <c r="AE2343" i="5"/>
  <c r="AE2342" i="5" s="1"/>
  <c r="AG2335" i="5"/>
  <c r="AF2335" i="5"/>
  <c r="AE2335" i="5"/>
  <c r="AG2333" i="5"/>
  <c r="AF2333" i="5"/>
  <c r="AE2333" i="5"/>
  <c r="AG2331" i="5"/>
  <c r="AF2331" i="5"/>
  <c r="AE2331" i="5"/>
  <c r="AG2328" i="5"/>
  <c r="AG2327" i="5" s="1"/>
  <c r="AF2328" i="5"/>
  <c r="AF2327" i="5" s="1"/>
  <c r="AE2328" i="5"/>
  <c r="AE2327" i="5" s="1"/>
  <c r="AG2322" i="5"/>
  <c r="AG2321" i="5" s="1"/>
  <c r="AG2320" i="5" s="1"/>
  <c r="AF2322" i="5"/>
  <c r="AE2322" i="5"/>
  <c r="AE2321" i="5" s="1"/>
  <c r="AE2320" i="5" s="1"/>
  <c r="AG2318" i="5"/>
  <c r="AF2318" i="5"/>
  <c r="AE2318" i="5"/>
  <c r="AG2316" i="5"/>
  <c r="AF2316" i="5"/>
  <c r="AE2316" i="5"/>
  <c r="AG2314" i="5"/>
  <c r="AF2314" i="5"/>
  <c r="AE2314" i="5"/>
  <c r="AG2309" i="5"/>
  <c r="AF2309" i="5"/>
  <c r="AE2309" i="5"/>
  <c r="AG2307" i="5"/>
  <c r="AF2307" i="5"/>
  <c r="AE2307" i="5"/>
  <c r="AG2305" i="5"/>
  <c r="AF2305" i="5"/>
  <c r="AE2305" i="5"/>
  <c r="AG2302" i="5"/>
  <c r="AF2302" i="5"/>
  <c r="AE2302" i="5"/>
  <c r="AG2300" i="5"/>
  <c r="AF2300" i="5"/>
  <c r="AE2300" i="5"/>
  <c r="AG2294" i="5"/>
  <c r="AF2294" i="5"/>
  <c r="AF2293" i="5" s="1"/>
  <c r="AE2294" i="5"/>
  <c r="AE2293" i="5" s="1"/>
  <c r="AE2292" i="5" s="1"/>
  <c r="AE2291" i="5" s="1"/>
  <c r="AE2290" i="5" s="1"/>
  <c r="AG2288" i="5"/>
  <c r="AF2288" i="5"/>
  <c r="AE2288" i="5"/>
  <c r="AG2286" i="5"/>
  <c r="AF2286" i="5"/>
  <c r="AE2286" i="5"/>
  <c r="AG2284" i="5"/>
  <c r="AF2284" i="5"/>
  <c r="AE2284" i="5"/>
  <c r="AG2280" i="5"/>
  <c r="AG2279" i="5" s="1"/>
  <c r="AG2278" i="5" s="1"/>
  <c r="AG2277" i="5" s="1"/>
  <c r="AF2280" i="5"/>
  <c r="AF2279" i="5" s="1"/>
  <c r="AE2280" i="5"/>
  <c r="AG2272" i="5"/>
  <c r="AG2271" i="5" s="1"/>
  <c r="AF2272" i="5"/>
  <c r="AF2271" i="5" s="1"/>
  <c r="AE2272" i="5"/>
  <c r="AE2271" i="5" s="1"/>
  <c r="AG2269" i="5"/>
  <c r="AG2268" i="5" s="1"/>
  <c r="AF2269" i="5"/>
  <c r="AF2268" i="5" s="1"/>
  <c r="AE2269" i="5"/>
  <c r="AE2268" i="5" s="1"/>
  <c r="AG2265" i="5"/>
  <c r="AG2264" i="5" s="1"/>
  <c r="AG2263" i="5" s="1"/>
  <c r="AF2265" i="5"/>
  <c r="AF2264" i="5" s="1"/>
  <c r="AF2263" i="5" s="1"/>
  <c r="AE2265" i="5"/>
  <c r="AG2260" i="5"/>
  <c r="AG2259" i="5" s="1"/>
  <c r="AG2258" i="5" s="1"/>
  <c r="AF2260" i="5"/>
  <c r="AF2259" i="5" s="1"/>
  <c r="AF2258" i="5" s="1"/>
  <c r="AE2260" i="5"/>
  <c r="AG2256" i="5"/>
  <c r="AG2255" i="5" s="1"/>
  <c r="AF2256" i="5"/>
  <c r="AF2255" i="5" s="1"/>
  <c r="AF2254" i="5" s="1"/>
  <c r="AE2256" i="5"/>
  <c r="AG2250" i="5"/>
  <c r="AG2249" i="5" s="1"/>
  <c r="AF2250" i="5"/>
  <c r="AF2249" i="5" s="1"/>
  <c r="AF2248" i="5" s="1"/>
  <c r="AE2250" i="5"/>
  <c r="AE2249" i="5" s="1"/>
  <c r="AE2248" i="5" s="1"/>
  <c r="AG2246" i="5"/>
  <c r="AG2245" i="5" s="1"/>
  <c r="AG2244" i="5" s="1"/>
  <c r="AF2246" i="5"/>
  <c r="AF2245" i="5" s="1"/>
  <c r="AF2244" i="5" s="1"/>
  <c r="AE2246" i="5"/>
  <c r="AG2241" i="5"/>
  <c r="AG2240" i="5" s="1"/>
  <c r="AG2239" i="5" s="1"/>
  <c r="AG2238" i="5" s="1"/>
  <c r="AG2237" i="5" s="1"/>
  <c r="AF2241" i="5"/>
  <c r="AF2240" i="5" s="1"/>
  <c r="AF2239" i="5" s="1"/>
  <c r="AF2238" i="5" s="1"/>
  <c r="AF2237" i="5" s="1"/>
  <c r="AE2241" i="5"/>
  <c r="AE2240" i="5" s="1"/>
  <c r="AE2239" i="5" s="1"/>
  <c r="AE2238" i="5" s="1"/>
  <c r="AE2237" i="5" s="1"/>
  <c r="AG2235" i="5"/>
  <c r="AF2235" i="5"/>
  <c r="AF2234" i="5" s="1"/>
  <c r="AE2235" i="5"/>
  <c r="AG2232" i="5"/>
  <c r="AF2232" i="5"/>
  <c r="AE2232" i="5"/>
  <c r="AG2230" i="5"/>
  <c r="AF2230" i="5"/>
  <c r="AE2230" i="5"/>
  <c r="AG2224" i="5"/>
  <c r="AF2224" i="5"/>
  <c r="AE2224" i="5"/>
  <c r="AG2222" i="5"/>
  <c r="AF2222" i="5"/>
  <c r="AE2222" i="5"/>
  <c r="AG2216" i="5"/>
  <c r="AF2216" i="5"/>
  <c r="AE2216" i="5"/>
  <c r="AE2215" i="5" s="1"/>
  <c r="AG2212" i="5"/>
  <c r="AF2212" i="5"/>
  <c r="AF2211" i="5" s="1"/>
  <c r="AE2212" i="5"/>
  <c r="AE2211" i="5" s="1"/>
  <c r="AG2207" i="5"/>
  <c r="AF2207" i="5"/>
  <c r="AF2206" i="5" s="1"/>
  <c r="AE2207" i="5"/>
  <c r="AG2204" i="5"/>
  <c r="AF2204" i="5"/>
  <c r="AE2204" i="5"/>
  <c r="AG2202" i="5"/>
  <c r="AF2202" i="5"/>
  <c r="AG2200" i="5"/>
  <c r="AF2200" i="5"/>
  <c r="AE2200" i="5"/>
  <c r="AG2198" i="5"/>
  <c r="AF2198" i="5"/>
  <c r="AE2198" i="5"/>
  <c r="AG2191" i="5"/>
  <c r="AF2191" i="5"/>
  <c r="AF2190" i="5" s="1"/>
  <c r="AE2191" i="5"/>
  <c r="AG2188" i="5"/>
  <c r="AF2188" i="5"/>
  <c r="AF2187" i="5" s="1"/>
  <c r="AE2188" i="5"/>
  <c r="AE2187" i="5" s="1"/>
  <c r="AG2184" i="5"/>
  <c r="AG2183" i="5" s="1"/>
  <c r="AF2184" i="5"/>
  <c r="AE2184" i="5"/>
  <c r="AG2180" i="5"/>
  <c r="AG2179" i="5" s="1"/>
  <c r="AF2180" i="5"/>
  <c r="AE2180" i="5"/>
  <c r="AG2175" i="5"/>
  <c r="AF2175" i="5"/>
  <c r="AF2174" i="5" s="1"/>
  <c r="AE2175" i="5"/>
  <c r="AG2171" i="5"/>
  <c r="AG2170" i="5" s="1"/>
  <c r="AF2171" i="5"/>
  <c r="AE2171" i="5"/>
  <c r="AG2165" i="5"/>
  <c r="AF2165" i="5"/>
  <c r="AF2164" i="5" s="1"/>
  <c r="AF2163" i="5" s="1"/>
  <c r="AE2165" i="5"/>
  <c r="AG2159" i="5"/>
  <c r="AF2159" i="5"/>
  <c r="AE2159" i="5"/>
  <c r="AE2158" i="5" s="1"/>
  <c r="AG2156" i="5"/>
  <c r="AF2156" i="5"/>
  <c r="AE2156" i="5"/>
  <c r="AE2155" i="5" s="1"/>
  <c r="AG2150" i="5"/>
  <c r="AF2150" i="5"/>
  <c r="AE2150" i="5"/>
  <c r="AG2148" i="5"/>
  <c r="AF2148" i="5"/>
  <c r="AE2148" i="5"/>
  <c r="AG2142" i="5"/>
  <c r="AG2141" i="5" s="1"/>
  <c r="AF2142" i="5"/>
  <c r="AE2142" i="5"/>
  <c r="AG2139" i="5"/>
  <c r="AG2138" i="5" s="1"/>
  <c r="AG2137" i="5" s="1"/>
  <c r="AF2139" i="5"/>
  <c r="AF2138" i="5" s="1"/>
  <c r="AE2139" i="5"/>
  <c r="AE2138" i="5" s="1"/>
  <c r="AG2134" i="5"/>
  <c r="AG2133" i="5" s="1"/>
  <c r="AF2134" i="5"/>
  <c r="AE2134" i="5"/>
  <c r="AE2133" i="5" s="1"/>
  <c r="AG2131" i="5"/>
  <c r="AF2131" i="5"/>
  <c r="AE2131" i="5"/>
  <c r="AG2129" i="5"/>
  <c r="AF2129" i="5"/>
  <c r="AE2129" i="5"/>
  <c r="AG2127" i="5"/>
  <c r="AF2127" i="5"/>
  <c r="AE2127" i="5"/>
  <c r="AG2120" i="5"/>
  <c r="AG2119" i="5" s="1"/>
  <c r="AF2120" i="5"/>
  <c r="AF2119" i="5" s="1"/>
  <c r="AE2120" i="5"/>
  <c r="AE2119" i="5" s="1"/>
  <c r="AE2118" i="5" s="1"/>
  <c r="AG2114" i="5"/>
  <c r="AG2113" i="5" s="1"/>
  <c r="AG2112" i="5" s="1"/>
  <c r="AF2114" i="5"/>
  <c r="AE2114" i="5"/>
  <c r="AE2113" i="5" s="1"/>
  <c r="AG2108" i="5"/>
  <c r="AF2108" i="5"/>
  <c r="AF2107" i="5" s="1"/>
  <c r="AE2108" i="5"/>
  <c r="AG2105" i="5"/>
  <c r="AG2104" i="5" s="1"/>
  <c r="AF2105" i="5"/>
  <c r="AE2105" i="5"/>
  <c r="AE2104" i="5" s="1"/>
  <c r="AG2102" i="5"/>
  <c r="AF2102" i="5"/>
  <c r="AF2101" i="5" s="1"/>
  <c r="AE2102" i="5"/>
  <c r="AG2098" i="5"/>
  <c r="AG2097" i="5" s="1"/>
  <c r="AG2096" i="5" s="1"/>
  <c r="AF2098" i="5"/>
  <c r="AE2098" i="5"/>
  <c r="AE2097" i="5" s="1"/>
  <c r="AG2094" i="5"/>
  <c r="AF2094" i="5"/>
  <c r="AF2093" i="5" s="1"/>
  <c r="AE2094" i="5"/>
  <c r="AG2083" i="5"/>
  <c r="AG2082" i="5" s="1"/>
  <c r="AF2083" i="5"/>
  <c r="AE2083" i="5"/>
  <c r="AE2082" i="5" s="1"/>
  <c r="AE2081" i="5" s="1"/>
  <c r="AG2079" i="5"/>
  <c r="AF2079" i="5"/>
  <c r="AF2078" i="5" s="1"/>
  <c r="AF2077" i="5" s="1"/>
  <c r="AE2079" i="5"/>
  <c r="AG2074" i="5"/>
  <c r="AG2073" i="5" s="1"/>
  <c r="AF2074" i="5"/>
  <c r="AF2073" i="5" s="1"/>
  <c r="AE2074" i="5"/>
  <c r="AE2073" i="5" s="1"/>
  <c r="AE2072" i="5" s="1"/>
  <c r="AG2068" i="5"/>
  <c r="AG2067" i="5" s="1"/>
  <c r="AF2068" i="5"/>
  <c r="AF2067" i="5" s="1"/>
  <c r="AF2066" i="5" s="1"/>
  <c r="AE2068" i="5"/>
  <c r="AG2062" i="5"/>
  <c r="AF2062" i="5"/>
  <c r="AE2062" i="5"/>
  <c r="AG2060" i="5"/>
  <c r="AF2060" i="5"/>
  <c r="AE2060" i="5"/>
  <c r="AG2054" i="5"/>
  <c r="AG2053" i="5" s="1"/>
  <c r="AF2054" i="5"/>
  <c r="AF2053" i="5" s="1"/>
  <c r="AE2054" i="5"/>
  <c r="AE2053" i="5" s="1"/>
  <c r="AE2052" i="5" s="1"/>
  <c r="AG2050" i="5"/>
  <c r="AF2050" i="5"/>
  <c r="AF2049" i="5" s="1"/>
  <c r="AE2050" i="5"/>
  <c r="AG2044" i="5"/>
  <c r="AG2043" i="5" s="1"/>
  <c r="AF2044" i="5"/>
  <c r="AF2043" i="5" s="1"/>
  <c r="AE2044" i="5"/>
  <c r="AG2041" i="5"/>
  <c r="AF2041" i="5"/>
  <c r="AE2041" i="5"/>
  <c r="AG2039" i="5"/>
  <c r="AF2039" i="5"/>
  <c r="AE2039" i="5"/>
  <c r="AG2037" i="5"/>
  <c r="AF2037" i="5"/>
  <c r="AE2037" i="5"/>
  <c r="AG2030" i="5"/>
  <c r="AG2029" i="5" s="1"/>
  <c r="AF2030" i="5"/>
  <c r="AF2029" i="5" s="1"/>
  <c r="AE2030" i="5"/>
  <c r="AG2021" i="5"/>
  <c r="AG2020" i="5" s="1"/>
  <c r="AF2021" i="5"/>
  <c r="AE2021" i="5"/>
  <c r="AE2020" i="5" s="1"/>
  <c r="AG2018" i="5"/>
  <c r="AF2018" i="5"/>
  <c r="AF2017" i="5" s="1"/>
  <c r="AE2018" i="5"/>
  <c r="AG2014" i="5"/>
  <c r="AG2013" i="5" s="1"/>
  <c r="AF2014" i="5"/>
  <c r="AE2014" i="5"/>
  <c r="AE2013" i="5" s="1"/>
  <c r="AE2012" i="5" s="1"/>
  <c r="AG2008" i="5"/>
  <c r="AG2007" i="5" s="1"/>
  <c r="AG2006" i="5" s="1"/>
  <c r="AF2008" i="5"/>
  <c r="AF2007" i="5" s="1"/>
  <c r="AF2006" i="5" s="1"/>
  <c r="AE2008" i="5"/>
  <c r="AG2004" i="5"/>
  <c r="AG2003" i="5" s="1"/>
  <c r="AG2002" i="5" s="1"/>
  <c r="AF2004" i="5"/>
  <c r="AE2004" i="5"/>
  <c r="AE2003" i="5" s="1"/>
  <c r="AG1999" i="5"/>
  <c r="AG1998" i="5" s="1"/>
  <c r="AG1997" i="5" s="1"/>
  <c r="AG1996" i="5" s="1"/>
  <c r="AF1999" i="5"/>
  <c r="AF1998" i="5" s="1"/>
  <c r="AF1997" i="5" s="1"/>
  <c r="AF1996" i="5" s="1"/>
  <c r="AE1999" i="5"/>
  <c r="AE1998" i="5" s="1"/>
  <c r="AG1990" i="5"/>
  <c r="AG1989" i="5" s="1"/>
  <c r="AF1990" i="5"/>
  <c r="AE1990" i="5"/>
  <c r="AE1989" i="5" s="1"/>
  <c r="AG1984" i="5"/>
  <c r="AF1984" i="5"/>
  <c r="AE1984" i="5"/>
  <c r="AG1982" i="5"/>
  <c r="AF1982" i="5"/>
  <c r="AE1982" i="5"/>
  <c r="AG1976" i="5"/>
  <c r="AG1975" i="5" s="1"/>
  <c r="AG1974" i="5" s="1"/>
  <c r="AG1973" i="5" s="1"/>
  <c r="AF1976" i="5"/>
  <c r="AF1975" i="5" s="1"/>
  <c r="AF1974" i="5" s="1"/>
  <c r="AF1973" i="5" s="1"/>
  <c r="AE1976" i="5"/>
  <c r="AG1971" i="5"/>
  <c r="AG1970" i="5" s="1"/>
  <c r="AF1971" i="5"/>
  <c r="AF1970" i="5" s="1"/>
  <c r="AE1971" i="5"/>
  <c r="AE1970" i="5" s="1"/>
  <c r="AG1968" i="5"/>
  <c r="AF1968" i="5"/>
  <c r="AE1968" i="5"/>
  <c r="AG1966" i="5"/>
  <c r="AF1966" i="5"/>
  <c r="AE1966" i="5"/>
  <c r="AG1964" i="5"/>
  <c r="AF1964" i="5"/>
  <c r="AE1964" i="5"/>
  <c r="AE1962" i="5"/>
  <c r="AG1962" i="5"/>
  <c r="AF1962" i="5"/>
  <c r="AG1955" i="5"/>
  <c r="AG1954" i="5" s="1"/>
  <c r="AG1953" i="5" s="1"/>
  <c r="AG1952" i="5" s="1"/>
  <c r="AG1951" i="5" s="1"/>
  <c r="AF1955" i="5"/>
  <c r="AF1954" i="5" s="1"/>
  <c r="AF1953" i="5" s="1"/>
  <c r="AF1952" i="5" s="1"/>
  <c r="AF1951" i="5" s="1"/>
  <c r="AE1955" i="5"/>
  <c r="AE1954" i="5" s="1"/>
  <c r="AE1953" i="5" s="1"/>
  <c r="AE1952" i="5" s="1"/>
  <c r="AE1951" i="5" s="1"/>
  <c r="AE1949" i="5"/>
  <c r="AE1948" i="5" s="1"/>
  <c r="AE1947" i="5" s="1"/>
  <c r="AE1946" i="5" s="1"/>
  <c r="AE1945" i="5" s="1"/>
  <c r="AG1949" i="5"/>
  <c r="AG1948" i="5" s="1"/>
  <c r="AG1947" i="5" s="1"/>
  <c r="AG1946" i="5" s="1"/>
  <c r="AG1945" i="5" s="1"/>
  <c r="AF1949" i="5"/>
  <c r="AF1948" i="5" s="1"/>
  <c r="AF1947" i="5" s="1"/>
  <c r="AF1946" i="5" s="1"/>
  <c r="AF1945" i="5" s="1"/>
  <c r="AG1943" i="5"/>
  <c r="AG1942" i="5" s="1"/>
  <c r="AF1943" i="5"/>
  <c r="AF1942" i="5" s="1"/>
  <c r="AE1943" i="5"/>
  <c r="AE1942" i="5" s="1"/>
  <c r="AG1940" i="5"/>
  <c r="AG1939" i="5" s="1"/>
  <c r="AF1940" i="5"/>
  <c r="AF1939" i="5" s="1"/>
  <c r="AE1940" i="5"/>
  <c r="AE1939" i="5" s="1"/>
  <c r="AG1925" i="5"/>
  <c r="AG1924" i="5" s="1"/>
  <c r="AG1923" i="5" s="1"/>
  <c r="AG1918" i="5" s="1"/>
  <c r="AF1925" i="5"/>
  <c r="AE1925" i="5"/>
  <c r="AE1924" i="5" s="1"/>
  <c r="AE1923" i="5" s="1"/>
  <c r="AE1918" i="5" s="1"/>
  <c r="AG1916" i="5"/>
  <c r="AG1915" i="5" s="1"/>
  <c r="AG1914" i="5" s="1"/>
  <c r="AG1913" i="5" s="1"/>
  <c r="AF1916" i="5"/>
  <c r="AF1915" i="5" s="1"/>
  <c r="AF1914" i="5" s="1"/>
  <c r="AF1913" i="5" s="1"/>
  <c r="AE1916" i="5"/>
  <c r="AE1915" i="5" s="1"/>
  <c r="AE1914" i="5" s="1"/>
  <c r="AE1913" i="5" s="1"/>
  <c r="AG1910" i="5"/>
  <c r="AG1909" i="5" s="1"/>
  <c r="AG1908" i="5" s="1"/>
  <c r="AG1907" i="5" s="1"/>
  <c r="AG1906" i="5" s="1"/>
  <c r="AF1910" i="5"/>
  <c r="AF1909" i="5" s="1"/>
  <c r="AF1908" i="5" s="1"/>
  <c r="AF1907" i="5" s="1"/>
  <c r="AE1910" i="5"/>
  <c r="AE1909" i="5" s="1"/>
  <c r="AE1908" i="5" s="1"/>
  <c r="AE1907" i="5" s="1"/>
  <c r="AE1906" i="5" s="1"/>
  <c r="AG1904" i="5"/>
  <c r="AF1904" i="5"/>
  <c r="AE1904" i="5"/>
  <c r="AG1902" i="5"/>
  <c r="AF1902" i="5"/>
  <c r="AE1902" i="5"/>
  <c r="AG1896" i="5"/>
  <c r="AG1895" i="5" s="1"/>
  <c r="AG1894" i="5" s="1"/>
  <c r="AG1893" i="5" s="1"/>
  <c r="AF1896" i="5"/>
  <c r="AF1895" i="5" s="1"/>
  <c r="AF1894" i="5" s="1"/>
  <c r="AF1893" i="5" s="1"/>
  <c r="AE1896" i="5"/>
  <c r="AE1895" i="5" s="1"/>
  <c r="AG1891" i="5"/>
  <c r="AG1890" i="5" s="1"/>
  <c r="AF1891" i="5"/>
  <c r="AE1891" i="5"/>
  <c r="AE1890" i="5" s="1"/>
  <c r="AG1888" i="5"/>
  <c r="AF1888" i="5"/>
  <c r="AE1888" i="5"/>
  <c r="AG1886" i="5"/>
  <c r="AF1886" i="5"/>
  <c r="AE1886" i="5"/>
  <c r="AG1884" i="5"/>
  <c r="AF1884" i="5"/>
  <c r="AE1884" i="5"/>
  <c r="AG1877" i="5"/>
  <c r="AG1876" i="5" s="1"/>
  <c r="AG1875" i="5" s="1"/>
  <c r="AG1874" i="5" s="1"/>
  <c r="AG1873" i="5" s="1"/>
  <c r="AF1877" i="5"/>
  <c r="AF1876" i="5" s="1"/>
  <c r="AE1877" i="5"/>
  <c r="AE1876" i="5" s="1"/>
  <c r="AE1875" i="5" s="1"/>
  <c r="AE1874" i="5" s="1"/>
  <c r="AE1873" i="5" s="1"/>
  <c r="AG1871" i="5"/>
  <c r="AG1870" i="5" s="1"/>
  <c r="AF1871" i="5"/>
  <c r="AF1870" i="5" s="1"/>
  <c r="AE1871" i="5"/>
  <c r="AE1870" i="5" s="1"/>
  <c r="AG1868" i="5"/>
  <c r="AF1868" i="5"/>
  <c r="AF1867" i="5" s="1"/>
  <c r="AE1868" i="5"/>
  <c r="AG1865" i="5"/>
  <c r="AG1864" i="5" s="1"/>
  <c r="AF1865" i="5"/>
  <c r="AE1865" i="5"/>
  <c r="AE1864" i="5" s="1"/>
  <c r="AG1861" i="5"/>
  <c r="AG1860" i="5" s="1"/>
  <c r="AG1859" i="5" s="1"/>
  <c r="AF1861" i="5"/>
  <c r="AE1861" i="5"/>
  <c r="AE1860" i="5" s="1"/>
  <c r="AE1859" i="5" s="1"/>
  <c r="AG1857" i="5"/>
  <c r="AG1856" i="5" s="1"/>
  <c r="AG1855" i="5" s="1"/>
  <c r="AF1857" i="5"/>
  <c r="AF1856" i="5" s="1"/>
  <c r="AF1855" i="5" s="1"/>
  <c r="AE1857" i="5"/>
  <c r="AE1856" i="5" s="1"/>
  <c r="AE1855" i="5" s="1"/>
  <c r="AG1852" i="5"/>
  <c r="AG1851" i="5" s="1"/>
  <c r="AF1852" i="5"/>
  <c r="AE1852" i="5"/>
  <c r="AE1851" i="5" s="1"/>
  <c r="AG1849" i="5"/>
  <c r="AG1848" i="5" s="1"/>
  <c r="AG1847" i="5" s="1"/>
  <c r="AF1849" i="5"/>
  <c r="AF1848" i="5" s="1"/>
  <c r="AF1847" i="5" s="1"/>
  <c r="AE1849" i="5"/>
  <c r="AE1848" i="5" s="1"/>
  <c r="AE1847" i="5" s="1"/>
  <c r="AG1843" i="5"/>
  <c r="AG1842" i="5" s="1"/>
  <c r="AG1841" i="5" s="1"/>
  <c r="AG1840" i="5" s="1"/>
  <c r="AF1843" i="5"/>
  <c r="AF1842" i="5" s="1"/>
  <c r="AE1843" i="5"/>
  <c r="AE1842" i="5" s="1"/>
  <c r="AE1841" i="5" s="1"/>
  <c r="AE1840" i="5" s="1"/>
  <c r="AG1838" i="5"/>
  <c r="AF1838" i="5"/>
  <c r="AF1837" i="5" s="1"/>
  <c r="AE1838" i="5"/>
  <c r="AG1835" i="5"/>
  <c r="AG1834" i="5" s="1"/>
  <c r="AF1835" i="5"/>
  <c r="AE1835" i="5"/>
  <c r="AE1834" i="5" s="1"/>
  <c r="AG1826" i="5"/>
  <c r="AF1826" i="5"/>
  <c r="AF1825" i="5" s="1"/>
  <c r="AF1824" i="5" s="1"/>
  <c r="AF1823" i="5" s="1"/>
  <c r="AF1822" i="5" s="1"/>
  <c r="AE1826" i="5"/>
  <c r="AE1825" i="5" s="1"/>
  <c r="AG1820" i="5"/>
  <c r="AF1820" i="5"/>
  <c r="AE1820" i="5"/>
  <c r="AG1818" i="5"/>
  <c r="AF1818" i="5"/>
  <c r="AE1818" i="5"/>
  <c r="AG1812" i="5"/>
  <c r="AF1812" i="5"/>
  <c r="AE1812" i="5"/>
  <c r="AG1808" i="5"/>
  <c r="AG1807" i="5" s="1"/>
  <c r="AG1806" i="5" s="1"/>
  <c r="AF1808" i="5"/>
  <c r="AF1807" i="5" s="1"/>
  <c r="AF1806" i="5" s="1"/>
  <c r="AE1808" i="5"/>
  <c r="AE1807" i="5" s="1"/>
  <c r="AE1806" i="5" s="1"/>
  <c r="AG1804" i="5"/>
  <c r="AG1803" i="5" s="1"/>
  <c r="AF1804" i="5"/>
  <c r="AF1803" i="5" s="1"/>
  <c r="AE1804" i="5"/>
  <c r="AG1798" i="5"/>
  <c r="AG1797" i="5" s="1"/>
  <c r="AF1798" i="5"/>
  <c r="AE1798" i="5"/>
  <c r="AG1795" i="5"/>
  <c r="AF1795" i="5"/>
  <c r="AE1795" i="5"/>
  <c r="AG1793" i="5"/>
  <c r="AF1793" i="5"/>
  <c r="AE1793" i="5"/>
  <c r="AG1791" i="5"/>
  <c r="AF1791" i="5"/>
  <c r="AE1791" i="5"/>
  <c r="AG1784" i="5"/>
  <c r="AG1783" i="5" s="1"/>
  <c r="AF1784" i="5"/>
  <c r="AE1784" i="5"/>
  <c r="AE1783" i="5" s="1"/>
  <c r="AE1782" i="5" s="1"/>
  <c r="AG1778" i="5"/>
  <c r="AF1778" i="5"/>
  <c r="AF1777" i="5" s="1"/>
  <c r="AF1776" i="5" s="1"/>
  <c r="AE1778" i="5"/>
  <c r="AE1777" i="5" s="1"/>
  <c r="AG1772" i="5"/>
  <c r="AG1771" i="5" s="1"/>
  <c r="AF1772" i="5"/>
  <c r="AF1771" i="5" s="1"/>
  <c r="AE1772" i="5"/>
  <c r="AE1766" i="5"/>
  <c r="AG1766" i="5"/>
  <c r="AF1766" i="5"/>
  <c r="AF1765" i="5" s="1"/>
  <c r="AG1763" i="5"/>
  <c r="AG1762" i="5" s="1"/>
  <c r="AF1763" i="5"/>
  <c r="AE1763" i="5"/>
  <c r="AE1762" i="5" s="1"/>
  <c r="AG1760" i="5"/>
  <c r="AG1759" i="5" s="1"/>
  <c r="AF1760" i="5"/>
  <c r="AF1759" i="5" s="1"/>
  <c r="AE1760" i="5"/>
  <c r="AG1756" i="5"/>
  <c r="AG1755" i="5" s="1"/>
  <c r="AF1756" i="5"/>
  <c r="AF1755" i="5" s="1"/>
  <c r="AF1754" i="5" s="1"/>
  <c r="AE1756" i="5"/>
  <c r="AG1752" i="5"/>
  <c r="AG1751" i="5" s="1"/>
  <c r="AF1752" i="5"/>
  <c r="AE1752" i="5"/>
  <c r="AG1747" i="5"/>
  <c r="AG1746" i="5" s="1"/>
  <c r="AF1747" i="5"/>
  <c r="AE1747" i="5"/>
  <c r="AG1743" i="5"/>
  <c r="AF1743" i="5"/>
  <c r="AF1742" i="5" s="1"/>
  <c r="AF1741" i="5" s="1"/>
  <c r="AE1743" i="5"/>
  <c r="AG1734" i="5"/>
  <c r="AG1733" i="5" s="1"/>
  <c r="AF1734" i="5"/>
  <c r="AE1734" i="5"/>
  <c r="AE1733" i="5" s="1"/>
  <c r="AE1732" i="5" s="1"/>
  <c r="AG1728" i="5"/>
  <c r="AF1728" i="5"/>
  <c r="AE1728" i="5"/>
  <c r="AG1725" i="5"/>
  <c r="AG1724" i="5" s="1"/>
  <c r="AF1725" i="5"/>
  <c r="AE1725" i="5"/>
  <c r="AG1720" i="5"/>
  <c r="AG1719" i="5" s="1"/>
  <c r="AG1718" i="5" s="1"/>
  <c r="AF1720" i="5"/>
  <c r="AF1719" i="5" s="1"/>
  <c r="AE1720" i="5"/>
  <c r="AG1716" i="5"/>
  <c r="AG1715" i="5" s="1"/>
  <c r="AG1714" i="5" s="1"/>
  <c r="AF1716" i="5"/>
  <c r="AE1716" i="5"/>
  <c r="AG1712" i="5"/>
  <c r="AF1712" i="5"/>
  <c r="AE1712" i="5"/>
  <c r="AE1711" i="5" s="1"/>
  <c r="AG1707" i="5"/>
  <c r="AF1707" i="5"/>
  <c r="AF1706" i="5" s="1"/>
  <c r="AE1707" i="5"/>
  <c r="AE1706" i="5" s="1"/>
  <c r="AE1705" i="5" s="1"/>
  <c r="AG1701" i="5"/>
  <c r="AF1701" i="5"/>
  <c r="AF1700" i="5" s="1"/>
  <c r="AE1701" i="5"/>
  <c r="AG1698" i="5"/>
  <c r="AF1698" i="5"/>
  <c r="AF1697" i="5" s="1"/>
  <c r="AE1698" i="5"/>
  <c r="AE1697" i="5" s="1"/>
  <c r="AG1692" i="5"/>
  <c r="AF1692" i="5"/>
  <c r="AE1692" i="5"/>
  <c r="AG1690" i="5"/>
  <c r="AF1690" i="5"/>
  <c r="AE1690" i="5"/>
  <c r="AG1684" i="5"/>
  <c r="AF1684" i="5"/>
  <c r="AF1683" i="5" s="1"/>
  <c r="AF1682" i="5" s="1"/>
  <c r="AE1684" i="5"/>
  <c r="AE1683" i="5" s="1"/>
  <c r="AG1680" i="5"/>
  <c r="AF1680" i="5"/>
  <c r="AF1679" i="5" s="1"/>
  <c r="AE1680" i="5"/>
  <c r="AE1679" i="5" s="1"/>
  <c r="AG1675" i="5"/>
  <c r="AF1675" i="5"/>
  <c r="AF1674" i="5" s="1"/>
  <c r="AE1675" i="5"/>
  <c r="AE1674" i="5" s="1"/>
  <c r="AG1672" i="5"/>
  <c r="AF1672" i="5"/>
  <c r="AE1672" i="5"/>
  <c r="AG1670" i="5"/>
  <c r="AF1670" i="5"/>
  <c r="AE1670" i="5"/>
  <c r="AG1668" i="5"/>
  <c r="AF1668" i="5"/>
  <c r="AE1668" i="5"/>
  <c r="AG1661" i="5"/>
  <c r="AF1661" i="5"/>
  <c r="AF1660" i="5" s="1"/>
  <c r="AF1659" i="5" s="1"/>
  <c r="AE1661" i="5"/>
  <c r="AE1660" i="5" s="1"/>
  <c r="AG1657" i="5"/>
  <c r="AG1656" i="5" s="1"/>
  <c r="AG1655" i="5" s="1"/>
  <c r="AF1657" i="5"/>
  <c r="AF1656" i="5" s="1"/>
  <c r="AE1657" i="5"/>
  <c r="AE1656" i="5" s="1"/>
  <c r="AG1651" i="5"/>
  <c r="AG1650" i="5" s="1"/>
  <c r="AF1651" i="5"/>
  <c r="AF1650" i="5" s="1"/>
  <c r="AE1651" i="5"/>
  <c r="AG1648" i="5"/>
  <c r="AF1648" i="5"/>
  <c r="AF1647" i="5" s="1"/>
  <c r="AE1648" i="5"/>
  <c r="AE1647" i="5" s="1"/>
  <c r="AG1644" i="5"/>
  <c r="AG1643" i="5" s="1"/>
  <c r="AF1644" i="5"/>
  <c r="AF1643" i="5" s="1"/>
  <c r="AE1644" i="5"/>
  <c r="AG1640" i="5"/>
  <c r="AG1639" i="5" s="1"/>
  <c r="AF1640" i="5"/>
  <c r="AE1640" i="5"/>
  <c r="AG1635" i="5"/>
  <c r="AG1634" i="5" s="1"/>
  <c r="AF1635" i="5"/>
  <c r="AF1634" i="5" s="1"/>
  <c r="AE1635" i="5"/>
  <c r="AG1630" i="5"/>
  <c r="AF1630" i="5"/>
  <c r="AF1629" i="5" s="1"/>
  <c r="AE1630" i="5"/>
  <c r="AE1629" i="5" s="1"/>
  <c r="AG1620" i="5"/>
  <c r="AG1619" i="5" s="1"/>
  <c r="AF1620" i="5"/>
  <c r="AF1619" i="5" s="1"/>
  <c r="AE1620" i="5"/>
  <c r="AG1615" i="5"/>
  <c r="AG1614" i="5" s="1"/>
  <c r="AG1613" i="5" s="1"/>
  <c r="AF1615" i="5"/>
  <c r="AF1614" i="5" s="1"/>
  <c r="AE1615" i="5"/>
  <c r="AE1614" i="5" s="1"/>
  <c r="AG1609" i="5"/>
  <c r="AG1608" i="5" s="1"/>
  <c r="AF1609" i="5"/>
  <c r="AF1608" i="5" s="1"/>
  <c r="AE1609" i="5"/>
  <c r="AG1603" i="5"/>
  <c r="AF1603" i="5"/>
  <c r="AE1603" i="5"/>
  <c r="AG1601" i="5"/>
  <c r="AF1601" i="5"/>
  <c r="AE1601" i="5"/>
  <c r="AG1595" i="5"/>
  <c r="AF1595" i="5"/>
  <c r="AF1594" i="5" s="1"/>
  <c r="AE1595" i="5"/>
  <c r="AG1590" i="5"/>
  <c r="AF1590" i="5"/>
  <c r="AF1589" i="5" s="1"/>
  <c r="AE1590" i="5"/>
  <c r="AG1586" i="5"/>
  <c r="AF1586" i="5"/>
  <c r="AE1586" i="5"/>
  <c r="AG1584" i="5"/>
  <c r="AF1584" i="5"/>
  <c r="AE1584" i="5"/>
  <c r="AG1582" i="5"/>
  <c r="AF1582" i="5"/>
  <c r="AE1582" i="5"/>
  <c r="AG1575" i="5"/>
  <c r="AF1575" i="5"/>
  <c r="AF1574" i="5" s="1"/>
  <c r="AE1575" i="5"/>
  <c r="AG1571" i="5"/>
  <c r="AF1571" i="5"/>
  <c r="AE1571" i="5"/>
  <c r="AE1570" i="5" s="1"/>
  <c r="AG1565" i="5"/>
  <c r="AG1564" i="5" s="1"/>
  <c r="AF1565" i="5"/>
  <c r="AF1564" i="5" s="1"/>
  <c r="AE1565" i="5"/>
  <c r="AG1562" i="5"/>
  <c r="AG1561" i="5" s="1"/>
  <c r="AF1562" i="5"/>
  <c r="AF1561" i="5" s="1"/>
  <c r="AE1562" i="5"/>
  <c r="AE1561" i="5" s="1"/>
  <c r="AG1559" i="5"/>
  <c r="AF1559" i="5"/>
  <c r="AF1558" i="5" s="1"/>
  <c r="AE1559" i="5"/>
  <c r="AE1558" i="5" s="1"/>
  <c r="AG1555" i="5"/>
  <c r="AF1555" i="5"/>
  <c r="AF1554" i="5" s="1"/>
  <c r="AE1555" i="5"/>
  <c r="AG1551" i="5"/>
  <c r="AF1551" i="5"/>
  <c r="AF1550" i="5" s="1"/>
  <c r="AE1551" i="5"/>
  <c r="AG1546" i="5"/>
  <c r="AG1545" i="5" s="1"/>
  <c r="AF1546" i="5"/>
  <c r="AE1546" i="5"/>
  <c r="AE1545" i="5" s="1"/>
  <c r="AG1543" i="5"/>
  <c r="AG1542" i="5" s="1"/>
  <c r="AF1543" i="5"/>
  <c r="AF1542" i="5" s="1"/>
  <c r="AE1543" i="5"/>
  <c r="AG1539" i="5"/>
  <c r="AF1539" i="5"/>
  <c r="AE1539" i="5"/>
  <c r="AE1538" i="5" s="1"/>
  <c r="AG1534" i="5"/>
  <c r="AF1534" i="5"/>
  <c r="AE1534" i="5"/>
  <c r="AE1533" i="5" s="1"/>
  <c r="AG1529" i="5"/>
  <c r="AG1528" i="5" s="1"/>
  <c r="AG1527" i="5" s="1"/>
  <c r="AF1529" i="5"/>
  <c r="AE1529" i="5"/>
  <c r="AG1518" i="5"/>
  <c r="AG1517" i="5" s="1"/>
  <c r="AG1516" i="5" s="1"/>
  <c r="AF1518" i="5"/>
  <c r="AF1517" i="5" s="1"/>
  <c r="AF1516" i="5" s="1"/>
  <c r="AF1511" i="5" s="1"/>
  <c r="AE1518" i="5"/>
  <c r="AE1517" i="5" s="1"/>
  <c r="AE1516" i="5" s="1"/>
  <c r="AE1511" i="5" s="1"/>
  <c r="AE1505" i="5" s="1"/>
  <c r="AG1509" i="5"/>
  <c r="AG1508" i="5" s="1"/>
  <c r="AG1507" i="5" s="1"/>
  <c r="AF1509" i="5"/>
  <c r="AF1508" i="5" s="1"/>
  <c r="AF1507" i="5" s="1"/>
  <c r="AF1506" i="5" s="1"/>
  <c r="AE1509" i="5"/>
  <c r="AE1508" i="5" s="1"/>
  <c r="AG1503" i="5"/>
  <c r="AF1503" i="5"/>
  <c r="AF1502" i="5" s="1"/>
  <c r="AE1503" i="5"/>
  <c r="AE1502" i="5" s="1"/>
  <c r="AE1501" i="5" s="1"/>
  <c r="AG1495" i="5"/>
  <c r="AF1495" i="5"/>
  <c r="AE1495" i="5"/>
  <c r="AE1494" i="5" s="1"/>
  <c r="AE1493" i="5" s="1"/>
  <c r="AG1489" i="5"/>
  <c r="AF1489" i="5"/>
  <c r="AE1489" i="5"/>
  <c r="AG1487" i="5"/>
  <c r="AF1487" i="5"/>
  <c r="AE1487" i="5"/>
  <c r="AG1481" i="5"/>
  <c r="AG1480" i="5" s="1"/>
  <c r="AG1479" i="5" s="1"/>
  <c r="AF1481" i="5"/>
  <c r="AE1481" i="5"/>
  <c r="AE1480" i="5" s="1"/>
  <c r="AE1479" i="5" s="1"/>
  <c r="AG1474" i="5"/>
  <c r="AG1473" i="5" s="1"/>
  <c r="AG1472" i="5" s="1"/>
  <c r="AF1474" i="5"/>
  <c r="AF1473" i="5" s="1"/>
  <c r="AF1472" i="5" s="1"/>
  <c r="AE1474" i="5"/>
  <c r="AG1468" i="5"/>
  <c r="AG1467" i="5" s="1"/>
  <c r="AF1468" i="5"/>
  <c r="AF1467" i="5" s="1"/>
  <c r="AE1468" i="5"/>
  <c r="AE1467" i="5" s="1"/>
  <c r="AG1465" i="5"/>
  <c r="AF1465" i="5"/>
  <c r="AE1465" i="5"/>
  <c r="AG1463" i="5"/>
  <c r="AF1463" i="5"/>
  <c r="AE1463" i="5"/>
  <c r="AG1461" i="5"/>
  <c r="AF1461" i="5"/>
  <c r="AE1461" i="5"/>
  <c r="AG1454" i="5"/>
  <c r="AG1453" i="5" s="1"/>
  <c r="AF1454" i="5"/>
  <c r="AF1453" i="5" s="1"/>
  <c r="AE1454" i="5"/>
  <c r="AG1447" i="5"/>
  <c r="AF1447" i="5"/>
  <c r="AF1446" i="5" s="1"/>
  <c r="AE1447" i="5"/>
  <c r="AE1446" i="5" s="1"/>
  <c r="AG1441" i="5"/>
  <c r="AF1441" i="5"/>
  <c r="AF1440" i="5" s="1"/>
  <c r="AE1441" i="5"/>
  <c r="AE1440" i="5" s="1"/>
  <c r="AG1438" i="5"/>
  <c r="AG1437" i="5" s="1"/>
  <c r="AF1438" i="5"/>
  <c r="AE1438" i="5"/>
  <c r="AE1437" i="5" s="1"/>
  <c r="AG1435" i="5"/>
  <c r="AG1434" i="5" s="1"/>
  <c r="AF1435" i="5"/>
  <c r="AF1434" i="5" s="1"/>
  <c r="AE1435" i="5"/>
  <c r="AG1432" i="5"/>
  <c r="AG1431" i="5" s="1"/>
  <c r="AF1432" i="5"/>
  <c r="AF1431" i="5" s="1"/>
  <c r="AE1432" i="5"/>
  <c r="AE1431" i="5" s="1"/>
  <c r="AG1429" i="5"/>
  <c r="AF1429" i="5"/>
  <c r="AE1429" i="5"/>
  <c r="AE1428" i="5" s="1"/>
  <c r="AG1425" i="5"/>
  <c r="AG1424" i="5" s="1"/>
  <c r="AF1425" i="5"/>
  <c r="AF1424" i="5" s="1"/>
  <c r="AE1425" i="5"/>
  <c r="AE1424" i="5" s="1"/>
  <c r="AG1422" i="5"/>
  <c r="AF1422" i="5"/>
  <c r="AF1421" i="5" s="1"/>
  <c r="AE1422" i="5"/>
  <c r="AE1421" i="5" s="1"/>
  <c r="AG1417" i="5"/>
  <c r="AG1416" i="5" s="1"/>
  <c r="AF1417" i="5"/>
  <c r="AE1417" i="5"/>
  <c r="AE1416" i="5" s="1"/>
  <c r="AG1414" i="5"/>
  <c r="AG1413" i="5" s="1"/>
  <c r="AF1414" i="5"/>
  <c r="AF1413" i="5" s="1"/>
  <c r="AE1414" i="5"/>
  <c r="AG1409" i="5"/>
  <c r="AG1408" i="5" s="1"/>
  <c r="AG1407" i="5" s="1"/>
  <c r="AF1409" i="5"/>
  <c r="AF1408" i="5" s="1"/>
  <c r="AE1409" i="5"/>
  <c r="AE1408" i="5" s="1"/>
  <c r="AG1403" i="5"/>
  <c r="AG1402" i="5" s="1"/>
  <c r="AF1403" i="5"/>
  <c r="AF1402" i="5" s="1"/>
  <c r="AE1403" i="5"/>
  <c r="AG1397" i="5"/>
  <c r="AG1396" i="5" s="1"/>
  <c r="AF1397" i="5"/>
  <c r="AE1397" i="5"/>
  <c r="AE1396" i="5" s="1"/>
  <c r="AE1395" i="5" s="1"/>
  <c r="AE1388" i="5"/>
  <c r="AG1388" i="5"/>
  <c r="AG1387" i="5" s="1"/>
  <c r="AF1388" i="5"/>
  <c r="AG1385" i="5"/>
  <c r="AG1384" i="5" s="1"/>
  <c r="AF1385" i="5"/>
  <c r="AF1384" i="5" s="1"/>
  <c r="AE1385" i="5"/>
  <c r="AG1375" i="5"/>
  <c r="AG1374" i="5" s="1"/>
  <c r="AF1375" i="5"/>
  <c r="AF1374" i="5" s="1"/>
  <c r="AE1375" i="5"/>
  <c r="AE1374" i="5" s="1"/>
  <c r="AG1372" i="5"/>
  <c r="AF1372" i="5"/>
  <c r="AE1372" i="5"/>
  <c r="AE1371" i="5" s="1"/>
  <c r="AG1369" i="5"/>
  <c r="AG1368" i="5" s="1"/>
  <c r="AF1369" i="5"/>
  <c r="AE1369" i="5"/>
  <c r="AE1368" i="5" s="1"/>
  <c r="AG1361" i="5"/>
  <c r="AF1361" i="5"/>
  <c r="AF1360" i="5" s="1"/>
  <c r="AE1361" i="5"/>
  <c r="AE1360" i="5" s="1"/>
  <c r="AG1358" i="5"/>
  <c r="AG1357" i="5" s="1"/>
  <c r="AF1358" i="5"/>
  <c r="AE1358" i="5"/>
  <c r="AE1357" i="5" s="1"/>
  <c r="AG1351" i="5"/>
  <c r="AF1351" i="5"/>
  <c r="AF1350" i="5" s="1"/>
  <c r="AE1351" i="5"/>
  <c r="AE1350" i="5" s="1"/>
  <c r="AG1348" i="5"/>
  <c r="AF1348" i="5"/>
  <c r="AF1347" i="5" s="1"/>
  <c r="AE1348" i="5"/>
  <c r="AE1347" i="5" s="1"/>
  <c r="AG1342" i="5"/>
  <c r="AG1341" i="5" s="1"/>
  <c r="AF1342" i="5"/>
  <c r="AF1341" i="5" s="1"/>
  <c r="AE1342" i="5"/>
  <c r="AG1334" i="5"/>
  <c r="AG1333" i="5" s="1"/>
  <c r="AF1334" i="5"/>
  <c r="AF1333" i="5" s="1"/>
  <c r="AE1334" i="5"/>
  <c r="AG1331" i="5"/>
  <c r="AG1330" i="5" s="1"/>
  <c r="AF1331" i="5"/>
  <c r="AE1331" i="5"/>
  <c r="AG1327" i="5"/>
  <c r="AF1327" i="5"/>
  <c r="AE1327" i="5"/>
  <c r="AE1326" i="5" s="1"/>
  <c r="AG1324" i="5"/>
  <c r="AF1324" i="5"/>
  <c r="AF1323" i="5" s="1"/>
  <c r="AE1324" i="5"/>
  <c r="AE1323" i="5" s="1"/>
  <c r="AG1320" i="5"/>
  <c r="AF1320" i="5"/>
  <c r="AF1319" i="5" s="1"/>
  <c r="AE1320" i="5"/>
  <c r="AE1319" i="5" s="1"/>
  <c r="AE1318" i="5" s="1"/>
  <c r="AG1309" i="5"/>
  <c r="AF1309" i="5"/>
  <c r="AE1309" i="5"/>
  <c r="AG1307" i="5"/>
  <c r="AF1307" i="5"/>
  <c r="AE1307" i="5"/>
  <c r="AG1304" i="5"/>
  <c r="AF1304" i="5"/>
  <c r="AE1304" i="5"/>
  <c r="AG1302" i="5"/>
  <c r="AF1302" i="5"/>
  <c r="AE1302" i="5"/>
  <c r="AG1299" i="5"/>
  <c r="AG1298" i="5" s="1"/>
  <c r="AF1299" i="5"/>
  <c r="AF1298" i="5" s="1"/>
  <c r="AE1299" i="5"/>
  <c r="AG1296" i="5"/>
  <c r="AF1296" i="5"/>
  <c r="AF1295" i="5" s="1"/>
  <c r="AE1296" i="5"/>
  <c r="AE1295" i="5" s="1"/>
  <c r="AG1289" i="5"/>
  <c r="AF1289" i="5"/>
  <c r="AF1288" i="5" s="1"/>
  <c r="AE1289" i="5"/>
  <c r="AE1288" i="5" s="1"/>
  <c r="AG1285" i="5"/>
  <c r="AG1282" i="5" s="1"/>
  <c r="AF1285" i="5"/>
  <c r="AF1282" i="5" s="1"/>
  <c r="AE1285" i="5"/>
  <c r="AE1282" i="5" s="1"/>
  <c r="AG1280" i="5"/>
  <c r="AG1279" i="5" s="1"/>
  <c r="AF1280" i="5"/>
  <c r="AF1279" i="5" s="1"/>
  <c r="AE1280" i="5"/>
  <c r="AE1279" i="5" s="1"/>
  <c r="AG1277" i="5"/>
  <c r="AG1276" i="5" s="1"/>
  <c r="AF1277" i="5"/>
  <c r="AF1276" i="5" s="1"/>
  <c r="AE1277" i="5"/>
  <c r="AE1276" i="5" s="1"/>
  <c r="AG1272" i="5"/>
  <c r="AG1271" i="5" s="1"/>
  <c r="AF1272" i="5"/>
  <c r="AF1271" i="5" s="1"/>
  <c r="AE1272" i="5"/>
  <c r="AE1271" i="5" s="1"/>
  <c r="AE1267" i="5" s="1"/>
  <c r="AG1264" i="5"/>
  <c r="AG1263" i="5" s="1"/>
  <c r="AF1264" i="5"/>
  <c r="AE1264" i="5"/>
  <c r="AG1261" i="5"/>
  <c r="AG1260" i="5" s="1"/>
  <c r="AF1261" i="5"/>
  <c r="AF1260" i="5" s="1"/>
  <c r="AE1261" i="5"/>
  <c r="AG1258" i="5"/>
  <c r="AG1257" i="5" s="1"/>
  <c r="AF1258" i="5"/>
  <c r="AE1258" i="5"/>
  <c r="AG1255" i="5"/>
  <c r="AF1255" i="5"/>
  <c r="AE1255" i="5"/>
  <c r="AE1254" i="5" s="1"/>
  <c r="AG1252" i="5"/>
  <c r="AG1251" i="5" s="1"/>
  <c r="AF1252" i="5"/>
  <c r="AF1251" i="5" s="1"/>
  <c r="AE1252" i="5"/>
  <c r="AE1251" i="5" s="1"/>
  <c r="AG1247" i="5"/>
  <c r="AG1246" i="5" s="1"/>
  <c r="AF1247" i="5"/>
  <c r="AF1246" i="5" s="1"/>
  <c r="AE1247" i="5"/>
  <c r="AE1246" i="5" s="1"/>
  <c r="AE1245" i="5" s="1"/>
  <c r="AG1243" i="5"/>
  <c r="AF1243" i="5"/>
  <c r="AE1243" i="5"/>
  <c r="AG1241" i="5"/>
  <c r="AF1241" i="5"/>
  <c r="AE1241" i="5"/>
  <c r="AG1238" i="5"/>
  <c r="AG1237" i="5" s="1"/>
  <c r="AF1238" i="5"/>
  <c r="AF1237" i="5" s="1"/>
  <c r="AE1238" i="5"/>
  <c r="AE1237" i="5" s="1"/>
  <c r="AG1226" i="5"/>
  <c r="AF1226" i="5"/>
  <c r="AE1226" i="5"/>
  <c r="AG1224" i="5"/>
  <c r="AF1224" i="5"/>
  <c r="AE1224" i="5"/>
  <c r="AG1220" i="5"/>
  <c r="AG1219" i="5" s="1"/>
  <c r="AF1220" i="5"/>
  <c r="AF1219" i="5" s="1"/>
  <c r="AE1220" i="5"/>
  <c r="AE1219" i="5" s="1"/>
  <c r="AE1218" i="5" s="1"/>
  <c r="AG1202" i="5"/>
  <c r="AF1202" i="5"/>
  <c r="AF1197" i="5" s="1"/>
  <c r="AE1202" i="5"/>
  <c r="AG1198" i="5"/>
  <c r="AF1198" i="5"/>
  <c r="AE1198" i="5"/>
  <c r="AG1195" i="5"/>
  <c r="AG1194" i="5" s="1"/>
  <c r="AF1195" i="5"/>
  <c r="AF1194" i="5" s="1"/>
  <c r="AE1195" i="5"/>
  <c r="AE1194" i="5" s="1"/>
  <c r="AG1192" i="5"/>
  <c r="AG1191" i="5" s="1"/>
  <c r="AF1192" i="5"/>
  <c r="AF1191" i="5" s="1"/>
  <c r="AE1192" i="5"/>
  <c r="AE1191" i="5" s="1"/>
  <c r="AG1189" i="5"/>
  <c r="AG1188" i="5" s="1"/>
  <c r="AF1189" i="5"/>
  <c r="AE1189" i="5"/>
  <c r="AE1188" i="5" s="1"/>
  <c r="AG1186" i="5"/>
  <c r="AG1185" i="5" s="1"/>
  <c r="AF1186" i="5"/>
  <c r="AF1185" i="5" s="1"/>
  <c r="AE1186" i="5"/>
  <c r="AE1185" i="5" s="1"/>
  <c r="AG1180" i="5"/>
  <c r="AF1180" i="5"/>
  <c r="AE1180" i="5"/>
  <c r="AG1178" i="5"/>
  <c r="AF1178" i="5"/>
  <c r="AE1178" i="5"/>
  <c r="AG1172" i="5"/>
  <c r="AG1171" i="5" s="1"/>
  <c r="AF1172" i="5"/>
  <c r="AF1171" i="5" s="1"/>
  <c r="AE1172" i="5"/>
  <c r="AE1171" i="5" s="1"/>
  <c r="AG1168" i="5"/>
  <c r="AG1167" i="5" s="1"/>
  <c r="AG1166" i="5" s="1"/>
  <c r="AF1168" i="5"/>
  <c r="AF1167" i="5" s="1"/>
  <c r="AE1168" i="5"/>
  <c r="AE1167" i="5" s="1"/>
  <c r="AE1166" i="5" s="1"/>
  <c r="AG1164" i="5"/>
  <c r="AG1163" i="5" s="1"/>
  <c r="AG1162" i="5" s="1"/>
  <c r="AF1164" i="5"/>
  <c r="AF1163" i="5" s="1"/>
  <c r="AF1162" i="5" s="1"/>
  <c r="AE1164" i="5"/>
  <c r="AE1163" i="5" s="1"/>
  <c r="AE1162" i="5" s="1"/>
  <c r="AG1157" i="5"/>
  <c r="AG1156" i="5" s="1"/>
  <c r="AG1155" i="5" s="1"/>
  <c r="AF1157" i="5"/>
  <c r="AE1157" i="5"/>
  <c r="AE1156" i="5" s="1"/>
  <c r="AE1155" i="5" s="1"/>
  <c r="AG1152" i="5"/>
  <c r="AG1151" i="5" s="1"/>
  <c r="AG1150" i="5" s="1"/>
  <c r="AF1152" i="5"/>
  <c r="AF1151" i="5" s="1"/>
  <c r="AF1150" i="5" s="1"/>
  <c r="AE1152" i="5"/>
  <c r="AE1151" i="5" s="1"/>
  <c r="AE1150" i="5" s="1"/>
  <c r="AG1147" i="5"/>
  <c r="AG1146" i="5" s="1"/>
  <c r="AG1145" i="5" s="1"/>
  <c r="AG1144" i="5" s="1"/>
  <c r="AF1147" i="5"/>
  <c r="AF1146" i="5" s="1"/>
  <c r="AF1145" i="5" s="1"/>
  <c r="AE1147" i="5"/>
  <c r="AE1146" i="5" s="1"/>
  <c r="AE1145" i="5" s="1"/>
  <c r="AE1144" i="5" s="1"/>
  <c r="AG1142" i="5"/>
  <c r="AG1141" i="5" s="1"/>
  <c r="AG1140" i="5" s="1"/>
  <c r="AG1139" i="5" s="1"/>
  <c r="AF1142" i="5"/>
  <c r="AF1141" i="5" s="1"/>
  <c r="AF1140" i="5" s="1"/>
  <c r="AF1139" i="5" s="1"/>
  <c r="AE1142" i="5"/>
  <c r="AE1141" i="5" s="1"/>
  <c r="AE1140" i="5" s="1"/>
  <c r="AE1139" i="5" s="1"/>
  <c r="AG1137" i="5"/>
  <c r="AF1137" i="5"/>
  <c r="AE1137" i="5"/>
  <c r="AG1135" i="5"/>
  <c r="AF1135" i="5"/>
  <c r="AE1135" i="5"/>
  <c r="AG1132" i="5"/>
  <c r="AF1132" i="5"/>
  <c r="AE1132" i="5"/>
  <c r="AG1130" i="5"/>
  <c r="AF1130" i="5"/>
  <c r="AE1130" i="5"/>
  <c r="AG1127" i="5"/>
  <c r="AF1127" i="5"/>
  <c r="AF1126" i="5" s="1"/>
  <c r="AE1127" i="5"/>
  <c r="AE1126" i="5" s="1"/>
  <c r="AG1124" i="5"/>
  <c r="AF1124" i="5"/>
  <c r="AE1124" i="5"/>
  <c r="AG1122" i="5"/>
  <c r="AF1122" i="5"/>
  <c r="AE1122" i="5"/>
  <c r="AG1120" i="5"/>
  <c r="AF1120" i="5"/>
  <c r="AE1120" i="5"/>
  <c r="AG1118" i="5"/>
  <c r="AF1118" i="5"/>
  <c r="AE1118" i="5"/>
  <c r="AG1114" i="5"/>
  <c r="AF1114" i="5"/>
  <c r="AE1114" i="5"/>
  <c r="AG1112" i="5"/>
  <c r="AF1112" i="5"/>
  <c r="AE1112" i="5"/>
  <c r="AG1109" i="5"/>
  <c r="AG1108" i="5" s="1"/>
  <c r="AF1109" i="5"/>
  <c r="AF1108" i="5" s="1"/>
  <c r="AE1109" i="5"/>
  <c r="AE1108" i="5" s="1"/>
  <c r="AG1105" i="5"/>
  <c r="AG1104" i="5" s="1"/>
  <c r="AF1105" i="5"/>
  <c r="AF1104" i="5" s="1"/>
  <c r="AF1103" i="5" s="1"/>
  <c r="AE1105" i="5"/>
  <c r="AG1097" i="5"/>
  <c r="AG1096" i="5" s="1"/>
  <c r="AF1097" i="5"/>
  <c r="AE1097" i="5"/>
  <c r="AE1096" i="5" s="1"/>
  <c r="AG1090" i="5"/>
  <c r="AG1089" i="5" s="1"/>
  <c r="AG1088" i="5" s="1"/>
  <c r="AG1087" i="5" s="1"/>
  <c r="AG1086" i="5" s="1"/>
  <c r="AG1085" i="5" s="1"/>
  <c r="AF1090" i="5"/>
  <c r="AF1089" i="5" s="1"/>
  <c r="AF1088" i="5" s="1"/>
  <c r="AE1090" i="5"/>
  <c r="AE1089" i="5" s="1"/>
  <c r="AE1088" i="5" s="1"/>
  <c r="AE1087" i="5" s="1"/>
  <c r="AE1086" i="5" s="1"/>
  <c r="AE1085" i="5" s="1"/>
  <c r="AG1082" i="5"/>
  <c r="AG1081" i="5" s="1"/>
  <c r="AG1080" i="5" s="1"/>
  <c r="AG1079" i="5" s="1"/>
  <c r="AF1082" i="5"/>
  <c r="AF1081" i="5" s="1"/>
  <c r="AF1080" i="5" s="1"/>
  <c r="AF1079" i="5" s="1"/>
  <c r="AE1082" i="5"/>
  <c r="AE1081" i="5" s="1"/>
  <c r="AE1080" i="5" s="1"/>
  <c r="AE1079" i="5" s="1"/>
  <c r="AG1078" i="5"/>
  <c r="AG1077" i="5" s="1"/>
  <c r="AG1076" i="5" s="1"/>
  <c r="AG1075" i="5" s="1"/>
  <c r="AF1078" i="5"/>
  <c r="AE1078" i="5"/>
  <c r="AE1077" i="5" s="1"/>
  <c r="AE1076" i="5" s="1"/>
  <c r="AG1071" i="5"/>
  <c r="AG1070" i="5" s="1"/>
  <c r="AG1069" i="5" s="1"/>
  <c r="AG1068" i="5" s="1"/>
  <c r="AG1067" i="5" s="1"/>
  <c r="AF1071" i="5"/>
  <c r="AE1071" i="5"/>
  <c r="AE1070" i="5" s="1"/>
  <c r="AE1069" i="5" s="1"/>
  <c r="AE1068" i="5" s="1"/>
  <c r="AE1067" i="5" s="1"/>
  <c r="AG1065" i="5"/>
  <c r="AG1063" i="5" s="1"/>
  <c r="AG1062" i="5" s="1"/>
  <c r="AF1065" i="5"/>
  <c r="AF1063" i="5" s="1"/>
  <c r="AF1062" i="5" s="1"/>
  <c r="AE1065" i="5"/>
  <c r="AE1063" i="5" s="1"/>
  <c r="AE1062" i="5" s="1"/>
  <c r="AG1061" i="5"/>
  <c r="AG1060" i="5" s="1"/>
  <c r="AG1059" i="5" s="1"/>
  <c r="AF1061" i="5"/>
  <c r="AE1061" i="5"/>
  <c r="AE1060" i="5" s="1"/>
  <c r="AE1059" i="5" s="1"/>
  <c r="AG1058" i="5"/>
  <c r="AG1057" i="5" s="1"/>
  <c r="AG1056" i="5" s="1"/>
  <c r="AF1058" i="5"/>
  <c r="AF1057" i="5" s="1"/>
  <c r="AE1058" i="5"/>
  <c r="AE1057" i="5" s="1"/>
  <c r="AE1056" i="5" s="1"/>
  <c r="AG1055" i="5"/>
  <c r="AG1054" i="5" s="1"/>
  <c r="AG1053" i="5" s="1"/>
  <c r="AF1055" i="5"/>
  <c r="AF1054" i="5" s="1"/>
  <c r="AF1053" i="5" s="1"/>
  <c r="AE1055" i="5"/>
  <c r="AE1054" i="5" s="1"/>
  <c r="AE1053" i="5" s="1"/>
  <c r="AG1052" i="5"/>
  <c r="AG1051" i="5" s="1"/>
  <c r="AF1052" i="5"/>
  <c r="AF1051" i="5" s="1"/>
  <c r="AE1052" i="5"/>
  <c r="AE1051" i="5" s="1"/>
  <c r="AE1050" i="5" s="1"/>
  <c r="AG1048" i="5"/>
  <c r="AG1047" i="5" s="1"/>
  <c r="AG1046" i="5" s="1"/>
  <c r="AF1048" i="5"/>
  <c r="AF1047" i="5" s="1"/>
  <c r="AE1048" i="5"/>
  <c r="AE1047" i="5" s="1"/>
  <c r="AE1046" i="5" s="1"/>
  <c r="AG1045" i="5"/>
  <c r="AG1044" i="5" s="1"/>
  <c r="AG1043" i="5" s="1"/>
  <c r="AF1045" i="5"/>
  <c r="AF1044" i="5" s="1"/>
  <c r="AF1043" i="5" s="1"/>
  <c r="AE1045" i="5"/>
  <c r="AE1044" i="5" s="1"/>
  <c r="AE1043" i="5" s="1"/>
  <c r="AG1040" i="5"/>
  <c r="AG1039" i="5" s="1"/>
  <c r="AG1038" i="5" s="1"/>
  <c r="AF1040" i="5"/>
  <c r="AE1040" i="5"/>
  <c r="AE1039" i="5" s="1"/>
  <c r="AE1038" i="5" s="1"/>
  <c r="AG1037" i="5"/>
  <c r="AG1036" i="5" s="1"/>
  <c r="AG1035" i="5" s="1"/>
  <c r="AF1037" i="5"/>
  <c r="AF1036" i="5" s="1"/>
  <c r="AE1037" i="5"/>
  <c r="AE1036" i="5" s="1"/>
  <c r="AE1035" i="5" s="1"/>
  <c r="AG1031" i="5"/>
  <c r="AG1030" i="5" s="1"/>
  <c r="AG1029" i="5" s="1"/>
  <c r="AG1028" i="5" s="1"/>
  <c r="AG1027" i="5" s="1"/>
  <c r="AA67" i="6" s="1"/>
  <c r="AF1031" i="5"/>
  <c r="AF1030" i="5" s="1"/>
  <c r="AE1031" i="5"/>
  <c r="AE1030" i="5" s="1"/>
  <c r="AE1029" i="5" s="1"/>
  <c r="AE1028" i="5" s="1"/>
  <c r="AE1027" i="5" s="1"/>
  <c r="Y67" i="6" s="1"/>
  <c r="AG1024" i="5"/>
  <c r="AG1023" i="5" s="1"/>
  <c r="AG1022" i="5" s="1"/>
  <c r="AG1021" i="5" s="1"/>
  <c r="AG1020" i="5" s="1"/>
  <c r="AF1024" i="5"/>
  <c r="AE1024" i="5"/>
  <c r="AE1023" i="5" s="1"/>
  <c r="AE1022" i="5" s="1"/>
  <c r="AE1021" i="5" s="1"/>
  <c r="AE1020" i="5" s="1"/>
  <c r="AG1017" i="5"/>
  <c r="AG1016" i="5" s="1"/>
  <c r="AG1015" i="5" s="1"/>
  <c r="AG1014" i="5" s="1"/>
  <c r="AF1017" i="5"/>
  <c r="AF1016" i="5" s="1"/>
  <c r="AE1017" i="5"/>
  <c r="AE1016" i="5" s="1"/>
  <c r="AE1015" i="5" s="1"/>
  <c r="AE1014" i="5" s="1"/>
  <c r="AG1013" i="5"/>
  <c r="AG1012" i="5" s="1"/>
  <c r="AG1011" i="5" s="1"/>
  <c r="AG1010" i="5" s="1"/>
  <c r="AF1013" i="5"/>
  <c r="AF1012" i="5" s="1"/>
  <c r="AE1013" i="5"/>
  <c r="AE1012" i="5" s="1"/>
  <c r="AE1011" i="5" s="1"/>
  <c r="AE1010" i="5" s="1"/>
  <c r="AG1006" i="5"/>
  <c r="AG1005" i="5" s="1"/>
  <c r="AG1004" i="5" s="1"/>
  <c r="AF1006" i="5"/>
  <c r="AF1005" i="5" s="1"/>
  <c r="AE1006" i="5"/>
  <c r="AE1005" i="5" s="1"/>
  <c r="AE1004" i="5" s="1"/>
  <c r="AG1003" i="5"/>
  <c r="AG1002" i="5" s="1"/>
  <c r="AG1001" i="5" s="1"/>
  <c r="AF1003" i="5"/>
  <c r="AF1002" i="5" s="1"/>
  <c r="AF1001" i="5" s="1"/>
  <c r="AE1003" i="5"/>
  <c r="AE1002" i="5" s="1"/>
  <c r="AE1001" i="5" s="1"/>
  <c r="AG993" i="5"/>
  <c r="AG992" i="5" s="1"/>
  <c r="AG991" i="5" s="1"/>
  <c r="AF993" i="5"/>
  <c r="AF992" i="5" s="1"/>
  <c r="AF991" i="5" s="1"/>
  <c r="AE993" i="5"/>
  <c r="AE992" i="5" s="1"/>
  <c r="AE991" i="5" s="1"/>
  <c r="AG990" i="5"/>
  <c r="AG989" i="5" s="1"/>
  <c r="AG988" i="5" s="1"/>
  <c r="AF990" i="5"/>
  <c r="AE990" i="5"/>
  <c r="AE989" i="5" s="1"/>
  <c r="AE988" i="5" s="1"/>
  <c r="AG979" i="5"/>
  <c r="AG978" i="5" s="1"/>
  <c r="AG977" i="5" s="1"/>
  <c r="AF979" i="5"/>
  <c r="AF978" i="5" s="1"/>
  <c r="AF977" i="5" s="1"/>
  <c r="AE979" i="5"/>
  <c r="AE978" i="5" s="1"/>
  <c r="AE977" i="5" s="1"/>
  <c r="AG976" i="5"/>
  <c r="AG975" i="5" s="1"/>
  <c r="AG974" i="5" s="1"/>
  <c r="AF976" i="5"/>
  <c r="AF975" i="5" s="1"/>
  <c r="AF974" i="5" s="1"/>
  <c r="AE976" i="5"/>
  <c r="AE975" i="5" s="1"/>
  <c r="AE974" i="5" s="1"/>
  <c r="AG973" i="5"/>
  <c r="AG972" i="5" s="1"/>
  <c r="AG971" i="5" s="1"/>
  <c r="AF973" i="5"/>
  <c r="AF972" i="5" s="1"/>
  <c r="AE973" i="5"/>
  <c r="AE972" i="5" s="1"/>
  <c r="AG965" i="5"/>
  <c r="AG964" i="5" s="1"/>
  <c r="AF965" i="5"/>
  <c r="AE965" i="5"/>
  <c r="AG963" i="5"/>
  <c r="AG962" i="5" s="1"/>
  <c r="AG961" i="5" s="1"/>
  <c r="AF963" i="5"/>
  <c r="AF962" i="5" s="1"/>
  <c r="AE963" i="5"/>
  <c r="AE962" i="5" s="1"/>
  <c r="AE961" i="5" s="1"/>
  <c r="AG960" i="5"/>
  <c r="AG959" i="5" s="1"/>
  <c r="AF960" i="5"/>
  <c r="AF959" i="5" s="1"/>
  <c r="AE960" i="5"/>
  <c r="AE959" i="5" s="1"/>
  <c r="AG958" i="5"/>
  <c r="AG957" i="5" s="1"/>
  <c r="AF958" i="5"/>
  <c r="AF957" i="5" s="1"/>
  <c r="AE958" i="5"/>
  <c r="AE957" i="5" s="1"/>
  <c r="AG956" i="5"/>
  <c r="AG955" i="5" s="1"/>
  <c r="AF956" i="5"/>
  <c r="AF955" i="5" s="1"/>
  <c r="AE956" i="5"/>
  <c r="AE955" i="5" s="1"/>
  <c r="AG953" i="5"/>
  <c r="AG952" i="5" s="1"/>
  <c r="AG951" i="5" s="1"/>
  <c r="AF953" i="5"/>
  <c r="AE953" i="5"/>
  <c r="AE952" i="5" s="1"/>
  <c r="AE951" i="5" s="1"/>
  <c r="AG949" i="5"/>
  <c r="AG948" i="5" s="1"/>
  <c r="AG947" i="5" s="1"/>
  <c r="AF949" i="5"/>
  <c r="AF948" i="5" s="1"/>
  <c r="AE949" i="5"/>
  <c r="AE948" i="5" s="1"/>
  <c r="AE947" i="5" s="1"/>
  <c r="AG946" i="5"/>
  <c r="AG945" i="5" s="1"/>
  <c r="AG944" i="5" s="1"/>
  <c r="AF946" i="5"/>
  <c r="AF945" i="5" s="1"/>
  <c r="AF944" i="5" s="1"/>
  <c r="AE946" i="5"/>
  <c r="AE945" i="5" s="1"/>
  <c r="AE944" i="5" s="1"/>
  <c r="AG943" i="5"/>
  <c r="AG942" i="5" s="1"/>
  <c r="AG941" i="5" s="1"/>
  <c r="AF943" i="5"/>
  <c r="AF942" i="5" s="1"/>
  <c r="AF941" i="5" s="1"/>
  <c r="AE943" i="5"/>
  <c r="AE942" i="5" s="1"/>
  <c r="AE941" i="5" s="1"/>
  <c r="AG939" i="5"/>
  <c r="AG938" i="5" s="1"/>
  <c r="AG937" i="5" s="1"/>
  <c r="AF939" i="5"/>
  <c r="AF938" i="5" s="1"/>
  <c r="AF937" i="5" s="1"/>
  <c r="AE939" i="5"/>
  <c r="AE938" i="5" s="1"/>
  <c r="AE937" i="5" s="1"/>
  <c r="AG936" i="5"/>
  <c r="AG935" i="5" s="1"/>
  <c r="AG934" i="5" s="1"/>
  <c r="AF936" i="5"/>
  <c r="AE936" i="5"/>
  <c r="AE935" i="5" s="1"/>
  <c r="AE934" i="5" s="1"/>
  <c r="AG933" i="5"/>
  <c r="AG932" i="5" s="1"/>
  <c r="AG931" i="5" s="1"/>
  <c r="AF933" i="5"/>
  <c r="AE933" i="5"/>
  <c r="AE932" i="5" s="1"/>
  <c r="AE931" i="5" s="1"/>
  <c r="AG925" i="5"/>
  <c r="AG924" i="5" s="1"/>
  <c r="AG923" i="5" s="1"/>
  <c r="AF925" i="5"/>
  <c r="AE925" i="5"/>
  <c r="AE924" i="5" s="1"/>
  <c r="AE923" i="5" s="1"/>
  <c r="AG922" i="5"/>
  <c r="AG921" i="5" s="1"/>
  <c r="AG920" i="5" s="1"/>
  <c r="AF922" i="5"/>
  <c r="AE922" i="5"/>
  <c r="AE921" i="5" s="1"/>
  <c r="AE920" i="5" s="1"/>
  <c r="AG916" i="5"/>
  <c r="AG915" i="5" s="1"/>
  <c r="AG914" i="5" s="1"/>
  <c r="AF916" i="5"/>
  <c r="AF915" i="5" s="1"/>
  <c r="AE916" i="5"/>
  <c r="AE915" i="5" s="1"/>
  <c r="AE914" i="5" s="1"/>
  <c r="AG909" i="5"/>
  <c r="AG908" i="5" s="1"/>
  <c r="AG907" i="5" s="1"/>
  <c r="AG906" i="5" s="1"/>
  <c r="AF909" i="5"/>
  <c r="AE909" i="5"/>
  <c r="AE908" i="5" s="1"/>
  <c r="AE907" i="5" s="1"/>
  <c r="AE906" i="5" s="1"/>
  <c r="AG904" i="5"/>
  <c r="AG903" i="5" s="1"/>
  <c r="AG902" i="5" s="1"/>
  <c r="AE904" i="5"/>
  <c r="AE903" i="5" s="1"/>
  <c r="AE902" i="5" s="1"/>
  <c r="AG899" i="5"/>
  <c r="AG898" i="5" s="1"/>
  <c r="AG897" i="5" s="1"/>
  <c r="AF899" i="5"/>
  <c r="AE899" i="5"/>
  <c r="AE898" i="5" s="1"/>
  <c r="AE897" i="5" s="1"/>
  <c r="AG893" i="5"/>
  <c r="AF893" i="5"/>
  <c r="AE893" i="5"/>
  <c r="AG890" i="5"/>
  <c r="AF890" i="5"/>
  <c r="AF889" i="5" s="1"/>
  <c r="AF888" i="5" s="1"/>
  <c r="AE890" i="5"/>
  <c r="AE889" i="5" s="1"/>
  <c r="AG883" i="5"/>
  <c r="AG882" i="5" s="1"/>
  <c r="AG881" i="5" s="1"/>
  <c r="AF883" i="5"/>
  <c r="AF882" i="5" s="1"/>
  <c r="AF881" i="5" s="1"/>
  <c r="AE883" i="5"/>
  <c r="AE882" i="5" s="1"/>
  <c r="AG880" i="5"/>
  <c r="AG879" i="5" s="1"/>
  <c r="AG878" i="5" s="1"/>
  <c r="AF880" i="5"/>
  <c r="AF879" i="5" s="1"/>
  <c r="AE880" i="5"/>
  <c r="AG876" i="5"/>
  <c r="AG875" i="5" s="1"/>
  <c r="AF876" i="5"/>
  <c r="AF875" i="5" s="1"/>
  <c r="AE876" i="5"/>
  <c r="AG872" i="5"/>
  <c r="AG871" i="5" s="1"/>
  <c r="AF872" i="5"/>
  <c r="AF871" i="5" s="1"/>
  <c r="AE872" i="5"/>
  <c r="AE871" i="5" s="1"/>
  <c r="AE870" i="5" s="1"/>
  <c r="AE864" i="5" s="1"/>
  <c r="AG861" i="5"/>
  <c r="AG860" i="5" s="1"/>
  <c r="AG859" i="5" s="1"/>
  <c r="AF861" i="5"/>
  <c r="AF860" i="5" s="1"/>
  <c r="AF859" i="5" s="1"/>
  <c r="AE861" i="5"/>
  <c r="AE860" i="5" s="1"/>
  <c r="AE853" i="5"/>
  <c r="AE852" i="5" s="1"/>
  <c r="AG852" i="5"/>
  <c r="AF852" i="5"/>
  <c r="AE851" i="5"/>
  <c r="AG850" i="5"/>
  <c r="AF850" i="5"/>
  <c r="AG848" i="5"/>
  <c r="AG847" i="5" s="1"/>
  <c r="AF848" i="5"/>
  <c r="AF847" i="5" s="1"/>
  <c r="AE848" i="5"/>
  <c r="AE847" i="5" s="1"/>
  <c r="AG846" i="5"/>
  <c r="AG845" i="5" s="1"/>
  <c r="AF846" i="5"/>
  <c r="AF845" i="5" s="1"/>
  <c r="AE846" i="5"/>
  <c r="AG843" i="5"/>
  <c r="AG842" i="5" s="1"/>
  <c r="AG841" i="5" s="1"/>
  <c r="AF843" i="5"/>
  <c r="AF842" i="5" s="1"/>
  <c r="AF841" i="5" s="1"/>
  <c r="AE843" i="5"/>
  <c r="AE842" i="5" s="1"/>
  <c r="AG840" i="5"/>
  <c r="AG839" i="5" s="1"/>
  <c r="AF840" i="5"/>
  <c r="AF839" i="5" s="1"/>
  <c r="AE840" i="5"/>
  <c r="AE839" i="5" s="1"/>
  <c r="AE838" i="5" s="1"/>
  <c r="AG832" i="5"/>
  <c r="AG831" i="5" s="1"/>
  <c r="AG830" i="5" s="1"/>
  <c r="AF832" i="5"/>
  <c r="AE832" i="5"/>
  <c r="AE831" i="5" s="1"/>
  <c r="AE830" i="5" s="1"/>
  <c r="AE829" i="5" s="1"/>
  <c r="AG828" i="5"/>
  <c r="AG827" i="5" s="1"/>
  <c r="AG826" i="5" s="1"/>
  <c r="AG825" i="5" s="1"/>
  <c r="AF828" i="5"/>
  <c r="AF827" i="5" s="1"/>
  <c r="AF826" i="5" s="1"/>
  <c r="AE828" i="5"/>
  <c r="AE827" i="5" s="1"/>
  <c r="AE826" i="5" s="1"/>
  <c r="AE825" i="5" s="1"/>
  <c r="AG823" i="5"/>
  <c r="AG822" i="5" s="1"/>
  <c r="AF823" i="5"/>
  <c r="AF822" i="5" s="1"/>
  <c r="AE823" i="5"/>
  <c r="AE822" i="5" s="1"/>
  <c r="AG821" i="5"/>
  <c r="AG820" i="5" s="1"/>
  <c r="AG817" i="5" s="1"/>
  <c r="AF821" i="5"/>
  <c r="AF820" i="5" s="1"/>
  <c r="AF817" i="5" s="1"/>
  <c r="AE821" i="5"/>
  <c r="AG816" i="5"/>
  <c r="AF816" i="5"/>
  <c r="AF815" i="5" s="1"/>
  <c r="AF814" i="5" s="1"/>
  <c r="AE816" i="5"/>
  <c r="AE815" i="5" s="1"/>
  <c r="AE814" i="5" s="1"/>
  <c r="AG813" i="5"/>
  <c r="AG812" i="5" s="1"/>
  <c r="AF813" i="5"/>
  <c r="AF812" i="5" s="1"/>
  <c r="AE813" i="5"/>
  <c r="AG807" i="5"/>
  <c r="AG806" i="5" s="1"/>
  <c r="AG805" i="5" s="1"/>
  <c r="AG801" i="5" s="1"/>
  <c r="AF807" i="5"/>
  <c r="AF806" i="5" s="1"/>
  <c r="AF805" i="5" s="1"/>
  <c r="AF801" i="5" s="1"/>
  <c r="AE807" i="5"/>
  <c r="AE806" i="5" s="1"/>
  <c r="AG800" i="5"/>
  <c r="AG799" i="5" s="1"/>
  <c r="AG798" i="5" s="1"/>
  <c r="AF800" i="5"/>
  <c r="AF799" i="5" s="1"/>
  <c r="AF798" i="5" s="1"/>
  <c r="AE800" i="5"/>
  <c r="AE799" i="5" s="1"/>
  <c r="AF792" i="5"/>
  <c r="AF791" i="5" s="1"/>
  <c r="AG792" i="5"/>
  <c r="AG790" i="5"/>
  <c r="AF790" i="5"/>
  <c r="AF789" i="5" s="1"/>
  <c r="AE790" i="5"/>
  <c r="AE789" i="5" s="1"/>
  <c r="AG788" i="5"/>
  <c r="AF788" i="5"/>
  <c r="AF787" i="5" s="1"/>
  <c r="AE788" i="5"/>
  <c r="AE787" i="5" s="1"/>
  <c r="AG786" i="5"/>
  <c r="AF786" i="5"/>
  <c r="AF785" i="5" s="1"/>
  <c r="AE786" i="5"/>
  <c r="AE785" i="5" s="1"/>
  <c r="AG780" i="5"/>
  <c r="AG779" i="5" s="1"/>
  <c r="AF780" i="5"/>
  <c r="AF779" i="5" s="1"/>
  <c r="AF778" i="5" s="1"/>
  <c r="AE780" i="5"/>
  <c r="AG776" i="5"/>
  <c r="AG775" i="5" s="1"/>
  <c r="AF776" i="5"/>
  <c r="AF775" i="5" s="1"/>
  <c r="AE776" i="5"/>
  <c r="AG773" i="5"/>
  <c r="AF773" i="5"/>
  <c r="AF772" i="5" s="1"/>
  <c r="AE773" i="5"/>
  <c r="AG770" i="5"/>
  <c r="AG769" i="5" s="1"/>
  <c r="AF770" i="5"/>
  <c r="AF769" i="5" s="1"/>
  <c r="AF768" i="5" s="1"/>
  <c r="AE770" i="5"/>
  <c r="AG767" i="5"/>
  <c r="AF767" i="5"/>
  <c r="AF766" i="5" s="1"/>
  <c r="AE767" i="5"/>
  <c r="AE766" i="5" s="1"/>
  <c r="AG765" i="5"/>
  <c r="AF765" i="5"/>
  <c r="AF764" i="5" s="1"/>
  <c r="AE765" i="5"/>
  <c r="AE764" i="5" s="1"/>
  <c r="AG763" i="5"/>
  <c r="AG762" i="5" s="1"/>
  <c r="AF763" i="5"/>
  <c r="AF762" i="5" s="1"/>
  <c r="AE763" i="5"/>
  <c r="AE762" i="5" s="1"/>
  <c r="AG760" i="5"/>
  <c r="AF760" i="5"/>
  <c r="AF759" i="5" s="1"/>
  <c r="AE760" i="5"/>
  <c r="AG757" i="5"/>
  <c r="AF757" i="5"/>
  <c r="AF756" i="5" s="1"/>
  <c r="AE757" i="5"/>
  <c r="AE756" i="5" s="1"/>
  <c r="AG755" i="5"/>
  <c r="AF755" i="5"/>
  <c r="AF754" i="5" s="1"/>
  <c r="AE755" i="5"/>
  <c r="AE754" i="5" s="1"/>
  <c r="AG749" i="5"/>
  <c r="AF749" i="5"/>
  <c r="AE749" i="5"/>
  <c r="AG745" i="5"/>
  <c r="AF745" i="5"/>
  <c r="AF744" i="5" s="1"/>
  <c r="AE745" i="5"/>
  <c r="AE744" i="5" s="1"/>
  <c r="AG743" i="5"/>
  <c r="AG742" i="5" s="1"/>
  <c r="AF743" i="5"/>
  <c r="AF742" i="5" s="1"/>
  <c r="AE743" i="5"/>
  <c r="AE742" i="5" s="1"/>
  <c r="AG740" i="5"/>
  <c r="AF740" i="5"/>
  <c r="AF739" i="5" s="1"/>
  <c r="AF738" i="5" s="1"/>
  <c r="AE740" i="5"/>
  <c r="AG727" i="5"/>
  <c r="AG726" i="5" s="1"/>
  <c r="AF727" i="5"/>
  <c r="AE727" i="5"/>
  <c r="AG724" i="5"/>
  <c r="AG723" i="5" s="1"/>
  <c r="AF724" i="5"/>
  <c r="AF723" i="5" s="1"/>
  <c r="AE724" i="5"/>
  <c r="AE723" i="5" s="1"/>
  <c r="AG722" i="5"/>
  <c r="AF722" i="5"/>
  <c r="AF721" i="5" s="1"/>
  <c r="AE722" i="5"/>
  <c r="AE721" i="5" s="1"/>
  <c r="AG718" i="5"/>
  <c r="AF718" i="5"/>
  <c r="AF717" i="5" s="1"/>
  <c r="AE718" i="5"/>
  <c r="AE717" i="5" s="1"/>
  <c r="AE716" i="5" s="1"/>
  <c r="AF702" i="5"/>
  <c r="AE702" i="5"/>
  <c r="AG696" i="5"/>
  <c r="AG695" i="5" s="1"/>
  <c r="AF696" i="5"/>
  <c r="AF695" i="5" s="1"/>
  <c r="AE696" i="5"/>
  <c r="AE695" i="5" s="1"/>
  <c r="AG692" i="5"/>
  <c r="AG691" i="5" s="1"/>
  <c r="AF692" i="5"/>
  <c r="AF691" i="5" s="1"/>
  <c r="AE692" i="5"/>
  <c r="AE691" i="5" s="1"/>
  <c r="AG689" i="5"/>
  <c r="AG688" i="5" s="1"/>
  <c r="AF689" i="5"/>
  <c r="AF688" i="5" s="1"/>
  <c r="AE689" i="5"/>
  <c r="AG686" i="5"/>
  <c r="AF686" i="5"/>
  <c r="AF685" i="5" s="1"/>
  <c r="AF684" i="5" s="1"/>
  <c r="AE686" i="5"/>
  <c r="AG683" i="5"/>
  <c r="AG682" i="5" s="1"/>
  <c r="AF683" i="5"/>
  <c r="AE683" i="5"/>
  <c r="AG680" i="5"/>
  <c r="AF680" i="5"/>
  <c r="AF679" i="5" s="1"/>
  <c r="AF678" i="5" s="1"/>
  <c r="AE680" i="5"/>
  <c r="AE679" i="5" s="1"/>
  <c r="AG673" i="5"/>
  <c r="AF673" i="5"/>
  <c r="AF672" i="5" s="1"/>
  <c r="AE673" i="5"/>
  <c r="AE672" i="5" s="1"/>
  <c r="AG671" i="5"/>
  <c r="AF671" i="5"/>
  <c r="AF670" i="5" s="1"/>
  <c r="AE671" i="5"/>
  <c r="AE670" i="5" s="1"/>
  <c r="AG664" i="5"/>
  <c r="AF664" i="5"/>
  <c r="AF663" i="5" s="1"/>
  <c r="AE664" i="5"/>
  <c r="AE663" i="5" s="1"/>
  <c r="AG661" i="5"/>
  <c r="AF661" i="5"/>
  <c r="AF660" i="5" s="1"/>
  <c r="AF659" i="5" s="1"/>
  <c r="AE661" i="5"/>
  <c r="AG658" i="5"/>
  <c r="AF658" i="5"/>
  <c r="AF657" i="5" s="1"/>
  <c r="AE658" i="5"/>
  <c r="AE657" i="5" s="1"/>
  <c r="AG656" i="5"/>
  <c r="AF656" i="5"/>
  <c r="AF655" i="5" s="1"/>
  <c r="AE656" i="5"/>
  <c r="AE655" i="5" s="1"/>
  <c r="AG654" i="5"/>
  <c r="AF654" i="5"/>
  <c r="AF653" i="5" s="1"/>
  <c r="AE654" i="5"/>
  <c r="AE653" i="5" s="1"/>
  <c r="AG651" i="5"/>
  <c r="AF651" i="5"/>
  <c r="AE651" i="5"/>
  <c r="AG650" i="5"/>
  <c r="AF650" i="5"/>
  <c r="AE650" i="5"/>
  <c r="AG646" i="5"/>
  <c r="AF646" i="5"/>
  <c r="AF645" i="5" s="1"/>
  <c r="AE646" i="5"/>
  <c r="AG642" i="5"/>
  <c r="AF642" i="5"/>
  <c r="AF641" i="5" s="1"/>
  <c r="AE642" i="5"/>
  <c r="AG638" i="5"/>
  <c r="AF638" i="5"/>
  <c r="AF637" i="5" s="1"/>
  <c r="AE638" i="5"/>
  <c r="AF633" i="5"/>
  <c r="AF632" i="5" s="1"/>
  <c r="AG631" i="5"/>
  <c r="AG630" i="5" s="1"/>
  <c r="AF631" i="5"/>
  <c r="AF630" i="5" s="1"/>
  <c r="AE631" i="5"/>
  <c r="AG626" i="5"/>
  <c r="AF626" i="5"/>
  <c r="AF625" i="5" s="1"/>
  <c r="AE626" i="5"/>
  <c r="AE625" i="5" s="1"/>
  <c r="AG619" i="5"/>
  <c r="AF619" i="5"/>
  <c r="AF618" i="5" s="1"/>
  <c r="AE619" i="5"/>
  <c r="AE618" i="5" s="1"/>
  <c r="AE617" i="5" s="1"/>
  <c r="AE616" i="5" s="1"/>
  <c r="Y22" i="6" s="1"/>
  <c r="AG614" i="5"/>
  <c r="AG613" i="5" s="1"/>
  <c r="AG612" i="5" s="1"/>
  <c r="AG611" i="5" s="1"/>
  <c r="AF614" i="5"/>
  <c r="AE614" i="5"/>
  <c r="AE613" i="5" s="1"/>
  <c r="AE612" i="5" s="1"/>
  <c r="AG608" i="5"/>
  <c r="AG607" i="5" s="1"/>
  <c r="AF608" i="5"/>
  <c r="AE608" i="5"/>
  <c r="AE607" i="5" s="1"/>
  <c r="AG606" i="5"/>
  <c r="AG605" i="5" s="1"/>
  <c r="AF606" i="5"/>
  <c r="AE606" i="5"/>
  <c r="AE605" i="5" s="1"/>
  <c r="AG603" i="5"/>
  <c r="AG602" i="5" s="1"/>
  <c r="AF603" i="5"/>
  <c r="AF602" i="5" s="1"/>
  <c r="AE603" i="5"/>
  <c r="AE602" i="5" s="1"/>
  <c r="AG601" i="5"/>
  <c r="AG600" i="5" s="1"/>
  <c r="AF601" i="5"/>
  <c r="AF600" i="5" s="1"/>
  <c r="AE601" i="5"/>
  <c r="AE600" i="5" s="1"/>
  <c r="AG598" i="5"/>
  <c r="AG597" i="5" s="1"/>
  <c r="AG596" i="5" s="1"/>
  <c r="AF598" i="5"/>
  <c r="AE598" i="5"/>
  <c r="AE597" i="5" s="1"/>
  <c r="AG595" i="5"/>
  <c r="AF595" i="5"/>
  <c r="AE595" i="5"/>
  <c r="AG594" i="5"/>
  <c r="AF594" i="5"/>
  <c r="AE594" i="5"/>
  <c r="AG592" i="5"/>
  <c r="AG591" i="5" s="1"/>
  <c r="AF592" i="5"/>
  <c r="AF591" i="5" s="1"/>
  <c r="AE592" i="5"/>
  <c r="AE591" i="5" s="1"/>
  <c r="AG590" i="5"/>
  <c r="AG589" i="5" s="1"/>
  <c r="AF590" i="5"/>
  <c r="AE590" i="5"/>
  <c r="AE589" i="5" s="1"/>
  <c r="AG588" i="5"/>
  <c r="AG587" i="5" s="1"/>
  <c r="AF588" i="5"/>
  <c r="AE588" i="5"/>
  <c r="AE587" i="5" s="1"/>
  <c r="AG584" i="5"/>
  <c r="AG583" i="5" s="1"/>
  <c r="AF584" i="5"/>
  <c r="AF583" i="5" s="1"/>
  <c r="AE584" i="5"/>
  <c r="AE583" i="5" s="1"/>
  <c r="AG582" i="5"/>
  <c r="AG581" i="5" s="1"/>
  <c r="AF582" i="5"/>
  <c r="AF581" i="5" s="1"/>
  <c r="AE582" i="5"/>
  <c r="AE581" i="5" s="1"/>
  <c r="AG579" i="5"/>
  <c r="AG578" i="5" s="1"/>
  <c r="AF579" i="5"/>
  <c r="AF578" i="5" s="1"/>
  <c r="AE579" i="5"/>
  <c r="AE578" i="5" s="1"/>
  <c r="AE577" i="5" s="1"/>
  <c r="AG575" i="5"/>
  <c r="AG574" i="5" s="1"/>
  <c r="AF575" i="5"/>
  <c r="AE575" i="5"/>
  <c r="AE574" i="5" s="1"/>
  <c r="AE573" i="5" s="1"/>
  <c r="AG566" i="5"/>
  <c r="AG565" i="5" s="1"/>
  <c r="AF566" i="5"/>
  <c r="AF565" i="5" s="1"/>
  <c r="AF564" i="5" s="1"/>
  <c r="AF563" i="5" s="1"/>
  <c r="AE566" i="5"/>
  <c r="AG557" i="5"/>
  <c r="AG556" i="5" s="1"/>
  <c r="AF557" i="5"/>
  <c r="AE557" i="5"/>
  <c r="AG554" i="5"/>
  <c r="AG553" i="5" s="1"/>
  <c r="AF554" i="5"/>
  <c r="AE554" i="5"/>
  <c r="AG551" i="5"/>
  <c r="AG550" i="5" s="1"/>
  <c r="AF551" i="5"/>
  <c r="AE551" i="5"/>
  <c r="AG545" i="5"/>
  <c r="AG544" i="5" s="1"/>
  <c r="AF545" i="5"/>
  <c r="AE545" i="5"/>
  <c r="AG539" i="5"/>
  <c r="AG536" i="5" s="1"/>
  <c r="AF539" i="5"/>
  <c r="AE539" i="5"/>
  <c r="AG537" i="5"/>
  <c r="AF537" i="5"/>
  <c r="AE537" i="5"/>
  <c r="AG527" i="5"/>
  <c r="AG526" i="5" s="1"/>
  <c r="AG525" i="5" s="1"/>
  <c r="AF527" i="5"/>
  <c r="AF526" i="5" s="1"/>
  <c r="AF525" i="5" s="1"/>
  <c r="AF524" i="5" s="1"/>
  <c r="AE527" i="5"/>
  <c r="AG520" i="5"/>
  <c r="AF520" i="5"/>
  <c r="AF519" i="5" s="1"/>
  <c r="AE520" i="5"/>
  <c r="AE519" i="5" s="1"/>
  <c r="AG517" i="5"/>
  <c r="AG516" i="5" s="1"/>
  <c r="AF517" i="5"/>
  <c r="AF516" i="5" s="1"/>
  <c r="AE517" i="5"/>
  <c r="AG514" i="5"/>
  <c r="AG513" i="5" s="1"/>
  <c r="AF514" i="5"/>
  <c r="AF513" i="5" s="1"/>
  <c r="AE514" i="5"/>
  <c r="AE513" i="5" s="1"/>
  <c r="AG510" i="5"/>
  <c r="AG509" i="5" s="1"/>
  <c r="AG508" i="5" s="1"/>
  <c r="AG507" i="5" s="1"/>
  <c r="AF510" i="5"/>
  <c r="AF509" i="5" s="1"/>
  <c r="AF508" i="5" s="1"/>
  <c r="AF507" i="5" s="1"/>
  <c r="AE510" i="5"/>
  <c r="AG502" i="5"/>
  <c r="AG501" i="5" s="1"/>
  <c r="AF502" i="5"/>
  <c r="AF501" i="5" s="1"/>
  <c r="AE502" i="5"/>
  <c r="AG499" i="5"/>
  <c r="AG498" i="5" s="1"/>
  <c r="AF499" i="5"/>
  <c r="AE499" i="5"/>
  <c r="AG489" i="5"/>
  <c r="AG488" i="5" s="1"/>
  <c r="AF489" i="5"/>
  <c r="AF488" i="5" s="1"/>
  <c r="AE489" i="5"/>
  <c r="AG486" i="5"/>
  <c r="AF486" i="5"/>
  <c r="AE486" i="5"/>
  <c r="AG484" i="5"/>
  <c r="AG483" i="5" s="1"/>
  <c r="AF484" i="5"/>
  <c r="AE484" i="5"/>
  <c r="AG481" i="5"/>
  <c r="AG480" i="5" s="1"/>
  <c r="AF481" i="5"/>
  <c r="AF480" i="5" s="1"/>
  <c r="AE481" i="5"/>
  <c r="AE480" i="5" s="1"/>
  <c r="AG478" i="5"/>
  <c r="AG477" i="5" s="1"/>
  <c r="AF478" i="5"/>
  <c r="AE478" i="5"/>
  <c r="AE477" i="5" s="1"/>
  <c r="AG475" i="5"/>
  <c r="AF475" i="5"/>
  <c r="AF474" i="5" s="1"/>
  <c r="AE475" i="5"/>
  <c r="AG472" i="5"/>
  <c r="AF472" i="5"/>
  <c r="AE472" i="5"/>
  <c r="AG470" i="5"/>
  <c r="AF470" i="5"/>
  <c r="AE470" i="5"/>
  <c r="AG466" i="5"/>
  <c r="AG465" i="5" s="1"/>
  <c r="AG464" i="5" s="1"/>
  <c r="AG463" i="5" s="1"/>
  <c r="AF466" i="5"/>
  <c r="AF465" i="5" s="1"/>
  <c r="AF464" i="5" s="1"/>
  <c r="AF463" i="5" s="1"/>
  <c r="AE466" i="5"/>
  <c r="AE465" i="5" s="1"/>
  <c r="AE464" i="5" s="1"/>
  <c r="AE463" i="5" s="1"/>
  <c r="AG457" i="5"/>
  <c r="AF457" i="5"/>
  <c r="AE457" i="5"/>
  <c r="AG455" i="5"/>
  <c r="AG454" i="5" s="1"/>
  <c r="AF455" i="5"/>
  <c r="AE455" i="5"/>
  <c r="AG452" i="5"/>
  <c r="AG451" i="5" s="1"/>
  <c r="AF452" i="5"/>
  <c r="AE452" i="5"/>
  <c r="AG445" i="5"/>
  <c r="AF445" i="5"/>
  <c r="AF444" i="5" s="1"/>
  <c r="AE445" i="5"/>
  <c r="AE444" i="5" s="1"/>
  <c r="AG442" i="5"/>
  <c r="AG441" i="5" s="1"/>
  <c r="AF442" i="5"/>
  <c r="AF441" i="5" s="1"/>
  <c r="AE442" i="5"/>
  <c r="AG439" i="5"/>
  <c r="AG438" i="5" s="1"/>
  <c r="AF439" i="5"/>
  <c r="AE439" i="5"/>
  <c r="AG435" i="5"/>
  <c r="AG434" i="5" s="1"/>
  <c r="AF435" i="5"/>
  <c r="AF434" i="5" s="1"/>
  <c r="AE435" i="5"/>
  <c r="AG432" i="5"/>
  <c r="AF432" i="5"/>
  <c r="AF431" i="5" s="1"/>
  <c r="AE432" i="5"/>
  <c r="AE431" i="5" s="1"/>
  <c r="AG422" i="5"/>
  <c r="AF422" i="5"/>
  <c r="AE422" i="5"/>
  <c r="AG420" i="5"/>
  <c r="AG419" i="5" s="1"/>
  <c r="AF420" i="5"/>
  <c r="AE420" i="5"/>
  <c r="AG416" i="5"/>
  <c r="AG415" i="5" s="1"/>
  <c r="AF416" i="5"/>
  <c r="AF415" i="5" s="1"/>
  <c r="AE416" i="5"/>
  <c r="AG413" i="5"/>
  <c r="AG412" i="5" s="1"/>
  <c r="AF413" i="5"/>
  <c r="AE413" i="5"/>
  <c r="AG410" i="5"/>
  <c r="AF410" i="5"/>
  <c r="AE410" i="5"/>
  <c r="AE409" i="5" s="1"/>
  <c r="AG407" i="5"/>
  <c r="AG406" i="5" s="1"/>
  <c r="AF407" i="5"/>
  <c r="AF406" i="5" s="1"/>
  <c r="AE407" i="5"/>
  <c r="AE406" i="5" s="1"/>
  <c r="AG404" i="5"/>
  <c r="AG403" i="5" s="1"/>
  <c r="AF404" i="5"/>
  <c r="AF403" i="5" s="1"/>
  <c r="AE404" i="5"/>
  <c r="AE403" i="5" s="1"/>
  <c r="AG401" i="5"/>
  <c r="AF401" i="5"/>
  <c r="AF400" i="5" s="1"/>
  <c r="AE401" i="5"/>
  <c r="AE400" i="5" s="1"/>
  <c r="AG398" i="5"/>
  <c r="AG397" i="5" s="1"/>
  <c r="AF398" i="5"/>
  <c r="AF397" i="5" s="1"/>
  <c r="AE398" i="5"/>
  <c r="AG394" i="5"/>
  <c r="AG393" i="5" s="1"/>
  <c r="AF394" i="5"/>
  <c r="AF393" i="5" s="1"/>
  <c r="AE394" i="5"/>
  <c r="AE390" i="5"/>
  <c r="AG390" i="5"/>
  <c r="AF390" i="5"/>
  <c r="AG388" i="5"/>
  <c r="AF388" i="5"/>
  <c r="AE388" i="5"/>
  <c r="AG384" i="5"/>
  <c r="AF384" i="5"/>
  <c r="AE384" i="5"/>
  <c r="AG382" i="5"/>
  <c r="AF382" i="5"/>
  <c r="AE382" i="5"/>
  <c r="AG378" i="5"/>
  <c r="AF378" i="5"/>
  <c r="AE378" i="5"/>
  <c r="AG376" i="5"/>
  <c r="AF376" i="5"/>
  <c r="AE376" i="5"/>
  <c r="AE365" i="5"/>
  <c r="AE364" i="5" s="1"/>
  <c r="AG364" i="5"/>
  <c r="AG363" i="5" s="1"/>
  <c r="AF364" i="5"/>
  <c r="AG361" i="5"/>
  <c r="AF361" i="5"/>
  <c r="AF360" i="5" s="1"/>
  <c r="AE361" i="5"/>
  <c r="AE360" i="5" s="1"/>
  <c r="AE359" i="5" s="1"/>
  <c r="AG354" i="5"/>
  <c r="AG353" i="5" s="1"/>
  <c r="AG352" i="5" s="1"/>
  <c r="AF354" i="5"/>
  <c r="AE354" i="5"/>
  <c r="AG350" i="5"/>
  <c r="AG349" i="5" s="1"/>
  <c r="AG348" i="5" s="1"/>
  <c r="AF350" i="5"/>
  <c r="AE350" i="5"/>
  <c r="AG345" i="5"/>
  <c r="AG344" i="5" s="1"/>
  <c r="AF345" i="5"/>
  <c r="AF344" i="5" s="1"/>
  <c r="AE345" i="5"/>
  <c r="AG341" i="5"/>
  <c r="AG340" i="5" s="1"/>
  <c r="AG339" i="5" s="1"/>
  <c r="AF341" i="5"/>
  <c r="AE341" i="5"/>
  <c r="AG337" i="5"/>
  <c r="AF337" i="5"/>
  <c r="AF336" i="5" s="1"/>
  <c r="AE337" i="5"/>
  <c r="AE336" i="5" s="1"/>
  <c r="AG334" i="5"/>
  <c r="AG333" i="5" s="1"/>
  <c r="AG331" i="5"/>
  <c r="AG330" i="5" s="1"/>
  <c r="AF331" i="5"/>
  <c r="AF330" i="5" s="1"/>
  <c r="AE331" i="5"/>
  <c r="AG328" i="5"/>
  <c r="AF328" i="5"/>
  <c r="AF327" i="5" s="1"/>
  <c r="AE328" i="5"/>
  <c r="AE327" i="5" s="1"/>
  <c r="AG325" i="5"/>
  <c r="AG324" i="5" s="1"/>
  <c r="AF325" i="5"/>
  <c r="AF324" i="5" s="1"/>
  <c r="AE325" i="5"/>
  <c r="AE324" i="5" s="1"/>
  <c r="AG322" i="5"/>
  <c r="AG321" i="5" s="1"/>
  <c r="AF322" i="5"/>
  <c r="AF321" i="5" s="1"/>
  <c r="AE322" i="5"/>
  <c r="AE321" i="5" s="1"/>
  <c r="AG319" i="5"/>
  <c r="AF319" i="5"/>
  <c r="AF318" i="5" s="1"/>
  <c r="AE319" i="5"/>
  <c r="AE318" i="5" s="1"/>
  <c r="AG316" i="5"/>
  <c r="AG315" i="5" s="1"/>
  <c r="AF316" i="5"/>
  <c r="AF315" i="5" s="1"/>
  <c r="AE316" i="5"/>
  <c r="AE315" i="5" s="1"/>
  <c r="AG313" i="5"/>
  <c r="AF313" i="5"/>
  <c r="AE313" i="5"/>
  <c r="AG309" i="5"/>
  <c r="AG308" i="5" s="1"/>
  <c r="AF309" i="5"/>
  <c r="AE309" i="5"/>
  <c r="AG302" i="5"/>
  <c r="AG301" i="5" s="1"/>
  <c r="AG300" i="5" s="1"/>
  <c r="AF302" i="5"/>
  <c r="AF301" i="5" s="1"/>
  <c r="AF300" i="5" s="1"/>
  <c r="AE302" i="5"/>
  <c r="AE301" i="5" s="1"/>
  <c r="AE300" i="5" s="1"/>
  <c r="AG298" i="5"/>
  <c r="AF298" i="5"/>
  <c r="AF297" i="5" s="1"/>
  <c r="AE298" i="5"/>
  <c r="AE297" i="5" s="1"/>
  <c r="AG295" i="5"/>
  <c r="AF295" i="5"/>
  <c r="AE295" i="5"/>
  <c r="AE294" i="5" s="1"/>
  <c r="AE288" i="5"/>
  <c r="AG288" i="5"/>
  <c r="AG287" i="5" s="1"/>
  <c r="AF288" i="5"/>
  <c r="AG285" i="5"/>
  <c r="AG284" i="5" s="1"/>
  <c r="AF285" i="5"/>
  <c r="AF284" i="5" s="1"/>
  <c r="AE285" i="5"/>
  <c r="AE284" i="5" s="1"/>
  <c r="AG282" i="5"/>
  <c r="AF282" i="5"/>
  <c r="AF281" i="5" s="1"/>
  <c r="AE282" i="5"/>
  <c r="AE281" i="5" s="1"/>
  <c r="AG279" i="5"/>
  <c r="AG278" i="5" s="1"/>
  <c r="AF279" i="5"/>
  <c r="AF278" i="5" s="1"/>
  <c r="AE279" i="5"/>
  <c r="AG276" i="5"/>
  <c r="AG275" i="5" s="1"/>
  <c r="AF276" i="5"/>
  <c r="AF275" i="5" s="1"/>
  <c r="AE276" i="5"/>
  <c r="AE275" i="5" s="1"/>
  <c r="AG273" i="5"/>
  <c r="AG272" i="5" s="1"/>
  <c r="AF273" i="5"/>
  <c r="AF272" i="5" s="1"/>
  <c r="AE273" i="5"/>
  <c r="AG270" i="5"/>
  <c r="AG269" i="5" s="1"/>
  <c r="AF270" i="5"/>
  <c r="AE270" i="5"/>
  <c r="AE269" i="5" s="1"/>
  <c r="AG264" i="5"/>
  <c r="AG263" i="5" s="1"/>
  <c r="AF264" i="5"/>
  <c r="AE264" i="5"/>
  <c r="AE263" i="5" s="1"/>
  <c r="AG261" i="5"/>
  <c r="AG260" i="5" s="1"/>
  <c r="AF261" i="5"/>
  <c r="AF260" i="5" s="1"/>
  <c r="AE261" i="5"/>
  <c r="AG258" i="5"/>
  <c r="AG257" i="5" s="1"/>
  <c r="AF258" i="5"/>
  <c r="AF257" i="5" s="1"/>
  <c r="AE258" i="5"/>
  <c r="AE257" i="5" s="1"/>
  <c r="AG255" i="5"/>
  <c r="AF255" i="5"/>
  <c r="AE255" i="5"/>
  <c r="AE254" i="5" s="1"/>
  <c r="AG252" i="5"/>
  <c r="AG251" i="5" s="1"/>
  <c r="AF252" i="5"/>
  <c r="AE252" i="5"/>
  <c r="AE251" i="5" s="1"/>
  <c r="AG249" i="5"/>
  <c r="AF249" i="5"/>
  <c r="AF248" i="5" s="1"/>
  <c r="AE249" i="5"/>
  <c r="AE248" i="5" s="1"/>
  <c r="AG246" i="5"/>
  <c r="AG245" i="5" s="1"/>
  <c r="AF246" i="5"/>
  <c r="AF245" i="5" s="1"/>
  <c r="AE246" i="5"/>
  <c r="AG243" i="5"/>
  <c r="AG242" i="5" s="1"/>
  <c r="AF243" i="5"/>
  <c r="AF242" i="5" s="1"/>
  <c r="AE243" i="5"/>
  <c r="AG240" i="5"/>
  <c r="AG239" i="5" s="1"/>
  <c r="AF240" i="5"/>
  <c r="AF239" i="5" s="1"/>
  <c r="AE240" i="5"/>
  <c r="AE239" i="5" s="1"/>
  <c r="AG233" i="5"/>
  <c r="AG232" i="5" s="1"/>
  <c r="AF233" i="5"/>
  <c r="AF232" i="5" s="1"/>
  <c r="AE233" i="5"/>
  <c r="AG230" i="5"/>
  <c r="AF230" i="5"/>
  <c r="AF229" i="5" s="1"/>
  <c r="AE230" i="5"/>
  <c r="AG224" i="5"/>
  <c r="AF224" i="5"/>
  <c r="AF223" i="5" s="1"/>
  <c r="AE224" i="5"/>
  <c r="AE223" i="5" s="1"/>
  <c r="AG221" i="5"/>
  <c r="AG220" i="5" s="1"/>
  <c r="AF221" i="5"/>
  <c r="AF220" i="5" s="1"/>
  <c r="AE221" i="5"/>
  <c r="AG212" i="5"/>
  <c r="AF212" i="5"/>
  <c r="AE212" i="5"/>
  <c r="AG210" i="5"/>
  <c r="AF210" i="5"/>
  <c r="AF209" i="5" s="1"/>
  <c r="AE210" i="5"/>
  <c r="AG207" i="5"/>
  <c r="AF207" i="5"/>
  <c r="AE207" i="5"/>
  <c r="AG205" i="5"/>
  <c r="AF205" i="5"/>
  <c r="AE205" i="5"/>
  <c r="AG202" i="5"/>
  <c r="AF202" i="5"/>
  <c r="AE202" i="5"/>
  <c r="AG200" i="5"/>
  <c r="AF200" i="5"/>
  <c r="AE200" i="5"/>
  <c r="AG193" i="5"/>
  <c r="AG192" i="5" s="1"/>
  <c r="AF193" i="5"/>
  <c r="AE193" i="5"/>
  <c r="AE192" i="5" s="1"/>
  <c r="AG190" i="5"/>
  <c r="AF190" i="5"/>
  <c r="AF189" i="5" s="1"/>
  <c r="AE190" i="5"/>
  <c r="AE189" i="5" s="1"/>
  <c r="AG183" i="5"/>
  <c r="AF183" i="5"/>
  <c r="AE183" i="5"/>
  <c r="AG181" i="5"/>
  <c r="AF181" i="5"/>
  <c r="AE181" i="5"/>
  <c r="AG179" i="5"/>
  <c r="AF179" i="5"/>
  <c r="AE179" i="5"/>
  <c r="AG173" i="5"/>
  <c r="AG172" i="5" s="1"/>
  <c r="AF173" i="5"/>
  <c r="AF172" i="5" s="1"/>
  <c r="AE173" i="5"/>
  <c r="AE172" i="5" s="1"/>
  <c r="AG170" i="5"/>
  <c r="AG169" i="5" s="1"/>
  <c r="AF170" i="5"/>
  <c r="AF169" i="5" s="1"/>
  <c r="AE170" i="5"/>
  <c r="AE169" i="5" s="1"/>
  <c r="AG166" i="5"/>
  <c r="AF166" i="5"/>
  <c r="AF165" i="5" s="1"/>
  <c r="AE166" i="5"/>
  <c r="AE165" i="5" s="1"/>
  <c r="AG163" i="5"/>
  <c r="AG162" i="5" s="1"/>
  <c r="AF163" i="5"/>
  <c r="AF162" i="5" s="1"/>
  <c r="AE163" i="5"/>
  <c r="AE162" i="5" s="1"/>
  <c r="AG158" i="5"/>
  <c r="AG157" i="5" s="1"/>
  <c r="AF158" i="5"/>
  <c r="AF157" i="5" s="1"/>
  <c r="AE158" i="5"/>
  <c r="AE157" i="5" s="1"/>
  <c r="AG155" i="5"/>
  <c r="AG154" i="5" s="1"/>
  <c r="AF155" i="5"/>
  <c r="AF154" i="5" s="1"/>
  <c r="AE155" i="5"/>
  <c r="AE154" i="5" s="1"/>
  <c r="AG152" i="5"/>
  <c r="AG151" i="5" s="1"/>
  <c r="AF152" i="5"/>
  <c r="AF151" i="5" s="1"/>
  <c r="AE152" i="5"/>
  <c r="AE151" i="5" s="1"/>
  <c r="AG149" i="5"/>
  <c r="AG148" i="5" s="1"/>
  <c r="AF149" i="5"/>
  <c r="AF148" i="5" s="1"/>
  <c r="AE149" i="5"/>
  <c r="AE148" i="5" s="1"/>
  <c r="AG145" i="5"/>
  <c r="AG144" i="5" s="1"/>
  <c r="AF145" i="5"/>
  <c r="AF144" i="5" s="1"/>
  <c r="AE145" i="5"/>
  <c r="AE144" i="5" s="1"/>
  <c r="AG142" i="5"/>
  <c r="AG141" i="5" s="1"/>
  <c r="AF142" i="5"/>
  <c r="AF141" i="5" s="1"/>
  <c r="AE142" i="5"/>
  <c r="AG139" i="5"/>
  <c r="AF139" i="5"/>
  <c r="AF138" i="5" s="1"/>
  <c r="AE139" i="5"/>
  <c r="AE138" i="5" s="1"/>
  <c r="AG136" i="5"/>
  <c r="AG135" i="5" s="1"/>
  <c r="AF136" i="5"/>
  <c r="AF135" i="5" s="1"/>
  <c r="AE136" i="5"/>
  <c r="AE135" i="5" s="1"/>
  <c r="AG133" i="5"/>
  <c r="AG132" i="5" s="1"/>
  <c r="AF133" i="5"/>
  <c r="AF132" i="5" s="1"/>
  <c r="AE133" i="5"/>
  <c r="AG127" i="5"/>
  <c r="AG126" i="5" s="1"/>
  <c r="AF127" i="5"/>
  <c r="AF126" i="5" s="1"/>
  <c r="AE127" i="5"/>
  <c r="AG130" i="5"/>
  <c r="AG129" i="5" s="1"/>
  <c r="AF130" i="5"/>
  <c r="AF129" i="5" s="1"/>
  <c r="AE130" i="5"/>
  <c r="AE129" i="5" s="1"/>
  <c r="AG124" i="5"/>
  <c r="AG123" i="5" s="1"/>
  <c r="AF124" i="5"/>
  <c r="AF123" i="5" s="1"/>
  <c r="AE124" i="5"/>
  <c r="AG121" i="5"/>
  <c r="AG120" i="5" s="1"/>
  <c r="AF121" i="5"/>
  <c r="AF120" i="5" s="1"/>
  <c r="AE121" i="5"/>
  <c r="AE120" i="5" s="1"/>
  <c r="AG117" i="5"/>
  <c r="AG116" i="5" s="1"/>
  <c r="AF117" i="5"/>
  <c r="AF116" i="5" s="1"/>
  <c r="AE117" i="5"/>
  <c r="AE116" i="5" s="1"/>
  <c r="AG114" i="5"/>
  <c r="AF114" i="5"/>
  <c r="AF113" i="5" s="1"/>
  <c r="AE114" i="5"/>
  <c r="AE113" i="5" s="1"/>
  <c r="AG111" i="5"/>
  <c r="AF111" i="5"/>
  <c r="AF110" i="5" s="1"/>
  <c r="AE111" i="5"/>
  <c r="AG108" i="5"/>
  <c r="AG107" i="5" s="1"/>
  <c r="AF108" i="5"/>
  <c r="AF107" i="5" s="1"/>
  <c r="AE108" i="5"/>
  <c r="AG105" i="5"/>
  <c r="AG104" i="5" s="1"/>
  <c r="AF105" i="5"/>
  <c r="AE105" i="5"/>
  <c r="AE104" i="5" s="1"/>
  <c r="AG102" i="5"/>
  <c r="AF102" i="5"/>
  <c r="AE102" i="5"/>
  <c r="AE101" i="5" s="1"/>
  <c r="AG99" i="5"/>
  <c r="AG98" i="5" s="1"/>
  <c r="AF99" i="5"/>
  <c r="AF98" i="5" s="1"/>
  <c r="AE99" i="5"/>
  <c r="AE98" i="5" s="1"/>
  <c r="AG96" i="5"/>
  <c r="AG95" i="5" s="1"/>
  <c r="AF96" i="5"/>
  <c r="AE96" i="5"/>
  <c r="AE85" i="5"/>
  <c r="AE83" i="5"/>
  <c r="AG81" i="5"/>
  <c r="AG80" i="5" s="1"/>
  <c r="AF81" i="5"/>
  <c r="AF80" i="5" s="1"/>
  <c r="AE81" i="5"/>
  <c r="AE78" i="5"/>
  <c r="AE77" i="5" s="1"/>
  <c r="AG75" i="5"/>
  <c r="AG74" i="5" s="1"/>
  <c r="AF75" i="5"/>
  <c r="AF74" i="5" s="1"/>
  <c r="AE75" i="5"/>
  <c r="AE74" i="5" s="1"/>
  <c r="AG69" i="5"/>
  <c r="AF69" i="5"/>
  <c r="AF68" i="5" s="1"/>
  <c r="AE69" i="5"/>
  <c r="AE68" i="5" s="1"/>
  <c r="AG66" i="5"/>
  <c r="AG65" i="5" s="1"/>
  <c r="AF66" i="5"/>
  <c r="AF65" i="5" s="1"/>
  <c r="AE66" i="5"/>
  <c r="AE65" i="5" s="1"/>
  <c r="AG63" i="5"/>
  <c r="AG62" i="5" s="1"/>
  <c r="AF63" i="5"/>
  <c r="AF62" i="5" s="1"/>
  <c r="AE63" i="5"/>
  <c r="AE62" i="5" s="1"/>
  <c r="AG60" i="5"/>
  <c r="AG59" i="5" s="1"/>
  <c r="AF60" i="5"/>
  <c r="AF59" i="5" s="1"/>
  <c r="AE60" i="5"/>
  <c r="AE59" i="5" s="1"/>
  <c r="AG52" i="5"/>
  <c r="AG51" i="5" s="1"/>
  <c r="AF52" i="5"/>
  <c r="AF51" i="5" s="1"/>
  <c r="AF50" i="5" s="1"/>
  <c r="AE52" i="5"/>
  <c r="AG48" i="5"/>
  <c r="AF48" i="5"/>
  <c r="AF47" i="5" s="1"/>
  <c r="AG41" i="5"/>
  <c r="AG40" i="5" s="1"/>
  <c r="AF41" i="5"/>
  <c r="AF40" i="5" s="1"/>
  <c r="AE41" i="5"/>
  <c r="AE40" i="5" s="1"/>
  <c r="AG38" i="5"/>
  <c r="AF38" i="5"/>
  <c r="AF37" i="5" s="1"/>
  <c r="AE38" i="5"/>
  <c r="AE37" i="5" s="1"/>
  <c r="AG34" i="5"/>
  <c r="AG33" i="5" s="1"/>
  <c r="AF34" i="5"/>
  <c r="AE34" i="5"/>
  <c r="AG30" i="5"/>
  <c r="AG29" i="5" s="1"/>
  <c r="AG28" i="5" s="1"/>
  <c r="AF30" i="5"/>
  <c r="AF29" i="5" s="1"/>
  <c r="AF28" i="5" s="1"/>
  <c r="AE30" i="5"/>
  <c r="AE29" i="5" s="1"/>
  <c r="AE28" i="5" s="1"/>
  <c r="AG26" i="5"/>
  <c r="AG25" i="5" s="1"/>
  <c r="AG24" i="5" s="1"/>
  <c r="AF26" i="5"/>
  <c r="AF25" i="5" s="1"/>
  <c r="AE26" i="5"/>
  <c r="AG22" i="5"/>
  <c r="AG21" i="5" s="1"/>
  <c r="AG20" i="5" s="1"/>
  <c r="AF22" i="5"/>
  <c r="AF21" i="5" s="1"/>
  <c r="AE22" i="5"/>
  <c r="AE21" i="5" s="1"/>
  <c r="AE419" i="5" l="1"/>
  <c r="AF483" i="5"/>
  <c r="AG387" i="5"/>
  <c r="AE910" i="5"/>
  <c r="AE483" i="5"/>
  <c r="AF469" i="5"/>
  <c r="AF1240" i="5"/>
  <c r="AF1230" i="5" s="1"/>
  <c r="AF1337" i="5"/>
  <c r="AG910" i="5"/>
  <c r="AE1042" i="5"/>
  <c r="AE1041" i="5" s="1"/>
  <c r="AG1301" i="5"/>
  <c r="AE204" i="5"/>
  <c r="AF204" i="5"/>
  <c r="AF1817" i="5"/>
  <c r="AF1816" i="5" s="1"/>
  <c r="AF381" i="5"/>
  <c r="AF2229" i="5"/>
  <c r="AE2357" i="5"/>
  <c r="AE2356" i="5" s="1"/>
  <c r="AG375" i="5"/>
  <c r="AE1988" i="5"/>
  <c r="AE1987" i="5" s="1"/>
  <c r="AE1986" i="5" s="1"/>
  <c r="AG1988" i="5"/>
  <c r="AG1987" i="5" s="1"/>
  <c r="AG1986" i="5" s="1"/>
  <c r="AE199" i="5"/>
  <c r="AF387" i="5"/>
  <c r="AF386" i="5" s="1"/>
  <c r="AF419" i="5"/>
  <c r="AF418" i="5" s="1"/>
  <c r="AF375" i="5"/>
  <c r="AG178" i="5"/>
  <c r="AF73" i="5"/>
  <c r="AF72" i="5" s="1"/>
  <c r="AF536" i="5"/>
  <c r="AF535" i="5" s="1"/>
  <c r="AG690" i="5"/>
  <c r="AG849" i="5"/>
  <c r="AE1129" i="5"/>
  <c r="AG73" i="5"/>
  <c r="AG72" i="5" s="1"/>
  <c r="AF1667" i="5"/>
  <c r="AF1666" i="5" s="1"/>
  <c r="AF2345" i="5"/>
  <c r="AF2341" i="5" s="1"/>
  <c r="AF2340" i="5" s="1"/>
  <c r="Z19" i="6" s="1"/>
  <c r="AE178" i="5"/>
  <c r="AE177" i="5" s="1"/>
  <c r="AE469" i="5"/>
  <c r="AG2345" i="5"/>
  <c r="AG2341" i="5" s="1"/>
  <c r="AG2340" i="5" s="1"/>
  <c r="AG1084" i="5"/>
  <c r="AA81" i="6"/>
  <c r="AA80" i="6" s="1"/>
  <c r="AE1084" i="5"/>
  <c r="Y81" i="6"/>
  <c r="Y80" i="6" s="1"/>
  <c r="AF1267" i="5"/>
  <c r="AF1266" i="5" s="1"/>
  <c r="AE1019" i="5"/>
  <c r="Y64" i="6"/>
  <c r="Y63" i="6" s="1"/>
  <c r="AG1267" i="5"/>
  <c r="AG1266" i="5" s="1"/>
  <c r="AG1019" i="5"/>
  <c r="AA64" i="6"/>
  <c r="AA63" i="6" s="1"/>
  <c r="AF219" i="5"/>
  <c r="AF218" i="5" s="1"/>
  <c r="AG1095" i="5"/>
  <c r="AG1094" i="5" s="1"/>
  <c r="AE1095" i="5"/>
  <c r="AE1094" i="5" s="1"/>
  <c r="AF2330" i="5"/>
  <c r="AF2326" i="5" s="1"/>
  <c r="AF2325" i="5" s="1"/>
  <c r="AE1223" i="5"/>
  <c r="AE1222" i="5" s="1"/>
  <c r="AG1600" i="5"/>
  <c r="AG1599" i="5" s="1"/>
  <c r="AG877" i="5"/>
  <c r="AE1600" i="5"/>
  <c r="AE1599" i="5" s="1"/>
  <c r="AE2059" i="5"/>
  <c r="AG199" i="5"/>
  <c r="AG2147" i="5"/>
  <c r="AG2146" i="5" s="1"/>
  <c r="AE375" i="5"/>
  <c r="AG450" i="5"/>
  <c r="AG449" i="5" s="1"/>
  <c r="AG1981" i="5"/>
  <c r="AG1980" i="5" s="1"/>
  <c r="AG386" i="5"/>
  <c r="AE1938" i="5"/>
  <c r="AE1933" i="5" s="1"/>
  <c r="AE188" i="5"/>
  <c r="AE187" i="5" s="1"/>
  <c r="AE984" i="5"/>
  <c r="AE983" i="5" s="1"/>
  <c r="AE982" i="5" s="1"/>
  <c r="AG1111" i="5"/>
  <c r="AG1107" i="5" s="1"/>
  <c r="AG1134" i="5"/>
  <c r="AG2267" i="5"/>
  <c r="AG2262" i="5" s="1"/>
  <c r="AF2147" i="5"/>
  <c r="AF2146" i="5" s="1"/>
  <c r="AG1177" i="5"/>
  <c r="AG1176" i="5" s="1"/>
  <c r="AG1175" i="5" s="1"/>
  <c r="AE1306" i="5"/>
  <c r="AF2221" i="5"/>
  <c r="AF2220" i="5" s="1"/>
  <c r="AG1486" i="5"/>
  <c r="AE168" i="5"/>
  <c r="AG984" i="5"/>
  <c r="AG983" i="5" s="1"/>
  <c r="AG982" i="5" s="1"/>
  <c r="AF168" i="5"/>
  <c r="AE1322" i="5"/>
  <c r="AG1000" i="5"/>
  <c r="AG999" i="5" s="1"/>
  <c r="AF147" i="5"/>
  <c r="AE1275" i="5"/>
  <c r="AG168" i="5"/>
  <c r="AE161" i="5"/>
  <c r="AE2283" i="5"/>
  <c r="AE2282" i="5" s="1"/>
  <c r="AF24" i="5"/>
  <c r="AE58" i="5"/>
  <c r="AF119" i="5"/>
  <c r="AG223" i="5"/>
  <c r="AE272" i="5"/>
  <c r="AF58" i="5"/>
  <c r="AF101" i="5"/>
  <c r="AG110" i="5"/>
  <c r="AE132" i="5"/>
  <c r="AG138" i="5"/>
  <c r="AG119" i="5" s="1"/>
  <c r="AF161" i="5"/>
  <c r="AF178" i="5"/>
  <c r="AE209" i="5"/>
  <c r="AE232" i="5"/>
  <c r="AE358" i="5"/>
  <c r="AG360" i="5"/>
  <c r="AF454" i="5"/>
  <c r="AG165" i="5"/>
  <c r="AF199" i="5"/>
  <c r="AG209" i="5"/>
  <c r="AG229" i="5"/>
  <c r="AE290" i="5"/>
  <c r="AE308" i="5"/>
  <c r="AE353" i="5"/>
  <c r="AG474" i="5"/>
  <c r="AE33" i="5"/>
  <c r="AG68" i="5"/>
  <c r="AG58" i="5" s="1"/>
  <c r="AF95" i="5"/>
  <c r="AG101" i="5"/>
  <c r="AF104" i="5"/>
  <c r="AE107" i="5"/>
  <c r="AG113" i="5"/>
  <c r="AE126" i="5"/>
  <c r="AE141" i="5"/>
  <c r="AG189" i="5"/>
  <c r="AF192" i="5"/>
  <c r="AF188" i="5" s="1"/>
  <c r="AF294" i="5"/>
  <c r="AF290" i="5" s="1"/>
  <c r="AE340" i="5"/>
  <c r="AE339" i="5" s="1"/>
  <c r="AE349" i="5"/>
  <c r="AG347" i="5"/>
  <c r="AG318" i="5"/>
  <c r="AE330" i="5"/>
  <c r="AF363" i="5"/>
  <c r="AF20" i="5"/>
  <c r="AF33" i="5"/>
  <c r="AG177" i="5"/>
  <c r="AG204" i="5"/>
  <c r="AG248" i="5"/>
  <c r="AF251" i="5"/>
  <c r="AF254" i="5"/>
  <c r="AG444" i="5"/>
  <c r="AG437" i="5" s="1"/>
  <c r="AG294" i="5"/>
  <c r="AF340" i="5"/>
  <c r="AF349" i="5"/>
  <c r="AF353" i="5"/>
  <c r="AG381" i="5"/>
  <c r="AG400" i="5"/>
  <c r="AF409" i="5"/>
  <c r="AE412" i="5"/>
  <c r="AG418" i="5"/>
  <c r="AE434" i="5"/>
  <c r="AE451" i="5"/>
  <c r="AE387" i="5"/>
  <c r="AE438" i="5"/>
  <c r="AG469" i="5"/>
  <c r="AF477" i="5"/>
  <c r="AF523" i="5"/>
  <c r="AF512" i="5"/>
  <c r="AE526" i="5"/>
  <c r="AE741" i="5"/>
  <c r="AE393" i="5"/>
  <c r="AE397" i="5"/>
  <c r="AG409" i="5"/>
  <c r="AF412" i="5"/>
  <c r="AE415" i="5"/>
  <c r="AF438" i="5"/>
  <c r="AE441" i="5"/>
  <c r="AF451" i="5"/>
  <c r="AE454" i="5"/>
  <c r="AG519" i="5"/>
  <c r="AG524" i="5"/>
  <c r="AG580" i="5"/>
  <c r="AG618" i="5"/>
  <c r="AG930" i="5"/>
  <c r="AF430" i="5"/>
  <c r="AE509" i="5"/>
  <c r="AE599" i="5"/>
  <c r="AF652" i="5"/>
  <c r="AF849" i="5"/>
  <c r="AE930" i="5"/>
  <c r="AF1134" i="5"/>
  <c r="AG1042" i="5"/>
  <c r="AG1041" i="5" s="1"/>
  <c r="AG1117" i="5"/>
  <c r="AG2126" i="5"/>
  <c r="AG2125" i="5" s="1"/>
  <c r="AG2221" i="5"/>
  <c r="AG2220" i="5" s="1"/>
  <c r="AF2357" i="5"/>
  <c r="AG604" i="5"/>
  <c r="AG940" i="5"/>
  <c r="AG954" i="5"/>
  <c r="AG950" i="5" s="1"/>
  <c r="AE1034" i="5"/>
  <c r="AF1111" i="5"/>
  <c r="AF1107" i="5" s="1"/>
  <c r="AF1275" i="5"/>
  <c r="AE1912" i="5"/>
  <c r="AG2357" i="5"/>
  <c r="AG1460" i="5"/>
  <c r="AG1581" i="5"/>
  <c r="AE1846" i="5"/>
  <c r="AG1883" i="5"/>
  <c r="AG1882" i="5" s="1"/>
  <c r="AE2345" i="5"/>
  <c r="AE2341" i="5" s="1"/>
  <c r="AE1667" i="5"/>
  <c r="AE1666" i="5" s="1"/>
  <c r="AG1912" i="5"/>
  <c r="AF1581" i="5"/>
  <c r="AF1580" i="5" s="1"/>
  <c r="AF2313" i="5"/>
  <c r="AF2312" i="5" s="1"/>
  <c r="AE1009" i="5"/>
  <c r="AE1008" i="5" s="1"/>
  <c r="AE1000" i="5"/>
  <c r="AE999" i="5" s="1"/>
  <c r="AE572" i="5"/>
  <c r="AF624" i="5"/>
  <c r="AE701" i="5"/>
  <c r="AE1266" i="5"/>
  <c r="AE761" i="5"/>
  <c r="AF1087" i="5"/>
  <c r="AG1319" i="5"/>
  <c r="AF1501" i="5"/>
  <c r="AF1600" i="5"/>
  <c r="AE593" i="5"/>
  <c r="AE586" i="5" s="1"/>
  <c r="AF649" i="5"/>
  <c r="AF648" i="5" s="1"/>
  <c r="AG660" i="5"/>
  <c r="AG659" i="5" s="1"/>
  <c r="AG739" i="5"/>
  <c r="AG738" i="5" s="1"/>
  <c r="AE759" i="5"/>
  <c r="AE812" i="5"/>
  <c r="AE811" i="5" s="1"/>
  <c r="AF952" i="5"/>
  <c r="AF1023" i="5"/>
  <c r="AF1060" i="5"/>
  <c r="AF1096" i="5"/>
  <c r="AF1095" i="5" s="1"/>
  <c r="AG1126" i="5"/>
  <c r="AF1156" i="5"/>
  <c r="AF1155" i="5" s="1"/>
  <c r="AG1218" i="5"/>
  <c r="AF1223" i="5"/>
  <c r="AG1240" i="5"/>
  <c r="AG1230" i="5" s="1"/>
  <c r="AE1710" i="5"/>
  <c r="AE875" i="5"/>
  <c r="AE874" i="5" s="1"/>
  <c r="AE873" i="5" s="1"/>
  <c r="AE881" i="5"/>
  <c r="AF908" i="5"/>
  <c r="AF907" i="5" s="1"/>
  <c r="AF947" i="5"/>
  <c r="AE1134" i="5"/>
  <c r="AF2013" i="5"/>
  <c r="AF574" i="5"/>
  <c r="AF573" i="5" s="1"/>
  <c r="AF593" i="5"/>
  <c r="AE633" i="5"/>
  <c r="AE632" i="5" s="1"/>
  <c r="AE685" i="5"/>
  <c r="AE684" i="5" s="1"/>
  <c r="AG754" i="5"/>
  <c r="AG764" i="5"/>
  <c r="AF774" i="5"/>
  <c r="AF935" i="5"/>
  <c r="AE940" i="5"/>
  <c r="AF971" i="5"/>
  <c r="AG1009" i="5"/>
  <c r="AG1008" i="5" s="1"/>
  <c r="AG1034" i="5"/>
  <c r="AF1039" i="5"/>
  <c r="AF1056" i="5"/>
  <c r="AF1144" i="5"/>
  <c r="AG1197" i="5"/>
  <c r="AG1184" i="5" s="1"/>
  <c r="AF1218" i="5"/>
  <c r="AE1240" i="5"/>
  <c r="AE1230" i="5" s="1"/>
  <c r="AF1254" i="5"/>
  <c r="AG1275" i="5"/>
  <c r="AG1288" i="5"/>
  <c r="AG1287" i="5" s="1"/>
  <c r="AF1306" i="5"/>
  <c r="AF1533" i="5"/>
  <c r="AG593" i="5"/>
  <c r="AF613" i="5"/>
  <c r="AE888" i="5"/>
  <c r="AF989" i="5"/>
  <c r="AF1188" i="5"/>
  <c r="AF1184" i="5" s="1"/>
  <c r="AF629" i="5"/>
  <c r="AE637" i="5"/>
  <c r="AE636" i="5" s="1"/>
  <c r="AE641" i="5"/>
  <c r="AE640" i="5" s="1"/>
  <c r="AE645" i="5"/>
  <c r="AE644" i="5" s="1"/>
  <c r="AE649" i="5"/>
  <c r="AE648" i="5" s="1"/>
  <c r="AF687" i="5"/>
  <c r="AF701" i="5"/>
  <c r="AG702" i="5"/>
  <c r="AE715" i="5"/>
  <c r="AF726" i="5"/>
  <c r="AG744" i="5"/>
  <c r="AF748" i="5"/>
  <c r="AE753" i="5"/>
  <c r="AE772" i="5"/>
  <c r="AE771" i="5" s="1"/>
  <c r="AG815" i="5"/>
  <c r="AG814" i="5" s="1"/>
  <c r="AF831" i="5"/>
  <c r="AF830" i="5" s="1"/>
  <c r="AF829" i="5" s="1"/>
  <c r="AE845" i="5"/>
  <c r="AE844" i="5" s="1"/>
  <c r="AF961" i="5"/>
  <c r="AF1029" i="5"/>
  <c r="AF1035" i="5"/>
  <c r="AF1050" i="5"/>
  <c r="AE1117" i="5"/>
  <c r="AF1166" i="5"/>
  <c r="AE1197" i="5"/>
  <c r="AE1184" i="5" s="1"/>
  <c r="AE1257" i="5"/>
  <c r="AF1287" i="5"/>
  <c r="AG1295" i="5"/>
  <c r="AF1301" i="5"/>
  <c r="AF1420" i="5"/>
  <c r="AF1419" i="5" s="1"/>
  <c r="AG1506" i="5"/>
  <c r="AE1177" i="5"/>
  <c r="AE1176" i="5" s="1"/>
  <c r="AF1318" i="5"/>
  <c r="AF1326" i="5"/>
  <c r="AF1505" i="5"/>
  <c r="AE1528" i="5"/>
  <c r="AF1538" i="5"/>
  <c r="AG1837" i="5"/>
  <c r="AG1833" i="5" s="1"/>
  <c r="AG748" i="5"/>
  <c r="AG747" i="5" s="1"/>
  <c r="AG756" i="5"/>
  <c r="AG829" i="5"/>
  <c r="AE879" i="5"/>
  <c r="AE878" i="5" s="1"/>
  <c r="AG892" i="5"/>
  <c r="AG891" i="5" s="1"/>
  <c r="AE954" i="5"/>
  <c r="AG1129" i="5"/>
  <c r="AG1223" i="5"/>
  <c r="AG1254" i="5"/>
  <c r="AF1257" i="5"/>
  <c r="AE1260" i="5"/>
  <c r="AE1298" i="5"/>
  <c r="AG1323" i="5"/>
  <c r="AE1330" i="5"/>
  <c r="AE1341" i="5"/>
  <c r="AE1337" i="5" s="1"/>
  <c r="AG1347" i="5"/>
  <c r="AG1337" i="5" s="1"/>
  <c r="AF1371" i="5"/>
  <c r="AG1485" i="5"/>
  <c r="AE1500" i="5"/>
  <c r="AE1532" i="5"/>
  <c r="AE1569" i="5"/>
  <c r="AG1574" i="5"/>
  <c r="AG1745" i="5"/>
  <c r="AF758" i="5"/>
  <c r="AG759" i="5"/>
  <c r="AE820" i="5"/>
  <c r="AE817" i="5" s="1"/>
  <c r="AF1129" i="5"/>
  <c r="AE1154" i="5"/>
  <c r="AE1149" i="5" s="1"/>
  <c r="AG1329" i="5"/>
  <c r="AF1480" i="5"/>
  <c r="AF1494" i="5"/>
  <c r="AF1493" i="5" s="1"/>
  <c r="AG1502" i="5"/>
  <c r="AG1521" i="5"/>
  <c r="AE1537" i="5"/>
  <c r="AE1581" i="5"/>
  <c r="AE1356" i="5"/>
  <c r="AF1545" i="5"/>
  <c r="AE1550" i="5"/>
  <c r="AF1573" i="5"/>
  <c r="AG1594" i="5"/>
  <c r="AE1689" i="5"/>
  <c r="AE1688" i="5" s="1"/>
  <c r="AE1687" i="5" s="1"/>
  <c r="AE1704" i="5"/>
  <c r="AE1719" i="5"/>
  <c r="AF1790" i="5"/>
  <c r="AF1802" i="5"/>
  <c r="AF1801" i="5" s="1"/>
  <c r="AE1301" i="5"/>
  <c r="AG1326" i="5"/>
  <c r="AF1330" i="5"/>
  <c r="AE1333" i="5"/>
  <c r="AG1446" i="5"/>
  <c r="AG1445" i="5" s="1"/>
  <c r="AG1444" i="5" s="1"/>
  <c r="AE1460" i="5"/>
  <c r="AE1459" i="5" s="1"/>
  <c r="AE1458" i="5" s="1"/>
  <c r="AG1494" i="5"/>
  <c r="AG1493" i="5" s="1"/>
  <c r="AE1507" i="5"/>
  <c r="AF1528" i="5"/>
  <c r="AG1533" i="5"/>
  <c r="AG1538" i="5"/>
  <c r="AG1558" i="5"/>
  <c r="AF1593" i="5"/>
  <c r="AG1679" i="5"/>
  <c r="AG1678" i="5" s="1"/>
  <c r="AG1706" i="5"/>
  <c r="AF1711" i="5"/>
  <c r="AE1727" i="5"/>
  <c r="AF1875" i="5"/>
  <c r="AF1890" i="5"/>
  <c r="AE1975" i="5"/>
  <c r="AG1306" i="5"/>
  <c r="AF1428" i="5"/>
  <c r="AE1486" i="5"/>
  <c r="AE1554" i="5"/>
  <c r="AG1570" i="5"/>
  <c r="AG1589" i="5"/>
  <c r="AF1607" i="5"/>
  <c r="AE1639" i="5"/>
  <c r="AE1638" i="5" s="1"/>
  <c r="AG1667" i="5"/>
  <c r="AF1705" i="5"/>
  <c r="AF1724" i="5"/>
  <c r="AE1790" i="5"/>
  <c r="AE1797" i="5"/>
  <c r="AE1811" i="5"/>
  <c r="AE1824" i="5"/>
  <c r="AF1841" i="5"/>
  <c r="AG1938" i="5"/>
  <c r="AG1933" i="5" s="1"/>
  <c r="AG1817" i="5"/>
  <c r="AF1906" i="5"/>
  <c r="AF1981" i="5"/>
  <c r="AG1689" i="5"/>
  <c r="AG1688" i="5" s="1"/>
  <c r="AG1697" i="5"/>
  <c r="AG1700" i="5"/>
  <c r="AG1711" i="5"/>
  <c r="AG1732" i="5"/>
  <c r="AF1811" i="5"/>
  <c r="AG1825" i="5"/>
  <c r="AF1851" i="5"/>
  <c r="AF1846" i="5" s="1"/>
  <c r="AF1864" i="5"/>
  <c r="AE1867" i="5"/>
  <c r="AE1863" i="5" s="1"/>
  <c r="AF1989" i="5"/>
  <c r="AF1988" i="5" s="1"/>
  <c r="AE2007" i="5"/>
  <c r="AF1549" i="5"/>
  <c r="AG1550" i="5"/>
  <c r="AF1553" i="5"/>
  <c r="AG1554" i="5"/>
  <c r="AE1574" i="5"/>
  <c r="AE1589" i="5"/>
  <c r="AE1594" i="5"/>
  <c r="AG1629" i="5"/>
  <c r="AG1628" i="5" s="1"/>
  <c r="AG1623" i="5" s="1"/>
  <c r="AG1647" i="5"/>
  <c r="AG1646" i="5" s="1"/>
  <c r="AF1727" i="5"/>
  <c r="AE1742" i="5"/>
  <c r="AE1741" i="5" s="1"/>
  <c r="AG1811" i="5"/>
  <c r="AE1817" i="5"/>
  <c r="AF1834" i="5"/>
  <c r="AE1837" i="5"/>
  <c r="AE1883" i="5"/>
  <c r="AG2197" i="5"/>
  <c r="AF1901" i="5"/>
  <c r="AE2137" i="5"/>
  <c r="AF1860" i="5"/>
  <c r="AF2126" i="5"/>
  <c r="AF2243" i="5"/>
  <c r="AG1867" i="5"/>
  <c r="AG1863" i="5" s="1"/>
  <c r="AG1854" i="5" s="1"/>
  <c r="AE1894" i="5"/>
  <c r="AG1901" i="5"/>
  <c r="AG1900" i="5" s="1"/>
  <c r="AF1924" i="5"/>
  <c r="AF1961" i="5"/>
  <c r="AE1997" i="5"/>
  <c r="AF2003" i="5"/>
  <c r="AG2049" i="5"/>
  <c r="AG2048" i="5" s="1"/>
  <c r="AG2047" i="5" s="1"/>
  <c r="AE2267" i="5"/>
  <c r="AF2133" i="5"/>
  <c r="AG1961" i="5"/>
  <c r="AG1960" i="5" s="1"/>
  <c r="AG2078" i="5"/>
  <c r="AG2077" i="5" s="1"/>
  <c r="AF2082" i="5"/>
  <c r="AF2081" i="5" s="1"/>
  <c r="AE2093" i="5"/>
  <c r="AE2092" i="5" s="1"/>
  <c r="AE2107" i="5"/>
  <c r="AF2158" i="5"/>
  <c r="AF2173" i="5"/>
  <c r="AG2229" i="5"/>
  <c r="AG2234" i="5"/>
  <c r="AE2279" i="5"/>
  <c r="AG2313" i="5"/>
  <c r="AG2017" i="5"/>
  <c r="AG2016" i="5" s="1"/>
  <c r="AF2155" i="5"/>
  <c r="AG2190" i="5"/>
  <c r="AE2259" i="5"/>
  <c r="AF2267" i="5"/>
  <c r="AE2313" i="5"/>
  <c r="AG2330" i="5"/>
  <c r="AE2229" i="5"/>
  <c r="AE2264" i="5"/>
  <c r="AF2321" i="5"/>
  <c r="AE2330" i="5"/>
  <c r="AG2036" i="5"/>
  <c r="AG2035" i="5" s="1"/>
  <c r="AF2059" i="5"/>
  <c r="AF2058" i="5" s="1"/>
  <c r="AG2101" i="5"/>
  <c r="AE2164" i="5"/>
  <c r="AE2163" i="5" s="1"/>
  <c r="AG2174" i="5"/>
  <c r="AG2173" i="5" s="1"/>
  <c r="AF2183" i="5"/>
  <c r="AF2182" i="5" s="1"/>
  <c r="AE2206" i="5"/>
  <c r="AE2245" i="5"/>
  <c r="AG2248" i="5"/>
  <c r="AG2243" i="5" s="1"/>
  <c r="AF2283" i="5"/>
  <c r="AF2282" i="5" s="1"/>
  <c r="AG2293" i="5"/>
  <c r="AG2292" i="5" s="1"/>
  <c r="AE2299" i="5"/>
  <c r="AE2304" i="5"/>
  <c r="AF2299" i="5"/>
  <c r="AF2304" i="5"/>
  <c r="AE516" i="5"/>
  <c r="AE501" i="5"/>
  <c r="AG497" i="5"/>
  <c r="AF498" i="5"/>
  <c r="AE498" i="5"/>
  <c r="AE488" i="5"/>
  <c r="AE381" i="5"/>
  <c r="AG281" i="5"/>
  <c r="AE278" i="5"/>
  <c r="AF269" i="5"/>
  <c r="AE245" i="5"/>
  <c r="AE242" i="5"/>
  <c r="AE229" i="5"/>
  <c r="AE220" i="5"/>
  <c r="AE123" i="5"/>
  <c r="AE110" i="5"/>
  <c r="AE95" i="5"/>
  <c r="AE80" i="5"/>
  <c r="AE73" i="5" s="1"/>
  <c r="AE25" i="5"/>
  <c r="AG32" i="5"/>
  <c r="AF46" i="5"/>
  <c r="AG147" i="5"/>
  <c r="AE287" i="5"/>
  <c r="AE147" i="5"/>
  <c r="AF36" i="5"/>
  <c r="AE20" i="5"/>
  <c r="AE36" i="5"/>
  <c r="AG37" i="5"/>
  <c r="AG47" i="5"/>
  <c r="AE48" i="5"/>
  <c r="AG50" i="5"/>
  <c r="AE51" i="5"/>
  <c r="AG254" i="5"/>
  <c r="AE260" i="5"/>
  <c r="AF263" i="5"/>
  <c r="AG297" i="5"/>
  <c r="AG327" i="5"/>
  <c r="AF343" i="5"/>
  <c r="AE474" i="5"/>
  <c r="AG577" i="5"/>
  <c r="AF580" i="5"/>
  <c r="AE611" i="5"/>
  <c r="AF716" i="5"/>
  <c r="AF720" i="5"/>
  <c r="AG797" i="5"/>
  <c r="AG838" i="5"/>
  <c r="AE859" i="5"/>
  <c r="AG870" i="5"/>
  <c r="AG864" i="5" s="1"/>
  <c r="AF308" i="5"/>
  <c r="AG336" i="5"/>
  <c r="AG343" i="5"/>
  <c r="AE344" i="5"/>
  <c r="AF359" i="5"/>
  <c r="AE363" i="5"/>
  <c r="AG431" i="5"/>
  <c r="AG535" i="5"/>
  <c r="AE536" i="5"/>
  <c r="AG543" i="5"/>
  <c r="AE544" i="5"/>
  <c r="AG549" i="5"/>
  <c r="AE550" i="5"/>
  <c r="AE553" i="5"/>
  <c r="AE556" i="5"/>
  <c r="AE565" i="5"/>
  <c r="AF662" i="5"/>
  <c r="AF669" i="5"/>
  <c r="AF771" i="5"/>
  <c r="AF811" i="5"/>
  <c r="AE841" i="5"/>
  <c r="AF844" i="5"/>
  <c r="AF858" i="5"/>
  <c r="AF874" i="5"/>
  <c r="AF287" i="5"/>
  <c r="AF544" i="5"/>
  <c r="AF550" i="5"/>
  <c r="AF553" i="5"/>
  <c r="AF556" i="5"/>
  <c r="AF562" i="5"/>
  <c r="Z18" i="6" s="1"/>
  <c r="AG573" i="5"/>
  <c r="AG599" i="5"/>
  <c r="AF636" i="5"/>
  <c r="AF640" i="5"/>
  <c r="AF644" i="5"/>
  <c r="AF741" i="5"/>
  <c r="AF731" i="5" s="1"/>
  <c r="AF777" i="5"/>
  <c r="AE798" i="5"/>
  <c r="AE805" i="5"/>
  <c r="AE801" i="5" s="1"/>
  <c r="AG811" i="5"/>
  <c r="AF825" i="5"/>
  <c r="AG844" i="5"/>
  <c r="AG858" i="5"/>
  <c r="AG874" i="5"/>
  <c r="AF878" i="5"/>
  <c r="AF877" i="5" s="1"/>
  <c r="AG564" i="5"/>
  <c r="AG563" i="5" s="1"/>
  <c r="AE580" i="5"/>
  <c r="AE596" i="5"/>
  <c r="AE604" i="5"/>
  <c r="AG610" i="5"/>
  <c r="AA21" i="6" s="1"/>
  <c r="AF753" i="5"/>
  <c r="AF761" i="5"/>
  <c r="AF784" i="5"/>
  <c r="AF797" i="5"/>
  <c r="AF838" i="5"/>
  <c r="AF870" i="5"/>
  <c r="AF864" i="5" s="1"/>
  <c r="AF577" i="5"/>
  <c r="AF587" i="5"/>
  <c r="AF589" i="5"/>
  <c r="AF597" i="5"/>
  <c r="AF599" i="5"/>
  <c r="AF605" i="5"/>
  <c r="AF607" i="5"/>
  <c r="AF617" i="5"/>
  <c r="AE624" i="5"/>
  <c r="AG625" i="5"/>
  <c r="AG629" i="5"/>
  <c r="AE630" i="5"/>
  <c r="AG633" i="5"/>
  <c r="AG637" i="5"/>
  <c r="AG641" i="5"/>
  <c r="AG645" i="5"/>
  <c r="AG649" i="5"/>
  <c r="AE652" i="5"/>
  <c r="AG653" i="5"/>
  <c r="AG655" i="5"/>
  <c r="AG657" i="5"/>
  <c r="AE660" i="5"/>
  <c r="AE662" i="5"/>
  <c r="AG663" i="5"/>
  <c r="AE669" i="5"/>
  <c r="AG670" i="5"/>
  <c r="AG672" i="5"/>
  <c r="AE678" i="5"/>
  <c r="AG679" i="5"/>
  <c r="AG681" i="5"/>
  <c r="AE682" i="5"/>
  <c r="AG685" i="5"/>
  <c r="AG687" i="5"/>
  <c r="AE688" i="5"/>
  <c r="AE690" i="5"/>
  <c r="AG717" i="5"/>
  <c r="AE720" i="5"/>
  <c r="AG721" i="5"/>
  <c r="AG725" i="5"/>
  <c r="AE726" i="5"/>
  <c r="AE739" i="5"/>
  <c r="AE748" i="5"/>
  <c r="AG766" i="5"/>
  <c r="AG768" i="5"/>
  <c r="AE769" i="5"/>
  <c r="AG772" i="5"/>
  <c r="AG774" i="5"/>
  <c r="AE775" i="5"/>
  <c r="AG778" i="5"/>
  <c r="AE779" i="5"/>
  <c r="AE784" i="5"/>
  <c r="AG785" i="5"/>
  <c r="AG787" i="5"/>
  <c r="AG789" i="5"/>
  <c r="AG791" i="5"/>
  <c r="AE792" i="5"/>
  <c r="AE850" i="5"/>
  <c r="AF898" i="5"/>
  <c r="AF914" i="5"/>
  <c r="AF921" i="5"/>
  <c r="AF932" i="5"/>
  <c r="AF964" i="5"/>
  <c r="AF1015" i="5"/>
  <c r="AG1050" i="5"/>
  <c r="AG1074" i="5"/>
  <c r="AF682" i="5"/>
  <c r="AF690" i="5"/>
  <c r="AG970" i="5"/>
  <c r="AG889" i="5"/>
  <c r="AE892" i="5"/>
  <c r="AF1004" i="5"/>
  <c r="AE1075" i="5"/>
  <c r="AF892" i="5"/>
  <c r="AF904" i="5"/>
  <c r="AF924" i="5"/>
  <c r="AF954" i="5"/>
  <c r="AE964" i="5"/>
  <c r="AE971" i="5"/>
  <c r="AF1011" i="5"/>
  <c r="AE1049" i="5"/>
  <c r="AF1117" i="5"/>
  <c r="AG1154" i="5"/>
  <c r="AF1177" i="5"/>
  <c r="AF1046" i="5"/>
  <c r="AF1070" i="5"/>
  <c r="AF1077" i="5"/>
  <c r="AG1103" i="5"/>
  <c r="AE1104" i="5"/>
  <c r="AE1111" i="5"/>
  <c r="AG1395" i="5"/>
  <c r="AE1445" i="5"/>
  <c r="AE1367" i="5"/>
  <c r="AE1394" i="5"/>
  <c r="AG1406" i="5"/>
  <c r="AF1452" i="5"/>
  <c r="AE1387" i="5"/>
  <c r="AF1401" i="5"/>
  <c r="AE1407" i="5"/>
  <c r="AG1459" i="5"/>
  <c r="AE1263" i="5"/>
  <c r="AE1287" i="5"/>
  <c r="AF1633" i="5"/>
  <c r="AE1655" i="5"/>
  <c r="AF1263" i="5"/>
  <c r="AG1612" i="5"/>
  <c r="AG1638" i="5"/>
  <c r="AE1678" i="5"/>
  <c r="AG1350" i="5"/>
  <c r="AF1357" i="5"/>
  <c r="AG1360" i="5"/>
  <c r="AF1368" i="5"/>
  <c r="AG1371" i="5"/>
  <c r="AG1380" i="5"/>
  <c r="AG1379" i="5" s="1"/>
  <c r="AE1384" i="5"/>
  <c r="AF1387" i="5"/>
  <c r="AF1396" i="5"/>
  <c r="AG1401" i="5"/>
  <c r="AE1402" i="5"/>
  <c r="AF1407" i="5"/>
  <c r="AG1412" i="5"/>
  <c r="AE1413" i="5"/>
  <c r="AF1416" i="5"/>
  <c r="AE1420" i="5"/>
  <c r="AG1421" i="5"/>
  <c r="AG1428" i="5"/>
  <c r="AE1434" i="5"/>
  <c r="AF1437" i="5"/>
  <c r="AG1440" i="5"/>
  <c r="AF1445" i="5"/>
  <c r="AG1452" i="5"/>
  <c r="AE1453" i="5"/>
  <c r="AF1460" i="5"/>
  <c r="AE1613" i="5"/>
  <c r="AF1557" i="5"/>
  <c r="AF1618" i="5"/>
  <c r="AE1628" i="5"/>
  <c r="AF1642" i="5"/>
  <c r="AF1486" i="5"/>
  <c r="AG1541" i="5"/>
  <c r="AE1542" i="5"/>
  <c r="AF1775" i="5"/>
  <c r="AG1782" i="5"/>
  <c r="AE1473" i="5"/>
  <c r="AE1472" i="5" s="1"/>
  <c r="AF1570" i="5"/>
  <c r="AF1770" i="5"/>
  <c r="AE1781" i="5"/>
  <c r="AG1511" i="5"/>
  <c r="AE1564" i="5"/>
  <c r="AG1607" i="5"/>
  <c r="AE1608" i="5"/>
  <c r="AF1613" i="5"/>
  <c r="AG1618" i="5"/>
  <c r="AE1619" i="5"/>
  <c r="AF1628" i="5"/>
  <c r="AG1633" i="5"/>
  <c r="AE1634" i="5"/>
  <c r="AF1639" i="5"/>
  <c r="AG1642" i="5"/>
  <c r="AE1643" i="5"/>
  <c r="AF1646" i="5"/>
  <c r="AE1650" i="5"/>
  <c r="AF1655" i="5"/>
  <c r="AE1659" i="5"/>
  <c r="AG1660" i="5"/>
  <c r="AG1674" i="5"/>
  <c r="AF1678" i="5"/>
  <c r="AE1682" i="5"/>
  <c r="AG1683" i="5"/>
  <c r="AF1689" i="5"/>
  <c r="AF1696" i="5"/>
  <c r="AE1700" i="5"/>
  <c r="AE1765" i="5"/>
  <c r="AE1715" i="5"/>
  <c r="AF1718" i="5"/>
  <c r="AE1724" i="5"/>
  <c r="AE1746" i="5"/>
  <c r="AG1750" i="5"/>
  <c r="AE1751" i="5"/>
  <c r="AG2012" i="5"/>
  <c r="AF1715" i="5"/>
  <c r="AG1727" i="5"/>
  <c r="AF1733" i="5"/>
  <c r="AG1742" i="5"/>
  <c r="AF1746" i="5"/>
  <c r="AF1751" i="5"/>
  <c r="AG1754" i="5"/>
  <c r="AE1755" i="5"/>
  <c r="AG1846" i="5"/>
  <c r="AE1759" i="5"/>
  <c r="AF1762" i="5"/>
  <c r="AG1765" i="5"/>
  <c r="AG1770" i="5"/>
  <c r="AE1771" i="5"/>
  <c r="AE1776" i="5"/>
  <c r="AG1777" i="5"/>
  <c r="AF1783" i="5"/>
  <c r="AG1790" i="5"/>
  <c r="AF1797" i="5"/>
  <c r="AG1802" i="5"/>
  <c r="AG1801" i="5" s="1"/>
  <c r="AF2028" i="5"/>
  <c r="AE1803" i="5"/>
  <c r="AE2002" i="5"/>
  <c r="AF2092" i="5"/>
  <c r="AF1883" i="5"/>
  <c r="AE1901" i="5"/>
  <c r="AE1961" i="5"/>
  <c r="AE1981" i="5"/>
  <c r="AG2001" i="5"/>
  <c r="AE2036" i="5"/>
  <c r="AG2081" i="5"/>
  <c r="AG2111" i="5"/>
  <c r="AG2136" i="5"/>
  <c r="AE2017" i="5"/>
  <c r="AE2016" i="5" s="1"/>
  <c r="AF2020" i="5"/>
  <c r="AF2016" i="5" s="1"/>
  <c r="AG2028" i="5"/>
  <c r="AE2029" i="5"/>
  <c r="AF2036" i="5"/>
  <c r="AE2043" i="5"/>
  <c r="AG2052" i="5"/>
  <c r="AF2065" i="5"/>
  <c r="AE2096" i="5"/>
  <c r="AE2112" i="5"/>
  <c r="AE2117" i="5"/>
  <c r="AG2118" i="5"/>
  <c r="AF1938" i="5"/>
  <c r="AF1933" i="5" s="1"/>
  <c r="AF2048" i="5"/>
  <c r="AF2047" i="5" s="1"/>
  <c r="AE2049" i="5"/>
  <c r="AE2071" i="5"/>
  <c r="AG2072" i="5"/>
  <c r="AF2052" i="5"/>
  <c r="AE2058" i="5"/>
  <c r="AG2059" i="5"/>
  <c r="AG2066" i="5"/>
  <c r="AE2067" i="5"/>
  <c r="AF2072" i="5"/>
  <c r="AE2078" i="5"/>
  <c r="AG2093" i="5"/>
  <c r="AF2097" i="5"/>
  <c r="AE2101" i="5"/>
  <c r="AF2104" i="5"/>
  <c r="AG2107" i="5"/>
  <c r="AF2113" i="5"/>
  <c r="AF2118" i="5"/>
  <c r="AE2126" i="5"/>
  <c r="AF2137" i="5"/>
  <c r="AE2141" i="5"/>
  <c r="AG2158" i="5"/>
  <c r="AF2162" i="5"/>
  <c r="AG2169" i="5"/>
  <c r="AE2170" i="5"/>
  <c r="AG2178" i="5"/>
  <c r="AE2179" i="5"/>
  <c r="AG2187" i="5"/>
  <c r="AE2202" i="5"/>
  <c r="AE2210" i="5"/>
  <c r="AG2211" i="5"/>
  <c r="AF2215" i="5"/>
  <c r="AE2221" i="5"/>
  <c r="AF2141" i="5"/>
  <c r="AE2147" i="5"/>
  <c r="AE2154" i="5"/>
  <c r="AG2155" i="5"/>
  <c r="AG2164" i="5"/>
  <c r="AF2170" i="5"/>
  <c r="AE2174" i="5"/>
  <c r="AF2179" i="5"/>
  <c r="AG2182" i="5"/>
  <c r="AE2183" i="5"/>
  <c r="AF2186" i="5"/>
  <c r="AE2190" i="5"/>
  <c r="AF2197" i="5"/>
  <c r="AG2206" i="5"/>
  <c r="AF2210" i="5"/>
  <c r="AE2214" i="5"/>
  <c r="AG2215" i="5"/>
  <c r="AF2228" i="5"/>
  <c r="AF2253" i="5"/>
  <c r="AG2254" i="5"/>
  <c r="AE2255" i="5"/>
  <c r="AF2278" i="5"/>
  <c r="AG2283" i="5"/>
  <c r="AF2292" i="5"/>
  <c r="AG2299" i="5"/>
  <c r="AG2304" i="5"/>
  <c r="AE2234" i="5"/>
  <c r="Z1017" i="5"/>
  <c r="Z1016" i="5" s="1"/>
  <c r="AC1016" i="5" s="1"/>
  <c r="AI1016" i="5" s="1"/>
  <c r="AO1016" i="5" s="1"/>
  <c r="AU1016" i="5" s="1"/>
  <c r="AA1017" i="5"/>
  <c r="AD1017" i="5" s="1"/>
  <c r="AJ1017" i="5" s="1"/>
  <c r="AP1017" i="5" s="1"/>
  <c r="AV1017" i="5" s="1"/>
  <c r="Z1013" i="5"/>
  <c r="Z1012" i="5" s="1"/>
  <c r="AC1012" i="5" s="1"/>
  <c r="AI1012" i="5" s="1"/>
  <c r="AO1012" i="5" s="1"/>
  <c r="AU1012" i="5" s="1"/>
  <c r="AA1013" i="5"/>
  <c r="AA1012" i="5" s="1"/>
  <c r="AD1012" i="5" s="1"/>
  <c r="AJ1012" i="5" s="1"/>
  <c r="AP1012" i="5" s="1"/>
  <c r="AV1012" i="5" s="1"/>
  <c r="Y1013" i="5"/>
  <c r="Y1012" i="5" s="1"/>
  <c r="AB1012" i="5" s="1"/>
  <c r="AH1012" i="5" s="1"/>
  <c r="AN1012" i="5" s="1"/>
  <c r="AT1012" i="5" s="1"/>
  <c r="Z909" i="5"/>
  <c r="AA909" i="5"/>
  <c r="AD1662" i="5"/>
  <c r="AJ1662" i="5" s="1"/>
  <c r="AP1662" i="5" s="1"/>
  <c r="AV1662" i="5" s="1"/>
  <c r="AC1662" i="5"/>
  <c r="AI1662" i="5" s="1"/>
  <c r="AO1662" i="5" s="1"/>
  <c r="AU1662" i="5" s="1"/>
  <c r="AB1662" i="5"/>
  <c r="AH1662" i="5" s="1"/>
  <c r="AN1662" i="5" s="1"/>
  <c r="AT1662" i="5" s="1"/>
  <c r="AA1661" i="5"/>
  <c r="AA1660" i="5" s="1"/>
  <c r="Z1661" i="5"/>
  <c r="AC1661" i="5" s="1"/>
  <c r="AI1661" i="5" s="1"/>
  <c r="AO1661" i="5" s="1"/>
  <c r="AU1661" i="5" s="1"/>
  <c r="Y1661" i="5"/>
  <c r="AB1661" i="5" s="1"/>
  <c r="AH1661" i="5" s="1"/>
  <c r="AN1661" i="5" s="1"/>
  <c r="AT1661" i="5" s="1"/>
  <c r="AD1658" i="5"/>
  <c r="AJ1658" i="5" s="1"/>
  <c r="AP1658" i="5" s="1"/>
  <c r="AV1658" i="5" s="1"/>
  <c r="AC1658" i="5"/>
  <c r="AI1658" i="5" s="1"/>
  <c r="AO1658" i="5" s="1"/>
  <c r="AU1658" i="5" s="1"/>
  <c r="AB1658" i="5"/>
  <c r="AH1658" i="5" s="1"/>
  <c r="AN1658" i="5" s="1"/>
  <c r="AT1658" i="5" s="1"/>
  <c r="AA1657" i="5"/>
  <c r="AD1657" i="5" s="1"/>
  <c r="AJ1657" i="5" s="1"/>
  <c r="AP1657" i="5" s="1"/>
  <c r="AV1657" i="5" s="1"/>
  <c r="Z1657" i="5"/>
  <c r="AC1657" i="5" s="1"/>
  <c r="AI1657" i="5" s="1"/>
  <c r="AO1657" i="5" s="1"/>
  <c r="AU1657" i="5" s="1"/>
  <c r="Y1657" i="5"/>
  <c r="AB1657" i="5" s="1"/>
  <c r="AH1657" i="5" s="1"/>
  <c r="AN1657" i="5" s="1"/>
  <c r="AT1657" i="5" s="1"/>
  <c r="AD1636" i="5"/>
  <c r="AJ1636" i="5" s="1"/>
  <c r="AP1636" i="5" s="1"/>
  <c r="AV1636" i="5" s="1"/>
  <c r="AC1636" i="5"/>
  <c r="AI1636" i="5" s="1"/>
  <c r="AO1636" i="5" s="1"/>
  <c r="AU1636" i="5" s="1"/>
  <c r="AB1636" i="5"/>
  <c r="AH1636" i="5" s="1"/>
  <c r="AN1636" i="5" s="1"/>
  <c r="AT1636" i="5" s="1"/>
  <c r="AA1635" i="5"/>
  <c r="AD1635" i="5" s="1"/>
  <c r="AJ1635" i="5" s="1"/>
  <c r="AP1635" i="5" s="1"/>
  <c r="AV1635" i="5" s="1"/>
  <c r="Z1635" i="5"/>
  <c r="AC1635" i="5" s="1"/>
  <c r="AI1635" i="5" s="1"/>
  <c r="AO1635" i="5" s="1"/>
  <c r="AU1635" i="5" s="1"/>
  <c r="Y1635" i="5"/>
  <c r="AB1635" i="5" s="1"/>
  <c r="AH1635" i="5" s="1"/>
  <c r="AN1635" i="5" s="1"/>
  <c r="AT1635" i="5" s="1"/>
  <c r="AD1878" i="5"/>
  <c r="AJ1878" i="5" s="1"/>
  <c r="AP1878" i="5" s="1"/>
  <c r="AV1878" i="5" s="1"/>
  <c r="AC1878" i="5"/>
  <c r="AI1878" i="5" s="1"/>
  <c r="AO1878" i="5" s="1"/>
  <c r="AU1878" i="5" s="1"/>
  <c r="AB1878" i="5"/>
  <c r="AH1878" i="5" s="1"/>
  <c r="AN1878" i="5" s="1"/>
  <c r="AT1878" i="5" s="1"/>
  <c r="AA1877" i="5"/>
  <c r="AD1877" i="5" s="1"/>
  <c r="AJ1877" i="5" s="1"/>
  <c r="AP1877" i="5" s="1"/>
  <c r="AV1877" i="5" s="1"/>
  <c r="Z1877" i="5"/>
  <c r="AC1877" i="5" s="1"/>
  <c r="AI1877" i="5" s="1"/>
  <c r="AO1877" i="5" s="1"/>
  <c r="AU1877" i="5" s="1"/>
  <c r="Y1877" i="5"/>
  <c r="AB1877" i="5" s="1"/>
  <c r="AH1877" i="5" s="1"/>
  <c r="AN1877" i="5" s="1"/>
  <c r="AT1877" i="5" s="1"/>
  <c r="AD1956" i="5"/>
  <c r="AJ1956" i="5" s="1"/>
  <c r="AP1956" i="5" s="1"/>
  <c r="AV1956" i="5" s="1"/>
  <c r="AC1956" i="5"/>
  <c r="AI1956" i="5" s="1"/>
  <c r="AO1956" i="5" s="1"/>
  <c r="AU1956" i="5" s="1"/>
  <c r="AB1956" i="5"/>
  <c r="AH1956" i="5" s="1"/>
  <c r="AN1956" i="5" s="1"/>
  <c r="AT1956" i="5" s="1"/>
  <c r="AA1955" i="5"/>
  <c r="AA1954" i="5" s="1"/>
  <c r="Z1955" i="5"/>
  <c r="AC1955" i="5" s="1"/>
  <c r="AI1955" i="5" s="1"/>
  <c r="AO1955" i="5" s="1"/>
  <c r="AU1955" i="5" s="1"/>
  <c r="Y1955" i="5"/>
  <c r="AB1955" i="5" s="1"/>
  <c r="AH1955" i="5" s="1"/>
  <c r="AN1955" i="5" s="1"/>
  <c r="AT1955" i="5" s="1"/>
  <c r="Z646" i="5"/>
  <c r="AA646" i="5"/>
  <c r="Y1862" i="5"/>
  <c r="Y1861" i="5" s="1"/>
  <c r="AD1862" i="5"/>
  <c r="AJ1862" i="5" s="1"/>
  <c r="AP1862" i="5" s="1"/>
  <c r="AV1862" i="5" s="1"/>
  <c r="AC1862" i="5"/>
  <c r="AI1862" i="5" s="1"/>
  <c r="AO1862" i="5" s="1"/>
  <c r="AU1862" i="5" s="1"/>
  <c r="AA1861" i="5"/>
  <c r="AD1861" i="5" s="1"/>
  <c r="AJ1861" i="5" s="1"/>
  <c r="AP1861" i="5" s="1"/>
  <c r="AV1861" i="5" s="1"/>
  <c r="Z1861" i="5"/>
  <c r="AC1861" i="5" s="1"/>
  <c r="AI1861" i="5" s="1"/>
  <c r="AO1861" i="5" s="1"/>
  <c r="AU1861" i="5" s="1"/>
  <c r="Y1809" i="5"/>
  <c r="Y646" i="5" s="1"/>
  <c r="AD1809" i="5"/>
  <c r="AJ1809" i="5" s="1"/>
  <c r="AP1809" i="5" s="1"/>
  <c r="AV1809" i="5" s="1"/>
  <c r="AC1809" i="5"/>
  <c r="AI1809" i="5" s="1"/>
  <c r="AO1809" i="5" s="1"/>
  <c r="AU1809" i="5" s="1"/>
  <c r="AA1808" i="5"/>
  <c r="AD1808" i="5" s="1"/>
  <c r="AJ1808" i="5" s="1"/>
  <c r="AP1808" i="5" s="1"/>
  <c r="AV1808" i="5" s="1"/>
  <c r="Z1808" i="5"/>
  <c r="AC1808" i="5" s="1"/>
  <c r="AI1808" i="5" s="1"/>
  <c r="AO1808" i="5" s="1"/>
  <c r="AU1808" i="5" s="1"/>
  <c r="Z800" i="5"/>
  <c r="AA800" i="5"/>
  <c r="Y800" i="5"/>
  <c r="Z1082" i="5"/>
  <c r="Z1081" i="5" s="1"/>
  <c r="Z1080" i="5" s="1"/>
  <c r="AA1082" i="5"/>
  <c r="AD1082" i="5" s="1"/>
  <c r="AJ1082" i="5" s="1"/>
  <c r="AP1082" i="5" s="1"/>
  <c r="AV1082" i="5" s="1"/>
  <c r="Y1082" i="5"/>
  <c r="Y1081" i="5" s="1"/>
  <c r="AB1081" i="5" s="1"/>
  <c r="AH1081" i="5" s="1"/>
  <c r="AN1081" i="5" s="1"/>
  <c r="AT1081" i="5" s="1"/>
  <c r="Z966" i="5"/>
  <c r="AC966" i="5" s="1"/>
  <c r="AI966" i="5" s="1"/>
  <c r="AO966" i="5" s="1"/>
  <c r="AU966" i="5" s="1"/>
  <c r="AA966" i="5"/>
  <c r="AD966" i="5" s="1"/>
  <c r="AJ966" i="5" s="1"/>
  <c r="AP966" i="5" s="1"/>
  <c r="AV966" i="5" s="1"/>
  <c r="Z899" i="5"/>
  <c r="Z898" i="5" s="1"/>
  <c r="AC898" i="5" s="1"/>
  <c r="AA899" i="5"/>
  <c r="AD899" i="5" s="1"/>
  <c r="AJ899" i="5" s="1"/>
  <c r="AP899" i="5" s="1"/>
  <c r="AV899" i="5" s="1"/>
  <c r="Y899" i="5"/>
  <c r="AB899" i="5" s="1"/>
  <c r="AH899" i="5" s="1"/>
  <c r="AN899" i="5" s="1"/>
  <c r="AT899" i="5" s="1"/>
  <c r="Z664" i="5"/>
  <c r="AC664" i="5" s="1"/>
  <c r="AI664" i="5" s="1"/>
  <c r="AO664" i="5" s="1"/>
  <c r="AU664" i="5" s="1"/>
  <c r="AA664" i="5"/>
  <c r="AA663" i="5" s="1"/>
  <c r="AA662" i="5" s="1"/>
  <c r="AD662" i="5" s="1"/>
  <c r="Y664" i="5"/>
  <c r="Y663" i="5" s="1"/>
  <c r="AB663" i="5" s="1"/>
  <c r="AH663" i="5" s="1"/>
  <c r="AN663" i="5" s="1"/>
  <c r="AT663" i="5" s="1"/>
  <c r="AD2143" i="5"/>
  <c r="AJ2143" i="5" s="1"/>
  <c r="AP2143" i="5" s="1"/>
  <c r="AV2143" i="5" s="1"/>
  <c r="AC2143" i="5"/>
  <c r="AI2143" i="5" s="1"/>
  <c r="AO2143" i="5" s="1"/>
  <c r="AU2143" i="5" s="1"/>
  <c r="Y2142" i="5"/>
  <c r="AA2142" i="5"/>
  <c r="AD2142" i="5" s="1"/>
  <c r="AJ2142" i="5" s="1"/>
  <c r="AP2142" i="5" s="1"/>
  <c r="AV2142" i="5" s="1"/>
  <c r="Z2142" i="5"/>
  <c r="AC2142" i="5" s="1"/>
  <c r="AI2142" i="5" s="1"/>
  <c r="AO2142" i="5" s="1"/>
  <c r="AU2142" i="5" s="1"/>
  <c r="Y1566" i="5"/>
  <c r="Y1565" i="5" s="1"/>
  <c r="Y1564" i="5" s="1"/>
  <c r="AB1564" i="5" s="1"/>
  <c r="AD1566" i="5"/>
  <c r="AJ1566" i="5" s="1"/>
  <c r="AP1566" i="5" s="1"/>
  <c r="AV1566" i="5" s="1"/>
  <c r="AC1566" i="5"/>
  <c r="AI1566" i="5" s="1"/>
  <c r="AO1566" i="5" s="1"/>
  <c r="AU1566" i="5" s="1"/>
  <c r="AA1565" i="5"/>
  <c r="AD1565" i="5" s="1"/>
  <c r="AJ1565" i="5" s="1"/>
  <c r="AP1565" i="5" s="1"/>
  <c r="AV1565" i="5" s="1"/>
  <c r="Z1565" i="5"/>
  <c r="AC1565" i="5" s="1"/>
  <c r="AI1565" i="5" s="1"/>
  <c r="AO1565" i="5" s="1"/>
  <c r="AU1565" i="5" s="1"/>
  <c r="AD1576" i="5"/>
  <c r="AJ1576" i="5" s="1"/>
  <c r="AP1576" i="5" s="1"/>
  <c r="AV1576" i="5" s="1"/>
  <c r="AC1576" i="5"/>
  <c r="AI1576" i="5" s="1"/>
  <c r="AO1576" i="5" s="1"/>
  <c r="AU1576" i="5" s="1"/>
  <c r="Y1575" i="5"/>
  <c r="AA1575" i="5"/>
  <c r="AD1575" i="5" s="1"/>
  <c r="AJ1575" i="5" s="1"/>
  <c r="AP1575" i="5" s="1"/>
  <c r="AV1575" i="5" s="1"/>
  <c r="Z1575" i="5"/>
  <c r="AC1575" i="5" s="1"/>
  <c r="AI1575" i="5" s="1"/>
  <c r="AO1575" i="5" s="1"/>
  <c r="AU1575" i="5" s="1"/>
  <c r="AD2109" i="5"/>
  <c r="AJ2109" i="5" s="1"/>
  <c r="AP2109" i="5" s="1"/>
  <c r="AV2109" i="5" s="1"/>
  <c r="AC2109" i="5"/>
  <c r="AI2109" i="5" s="1"/>
  <c r="AO2109" i="5" s="1"/>
  <c r="AU2109" i="5" s="1"/>
  <c r="Y2108" i="5"/>
  <c r="AA2108" i="5"/>
  <c r="AD2108" i="5" s="1"/>
  <c r="AJ2108" i="5" s="1"/>
  <c r="AP2108" i="5" s="1"/>
  <c r="AV2108" i="5" s="1"/>
  <c r="Z2108" i="5"/>
  <c r="AC2108" i="5" s="1"/>
  <c r="AI2108" i="5" s="1"/>
  <c r="AO2108" i="5" s="1"/>
  <c r="AU2108" i="5" s="1"/>
  <c r="Y2115" i="5"/>
  <c r="Y2114" i="5" s="1"/>
  <c r="AB2114" i="5" s="1"/>
  <c r="AH2114" i="5" s="1"/>
  <c r="AN2114" i="5" s="1"/>
  <c r="AT2114" i="5" s="1"/>
  <c r="AD2115" i="5"/>
  <c r="AJ2115" i="5" s="1"/>
  <c r="AP2115" i="5" s="1"/>
  <c r="AV2115" i="5" s="1"/>
  <c r="AC2115" i="5"/>
  <c r="AI2115" i="5" s="1"/>
  <c r="AO2115" i="5" s="1"/>
  <c r="AU2115" i="5" s="1"/>
  <c r="AA2114" i="5"/>
  <c r="AA2113" i="5" s="1"/>
  <c r="Z2114" i="5"/>
  <c r="AC2114" i="5" s="1"/>
  <c r="AI2114" i="5" s="1"/>
  <c r="AO2114" i="5" s="1"/>
  <c r="AU2114" i="5" s="1"/>
  <c r="AD1785" i="5"/>
  <c r="AJ1785" i="5" s="1"/>
  <c r="AP1785" i="5" s="1"/>
  <c r="AV1785" i="5" s="1"/>
  <c r="AC1785" i="5"/>
  <c r="AI1785" i="5" s="1"/>
  <c r="AO1785" i="5" s="1"/>
  <c r="AU1785" i="5" s="1"/>
  <c r="AB1785" i="5"/>
  <c r="AH1785" i="5" s="1"/>
  <c r="AN1785" i="5" s="1"/>
  <c r="AT1785" i="5" s="1"/>
  <c r="AA1784" i="5"/>
  <c r="AA1783" i="5" s="1"/>
  <c r="Z1784" i="5"/>
  <c r="AC1784" i="5" s="1"/>
  <c r="AI1784" i="5" s="1"/>
  <c r="AO1784" i="5" s="1"/>
  <c r="AU1784" i="5" s="1"/>
  <c r="Y1784" i="5"/>
  <c r="AB1784" i="5" s="1"/>
  <c r="AH1784" i="5" s="1"/>
  <c r="AN1784" i="5" s="1"/>
  <c r="AT1784" i="5" s="1"/>
  <c r="AD1779" i="5"/>
  <c r="AJ1779" i="5" s="1"/>
  <c r="AP1779" i="5" s="1"/>
  <c r="AV1779" i="5" s="1"/>
  <c r="AC1779" i="5"/>
  <c r="AI1779" i="5" s="1"/>
  <c r="AO1779" i="5" s="1"/>
  <c r="AU1779" i="5" s="1"/>
  <c r="Y1778" i="5"/>
  <c r="AA1778" i="5"/>
  <c r="AD1778" i="5" s="1"/>
  <c r="AJ1778" i="5" s="1"/>
  <c r="AP1778" i="5" s="1"/>
  <c r="AV1778" i="5" s="1"/>
  <c r="Z1778" i="5"/>
  <c r="AC1778" i="5" s="1"/>
  <c r="AI1778" i="5" s="1"/>
  <c r="AO1778" i="5" s="1"/>
  <c r="AU1778" i="5" s="1"/>
  <c r="Y1767" i="5"/>
  <c r="Y1766" i="5" s="1"/>
  <c r="AD1767" i="5"/>
  <c r="AJ1767" i="5" s="1"/>
  <c r="AP1767" i="5" s="1"/>
  <c r="AV1767" i="5" s="1"/>
  <c r="AC1767" i="5"/>
  <c r="AI1767" i="5" s="1"/>
  <c r="AO1767" i="5" s="1"/>
  <c r="AU1767" i="5" s="1"/>
  <c r="AA1766" i="5"/>
  <c r="AA1765" i="5" s="1"/>
  <c r="AD1765" i="5" s="1"/>
  <c r="Z1766" i="5"/>
  <c r="AC1766" i="5" s="1"/>
  <c r="AI1766" i="5" s="1"/>
  <c r="AO1766" i="5" s="1"/>
  <c r="AU1766" i="5" s="1"/>
  <c r="Y1872" i="5"/>
  <c r="AB1872" i="5" s="1"/>
  <c r="AH1872" i="5" s="1"/>
  <c r="AN1872" i="5" s="1"/>
  <c r="AT1872" i="5" s="1"/>
  <c r="AD1872" i="5"/>
  <c r="AJ1872" i="5" s="1"/>
  <c r="AP1872" i="5" s="1"/>
  <c r="AV1872" i="5" s="1"/>
  <c r="AC1872" i="5"/>
  <c r="AI1872" i="5" s="1"/>
  <c r="AO1872" i="5" s="1"/>
  <c r="AU1872" i="5" s="1"/>
  <c r="AA1871" i="5"/>
  <c r="AD1871" i="5" s="1"/>
  <c r="AJ1871" i="5" s="1"/>
  <c r="AP1871" i="5" s="1"/>
  <c r="AV1871" i="5" s="1"/>
  <c r="Z1871" i="5"/>
  <c r="AC1871" i="5" s="1"/>
  <c r="AI1871" i="5" s="1"/>
  <c r="AO1871" i="5" s="1"/>
  <c r="AU1871" i="5" s="1"/>
  <c r="AD1853" i="5"/>
  <c r="AJ1853" i="5" s="1"/>
  <c r="AP1853" i="5" s="1"/>
  <c r="AV1853" i="5" s="1"/>
  <c r="AC1853" i="5"/>
  <c r="AI1853" i="5" s="1"/>
  <c r="AO1853" i="5" s="1"/>
  <c r="AU1853" i="5" s="1"/>
  <c r="Y1852" i="5"/>
  <c r="AA1852" i="5"/>
  <c r="AA1851" i="5" s="1"/>
  <c r="Z1852" i="5"/>
  <c r="AC1852" i="5" s="1"/>
  <c r="AI1852" i="5" s="1"/>
  <c r="AO1852" i="5" s="1"/>
  <c r="AU1852" i="5" s="1"/>
  <c r="Y53" i="5"/>
  <c r="Y52" i="5" s="1"/>
  <c r="Y51" i="5" s="1"/>
  <c r="Y50" i="5" s="1"/>
  <c r="AD53" i="5"/>
  <c r="AJ53" i="5" s="1"/>
  <c r="AP53" i="5" s="1"/>
  <c r="AV53" i="5" s="1"/>
  <c r="AC53" i="5"/>
  <c r="AI53" i="5" s="1"/>
  <c r="AO53" i="5" s="1"/>
  <c r="AU53" i="5" s="1"/>
  <c r="AA52" i="5"/>
  <c r="AD52" i="5" s="1"/>
  <c r="AJ52" i="5" s="1"/>
  <c r="AP52" i="5" s="1"/>
  <c r="AV52" i="5" s="1"/>
  <c r="Z52" i="5"/>
  <c r="Z51" i="5" s="1"/>
  <c r="Z50" i="5" s="1"/>
  <c r="AD2185" i="5"/>
  <c r="AJ2185" i="5" s="1"/>
  <c r="AP2185" i="5" s="1"/>
  <c r="AV2185" i="5" s="1"/>
  <c r="AC2185" i="5"/>
  <c r="AI2185" i="5" s="1"/>
  <c r="AO2185" i="5" s="1"/>
  <c r="AU2185" i="5" s="1"/>
  <c r="AB2185" i="5"/>
  <c r="AH2185" i="5" s="1"/>
  <c r="AN2185" i="5" s="1"/>
  <c r="AT2185" i="5" s="1"/>
  <c r="AA2184" i="5"/>
  <c r="AA2183" i="5" s="1"/>
  <c r="Z2184" i="5"/>
  <c r="AC2184" i="5" s="1"/>
  <c r="AI2184" i="5" s="1"/>
  <c r="AO2184" i="5" s="1"/>
  <c r="AU2184" i="5" s="1"/>
  <c r="Y2184" i="5"/>
  <c r="AB2184" i="5" s="1"/>
  <c r="AH2184" i="5" s="1"/>
  <c r="AN2184" i="5" s="1"/>
  <c r="AT2184" i="5" s="1"/>
  <c r="AD2099" i="5"/>
  <c r="AJ2099" i="5" s="1"/>
  <c r="AP2099" i="5" s="1"/>
  <c r="AV2099" i="5" s="1"/>
  <c r="AC2099" i="5"/>
  <c r="AI2099" i="5" s="1"/>
  <c r="AO2099" i="5" s="1"/>
  <c r="AU2099" i="5" s="1"/>
  <c r="AB2099" i="5"/>
  <c r="AH2099" i="5" s="1"/>
  <c r="AN2099" i="5" s="1"/>
  <c r="AT2099" i="5" s="1"/>
  <c r="AA2098" i="5"/>
  <c r="AA2097" i="5" s="1"/>
  <c r="Z2098" i="5"/>
  <c r="AC2098" i="5" s="1"/>
  <c r="AI2098" i="5" s="1"/>
  <c r="AO2098" i="5" s="1"/>
  <c r="AU2098" i="5" s="1"/>
  <c r="Y2098" i="5"/>
  <c r="AB2098" i="5" s="1"/>
  <c r="AH2098" i="5" s="1"/>
  <c r="AN2098" i="5" s="1"/>
  <c r="AT2098" i="5" s="1"/>
  <c r="AF468" i="5" l="1"/>
  <c r="AE307" i="5"/>
  <c r="AE306" i="5" s="1"/>
  <c r="AE198" i="5"/>
  <c r="AE1336" i="5"/>
  <c r="AF374" i="5"/>
  <c r="AF1427" i="5"/>
  <c r="AF2298" i="5"/>
  <c r="AF2297" i="5" s="1"/>
  <c r="AG468" i="5"/>
  <c r="AG462" i="5" s="1"/>
  <c r="AG2339" i="5"/>
  <c r="AG2338" i="5" s="1"/>
  <c r="AA19" i="6"/>
  <c r="AF1274" i="5"/>
  <c r="AE468" i="5"/>
  <c r="AE219" i="5"/>
  <c r="AG219" i="5"/>
  <c r="AG218" i="5" s="1"/>
  <c r="AG238" i="5"/>
  <c r="AE238" i="5"/>
  <c r="AF238" i="5"/>
  <c r="AE877" i="5"/>
  <c r="AE160" i="5"/>
  <c r="AE1789" i="5"/>
  <c r="AE1788" i="5" s="1"/>
  <c r="Y1017" i="5"/>
  <c r="AB1017" i="5" s="1"/>
  <c r="AH1017" i="5" s="1"/>
  <c r="AN1017" i="5" s="1"/>
  <c r="AT1017" i="5" s="1"/>
  <c r="AG837" i="5"/>
  <c r="AG836" i="5" s="1"/>
  <c r="AG981" i="5"/>
  <c r="AG1696" i="5"/>
  <c r="AG1695" i="5" s="1"/>
  <c r="AG1694" i="5" s="1"/>
  <c r="AG1294" i="5"/>
  <c r="AG1293" i="5" s="1"/>
  <c r="AG1292" i="5" s="1"/>
  <c r="AF160" i="5"/>
  <c r="AE929" i="5"/>
  <c r="AE1294" i="5"/>
  <c r="AE1293" i="5" s="1"/>
  <c r="AE810" i="5"/>
  <c r="AE809" i="5" s="1"/>
  <c r="AG396" i="5"/>
  <c r="AE2298" i="5"/>
  <c r="AE2297" i="5" s="1"/>
  <c r="AF462" i="5"/>
  <c r="AE396" i="5"/>
  <c r="AF339" i="5"/>
  <c r="AF187" i="5"/>
  <c r="AE348" i="5"/>
  <c r="AE57" i="5"/>
  <c r="AE32" i="5"/>
  <c r="AG57" i="5"/>
  <c r="AF450" i="5"/>
  <c r="AE2355" i="5"/>
  <c r="AF2356" i="5"/>
  <c r="AG512" i="5"/>
  <c r="AE525" i="5"/>
  <c r="AE450" i="5"/>
  <c r="AF348" i="5"/>
  <c r="AF32" i="5"/>
  <c r="AF19" i="5" s="1"/>
  <c r="AE176" i="5"/>
  <c r="Y61" i="6" s="1"/>
  <c r="AG188" i="5"/>
  <c r="AF91" i="5"/>
  <c r="AF198" i="5"/>
  <c r="AG198" i="5"/>
  <c r="AF177" i="5"/>
  <c r="AF57" i="5"/>
  <c r="AE981" i="5"/>
  <c r="AE508" i="5"/>
  <c r="AG929" i="5"/>
  <c r="AG79" i="5" s="1"/>
  <c r="AG78" i="5" s="1"/>
  <c r="AG77" i="5" s="1"/>
  <c r="AE386" i="5"/>
  <c r="AF396" i="5"/>
  <c r="AE430" i="5"/>
  <c r="AG176" i="5"/>
  <c r="AA61" i="6" s="1"/>
  <c r="AE352" i="5"/>
  <c r="AG2356" i="5"/>
  <c r="AG617" i="5"/>
  <c r="AG523" i="5"/>
  <c r="AE437" i="5"/>
  <c r="AF506" i="5"/>
  <c r="AF437" i="5"/>
  <c r="AF429" i="5" s="1"/>
  <c r="AF352" i="5"/>
  <c r="AG448" i="5"/>
  <c r="AA70" i="6" s="1"/>
  <c r="AE418" i="5"/>
  <c r="AG161" i="5"/>
  <c r="AG160" i="5" s="1"/>
  <c r="AG359" i="5"/>
  <c r="AE186" i="5"/>
  <c r="AG374" i="5"/>
  <c r="AG91" i="5"/>
  <c r="AG90" i="5" s="1"/>
  <c r="AF2324" i="5"/>
  <c r="AE1882" i="5"/>
  <c r="AF1322" i="5"/>
  <c r="AJ1765" i="5"/>
  <c r="AP1765" i="5" s="1"/>
  <c r="AV1765" i="5" s="1"/>
  <c r="AF1810" i="5"/>
  <c r="AG1705" i="5"/>
  <c r="AG1501" i="5"/>
  <c r="AG1484" i="5"/>
  <c r="AG1250" i="5"/>
  <c r="AE1492" i="5"/>
  <c r="AG1274" i="5"/>
  <c r="AG576" i="5"/>
  <c r="AE1893" i="5"/>
  <c r="AE1833" i="5"/>
  <c r="AE1832" i="5" s="1"/>
  <c r="AE1831" i="5" s="1"/>
  <c r="AG1532" i="5"/>
  <c r="AE1329" i="5"/>
  <c r="AE1311" i="5" s="1"/>
  <c r="AF1532" i="5"/>
  <c r="AG1598" i="5"/>
  <c r="AG1597" i="5" s="1"/>
  <c r="AG2100" i="5"/>
  <c r="AH1564" i="5"/>
  <c r="AN1564" i="5" s="1"/>
  <c r="AT1564" i="5" s="1"/>
  <c r="AF2262" i="5"/>
  <c r="AF2252" i="5" s="1"/>
  <c r="AG1824" i="5"/>
  <c r="AG1823" i="5" s="1"/>
  <c r="AG1580" i="5"/>
  <c r="AF1479" i="5"/>
  <c r="AE1229" i="5"/>
  <c r="AG1116" i="5"/>
  <c r="AG1102" i="5" s="1"/>
  <c r="AE1527" i="5"/>
  <c r="AF747" i="5"/>
  <c r="AE2326" i="5"/>
  <c r="AE2278" i="5"/>
  <c r="AE2277" i="5" s="1"/>
  <c r="AE2276" i="5" s="1"/>
  <c r="AF2002" i="5"/>
  <c r="AF1960" i="5"/>
  <c r="AF1923" i="5"/>
  <c r="AF1918" i="5" s="1"/>
  <c r="AF2125" i="5"/>
  <c r="AF2124" i="5" s="1"/>
  <c r="AF1859" i="5"/>
  <c r="AF1900" i="5"/>
  <c r="AF1833" i="5"/>
  <c r="AE1816" i="5"/>
  <c r="AE1593" i="5"/>
  <c r="AG1549" i="5"/>
  <c r="AF1815" i="5"/>
  <c r="AG1710" i="5"/>
  <c r="AF1980" i="5"/>
  <c r="AF1840" i="5"/>
  <c r="AE1810" i="5"/>
  <c r="AF1723" i="5"/>
  <c r="AF1704" i="5"/>
  <c r="AG1593" i="5"/>
  <c r="AE1580" i="5"/>
  <c r="AG758" i="5"/>
  <c r="AG1573" i="5"/>
  <c r="AF1541" i="5"/>
  <c r="AE1217" i="5"/>
  <c r="AF1028" i="5"/>
  <c r="AG741" i="5"/>
  <c r="AG731" i="5" s="1"/>
  <c r="AG701" i="5"/>
  <c r="AF1229" i="5"/>
  <c r="AF1599" i="5"/>
  <c r="AG2291" i="5"/>
  <c r="AG2290" i="5" s="1"/>
  <c r="AF2320" i="5"/>
  <c r="AE2263" i="5"/>
  <c r="AE2312" i="5"/>
  <c r="AE2311" i="5" s="1"/>
  <c r="AG2312" i="5"/>
  <c r="AG2311" i="5" s="1"/>
  <c r="AG2228" i="5"/>
  <c r="AE1996" i="5"/>
  <c r="AE1573" i="5"/>
  <c r="AF1548" i="5"/>
  <c r="AF1606" i="5"/>
  <c r="AE1553" i="5"/>
  <c r="AE1974" i="5"/>
  <c r="AF1874" i="5"/>
  <c r="AF1710" i="5"/>
  <c r="AF1592" i="5"/>
  <c r="AF1527" i="5"/>
  <c r="AF1329" i="5"/>
  <c r="AF1311" i="5" s="1"/>
  <c r="AE1718" i="5"/>
  <c r="AF1367" i="5"/>
  <c r="AG1322" i="5"/>
  <c r="AG1222" i="5"/>
  <c r="AG1217" i="5" s="1"/>
  <c r="AF1537" i="5"/>
  <c r="AF1294" i="5"/>
  <c r="AE1116" i="5"/>
  <c r="AF970" i="5"/>
  <c r="AG753" i="5"/>
  <c r="AF1022" i="5"/>
  <c r="AF1086" i="5"/>
  <c r="AE2244" i="5"/>
  <c r="AG2326" i="5"/>
  <c r="AE2258" i="5"/>
  <c r="AF2154" i="5"/>
  <c r="AG1810" i="5"/>
  <c r="AG1800" i="5" s="1"/>
  <c r="AE1598" i="5"/>
  <c r="AG1553" i="5"/>
  <c r="AE2006" i="5"/>
  <c r="AE2001" i="5" s="1"/>
  <c r="AF1863" i="5"/>
  <c r="AE1932" i="5"/>
  <c r="AG1881" i="5"/>
  <c r="AG1816" i="5"/>
  <c r="AE1823" i="5"/>
  <c r="AE1822" i="5" s="1"/>
  <c r="AG1569" i="5"/>
  <c r="AE1485" i="5"/>
  <c r="AG1557" i="5"/>
  <c r="AG1537" i="5"/>
  <c r="AE1506" i="5"/>
  <c r="AF1579" i="5"/>
  <c r="AE1549" i="5"/>
  <c r="AE1531" i="5"/>
  <c r="AF725" i="5"/>
  <c r="AF719" i="5" s="1"/>
  <c r="AG586" i="5"/>
  <c r="AG585" i="5" s="1"/>
  <c r="AF628" i="5"/>
  <c r="AF1059" i="5"/>
  <c r="AE758" i="5"/>
  <c r="AF1500" i="5"/>
  <c r="AF1038" i="5"/>
  <c r="AF934" i="5"/>
  <c r="AF1222" i="5"/>
  <c r="AF1217" i="5" s="1"/>
  <c r="AF951" i="5"/>
  <c r="AF950" i="5" s="1"/>
  <c r="AF623" i="5"/>
  <c r="AF988" i="5"/>
  <c r="AF984" i="5" s="1"/>
  <c r="AF612" i="5"/>
  <c r="AF2012" i="5"/>
  <c r="AF940" i="5"/>
  <c r="AG1318" i="5"/>
  <c r="AE512" i="5"/>
  <c r="AG496" i="5"/>
  <c r="AF497" i="5"/>
  <c r="AE497" i="5"/>
  <c r="AE374" i="5"/>
  <c r="AE197" i="5"/>
  <c r="AE119" i="5"/>
  <c r="AE91" i="5"/>
  <c r="AE24" i="5"/>
  <c r="AG2253" i="5"/>
  <c r="AE2173" i="5"/>
  <c r="AE2162" i="5"/>
  <c r="AG2145" i="5"/>
  <c r="AG2219" i="5"/>
  <c r="AE2197" i="5"/>
  <c r="AF2136" i="5"/>
  <c r="AG2058" i="5"/>
  <c r="AF2046" i="5"/>
  <c r="AG2117" i="5"/>
  <c r="AE2111" i="5"/>
  <c r="AF2064" i="5"/>
  <c r="AG2046" i="5"/>
  <c r="AE2028" i="5"/>
  <c r="AF1882" i="5"/>
  <c r="AE1802" i="5"/>
  <c r="AE1801" i="5" s="1"/>
  <c r="AE1770" i="5"/>
  <c r="AE1758" i="5"/>
  <c r="AG1959" i="5"/>
  <c r="AE1754" i="5"/>
  <c r="AG1741" i="5"/>
  <c r="AF1714" i="5"/>
  <c r="AE1723" i="5"/>
  <c r="AE1677" i="5"/>
  <c r="AG1659" i="5"/>
  <c r="AE1633" i="5"/>
  <c r="AG1617" i="5"/>
  <c r="AF1789" i="5"/>
  <c r="AG1781" i="5"/>
  <c r="AE1646" i="5"/>
  <c r="AE1623" i="5"/>
  <c r="AF1444" i="5"/>
  <c r="AE1412" i="5"/>
  <c r="AG1400" i="5"/>
  <c r="AE1380" i="5"/>
  <c r="AE1379" i="5" s="1"/>
  <c r="AG1687" i="5"/>
  <c r="AE1427" i="5"/>
  <c r="AF1400" i="5"/>
  <c r="AF1380" i="5"/>
  <c r="AF1379" i="5" s="1"/>
  <c r="AF1451" i="5"/>
  <c r="AE1103" i="5"/>
  <c r="AF1069" i="5"/>
  <c r="AF1010" i="5"/>
  <c r="AF923" i="5"/>
  <c r="AE1175" i="5"/>
  <c r="AG969" i="5"/>
  <c r="AA50" i="6" s="1"/>
  <c r="AA48" i="6" s="1"/>
  <c r="AG1073" i="5"/>
  <c r="AF1014" i="5"/>
  <c r="AE791" i="5"/>
  <c r="AE774" i="5"/>
  <c r="AE747" i="5"/>
  <c r="AE687" i="5"/>
  <c r="AE681" i="5"/>
  <c r="AE668" i="5"/>
  <c r="AE659" i="5"/>
  <c r="AE647" i="5" s="1"/>
  <c r="AG652" i="5"/>
  <c r="AG636" i="5"/>
  <c r="AE629" i="5"/>
  <c r="AF616" i="5"/>
  <c r="Z22" i="6" s="1"/>
  <c r="AG873" i="5"/>
  <c r="AE797" i="5"/>
  <c r="AF643" i="5"/>
  <c r="AF635" i="5"/>
  <c r="AG572" i="5"/>
  <c r="AE543" i="5"/>
  <c r="AG430" i="5"/>
  <c r="AE343" i="5"/>
  <c r="AG307" i="5"/>
  <c r="AF534" i="5"/>
  <c r="AF45" i="5"/>
  <c r="AF2291" i="5"/>
  <c r="AF2277" i="5"/>
  <c r="AF2339" i="5"/>
  <c r="AF2227" i="5"/>
  <c r="AG2196" i="5"/>
  <c r="AE2182" i="5"/>
  <c r="AG2168" i="5"/>
  <c r="AG2154" i="5"/>
  <c r="AF2214" i="5"/>
  <c r="AG2186" i="5"/>
  <c r="AE2169" i="5"/>
  <c r="AF2112" i="5"/>
  <c r="AG2092" i="5"/>
  <c r="AF2076" i="5"/>
  <c r="AE2066" i="5"/>
  <c r="AE2057" i="5"/>
  <c r="AG2027" i="5"/>
  <c r="AF2100" i="5"/>
  <c r="AG1995" i="5"/>
  <c r="AE1960" i="5"/>
  <c r="AG2034" i="5"/>
  <c r="AF1782" i="5"/>
  <c r="AG1769" i="5"/>
  <c r="AG1758" i="5"/>
  <c r="AG1845" i="5"/>
  <c r="AG1749" i="5"/>
  <c r="AG1979" i="5"/>
  <c r="AE1750" i="5"/>
  <c r="AG1723" i="5"/>
  <c r="AF1695" i="5"/>
  <c r="AE1642" i="5"/>
  <c r="AF1612" i="5"/>
  <c r="AG1505" i="5"/>
  <c r="AE1780" i="5"/>
  <c r="AF1569" i="5"/>
  <c r="AF1485" i="5"/>
  <c r="AE1686" i="5"/>
  <c r="AE1612" i="5"/>
  <c r="AF1459" i="5"/>
  <c r="AG1420" i="5"/>
  <c r="AF1395" i="5"/>
  <c r="AG1356" i="5"/>
  <c r="AE1654" i="5"/>
  <c r="AE1250" i="5"/>
  <c r="AE1366" i="5"/>
  <c r="AE1444" i="5"/>
  <c r="AG1394" i="5"/>
  <c r="AF1042" i="5"/>
  <c r="AF1176" i="5"/>
  <c r="AF903" i="5"/>
  <c r="AG888" i="5"/>
  <c r="AG887" i="5" s="1"/>
  <c r="AF681" i="5"/>
  <c r="AF677" i="5" s="1"/>
  <c r="AF906" i="5"/>
  <c r="AG761" i="5"/>
  <c r="AE738" i="5"/>
  <c r="AE731" i="5" s="1"/>
  <c r="AG640" i="5"/>
  <c r="AE635" i="5"/>
  <c r="AF586" i="5"/>
  <c r="AF752" i="5"/>
  <c r="AE576" i="5"/>
  <c r="AF837" i="5"/>
  <c r="AF549" i="5"/>
  <c r="AF217" i="5"/>
  <c r="Z53" i="6" s="1"/>
  <c r="AF668" i="5"/>
  <c r="AG542" i="5"/>
  <c r="AA24" i="6" s="1"/>
  <c r="AF576" i="5"/>
  <c r="AG2298" i="5"/>
  <c r="AG2214" i="5"/>
  <c r="AF2196" i="5"/>
  <c r="AF2169" i="5"/>
  <c r="AE2153" i="5"/>
  <c r="AG2210" i="5"/>
  <c r="AF2145" i="5"/>
  <c r="AF2219" i="5"/>
  <c r="AE2125" i="5"/>
  <c r="AF2117" i="5"/>
  <c r="AG2065" i="5"/>
  <c r="AE2116" i="5"/>
  <c r="AF2057" i="5"/>
  <c r="AG2076" i="5"/>
  <c r="AG1776" i="5"/>
  <c r="AG1832" i="5"/>
  <c r="AF1750" i="5"/>
  <c r="AF1732" i="5"/>
  <c r="AF1758" i="5"/>
  <c r="AF1688" i="5"/>
  <c r="AF1654" i="5"/>
  <c r="AG1637" i="5"/>
  <c r="AF1623" i="5"/>
  <c r="AE1607" i="5"/>
  <c r="AF1774" i="5"/>
  <c r="AF1617" i="5"/>
  <c r="AE1452" i="5"/>
  <c r="AE1419" i="5"/>
  <c r="AF1406" i="5"/>
  <c r="AG1367" i="5"/>
  <c r="AF1356" i="5"/>
  <c r="AF1677" i="5"/>
  <c r="AG1666" i="5"/>
  <c r="AG1458" i="5"/>
  <c r="AE1406" i="5"/>
  <c r="AF1094" i="5"/>
  <c r="AF1412" i="5"/>
  <c r="AF1183" i="5"/>
  <c r="AE1033" i="5"/>
  <c r="Y68" i="6" s="1"/>
  <c r="AE970" i="5"/>
  <c r="AF891" i="5"/>
  <c r="AG1174" i="5"/>
  <c r="AG1049" i="5"/>
  <c r="AF1000" i="5"/>
  <c r="AF931" i="5"/>
  <c r="AI898" i="5"/>
  <c r="AO898" i="5" s="1"/>
  <c r="AU898" i="5" s="1"/>
  <c r="AF897" i="5"/>
  <c r="AE849" i="5"/>
  <c r="AE778" i="5"/>
  <c r="AE768" i="5"/>
  <c r="AG716" i="5"/>
  <c r="AG684" i="5"/>
  <c r="AG678" i="5"/>
  <c r="AG662" i="5"/>
  <c r="AJ662" i="5" s="1"/>
  <c r="AP662" i="5" s="1"/>
  <c r="AV662" i="5" s="1"/>
  <c r="AG644" i="5"/>
  <c r="AE639" i="5"/>
  <c r="AG632" i="5"/>
  <c r="AG624" i="5"/>
  <c r="AF596" i="5"/>
  <c r="AF572" i="5"/>
  <c r="AG810" i="5"/>
  <c r="AF647" i="5"/>
  <c r="AF639" i="5"/>
  <c r="AF543" i="5"/>
  <c r="AE564" i="5"/>
  <c r="AE563" i="5" s="1"/>
  <c r="AE549" i="5"/>
  <c r="AE535" i="5"/>
  <c r="AE357" i="5"/>
  <c r="AE47" i="5"/>
  <c r="AG36" i="5"/>
  <c r="AE72" i="5"/>
  <c r="AE2228" i="5"/>
  <c r="AG2282" i="5"/>
  <c r="AE2254" i="5"/>
  <c r="AE2340" i="5"/>
  <c r="Y19" i="6" s="1"/>
  <c r="AE2209" i="5"/>
  <c r="AE2186" i="5"/>
  <c r="AF2178" i="5"/>
  <c r="AG2163" i="5"/>
  <c r="AE2146" i="5"/>
  <c r="AE2220" i="5"/>
  <c r="AE2178" i="5"/>
  <c r="AF2161" i="5"/>
  <c r="AE2136" i="5"/>
  <c r="AG2124" i="5"/>
  <c r="AE2100" i="5"/>
  <c r="AF2096" i="5"/>
  <c r="AE2077" i="5"/>
  <c r="AF2071" i="5"/>
  <c r="AG2071" i="5"/>
  <c r="AE2048" i="5"/>
  <c r="AE2047" i="5" s="1"/>
  <c r="AF2035" i="5"/>
  <c r="AG2110" i="5"/>
  <c r="AE2035" i="5"/>
  <c r="AE1980" i="5"/>
  <c r="AE1900" i="5"/>
  <c r="AE1854" i="5"/>
  <c r="AF2027" i="5"/>
  <c r="AG1789" i="5"/>
  <c r="AE1775" i="5"/>
  <c r="AF1745" i="5"/>
  <c r="AG2011" i="5"/>
  <c r="AG1899" i="5"/>
  <c r="AE1745" i="5"/>
  <c r="AE1714" i="5"/>
  <c r="AG1682" i="5"/>
  <c r="AF1665" i="5"/>
  <c r="AF1638" i="5"/>
  <c r="AE1618" i="5"/>
  <c r="AG1606" i="5"/>
  <c r="AF1769" i="5"/>
  <c r="AE1541" i="5"/>
  <c r="AE1696" i="5"/>
  <c r="AE1665" i="5"/>
  <c r="AE1557" i="5"/>
  <c r="AG1451" i="5"/>
  <c r="AE1401" i="5"/>
  <c r="AF1250" i="5"/>
  <c r="AE1274" i="5"/>
  <c r="AG1427" i="5"/>
  <c r="AE1107" i="5"/>
  <c r="AF1076" i="5"/>
  <c r="AG1149" i="5"/>
  <c r="AF1116" i="5"/>
  <c r="AE1074" i="5"/>
  <c r="AE950" i="5"/>
  <c r="AE891" i="5"/>
  <c r="AE887" i="5" s="1"/>
  <c r="AE1183" i="5"/>
  <c r="AF920" i="5"/>
  <c r="AG784" i="5"/>
  <c r="AG777" i="5"/>
  <c r="AG771" i="5"/>
  <c r="AE725" i="5"/>
  <c r="AG720" i="5"/>
  <c r="AG669" i="5"/>
  <c r="AG648" i="5"/>
  <c r="AE643" i="5"/>
  <c r="AE623" i="5"/>
  <c r="AF604" i="5"/>
  <c r="AF783" i="5"/>
  <c r="AE585" i="5"/>
  <c r="AF873" i="5"/>
  <c r="AF810" i="5"/>
  <c r="AG548" i="5"/>
  <c r="AG534" i="5"/>
  <c r="AF358" i="5"/>
  <c r="AF307" i="5"/>
  <c r="AE858" i="5"/>
  <c r="AF715" i="5"/>
  <c r="AE610" i="5"/>
  <c r="Y21" i="6" s="1"/>
  <c r="AG290" i="5"/>
  <c r="AE50" i="5"/>
  <c r="AG46" i="5"/>
  <c r="Y1656" i="5"/>
  <c r="AB1656" i="5" s="1"/>
  <c r="AH1656" i="5" s="1"/>
  <c r="AN1656" i="5" s="1"/>
  <c r="AT1656" i="5" s="1"/>
  <c r="Z1656" i="5"/>
  <c r="AD1661" i="5"/>
  <c r="AJ1661" i="5" s="1"/>
  <c r="AP1661" i="5" s="1"/>
  <c r="AV1661" i="5" s="1"/>
  <c r="Y1660" i="5"/>
  <c r="AD1660" i="5"/>
  <c r="AJ1660" i="5" s="1"/>
  <c r="AP1660" i="5" s="1"/>
  <c r="AV1660" i="5" s="1"/>
  <c r="AA1659" i="5"/>
  <c r="AD1659" i="5" s="1"/>
  <c r="AA1656" i="5"/>
  <c r="Z1660" i="5"/>
  <c r="AA1634" i="5"/>
  <c r="Y1634" i="5"/>
  <c r="Z1634" i="5"/>
  <c r="Z1876" i="5"/>
  <c r="AC1876" i="5" s="1"/>
  <c r="AI1876" i="5" s="1"/>
  <c r="AO1876" i="5" s="1"/>
  <c r="AU1876" i="5" s="1"/>
  <c r="AA1876" i="5"/>
  <c r="AA1875" i="5" s="1"/>
  <c r="AA1874" i="5" s="1"/>
  <c r="Y1876" i="5"/>
  <c r="AC1013" i="5"/>
  <c r="AI1013" i="5" s="1"/>
  <c r="AO1013" i="5" s="1"/>
  <c r="AU1013" i="5" s="1"/>
  <c r="AD1955" i="5"/>
  <c r="AJ1955" i="5" s="1"/>
  <c r="AP1955" i="5" s="1"/>
  <c r="AV1955" i="5" s="1"/>
  <c r="Y1954" i="5"/>
  <c r="AD1954" i="5"/>
  <c r="AJ1954" i="5" s="1"/>
  <c r="AP1954" i="5" s="1"/>
  <c r="AV1954" i="5" s="1"/>
  <c r="AA1953" i="5"/>
  <c r="Z1954" i="5"/>
  <c r="AB1809" i="5"/>
  <c r="AH1809" i="5" s="1"/>
  <c r="AN1809" i="5" s="1"/>
  <c r="AT1809" i="5" s="1"/>
  <c r="Y1808" i="5"/>
  <c r="AB1808" i="5" s="1"/>
  <c r="AH1808" i="5" s="1"/>
  <c r="AN1808" i="5" s="1"/>
  <c r="AT1808" i="5" s="1"/>
  <c r="Y966" i="5"/>
  <c r="Y965" i="5" s="1"/>
  <c r="Y964" i="5" s="1"/>
  <c r="AB964" i="5" s="1"/>
  <c r="AH964" i="5" s="1"/>
  <c r="AN964" i="5" s="1"/>
  <c r="AT964" i="5" s="1"/>
  <c r="AA1807" i="5"/>
  <c r="AA1806" i="5" s="1"/>
  <c r="AD1806" i="5" s="1"/>
  <c r="AJ1806" i="5" s="1"/>
  <c r="AP1806" i="5" s="1"/>
  <c r="AV1806" i="5" s="1"/>
  <c r="AC1082" i="5"/>
  <c r="AI1082" i="5" s="1"/>
  <c r="AO1082" i="5" s="1"/>
  <c r="AU1082" i="5" s="1"/>
  <c r="Z1860" i="5"/>
  <c r="Z1859" i="5" s="1"/>
  <c r="AC1859" i="5" s="1"/>
  <c r="AB1013" i="5"/>
  <c r="AH1013" i="5" s="1"/>
  <c r="AN1013" i="5" s="1"/>
  <c r="AT1013" i="5" s="1"/>
  <c r="Z1807" i="5"/>
  <c r="AC1807" i="5" s="1"/>
  <c r="AI1807" i="5" s="1"/>
  <c r="AO1807" i="5" s="1"/>
  <c r="AU1807" i="5" s="1"/>
  <c r="AD1013" i="5"/>
  <c r="AJ1013" i="5" s="1"/>
  <c r="AP1013" i="5" s="1"/>
  <c r="AV1013" i="5" s="1"/>
  <c r="AB1861" i="5"/>
  <c r="AH1861" i="5" s="1"/>
  <c r="AN1861" i="5" s="1"/>
  <c r="AT1861" i="5" s="1"/>
  <c r="Y1860" i="5"/>
  <c r="AB1862" i="5"/>
  <c r="AH1862" i="5" s="1"/>
  <c r="AN1862" i="5" s="1"/>
  <c r="AT1862" i="5" s="1"/>
  <c r="AA1860" i="5"/>
  <c r="Y1807" i="5"/>
  <c r="AA1081" i="5"/>
  <c r="AD1081" i="5" s="1"/>
  <c r="AJ1081" i="5" s="1"/>
  <c r="AP1081" i="5" s="1"/>
  <c r="AV1081" i="5" s="1"/>
  <c r="AA1016" i="5"/>
  <c r="AD1016" i="5" s="1"/>
  <c r="AJ1016" i="5" s="1"/>
  <c r="AP1016" i="5" s="1"/>
  <c r="AV1016" i="5" s="1"/>
  <c r="Z965" i="5"/>
  <c r="AC965" i="5" s="1"/>
  <c r="AI965" i="5" s="1"/>
  <c r="AO965" i="5" s="1"/>
  <c r="AU965" i="5" s="1"/>
  <c r="Y898" i="5"/>
  <c r="AB898" i="5" s="1"/>
  <c r="AH898" i="5" s="1"/>
  <c r="AN898" i="5" s="1"/>
  <c r="AT898" i="5" s="1"/>
  <c r="AA965" i="5"/>
  <c r="AA964" i="5" s="1"/>
  <c r="AD964" i="5" s="1"/>
  <c r="AJ964" i="5" s="1"/>
  <c r="AP964" i="5" s="1"/>
  <c r="AV964" i="5" s="1"/>
  <c r="AA898" i="5"/>
  <c r="AA897" i="5" s="1"/>
  <c r="AD897" i="5" s="1"/>
  <c r="AJ897" i="5" s="1"/>
  <c r="AP897" i="5" s="1"/>
  <c r="AV897" i="5" s="1"/>
  <c r="AC1017" i="5"/>
  <c r="AI1017" i="5" s="1"/>
  <c r="AO1017" i="5" s="1"/>
  <c r="AU1017" i="5" s="1"/>
  <c r="AB1082" i="5"/>
  <c r="AH1082" i="5" s="1"/>
  <c r="AN1082" i="5" s="1"/>
  <c r="AT1082" i="5" s="1"/>
  <c r="AB664" i="5"/>
  <c r="AH664" i="5" s="1"/>
  <c r="AN664" i="5" s="1"/>
  <c r="AT664" i="5" s="1"/>
  <c r="AD664" i="5"/>
  <c r="AJ664" i="5" s="1"/>
  <c r="AP664" i="5" s="1"/>
  <c r="AV664" i="5" s="1"/>
  <c r="AC899" i="5"/>
  <c r="AI899" i="5" s="1"/>
  <c r="AO899" i="5" s="1"/>
  <c r="AU899" i="5" s="1"/>
  <c r="Z663" i="5"/>
  <c r="AC663" i="5" s="1"/>
  <c r="AI663" i="5" s="1"/>
  <c r="AO663" i="5" s="1"/>
  <c r="AU663" i="5" s="1"/>
  <c r="Z2107" i="5"/>
  <c r="AC2107" i="5" s="1"/>
  <c r="AI2107" i="5" s="1"/>
  <c r="AO2107" i="5" s="1"/>
  <c r="AU2107" i="5" s="1"/>
  <c r="Z2141" i="5"/>
  <c r="AC2141" i="5" s="1"/>
  <c r="AI2141" i="5" s="1"/>
  <c r="AO2141" i="5" s="1"/>
  <c r="AU2141" i="5" s="1"/>
  <c r="Y1871" i="5"/>
  <c r="Y1870" i="5" s="1"/>
  <c r="AB1870" i="5" s="1"/>
  <c r="AH1870" i="5" s="1"/>
  <c r="AN1870" i="5" s="1"/>
  <c r="AT1870" i="5" s="1"/>
  <c r="Z1564" i="5"/>
  <c r="AC1564" i="5" s="1"/>
  <c r="AI1564" i="5" s="1"/>
  <c r="AO1564" i="5" s="1"/>
  <c r="AU1564" i="5" s="1"/>
  <c r="AD2114" i="5"/>
  <c r="AJ2114" i="5" s="1"/>
  <c r="AP2114" i="5" s="1"/>
  <c r="AV2114" i="5" s="1"/>
  <c r="AA1564" i="5"/>
  <c r="AD1564" i="5" s="1"/>
  <c r="AJ1564" i="5" s="1"/>
  <c r="AP1564" i="5" s="1"/>
  <c r="AV1564" i="5" s="1"/>
  <c r="AB1566" i="5"/>
  <c r="AH1566" i="5" s="1"/>
  <c r="AN1566" i="5" s="1"/>
  <c r="AT1566" i="5" s="1"/>
  <c r="AC1081" i="5"/>
  <c r="AI1081" i="5" s="1"/>
  <c r="AO1081" i="5" s="1"/>
  <c r="AU1081" i="5" s="1"/>
  <c r="AD1766" i="5"/>
  <c r="AJ1766" i="5" s="1"/>
  <c r="AP1766" i="5" s="1"/>
  <c r="AV1766" i="5" s="1"/>
  <c r="AB2115" i="5"/>
  <c r="AH2115" i="5" s="1"/>
  <c r="AN2115" i="5" s="1"/>
  <c r="AT2115" i="5" s="1"/>
  <c r="AD2184" i="5"/>
  <c r="AJ2184" i="5" s="1"/>
  <c r="AP2184" i="5" s="1"/>
  <c r="AV2184" i="5" s="1"/>
  <c r="Z1870" i="5"/>
  <c r="AC1870" i="5" s="1"/>
  <c r="AI1870" i="5" s="1"/>
  <c r="AO1870" i="5" s="1"/>
  <c r="AU1870" i="5" s="1"/>
  <c r="AC1080" i="5"/>
  <c r="AI1080" i="5" s="1"/>
  <c r="AO1080" i="5" s="1"/>
  <c r="AU1080" i="5" s="1"/>
  <c r="Z1079" i="5"/>
  <c r="AC1079" i="5" s="1"/>
  <c r="AI1079" i="5" s="1"/>
  <c r="AO1079" i="5" s="1"/>
  <c r="AU1079" i="5" s="1"/>
  <c r="Y1080" i="5"/>
  <c r="Y1011" i="5"/>
  <c r="AB1011" i="5" s="1"/>
  <c r="AH1011" i="5" s="1"/>
  <c r="AN1011" i="5" s="1"/>
  <c r="AT1011" i="5" s="1"/>
  <c r="Z1011" i="5"/>
  <c r="AA1011" i="5"/>
  <c r="Z1015" i="5"/>
  <c r="AD663" i="5"/>
  <c r="AJ663" i="5" s="1"/>
  <c r="AP663" i="5" s="1"/>
  <c r="AV663" i="5" s="1"/>
  <c r="Z897" i="5"/>
  <c r="AC897" i="5" s="1"/>
  <c r="Y662" i="5"/>
  <c r="AB662" i="5" s="1"/>
  <c r="AH662" i="5" s="1"/>
  <c r="AN662" i="5" s="1"/>
  <c r="AT662" i="5" s="1"/>
  <c r="Y2141" i="5"/>
  <c r="AB2141" i="5" s="1"/>
  <c r="AH2141" i="5" s="1"/>
  <c r="AN2141" i="5" s="1"/>
  <c r="AT2141" i="5" s="1"/>
  <c r="AB2142" i="5"/>
  <c r="AH2142" i="5" s="1"/>
  <c r="AN2142" i="5" s="1"/>
  <c r="AT2142" i="5" s="1"/>
  <c r="AB2143" i="5"/>
  <c r="AH2143" i="5" s="1"/>
  <c r="AN2143" i="5" s="1"/>
  <c r="AT2143" i="5" s="1"/>
  <c r="AA2141" i="5"/>
  <c r="AD2141" i="5" s="1"/>
  <c r="AJ2141" i="5" s="1"/>
  <c r="AP2141" i="5" s="1"/>
  <c r="AV2141" i="5" s="1"/>
  <c r="AB1565" i="5"/>
  <c r="AH1565" i="5" s="1"/>
  <c r="AN1565" i="5" s="1"/>
  <c r="AT1565" i="5" s="1"/>
  <c r="AB1575" i="5"/>
  <c r="AH1575" i="5" s="1"/>
  <c r="AN1575" i="5" s="1"/>
  <c r="AT1575" i="5" s="1"/>
  <c r="Y1574" i="5"/>
  <c r="Z1574" i="5"/>
  <c r="AB1576" i="5"/>
  <c r="AH1576" i="5" s="1"/>
  <c r="AN1576" i="5" s="1"/>
  <c r="AT1576" i="5" s="1"/>
  <c r="AA1574" i="5"/>
  <c r="Y2107" i="5"/>
  <c r="AB2107" i="5" s="1"/>
  <c r="AH2107" i="5" s="1"/>
  <c r="AN2107" i="5" s="1"/>
  <c r="AT2107" i="5" s="1"/>
  <c r="AB2108" i="5"/>
  <c r="AH2108" i="5" s="1"/>
  <c r="AN2108" i="5" s="1"/>
  <c r="AT2108" i="5" s="1"/>
  <c r="AA1870" i="5"/>
  <c r="AD1870" i="5" s="1"/>
  <c r="AJ1870" i="5" s="1"/>
  <c r="AP1870" i="5" s="1"/>
  <c r="AV1870" i="5" s="1"/>
  <c r="AD1784" i="5"/>
  <c r="AJ1784" i="5" s="1"/>
  <c r="AP1784" i="5" s="1"/>
  <c r="AV1784" i="5" s="1"/>
  <c r="AB2109" i="5"/>
  <c r="AH2109" i="5" s="1"/>
  <c r="AN2109" i="5" s="1"/>
  <c r="AT2109" i="5" s="1"/>
  <c r="AA2107" i="5"/>
  <c r="AD2107" i="5" s="1"/>
  <c r="AJ2107" i="5" s="1"/>
  <c r="AP2107" i="5" s="1"/>
  <c r="AV2107" i="5" s="1"/>
  <c r="Y2113" i="5"/>
  <c r="AD2113" i="5"/>
  <c r="AJ2113" i="5" s="1"/>
  <c r="AP2113" i="5" s="1"/>
  <c r="AV2113" i="5" s="1"/>
  <c r="AA2112" i="5"/>
  <c r="Z2113" i="5"/>
  <c r="Y1783" i="5"/>
  <c r="AD1783" i="5"/>
  <c r="AJ1783" i="5" s="1"/>
  <c r="AP1783" i="5" s="1"/>
  <c r="AV1783" i="5" s="1"/>
  <c r="AA1782" i="5"/>
  <c r="Z1783" i="5"/>
  <c r="Z1777" i="5"/>
  <c r="AB1778" i="5"/>
  <c r="AH1778" i="5" s="1"/>
  <c r="AN1778" i="5" s="1"/>
  <c r="AT1778" i="5" s="1"/>
  <c r="Y1777" i="5"/>
  <c r="AB1779" i="5"/>
  <c r="AH1779" i="5" s="1"/>
  <c r="AN1779" i="5" s="1"/>
  <c r="AT1779" i="5" s="1"/>
  <c r="AA1777" i="5"/>
  <c r="Y1765" i="5"/>
  <c r="AB1765" i="5" s="1"/>
  <c r="AH1765" i="5" s="1"/>
  <c r="AN1765" i="5" s="1"/>
  <c r="AT1765" i="5" s="1"/>
  <c r="AB1766" i="5"/>
  <c r="AH1766" i="5" s="1"/>
  <c r="AN1766" i="5" s="1"/>
  <c r="AT1766" i="5" s="1"/>
  <c r="Z1765" i="5"/>
  <c r="AC1765" i="5" s="1"/>
  <c r="AI1765" i="5" s="1"/>
  <c r="AO1765" i="5" s="1"/>
  <c r="AU1765" i="5" s="1"/>
  <c r="AB1767" i="5"/>
  <c r="AH1767" i="5" s="1"/>
  <c r="AN1767" i="5" s="1"/>
  <c r="AT1767" i="5" s="1"/>
  <c r="AD1852" i="5"/>
  <c r="AJ1852" i="5" s="1"/>
  <c r="AP1852" i="5" s="1"/>
  <c r="AV1852" i="5" s="1"/>
  <c r="AB53" i="5"/>
  <c r="AH53" i="5" s="1"/>
  <c r="AN53" i="5" s="1"/>
  <c r="AT53" i="5" s="1"/>
  <c r="AB1852" i="5"/>
  <c r="AH1852" i="5" s="1"/>
  <c r="AN1852" i="5" s="1"/>
  <c r="AT1852" i="5" s="1"/>
  <c r="Y1851" i="5"/>
  <c r="AD1851" i="5"/>
  <c r="AJ1851" i="5" s="1"/>
  <c r="AP1851" i="5" s="1"/>
  <c r="AV1851" i="5" s="1"/>
  <c r="AA51" i="5"/>
  <c r="AC52" i="5"/>
  <c r="AI52" i="5" s="1"/>
  <c r="AO52" i="5" s="1"/>
  <c r="AU52" i="5" s="1"/>
  <c r="Z1851" i="5"/>
  <c r="AB1853" i="5"/>
  <c r="AH1853" i="5" s="1"/>
  <c r="AN1853" i="5" s="1"/>
  <c r="AT1853" i="5" s="1"/>
  <c r="AD2098" i="5"/>
  <c r="AJ2098" i="5" s="1"/>
  <c r="AP2098" i="5" s="1"/>
  <c r="AV2098" i="5" s="1"/>
  <c r="AC51" i="5"/>
  <c r="AI51" i="5" s="1"/>
  <c r="AO51" i="5" s="1"/>
  <c r="AU51" i="5" s="1"/>
  <c r="AB51" i="5"/>
  <c r="AH51" i="5" s="1"/>
  <c r="AN51" i="5" s="1"/>
  <c r="AT51" i="5" s="1"/>
  <c r="AB52" i="5"/>
  <c r="AH52" i="5" s="1"/>
  <c r="AN52" i="5" s="1"/>
  <c r="AT52" i="5" s="1"/>
  <c r="AB50" i="5"/>
  <c r="Y2183" i="5"/>
  <c r="AD2183" i="5"/>
  <c r="AJ2183" i="5" s="1"/>
  <c r="AP2183" i="5" s="1"/>
  <c r="AV2183" i="5" s="1"/>
  <c r="AA2182" i="5"/>
  <c r="AD2182" i="5" s="1"/>
  <c r="AJ2182" i="5" s="1"/>
  <c r="AP2182" i="5" s="1"/>
  <c r="AV2182" i="5" s="1"/>
  <c r="Z2183" i="5"/>
  <c r="Y2097" i="5"/>
  <c r="AD2097" i="5"/>
  <c r="AJ2097" i="5" s="1"/>
  <c r="AP2097" i="5" s="1"/>
  <c r="AV2097" i="5" s="1"/>
  <c r="AA2096" i="5"/>
  <c r="AD2096" i="5" s="1"/>
  <c r="AJ2096" i="5" s="1"/>
  <c r="AP2096" i="5" s="1"/>
  <c r="AV2096" i="5" s="1"/>
  <c r="Z2097" i="5"/>
  <c r="AD909" i="5"/>
  <c r="AJ909" i="5" s="1"/>
  <c r="AP909" i="5" s="1"/>
  <c r="AV909" i="5" s="1"/>
  <c r="AC909" i="5"/>
  <c r="AI909" i="5" s="1"/>
  <c r="AO909" i="5" s="1"/>
  <c r="AU909" i="5" s="1"/>
  <c r="AA908" i="5"/>
  <c r="AA907" i="5" s="1"/>
  <c r="Z908" i="5"/>
  <c r="AC908" i="5" s="1"/>
  <c r="AI908" i="5" s="1"/>
  <c r="AO908" i="5" s="1"/>
  <c r="AU908" i="5" s="1"/>
  <c r="AD800" i="5"/>
  <c r="AJ800" i="5" s="1"/>
  <c r="AP800" i="5" s="1"/>
  <c r="AV800" i="5" s="1"/>
  <c r="AC800" i="5"/>
  <c r="AI800" i="5" s="1"/>
  <c r="AO800" i="5" s="1"/>
  <c r="AU800" i="5" s="1"/>
  <c r="AB800" i="5"/>
  <c r="AH800" i="5" s="1"/>
  <c r="AN800" i="5" s="1"/>
  <c r="AT800" i="5" s="1"/>
  <c r="AA799" i="5"/>
  <c r="AD799" i="5" s="1"/>
  <c r="AJ799" i="5" s="1"/>
  <c r="AP799" i="5" s="1"/>
  <c r="AV799" i="5" s="1"/>
  <c r="Z799" i="5"/>
  <c r="AC799" i="5" s="1"/>
  <c r="AI799" i="5" s="1"/>
  <c r="AO799" i="5" s="1"/>
  <c r="AU799" i="5" s="1"/>
  <c r="Y799" i="5"/>
  <c r="Y798" i="5" s="1"/>
  <c r="AD646" i="5"/>
  <c r="AJ646" i="5" s="1"/>
  <c r="AP646" i="5" s="1"/>
  <c r="AV646" i="5" s="1"/>
  <c r="AC646" i="5"/>
  <c r="AI646" i="5" s="1"/>
  <c r="AO646" i="5" s="1"/>
  <c r="AU646" i="5" s="1"/>
  <c r="AB646" i="5"/>
  <c r="AH646" i="5" s="1"/>
  <c r="AN646" i="5" s="1"/>
  <c r="AT646" i="5" s="1"/>
  <c r="AA645" i="5"/>
  <c r="AA644" i="5" s="1"/>
  <c r="Z645" i="5"/>
  <c r="AC645" i="5" s="1"/>
  <c r="AI645" i="5" s="1"/>
  <c r="AO645" i="5" s="1"/>
  <c r="AU645" i="5" s="1"/>
  <c r="Y645" i="5"/>
  <c r="AB645" i="5" s="1"/>
  <c r="AH645" i="5" s="1"/>
  <c r="AN645" i="5" s="1"/>
  <c r="AT645" i="5" s="1"/>
  <c r="AD1717" i="5"/>
  <c r="AJ1717" i="5" s="1"/>
  <c r="AP1717" i="5" s="1"/>
  <c r="AV1717" i="5" s="1"/>
  <c r="AC1717" i="5"/>
  <c r="AI1717" i="5" s="1"/>
  <c r="AO1717" i="5" s="1"/>
  <c r="AU1717" i="5" s="1"/>
  <c r="AB1717" i="5"/>
  <c r="AH1717" i="5" s="1"/>
  <c r="AN1717" i="5" s="1"/>
  <c r="AT1717" i="5" s="1"/>
  <c r="AA1716" i="5"/>
  <c r="AA1715" i="5" s="1"/>
  <c r="Z1716" i="5"/>
  <c r="AC1716" i="5" s="1"/>
  <c r="AI1716" i="5" s="1"/>
  <c r="AO1716" i="5" s="1"/>
  <c r="AU1716" i="5" s="1"/>
  <c r="Y1716" i="5"/>
  <c r="AB1716" i="5" s="1"/>
  <c r="AH1716" i="5" s="1"/>
  <c r="AN1716" i="5" s="1"/>
  <c r="AT1716" i="5" s="1"/>
  <c r="AD1681" i="5"/>
  <c r="AJ1681" i="5" s="1"/>
  <c r="AP1681" i="5" s="1"/>
  <c r="AV1681" i="5" s="1"/>
  <c r="AC1681" i="5"/>
  <c r="AI1681" i="5" s="1"/>
  <c r="AO1681" i="5" s="1"/>
  <c r="AU1681" i="5" s="1"/>
  <c r="Y1680" i="5"/>
  <c r="AA1680" i="5"/>
  <c r="AA1679" i="5" s="1"/>
  <c r="Z1680" i="5"/>
  <c r="AC1680" i="5" s="1"/>
  <c r="AI1680" i="5" s="1"/>
  <c r="AO1680" i="5" s="1"/>
  <c r="AU1680" i="5" s="1"/>
  <c r="Y1748" i="5"/>
  <c r="Y909" i="5" s="1"/>
  <c r="AD1748" i="5"/>
  <c r="AJ1748" i="5" s="1"/>
  <c r="AP1748" i="5" s="1"/>
  <c r="AV1748" i="5" s="1"/>
  <c r="AC1748" i="5"/>
  <c r="AI1748" i="5" s="1"/>
  <c r="AO1748" i="5" s="1"/>
  <c r="AU1748" i="5" s="1"/>
  <c r="AA1747" i="5"/>
  <c r="AD1747" i="5" s="1"/>
  <c r="AJ1747" i="5" s="1"/>
  <c r="AP1747" i="5" s="1"/>
  <c r="AV1747" i="5" s="1"/>
  <c r="Z1747" i="5"/>
  <c r="Z1746" i="5" s="1"/>
  <c r="AD1572" i="5"/>
  <c r="AJ1572" i="5" s="1"/>
  <c r="AP1572" i="5" s="1"/>
  <c r="AV1572" i="5" s="1"/>
  <c r="AC1572" i="5"/>
  <c r="AI1572" i="5" s="1"/>
  <c r="AO1572" i="5" s="1"/>
  <c r="AU1572" i="5" s="1"/>
  <c r="AB1572" i="5"/>
  <c r="AH1572" i="5" s="1"/>
  <c r="AN1572" i="5" s="1"/>
  <c r="AT1572" i="5" s="1"/>
  <c r="AA1571" i="5"/>
  <c r="AA1570" i="5" s="1"/>
  <c r="Z1571" i="5"/>
  <c r="AC1571" i="5" s="1"/>
  <c r="AI1571" i="5" s="1"/>
  <c r="AO1571" i="5" s="1"/>
  <c r="AU1571" i="5" s="1"/>
  <c r="Y1571" i="5"/>
  <c r="AB1571" i="5" s="1"/>
  <c r="AH1571" i="5" s="1"/>
  <c r="AN1571" i="5" s="1"/>
  <c r="AT1571" i="5" s="1"/>
  <c r="AD1540" i="5"/>
  <c r="AJ1540" i="5" s="1"/>
  <c r="AP1540" i="5" s="1"/>
  <c r="AV1540" i="5" s="1"/>
  <c r="AC1540" i="5"/>
  <c r="AI1540" i="5" s="1"/>
  <c r="AO1540" i="5" s="1"/>
  <c r="AU1540" i="5" s="1"/>
  <c r="Y1539" i="5"/>
  <c r="AA1539" i="5"/>
  <c r="AD1539" i="5" s="1"/>
  <c r="AJ1539" i="5" s="1"/>
  <c r="AP1539" i="5" s="1"/>
  <c r="AV1539" i="5" s="1"/>
  <c r="Z1539" i="5"/>
  <c r="AC1539" i="5" s="1"/>
  <c r="AI1539" i="5" s="1"/>
  <c r="AO1539" i="5" s="1"/>
  <c r="AU1539" i="5" s="1"/>
  <c r="Y49" i="5"/>
  <c r="Y48" i="5" s="1"/>
  <c r="Y47" i="5" s="1"/>
  <c r="Y46" i="5" s="1"/>
  <c r="Y45" i="5" s="1"/>
  <c r="AD49" i="5"/>
  <c r="AJ49" i="5" s="1"/>
  <c r="AP49" i="5" s="1"/>
  <c r="AV49" i="5" s="1"/>
  <c r="AC49" i="5"/>
  <c r="AI49" i="5" s="1"/>
  <c r="AO49" i="5" s="1"/>
  <c r="AU49" i="5" s="1"/>
  <c r="AA48" i="5"/>
  <c r="AA47" i="5" s="1"/>
  <c r="AA46" i="5" s="1"/>
  <c r="Z48" i="5"/>
  <c r="Z47" i="5" s="1"/>
  <c r="Z46" i="5" s="1"/>
  <c r="Z45" i="5" s="1"/>
  <c r="AF910" i="5" l="1"/>
  <c r="AF2123" i="5"/>
  <c r="AG1311" i="5"/>
  <c r="AF887" i="5"/>
  <c r="AF863" i="5" s="1"/>
  <c r="Z44" i="6" s="1"/>
  <c r="AD1876" i="5"/>
  <c r="AJ1876" i="5" s="1"/>
  <c r="AP1876" i="5" s="1"/>
  <c r="AV1876" i="5" s="1"/>
  <c r="AE677" i="5"/>
  <c r="AF1536" i="5"/>
  <c r="Z1875" i="5"/>
  <c r="Z1874" i="5" s="1"/>
  <c r="Y73" i="6"/>
  <c r="Y72" i="6" s="1"/>
  <c r="AG677" i="5"/>
  <c r="Y56" i="6"/>
  <c r="AF1709" i="5"/>
  <c r="AD1875" i="5"/>
  <c r="AJ1875" i="5" s="1"/>
  <c r="AP1875" i="5" s="1"/>
  <c r="AV1875" i="5" s="1"/>
  <c r="Y1747" i="5"/>
  <c r="AB1747" i="5" s="1"/>
  <c r="AH1747" i="5" s="1"/>
  <c r="AN1747" i="5" s="1"/>
  <c r="AT1747" i="5" s="1"/>
  <c r="AE19" i="5"/>
  <c r="AG901" i="5"/>
  <c r="AE90" i="5"/>
  <c r="AE89" i="5" s="1"/>
  <c r="Y60" i="6" s="1"/>
  <c r="Y59" i="6" s="1"/>
  <c r="AE676" i="5"/>
  <c r="Y33" i="6" s="1"/>
  <c r="Y1655" i="5"/>
  <c r="AB1655" i="5" s="1"/>
  <c r="AH1655" i="5" s="1"/>
  <c r="AN1655" i="5" s="1"/>
  <c r="AT1655" i="5" s="1"/>
  <c r="AE1995" i="5"/>
  <c r="AF505" i="5"/>
  <c r="AF428" i="5"/>
  <c r="AF56" i="5"/>
  <c r="AF176" i="5"/>
  <c r="Z61" i="6" s="1"/>
  <c r="AF197" i="5"/>
  <c r="AF90" i="5"/>
  <c r="AF89" i="5" s="1"/>
  <c r="AG187" i="5"/>
  <c r="AE449" i="5"/>
  <c r="AF449" i="5"/>
  <c r="AH50" i="5"/>
  <c r="AN50" i="5" s="1"/>
  <c r="AT50" i="5" s="1"/>
  <c r="AG369" i="5"/>
  <c r="AF347" i="5"/>
  <c r="AE347" i="5"/>
  <c r="AF369" i="5"/>
  <c r="AF2355" i="5"/>
  <c r="AF186" i="5"/>
  <c r="AG358" i="5"/>
  <c r="AG616" i="5"/>
  <c r="AA22" i="6" s="1"/>
  <c r="AG2355" i="5"/>
  <c r="AG2354" i="5" s="1"/>
  <c r="AG2353" i="5" s="1"/>
  <c r="AG197" i="5"/>
  <c r="AA73" i="6" s="1"/>
  <c r="AA72" i="6" s="1"/>
  <c r="AE524" i="5"/>
  <c r="AG506" i="5"/>
  <c r="AE2354" i="5"/>
  <c r="AE2353" i="5" s="1"/>
  <c r="AG56" i="5"/>
  <c r="AF461" i="5"/>
  <c r="AG217" i="5"/>
  <c r="AA53" i="6" s="1"/>
  <c r="AE429" i="5"/>
  <c r="AE507" i="5"/>
  <c r="AE506" i="5" s="1"/>
  <c r="AE56" i="5"/>
  <c r="AG1568" i="5"/>
  <c r="AG1548" i="5"/>
  <c r="AG1704" i="5"/>
  <c r="AI897" i="5"/>
  <c r="AO897" i="5" s="1"/>
  <c r="AU897" i="5" s="1"/>
  <c r="AF1154" i="5"/>
  <c r="AF1049" i="5"/>
  <c r="AE1548" i="5"/>
  <c r="AE1536" i="5" s="1"/>
  <c r="AG1815" i="5"/>
  <c r="AF1085" i="5"/>
  <c r="Z81" i="6" s="1"/>
  <c r="Z80" i="6" s="1"/>
  <c r="AF1521" i="5"/>
  <c r="AE1973" i="5"/>
  <c r="AG2227" i="5"/>
  <c r="AG2226" i="5" s="1"/>
  <c r="AF2311" i="5"/>
  <c r="AF2296" i="5" s="1"/>
  <c r="AF1598" i="5"/>
  <c r="AF1027" i="5"/>
  <c r="Z67" i="6" s="1"/>
  <c r="AG1492" i="5"/>
  <c r="AF1722" i="5"/>
  <c r="AE1815" i="5"/>
  <c r="AF1899" i="5"/>
  <c r="AE2325" i="5"/>
  <c r="AG1531" i="5"/>
  <c r="AF1854" i="5"/>
  <c r="AF1845" i="5" s="1"/>
  <c r="AG2325" i="5"/>
  <c r="AF1366" i="5"/>
  <c r="AF1365" i="5" s="1"/>
  <c r="AE1491" i="5"/>
  <c r="AE1568" i="5"/>
  <c r="AE1484" i="5"/>
  <c r="AE1597" i="5"/>
  <c r="AF1293" i="5"/>
  <c r="AF1292" i="5" s="1"/>
  <c r="AF1492" i="5"/>
  <c r="AF1605" i="5"/>
  <c r="AF1979" i="5"/>
  <c r="AF1814" i="5"/>
  <c r="AF1987" i="5"/>
  <c r="AE1592" i="5"/>
  <c r="AF2001" i="5"/>
  <c r="AG1822" i="5"/>
  <c r="AF1531" i="5"/>
  <c r="AG1249" i="5"/>
  <c r="AG1500" i="5"/>
  <c r="AF1800" i="5"/>
  <c r="AF2153" i="5"/>
  <c r="AF2152" i="5" s="1"/>
  <c r="AG1709" i="5"/>
  <c r="AF1959" i="5"/>
  <c r="AG1183" i="5"/>
  <c r="AG1483" i="5"/>
  <c r="AG1229" i="5"/>
  <c r="AF611" i="5"/>
  <c r="AF1034" i="5"/>
  <c r="AF1578" i="5"/>
  <c r="AG1880" i="5"/>
  <c r="AE2243" i="5"/>
  <c r="AF1021" i="5"/>
  <c r="AF969" i="5"/>
  <c r="Z50" i="6" s="1"/>
  <c r="Z48" i="6" s="1"/>
  <c r="AF1873" i="5"/>
  <c r="AE2262" i="5"/>
  <c r="AE1579" i="5"/>
  <c r="AG1592" i="5"/>
  <c r="AG1932" i="5"/>
  <c r="AF1832" i="5"/>
  <c r="AI1859" i="5"/>
  <c r="AO1859" i="5" s="1"/>
  <c r="AU1859" i="5" s="1"/>
  <c r="AE1521" i="5"/>
  <c r="AG1579" i="5"/>
  <c r="AE1881" i="5"/>
  <c r="AG495" i="5"/>
  <c r="AF496" i="5"/>
  <c r="AE496" i="5"/>
  <c r="Y40" i="6" s="1"/>
  <c r="AE369" i="5"/>
  <c r="AE218" i="5"/>
  <c r="AE196" i="5"/>
  <c r="AF714" i="5"/>
  <c r="Z34" i="6" s="1"/>
  <c r="AF357" i="5"/>
  <c r="AG668" i="5"/>
  <c r="AG719" i="5"/>
  <c r="AG783" i="5"/>
  <c r="AE1400" i="5"/>
  <c r="AE1664" i="5"/>
  <c r="AG1605" i="5"/>
  <c r="AG1677" i="5"/>
  <c r="AE1774" i="5"/>
  <c r="AF2034" i="5"/>
  <c r="AE2046" i="5"/>
  <c r="AG2123" i="5"/>
  <c r="AG2162" i="5"/>
  <c r="AE534" i="5"/>
  <c r="AG1033" i="5"/>
  <c r="AA68" i="6" s="1"/>
  <c r="AF1411" i="5"/>
  <c r="AF1637" i="5"/>
  <c r="AG1775" i="5"/>
  <c r="AG2064" i="5"/>
  <c r="AF2116" i="5"/>
  <c r="AF2218" i="5"/>
  <c r="AG2297" i="5"/>
  <c r="AF836" i="5"/>
  <c r="AF751" i="5"/>
  <c r="Z38" i="6" s="1"/>
  <c r="AG1093" i="5"/>
  <c r="AF1781" i="5"/>
  <c r="AF2338" i="5"/>
  <c r="AF44" i="5"/>
  <c r="AF18" i="5"/>
  <c r="AG635" i="5"/>
  <c r="AE667" i="5"/>
  <c r="Y28" i="6" s="1"/>
  <c r="Y27" i="6" s="1"/>
  <c r="AE746" i="5"/>
  <c r="AG968" i="5"/>
  <c r="AE1411" i="5"/>
  <c r="AG1611" i="5"/>
  <c r="AE2196" i="5"/>
  <c r="AE2275" i="5"/>
  <c r="AG45" i="5"/>
  <c r="AE237" i="5"/>
  <c r="AF730" i="5"/>
  <c r="Z37" i="6" s="1"/>
  <c r="AF782" i="5"/>
  <c r="Z39" i="6" s="1"/>
  <c r="AE1695" i="5"/>
  <c r="AG2010" i="5"/>
  <c r="AF2026" i="5"/>
  <c r="AE1979" i="5"/>
  <c r="AE2177" i="5"/>
  <c r="AG2276" i="5"/>
  <c r="AG19" i="5"/>
  <c r="AE46" i="5"/>
  <c r="AF542" i="5"/>
  <c r="Z24" i="6" s="1"/>
  <c r="AG643" i="5"/>
  <c r="AG715" i="5"/>
  <c r="AF930" i="5"/>
  <c r="AF1102" i="5"/>
  <c r="AE1026" i="5"/>
  <c r="AG1366" i="5"/>
  <c r="AE1606" i="5"/>
  <c r="AF1687" i="5"/>
  <c r="AF1749" i="5"/>
  <c r="AG2070" i="5"/>
  <c r="AE2152" i="5"/>
  <c r="AF2195" i="5"/>
  <c r="AE837" i="5"/>
  <c r="AG628" i="5"/>
  <c r="AG639" i="5"/>
  <c r="AG752" i="5"/>
  <c r="AF902" i="5"/>
  <c r="AE1365" i="5"/>
  <c r="AG1336" i="5"/>
  <c r="AF1394" i="5"/>
  <c r="AG1419" i="5"/>
  <c r="AE1637" i="5"/>
  <c r="AE1632" i="5" s="1"/>
  <c r="AG1722" i="5"/>
  <c r="AG1978" i="5"/>
  <c r="AG2033" i="5"/>
  <c r="AE2065" i="5"/>
  <c r="AG2091" i="5"/>
  <c r="AG2085" i="5" s="1"/>
  <c r="AF2290" i="5"/>
  <c r="AG89" i="5"/>
  <c r="AA60" i="6" s="1"/>
  <c r="AA59" i="6" s="1"/>
  <c r="AG461" i="5"/>
  <c r="AG237" i="5"/>
  <c r="AG429" i="5"/>
  <c r="AG571" i="5"/>
  <c r="AA20" i="6" s="1"/>
  <c r="AF1068" i="5"/>
  <c r="AE1749" i="5"/>
  <c r="AF1881" i="5"/>
  <c r="AE2110" i="5"/>
  <c r="AG2144" i="5"/>
  <c r="AE2168" i="5"/>
  <c r="AF306" i="5"/>
  <c r="AG533" i="5"/>
  <c r="AG647" i="5"/>
  <c r="AE1182" i="5"/>
  <c r="AE901" i="5"/>
  <c r="AF1075" i="5"/>
  <c r="AE1292" i="5"/>
  <c r="AG1450" i="5"/>
  <c r="AE1617" i="5"/>
  <c r="AF1664" i="5"/>
  <c r="AE1709" i="5"/>
  <c r="AG1788" i="5"/>
  <c r="AE1845" i="5"/>
  <c r="AE2011" i="5"/>
  <c r="AF1932" i="5"/>
  <c r="AE2076" i="5"/>
  <c r="AE2145" i="5"/>
  <c r="AF2177" i="5"/>
  <c r="AE548" i="5"/>
  <c r="AE969" i="5"/>
  <c r="Y50" i="6" s="1"/>
  <c r="Y48" i="6" s="1"/>
  <c r="AF1182" i="5"/>
  <c r="AF1336" i="5"/>
  <c r="AF1611" i="5"/>
  <c r="AG1632" i="5"/>
  <c r="AE2091" i="5"/>
  <c r="AE2085" i="5" s="1"/>
  <c r="AE2124" i="5"/>
  <c r="AF2144" i="5"/>
  <c r="AF548" i="5"/>
  <c r="AE571" i="5"/>
  <c r="Y20" i="6" s="1"/>
  <c r="AF1041" i="5"/>
  <c r="AE1653" i="5"/>
  <c r="AF1568" i="5"/>
  <c r="AF2011" i="5"/>
  <c r="AG1768" i="5"/>
  <c r="AG2153" i="5"/>
  <c r="AF2226" i="5"/>
  <c r="AG835" i="5"/>
  <c r="AG562" i="5"/>
  <c r="AA18" i="6" s="1"/>
  <c r="AE628" i="5"/>
  <c r="AE719" i="5"/>
  <c r="AE752" i="5"/>
  <c r="AE783" i="5"/>
  <c r="AF1399" i="5"/>
  <c r="AG1399" i="5"/>
  <c r="AG1780" i="5"/>
  <c r="AJ1659" i="5"/>
  <c r="AP1659" i="5" s="1"/>
  <c r="AV1659" i="5" s="1"/>
  <c r="AG1654" i="5"/>
  <c r="AE1722" i="5"/>
  <c r="AE1769" i="5"/>
  <c r="AE1800" i="5"/>
  <c r="AE2027" i="5"/>
  <c r="AG2057" i="5"/>
  <c r="AG2177" i="5"/>
  <c r="AG2218" i="5"/>
  <c r="AG2252" i="5"/>
  <c r="AE2296" i="5"/>
  <c r="AF809" i="5"/>
  <c r="AE1073" i="5"/>
  <c r="AF1249" i="5"/>
  <c r="AF1768" i="5"/>
  <c r="AG1898" i="5"/>
  <c r="AE1899" i="5"/>
  <c r="AE2034" i="5"/>
  <c r="AE2219" i="5"/>
  <c r="AE2339" i="5"/>
  <c r="AE2253" i="5"/>
  <c r="AE2227" i="5"/>
  <c r="AE462" i="5"/>
  <c r="AF237" i="5"/>
  <c r="AG809" i="5"/>
  <c r="AA40" i="6" s="1"/>
  <c r="AG623" i="5"/>
  <c r="AG730" i="5"/>
  <c r="AA37" i="6" s="1"/>
  <c r="AE777" i="5"/>
  <c r="AF999" i="5"/>
  <c r="AG1665" i="5"/>
  <c r="AE1451" i="5"/>
  <c r="AF1653" i="5"/>
  <c r="AG1831" i="5"/>
  <c r="AF2091" i="5"/>
  <c r="AF2085" i="5" s="1"/>
  <c r="AF2056" i="5"/>
  <c r="AF2168" i="5"/>
  <c r="AG2209" i="5"/>
  <c r="AF667" i="5"/>
  <c r="Z28" i="6" s="1"/>
  <c r="Z27" i="6" s="1"/>
  <c r="AF585" i="5"/>
  <c r="AF1175" i="5"/>
  <c r="AE1249" i="5"/>
  <c r="AG1378" i="5"/>
  <c r="AF1458" i="5"/>
  <c r="AF1484" i="5"/>
  <c r="AF1694" i="5"/>
  <c r="AE1959" i="5"/>
  <c r="AG2026" i="5"/>
  <c r="AE2056" i="5"/>
  <c r="AF2070" i="5"/>
  <c r="AF2111" i="5"/>
  <c r="AF2209" i="5"/>
  <c r="AG2195" i="5"/>
  <c r="AF2276" i="5"/>
  <c r="AF533" i="5"/>
  <c r="Z23" i="6" s="1"/>
  <c r="AG306" i="5"/>
  <c r="AE542" i="5"/>
  <c r="Y24" i="6" s="1"/>
  <c r="AF627" i="5"/>
  <c r="AE1174" i="5"/>
  <c r="AF1009" i="5"/>
  <c r="AE1102" i="5"/>
  <c r="AF1450" i="5"/>
  <c r="AG1686" i="5"/>
  <c r="AF1788" i="5"/>
  <c r="AG1740" i="5"/>
  <c r="AG1736" i="5" s="1"/>
  <c r="AG1958" i="5"/>
  <c r="AG2116" i="5"/>
  <c r="AE2161" i="5"/>
  <c r="AC1656" i="5"/>
  <c r="AI1656" i="5" s="1"/>
  <c r="AO1656" i="5" s="1"/>
  <c r="AU1656" i="5" s="1"/>
  <c r="Z1655" i="5"/>
  <c r="AC1655" i="5" s="1"/>
  <c r="AI1655" i="5" s="1"/>
  <c r="AO1655" i="5" s="1"/>
  <c r="AU1655" i="5" s="1"/>
  <c r="Y1659" i="5"/>
  <c r="AB1659" i="5" s="1"/>
  <c r="AH1659" i="5" s="1"/>
  <c r="AN1659" i="5" s="1"/>
  <c r="AT1659" i="5" s="1"/>
  <c r="AB1660" i="5"/>
  <c r="AH1660" i="5" s="1"/>
  <c r="AN1660" i="5" s="1"/>
  <c r="AT1660" i="5" s="1"/>
  <c r="AD1656" i="5"/>
  <c r="AJ1656" i="5" s="1"/>
  <c r="AP1656" i="5" s="1"/>
  <c r="AV1656" i="5" s="1"/>
  <c r="AA1655" i="5"/>
  <c r="AD1634" i="5"/>
  <c r="AJ1634" i="5" s="1"/>
  <c r="AP1634" i="5" s="1"/>
  <c r="AV1634" i="5" s="1"/>
  <c r="AA1633" i="5"/>
  <c r="AD1633" i="5" s="1"/>
  <c r="AJ1633" i="5" s="1"/>
  <c r="AP1633" i="5" s="1"/>
  <c r="AV1633" i="5" s="1"/>
  <c r="AC1660" i="5"/>
  <c r="AI1660" i="5" s="1"/>
  <c r="AO1660" i="5" s="1"/>
  <c r="AU1660" i="5" s="1"/>
  <c r="Z1659" i="5"/>
  <c r="Y1633" i="5"/>
  <c r="AB1633" i="5" s="1"/>
  <c r="AH1633" i="5" s="1"/>
  <c r="AN1633" i="5" s="1"/>
  <c r="AT1633" i="5" s="1"/>
  <c r="AB1634" i="5"/>
  <c r="AH1634" i="5" s="1"/>
  <c r="AN1634" i="5" s="1"/>
  <c r="AT1634" i="5" s="1"/>
  <c r="AC1634" i="5"/>
  <c r="AI1634" i="5" s="1"/>
  <c r="AO1634" i="5" s="1"/>
  <c r="AU1634" i="5" s="1"/>
  <c r="Z1633" i="5"/>
  <c r="AC1633" i="5" s="1"/>
  <c r="AI1633" i="5" s="1"/>
  <c r="AO1633" i="5" s="1"/>
  <c r="AU1633" i="5" s="1"/>
  <c r="AD1874" i="5"/>
  <c r="AJ1874" i="5" s="1"/>
  <c r="AP1874" i="5" s="1"/>
  <c r="AV1874" i="5" s="1"/>
  <c r="AA1873" i="5"/>
  <c r="AD1873" i="5" s="1"/>
  <c r="AJ1873" i="5" s="1"/>
  <c r="AP1873" i="5" s="1"/>
  <c r="AV1873" i="5" s="1"/>
  <c r="Y1875" i="5"/>
  <c r="Y1874" i="5" s="1"/>
  <c r="AB1876" i="5"/>
  <c r="AH1876" i="5" s="1"/>
  <c r="AN1876" i="5" s="1"/>
  <c r="AT1876" i="5" s="1"/>
  <c r="Y1016" i="5"/>
  <c r="AB1016" i="5" s="1"/>
  <c r="AH1016" i="5" s="1"/>
  <c r="AN1016" i="5" s="1"/>
  <c r="AT1016" i="5" s="1"/>
  <c r="AA1015" i="5"/>
  <c r="AD1953" i="5"/>
  <c r="AJ1953" i="5" s="1"/>
  <c r="AP1953" i="5" s="1"/>
  <c r="AV1953" i="5" s="1"/>
  <c r="AA1952" i="5"/>
  <c r="Y1953" i="5"/>
  <c r="AB1954" i="5"/>
  <c r="AH1954" i="5" s="1"/>
  <c r="AN1954" i="5" s="1"/>
  <c r="AT1954" i="5" s="1"/>
  <c r="AC1954" i="5"/>
  <c r="AI1954" i="5" s="1"/>
  <c r="AO1954" i="5" s="1"/>
  <c r="AU1954" i="5" s="1"/>
  <c r="Z1953" i="5"/>
  <c r="Z1952" i="5" s="1"/>
  <c r="AA1080" i="5"/>
  <c r="AD1080" i="5" s="1"/>
  <c r="AJ1080" i="5" s="1"/>
  <c r="AP1080" i="5" s="1"/>
  <c r="AV1080" i="5" s="1"/>
  <c r="AB965" i="5"/>
  <c r="AH965" i="5" s="1"/>
  <c r="AN965" i="5" s="1"/>
  <c r="AT965" i="5" s="1"/>
  <c r="AD1807" i="5"/>
  <c r="AJ1807" i="5" s="1"/>
  <c r="AP1807" i="5" s="1"/>
  <c r="AV1807" i="5" s="1"/>
  <c r="AB1748" i="5"/>
  <c r="AH1748" i="5" s="1"/>
  <c r="AN1748" i="5" s="1"/>
  <c r="AT1748" i="5" s="1"/>
  <c r="AB966" i="5"/>
  <c r="AH966" i="5" s="1"/>
  <c r="AN966" i="5" s="1"/>
  <c r="AT966" i="5" s="1"/>
  <c r="Z1806" i="5"/>
  <c r="AC1806" i="5" s="1"/>
  <c r="AI1806" i="5" s="1"/>
  <c r="AO1806" i="5" s="1"/>
  <c r="AU1806" i="5" s="1"/>
  <c r="AC1860" i="5"/>
  <c r="AI1860" i="5" s="1"/>
  <c r="AO1860" i="5" s="1"/>
  <c r="AU1860" i="5" s="1"/>
  <c r="AB1860" i="5"/>
  <c r="AH1860" i="5" s="1"/>
  <c r="AN1860" i="5" s="1"/>
  <c r="AT1860" i="5" s="1"/>
  <c r="Y1859" i="5"/>
  <c r="AB1859" i="5" s="1"/>
  <c r="AH1859" i="5" s="1"/>
  <c r="AN1859" i="5" s="1"/>
  <c r="AT1859" i="5" s="1"/>
  <c r="AD1860" i="5"/>
  <c r="AJ1860" i="5" s="1"/>
  <c r="AP1860" i="5" s="1"/>
  <c r="AV1860" i="5" s="1"/>
  <c r="AA1859" i="5"/>
  <c r="AD1859" i="5" s="1"/>
  <c r="AJ1859" i="5" s="1"/>
  <c r="AP1859" i="5" s="1"/>
  <c r="AV1859" i="5" s="1"/>
  <c r="AB1807" i="5"/>
  <c r="AH1807" i="5" s="1"/>
  <c r="AN1807" i="5" s="1"/>
  <c r="AT1807" i="5" s="1"/>
  <c r="Y1806" i="5"/>
  <c r="AB1806" i="5" s="1"/>
  <c r="AH1806" i="5" s="1"/>
  <c r="AN1806" i="5" s="1"/>
  <c r="AT1806" i="5" s="1"/>
  <c r="Z964" i="5"/>
  <c r="AC964" i="5" s="1"/>
  <c r="AI964" i="5" s="1"/>
  <c r="AO964" i="5" s="1"/>
  <c r="AU964" i="5" s="1"/>
  <c r="AD965" i="5"/>
  <c r="AJ965" i="5" s="1"/>
  <c r="AP965" i="5" s="1"/>
  <c r="AV965" i="5" s="1"/>
  <c r="Y897" i="5"/>
  <c r="AB897" i="5" s="1"/>
  <c r="AH897" i="5" s="1"/>
  <c r="AN897" i="5" s="1"/>
  <c r="AT897" i="5" s="1"/>
  <c r="AD898" i="5"/>
  <c r="AJ898" i="5" s="1"/>
  <c r="AP898" i="5" s="1"/>
  <c r="AV898" i="5" s="1"/>
  <c r="AB1871" i="5"/>
  <c r="AH1871" i="5" s="1"/>
  <c r="AN1871" i="5" s="1"/>
  <c r="AT1871" i="5" s="1"/>
  <c r="Z662" i="5"/>
  <c r="AC662" i="5" s="1"/>
  <c r="AI662" i="5" s="1"/>
  <c r="AO662" i="5" s="1"/>
  <c r="AU662" i="5" s="1"/>
  <c r="Y1010" i="5"/>
  <c r="AB1010" i="5" s="1"/>
  <c r="AH1010" i="5" s="1"/>
  <c r="AN1010" i="5" s="1"/>
  <c r="AT1010" i="5" s="1"/>
  <c r="Y1079" i="5"/>
  <c r="AB1079" i="5" s="1"/>
  <c r="AH1079" i="5" s="1"/>
  <c r="AN1079" i="5" s="1"/>
  <c r="AT1079" i="5" s="1"/>
  <c r="AB1080" i="5"/>
  <c r="AH1080" i="5" s="1"/>
  <c r="AN1080" i="5" s="1"/>
  <c r="AT1080" i="5" s="1"/>
  <c r="Z1014" i="5"/>
  <c r="AC1014" i="5" s="1"/>
  <c r="AI1014" i="5" s="1"/>
  <c r="AO1014" i="5" s="1"/>
  <c r="AU1014" i="5" s="1"/>
  <c r="AC1015" i="5"/>
  <c r="AI1015" i="5" s="1"/>
  <c r="AO1015" i="5" s="1"/>
  <c r="AU1015" i="5" s="1"/>
  <c r="AD1011" i="5"/>
  <c r="AJ1011" i="5" s="1"/>
  <c r="AP1011" i="5" s="1"/>
  <c r="AV1011" i="5" s="1"/>
  <c r="AA1010" i="5"/>
  <c r="Z1010" i="5"/>
  <c r="AC1011" i="5"/>
  <c r="AI1011" i="5" s="1"/>
  <c r="AO1011" i="5" s="1"/>
  <c r="AU1011" i="5" s="1"/>
  <c r="AB1574" i="5"/>
  <c r="AH1574" i="5" s="1"/>
  <c r="AN1574" i="5" s="1"/>
  <c r="AT1574" i="5" s="1"/>
  <c r="Y1573" i="5"/>
  <c r="AB1573" i="5" s="1"/>
  <c r="AH1573" i="5" s="1"/>
  <c r="AN1573" i="5" s="1"/>
  <c r="AT1573" i="5" s="1"/>
  <c r="Z1573" i="5"/>
  <c r="AC1573" i="5" s="1"/>
  <c r="AI1573" i="5" s="1"/>
  <c r="AO1573" i="5" s="1"/>
  <c r="AU1573" i="5" s="1"/>
  <c r="AC1574" i="5"/>
  <c r="AI1574" i="5" s="1"/>
  <c r="AO1574" i="5" s="1"/>
  <c r="AU1574" i="5" s="1"/>
  <c r="AA1573" i="5"/>
  <c r="AD1573" i="5" s="1"/>
  <c r="AJ1573" i="5" s="1"/>
  <c r="AP1573" i="5" s="1"/>
  <c r="AV1573" i="5" s="1"/>
  <c r="AD1574" i="5"/>
  <c r="AJ1574" i="5" s="1"/>
  <c r="AP1574" i="5" s="1"/>
  <c r="AV1574" i="5" s="1"/>
  <c r="Y2112" i="5"/>
  <c r="AB2113" i="5"/>
  <c r="AH2113" i="5" s="1"/>
  <c r="AN2113" i="5" s="1"/>
  <c r="AT2113" i="5" s="1"/>
  <c r="AA2111" i="5"/>
  <c r="AD2112" i="5"/>
  <c r="AJ2112" i="5" s="1"/>
  <c r="AP2112" i="5" s="1"/>
  <c r="AV2112" i="5" s="1"/>
  <c r="Z2112" i="5"/>
  <c r="AC2113" i="5"/>
  <c r="AI2113" i="5" s="1"/>
  <c r="AO2113" i="5" s="1"/>
  <c r="AU2113" i="5" s="1"/>
  <c r="Y1782" i="5"/>
  <c r="AB1783" i="5"/>
  <c r="AH1783" i="5" s="1"/>
  <c r="AN1783" i="5" s="1"/>
  <c r="AT1783" i="5" s="1"/>
  <c r="AD1777" i="5"/>
  <c r="AJ1777" i="5" s="1"/>
  <c r="AP1777" i="5" s="1"/>
  <c r="AV1777" i="5" s="1"/>
  <c r="AA1776" i="5"/>
  <c r="AA1781" i="5"/>
  <c r="AD1782" i="5"/>
  <c r="AJ1782" i="5" s="1"/>
  <c r="AP1782" i="5" s="1"/>
  <c r="AV1782" i="5" s="1"/>
  <c r="Z1776" i="5"/>
  <c r="AC1777" i="5"/>
  <c r="AI1777" i="5" s="1"/>
  <c r="AO1777" i="5" s="1"/>
  <c r="AU1777" i="5" s="1"/>
  <c r="AC1783" i="5"/>
  <c r="AI1783" i="5" s="1"/>
  <c r="AO1783" i="5" s="1"/>
  <c r="AU1783" i="5" s="1"/>
  <c r="Z1782" i="5"/>
  <c r="AB1777" i="5"/>
  <c r="AH1777" i="5" s="1"/>
  <c r="AN1777" i="5" s="1"/>
  <c r="AT1777" i="5" s="1"/>
  <c r="Y1776" i="5"/>
  <c r="AA45" i="5"/>
  <c r="AD45" i="5" s="1"/>
  <c r="AB799" i="5"/>
  <c r="AH799" i="5" s="1"/>
  <c r="AN799" i="5" s="1"/>
  <c r="AT799" i="5" s="1"/>
  <c r="AC1851" i="5"/>
  <c r="AI1851" i="5" s="1"/>
  <c r="AO1851" i="5" s="1"/>
  <c r="AU1851" i="5" s="1"/>
  <c r="Z798" i="5"/>
  <c r="AC798" i="5" s="1"/>
  <c r="AI798" i="5" s="1"/>
  <c r="AO798" i="5" s="1"/>
  <c r="AU798" i="5" s="1"/>
  <c r="AD908" i="5"/>
  <c r="AJ908" i="5" s="1"/>
  <c r="AP908" i="5" s="1"/>
  <c r="AV908" i="5" s="1"/>
  <c r="AB1851" i="5"/>
  <c r="AH1851" i="5" s="1"/>
  <c r="AN1851" i="5" s="1"/>
  <c r="AT1851" i="5" s="1"/>
  <c r="AD51" i="5"/>
  <c r="AJ51" i="5" s="1"/>
  <c r="AP51" i="5" s="1"/>
  <c r="AV51" i="5" s="1"/>
  <c r="AA50" i="5"/>
  <c r="AD50" i="5" s="1"/>
  <c r="AJ50" i="5" s="1"/>
  <c r="AP50" i="5" s="1"/>
  <c r="AV50" i="5" s="1"/>
  <c r="AB49" i="5"/>
  <c r="AH49" i="5" s="1"/>
  <c r="AN49" i="5" s="1"/>
  <c r="AT49" i="5" s="1"/>
  <c r="AD1680" i="5"/>
  <c r="AJ1680" i="5" s="1"/>
  <c r="AP1680" i="5" s="1"/>
  <c r="AV1680" i="5" s="1"/>
  <c r="AC50" i="5"/>
  <c r="AI50" i="5" s="1"/>
  <c r="AO50" i="5" s="1"/>
  <c r="AU50" i="5" s="1"/>
  <c r="Y2182" i="5"/>
  <c r="AB2182" i="5" s="1"/>
  <c r="AH2182" i="5" s="1"/>
  <c r="AN2182" i="5" s="1"/>
  <c r="AT2182" i="5" s="1"/>
  <c r="AB2183" i="5"/>
  <c r="AH2183" i="5" s="1"/>
  <c r="AN2183" i="5" s="1"/>
  <c r="AT2183" i="5" s="1"/>
  <c r="AA798" i="5"/>
  <c r="AA797" i="5" s="1"/>
  <c r="AD797" i="5" s="1"/>
  <c r="AJ797" i="5" s="1"/>
  <c r="AP797" i="5" s="1"/>
  <c r="AV797" i="5" s="1"/>
  <c r="AC2183" i="5"/>
  <c r="AI2183" i="5" s="1"/>
  <c r="AO2183" i="5" s="1"/>
  <c r="AU2183" i="5" s="1"/>
  <c r="Z2182" i="5"/>
  <c r="AC2182" i="5" s="1"/>
  <c r="AI2182" i="5" s="1"/>
  <c r="AO2182" i="5" s="1"/>
  <c r="AU2182" i="5" s="1"/>
  <c r="Y2096" i="5"/>
  <c r="AB2096" i="5" s="1"/>
  <c r="AH2096" i="5" s="1"/>
  <c r="AN2096" i="5" s="1"/>
  <c r="AT2096" i="5" s="1"/>
  <c r="AB2097" i="5"/>
  <c r="AH2097" i="5" s="1"/>
  <c r="AN2097" i="5" s="1"/>
  <c r="AT2097" i="5" s="1"/>
  <c r="AC2097" i="5"/>
  <c r="AI2097" i="5" s="1"/>
  <c r="AO2097" i="5" s="1"/>
  <c r="AU2097" i="5" s="1"/>
  <c r="Z2096" i="5"/>
  <c r="AC2096" i="5" s="1"/>
  <c r="AI2096" i="5" s="1"/>
  <c r="AO2096" i="5" s="1"/>
  <c r="AU2096" i="5" s="1"/>
  <c r="Z907" i="5"/>
  <c r="AC907" i="5" s="1"/>
  <c r="AI907" i="5" s="1"/>
  <c r="AO907" i="5" s="1"/>
  <c r="AU907" i="5" s="1"/>
  <c r="AD907" i="5"/>
  <c r="AJ907" i="5" s="1"/>
  <c r="AP907" i="5" s="1"/>
  <c r="AV907" i="5" s="1"/>
  <c r="AA906" i="5"/>
  <c r="AD906" i="5" s="1"/>
  <c r="AJ906" i="5" s="1"/>
  <c r="AP906" i="5" s="1"/>
  <c r="AV906" i="5" s="1"/>
  <c r="AB798" i="5"/>
  <c r="AH798" i="5" s="1"/>
  <c r="AN798" i="5" s="1"/>
  <c r="AT798" i="5" s="1"/>
  <c r="Y797" i="5"/>
  <c r="AB797" i="5" s="1"/>
  <c r="AH797" i="5" s="1"/>
  <c r="AN797" i="5" s="1"/>
  <c r="AT797" i="5" s="1"/>
  <c r="AD645" i="5"/>
  <c r="AJ645" i="5" s="1"/>
  <c r="AP645" i="5" s="1"/>
  <c r="AV645" i="5" s="1"/>
  <c r="Y644" i="5"/>
  <c r="AD644" i="5"/>
  <c r="AJ644" i="5" s="1"/>
  <c r="AP644" i="5" s="1"/>
  <c r="AV644" i="5" s="1"/>
  <c r="AA643" i="5"/>
  <c r="AD643" i="5" s="1"/>
  <c r="Z644" i="5"/>
  <c r="AA1746" i="5"/>
  <c r="AD1746" i="5" s="1"/>
  <c r="AJ1746" i="5" s="1"/>
  <c r="AP1746" i="5" s="1"/>
  <c r="AV1746" i="5" s="1"/>
  <c r="AC1747" i="5"/>
  <c r="AI1747" i="5" s="1"/>
  <c r="AO1747" i="5" s="1"/>
  <c r="AU1747" i="5" s="1"/>
  <c r="AD1716" i="5"/>
  <c r="AJ1716" i="5" s="1"/>
  <c r="AP1716" i="5" s="1"/>
  <c r="AV1716" i="5" s="1"/>
  <c r="Y1715" i="5"/>
  <c r="AD1715" i="5"/>
  <c r="AJ1715" i="5" s="1"/>
  <c r="AP1715" i="5" s="1"/>
  <c r="AV1715" i="5" s="1"/>
  <c r="AA1714" i="5"/>
  <c r="AD1714" i="5" s="1"/>
  <c r="AJ1714" i="5" s="1"/>
  <c r="AP1714" i="5" s="1"/>
  <c r="AV1714" i="5" s="1"/>
  <c r="Z1715" i="5"/>
  <c r="AB1680" i="5"/>
  <c r="AH1680" i="5" s="1"/>
  <c r="AN1680" i="5" s="1"/>
  <c r="AT1680" i="5" s="1"/>
  <c r="Y1679" i="5"/>
  <c r="AA1678" i="5"/>
  <c r="AD1678" i="5" s="1"/>
  <c r="AJ1678" i="5" s="1"/>
  <c r="AP1678" i="5" s="1"/>
  <c r="AV1678" i="5" s="1"/>
  <c r="AD1679" i="5"/>
  <c r="AJ1679" i="5" s="1"/>
  <c r="AP1679" i="5" s="1"/>
  <c r="AV1679" i="5" s="1"/>
  <c r="Z1679" i="5"/>
  <c r="AB1681" i="5"/>
  <c r="AH1681" i="5" s="1"/>
  <c r="AN1681" i="5" s="1"/>
  <c r="AT1681" i="5" s="1"/>
  <c r="AC1746" i="5"/>
  <c r="AI1746" i="5" s="1"/>
  <c r="AO1746" i="5" s="1"/>
  <c r="AU1746" i="5" s="1"/>
  <c r="Z1745" i="5"/>
  <c r="AC1745" i="5" s="1"/>
  <c r="AI1745" i="5" s="1"/>
  <c r="AO1745" i="5" s="1"/>
  <c r="AU1745" i="5" s="1"/>
  <c r="AD1571" i="5"/>
  <c r="AJ1571" i="5" s="1"/>
  <c r="AP1571" i="5" s="1"/>
  <c r="AV1571" i="5" s="1"/>
  <c r="Y1570" i="5"/>
  <c r="AD1570" i="5"/>
  <c r="AJ1570" i="5" s="1"/>
  <c r="AP1570" i="5" s="1"/>
  <c r="AV1570" i="5" s="1"/>
  <c r="AA1569" i="5"/>
  <c r="Z1538" i="5"/>
  <c r="Z1570" i="5"/>
  <c r="AD48" i="5"/>
  <c r="AJ48" i="5" s="1"/>
  <c r="AP48" i="5" s="1"/>
  <c r="AV48" i="5" s="1"/>
  <c r="AB1539" i="5"/>
  <c r="AH1539" i="5" s="1"/>
  <c r="AN1539" i="5" s="1"/>
  <c r="AT1539" i="5" s="1"/>
  <c r="Y1538" i="5"/>
  <c r="Z44" i="5"/>
  <c r="AC44" i="5" s="1"/>
  <c r="AC45" i="5"/>
  <c r="AI45" i="5" s="1"/>
  <c r="AO45" i="5" s="1"/>
  <c r="AU45" i="5" s="1"/>
  <c r="AB1540" i="5"/>
  <c r="AH1540" i="5" s="1"/>
  <c r="AN1540" i="5" s="1"/>
  <c r="AT1540" i="5" s="1"/>
  <c r="AA1538" i="5"/>
  <c r="Y44" i="5"/>
  <c r="AB44" i="5" s="1"/>
  <c r="AB45" i="5"/>
  <c r="AD46" i="5"/>
  <c r="AJ46" i="5" s="1"/>
  <c r="AP46" i="5" s="1"/>
  <c r="AV46" i="5" s="1"/>
  <c r="AC47" i="5"/>
  <c r="AI47" i="5" s="1"/>
  <c r="AO47" i="5" s="1"/>
  <c r="AU47" i="5" s="1"/>
  <c r="AC46" i="5"/>
  <c r="AI46" i="5" s="1"/>
  <c r="AO46" i="5" s="1"/>
  <c r="AU46" i="5" s="1"/>
  <c r="AD47" i="5"/>
  <c r="AJ47" i="5" s="1"/>
  <c r="AP47" i="5" s="1"/>
  <c r="AV47" i="5" s="1"/>
  <c r="AC48" i="5"/>
  <c r="AI48" i="5" s="1"/>
  <c r="AO48" i="5" s="1"/>
  <c r="AU48" i="5" s="1"/>
  <c r="Y2317" i="5"/>
  <c r="Y555" i="5"/>
  <c r="AF1703" i="5" l="1"/>
  <c r="AA23" i="6"/>
  <c r="AF1520" i="5"/>
  <c r="AC1875" i="5"/>
  <c r="AI1875" i="5" s="1"/>
  <c r="AO1875" i="5" s="1"/>
  <c r="AU1875" i="5" s="1"/>
  <c r="Y1746" i="5"/>
  <c r="Y1745" i="5" s="1"/>
  <c r="AB1745" i="5" s="1"/>
  <c r="AH1745" i="5" s="1"/>
  <c r="AN1745" i="5" s="1"/>
  <c r="AT1745" i="5" s="1"/>
  <c r="AA43" i="6"/>
  <c r="Z40" i="6"/>
  <c r="Z36" i="6" s="1"/>
  <c r="Z56" i="6"/>
  <c r="AE55" i="5"/>
  <c r="AE18" i="5"/>
  <c r="Z60" i="6"/>
  <c r="Z59" i="6" s="1"/>
  <c r="AA45" i="6"/>
  <c r="AJ1736" i="5"/>
  <c r="AP1736" i="5" s="1"/>
  <c r="AV1736" i="5" s="1"/>
  <c r="AG1731" i="5"/>
  <c r="AG1730" i="5" s="1"/>
  <c r="AF88" i="5"/>
  <c r="AG196" i="5"/>
  <c r="AG357" i="5"/>
  <c r="AA56" i="6" s="1"/>
  <c r="AI44" i="5"/>
  <c r="AO44" i="5" s="1"/>
  <c r="AU44" i="5" s="1"/>
  <c r="AE428" i="5"/>
  <c r="Y69" i="6" s="1"/>
  <c r="AE523" i="5"/>
  <c r="AF2354" i="5"/>
  <c r="AF2353" i="5" s="1"/>
  <c r="AF448" i="5"/>
  <c r="Z70" i="6" s="1"/>
  <c r="AG186" i="5"/>
  <c r="AF196" i="5"/>
  <c r="AF55" i="5"/>
  <c r="AE305" i="5"/>
  <c r="Y55" i="6" s="1"/>
  <c r="AG55" i="5"/>
  <c r="AG505" i="5"/>
  <c r="AG460" i="5" s="1"/>
  <c r="AF368" i="5"/>
  <c r="Z57" i="6" s="1"/>
  <c r="AG368" i="5"/>
  <c r="AA57" i="6" s="1"/>
  <c r="AE448" i="5"/>
  <c r="Y70" i="6" s="1"/>
  <c r="AF610" i="5"/>
  <c r="Z21" i="6" s="1"/>
  <c r="AF983" i="5"/>
  <c r="AF1405" i="5"/>
  <c r="AJ643" i="5"/>
  <c r="AP643" i="5" s="1"/>
  <c r="AV643" i="5" s="1"/>
  <c r="AE1880" i="5"/>
  <c r="AG1578" i="5"/>
  <c r="AF1020" i="5"/>
  <c r="Z64" i="6" s="1"/>
  <c r="Z63" i="6" s="1"/>
  <c r="AG1471" i="5"/>
  <c r="AG1470" i="5" s="1"/>
  <c r="AF1912" i="5"/>
  <c r="AF1986" i="5"/>
  <c r="AF1978" i="5"/>
  <c r="AG2324" i="5"/>
  <c r="AG1491" i="5"/>
  <c r="AG1536" i="5"/>
  <c r="AG1520" i="5" s="1"/>
  <c r="AG1567" i="5"/>
  <c r="AF1740" i="5"/>
  <c r="AF1958" i="5"/>
  <c r="AE1483" i="5"/>
  <c r="AE1567" i="5"/>
  <c r="AF1898" i="5"/>
  <c r="AF1149" i="5"/>
  <c r="AF1093" i="5" s="1"/>
  <c r="AG1228" i="5"/>
  <c r="AE1814" i="5"/>
  <c r="AF1084" i="5"/>
  <c r="Y1654" i="5"/>
  <c r="AB1654" i="5" s="1"/>
  <c r="AH1654" i="5" s="1"/>
  <c r="AN1654" i="5" s="1"/>
  <c r="AT1654" i="5" s="1"/>
  <c r="AF1831" i="5"/>
  <c r="AE1578" i="5"/>
  <c r="AF968" i="5"/>
  <c r="AG1182" i="5"/>
  <c r="AF1995" i="5"/>
  <c r="AF1491" i="5"/>
  <c r="AE2324" i="5"/>
  <c r="AE2274" i="5" s="1"/>
  <c r="AF1597" i="5"/>
  <c r="AG1814" i="5"/>
  <c r="AE505" i="5"/>
  <c r="AF495" i="5"/>
  <c r="AE495" i="5"/>
  <c r="AE368" i="5"/>
  <c r="Y57" i="6" s="1"/>
  <c r="AE217" i="5"/>
  <c r="Y53" i="6" s="1"/>
  <c r="AF1449" i="5"/>
  <c r="AG305" i="5"/>
  <c r="AA55" i="6" s="1"/>
  <c r="AF531" i="5"/>
  <c r="AF2110" i="5"/>
  <c r="AF1483" i="5"/>
  <c r="AG1957" i="5"/>
  <c r="AF1787" i="5"/>
  <c r="AE1093" i="5"/>
  <c r="AF2275" i="5"/>
  <c r="AG2056" i="5"/>
  <c r="AE627" i="5"/>
  <c r="AE622" i="5" s="1"/>
  <c r="Y25" i="6" s="1"/>
  <c r="AF2010" i="5"/>
  <c r="AG1622" i="5"/>
  <c r="AG88" i="5"/>
  <c r="AE836" i="5"/>
  <c r="AG714" i="5"/>
  <c r="AA34" i="6" s="1"/>
  <c r="AE45" i="5"/>
  <c r="Y45" i="6" s="1"/>
  <c r="AG18" i="5"/>
  <c r="AE1405" i="5"/>
  <c r="AG2161" i="5"/>
  <c r="AE863" i="5"/>
  <c r="Y44" i="6" s="1"/>
  <c r="AE1228" i="5"/>
  <c r="AE1450" i="5"/>
  <c r="AG1664" i="5"/>
  <c r="AE461" i="5"/>
  <c r="AE2252" i="5"/>
  <c r="AE2218" i="5"/>
  <c r="AE1898" i="5"/>
  <c r="AE782" i="5"/>
  <c r="Y39" i="6" s="1"/>
  <c r="AG2152" i="5"/>
  <c r="AF1567" i="5"/>
  <c r="AE2123" i="5"/>
  <c r="AE968" i="5"/>
  <c r="AE2144" i="5"/>
  <c r="AE1611" i="5"/>
  <c r="AF305" i="5"/>
  <c r="Z55" i="6" s="1"/>
  <c r="AF1880" i="5"/>
  <c r="AE1622" i="5"/>
  <c r="AG236" i="5"/>
  <c r="AA54" i="6" s="1"/>
  <c r="AE88" i="5"/>
  <c r="AE2064" i="5"/>
  <c r="AG1411" i="5"/>
  <c r="AG1291" i="5"/>
  <c r="AF2194" i="5"/>
  <c r="AF1686" i="5"/>
  <c r="AG2275" i="5"/>
  <c r="AE1978" i="5"/>
  <c r="AE1787" i="5"/>
  <c r="AG2167" i="5"/>
  <c r="AF835" i="5"/>
  <c r="Z43" i="6" s="1"/>
  <c r="AG2296" i="5"/>
  <c r="AG1774" i="5"/>
  <c r="AE562" i="5"/>
  <c r="Y18" i="6" s="1"/>
  <c r="AE1520" i="5"/>
  <c r="AF1008" i="5"/>
  <c r="AG2194" i="5"/>
  <c r="AE1958" i="5"/>
  <c r="AG1377" i="5"/>
  <c r="AE730" i="5"/>
  <c r="Y37" i="6" s="1"/>
  <c r="AF666" i="5"/>
  <c r="AF2167" i="5"/>
  <c r="AE2026" i="5"/>
  <c r="AE1768" i="5"/>
  <c r="AG1653" i="5"/>
  <c r="AE751" i="5"/>
  <c r="Y38" i="6" s="1"/>
  <c r="AF1033" i="5"/>
  <c r="Z68" i="6" s="1"/>
  <c r="AF1291" i="5"/>
  <c r="AE1703" i="5"/>
  <c r="AE1291" i="5"/>
  <c r="AG1365" i="5"/>
  <c r="AF929" i="5"/>
  <c r="AG676" i="5"/>
  <c r="AA33" i="6" s="1"/>
  <c r="AE1694" i="5"/>
  <c r="AF729" i="5"/>
  <c r="AE236" i="5"/>
  <c r="Y54" i="6" s="1"/>
  <c r="AF1378" i="5"/>
  <c r="AG1026" i="5"/>
  <c r="AE533" i="5"/>
  <c r="Y23" i="6" s="1"/>
  <c r="AF2033" i="5"/>
  <c r="AE1399" i="5"/>
  <c r="AG782" i="5"/>
  <c r="AA39" i="6" s="1"/>
  <c r="AG667" i="5"/>
  <c r="AA28" i="6" s="1"/>
  <c r="AA27" i="6" s="1"/>
  <c r="AF1174" i="5"/>
  <c r="AF622" i="5"/>
  <c r="Z25" i="6" s="1"/>
  <c r="AF571" i="5"/>
  <c r="Z20" i="6" s="1"/>
  <c r="AF236" i="5"/>
  <c r="AE2226" i="5"/>
  <c r="AE2338" i="5"/>
  <c r="AE2033" i="5"/>
  <c r="AG1879" i="5"/>
  <c r="AF1228" i="5"/>
  <c r="AG863" i="5"/>
  <c r="AA44" i="6" s="1"/>
  <c r="AE714" i="5"/>
  <c r="Y34" i="6" s="1"/>
  <c r="Y30" i="6" s="1"/>
  <c r="AF676" i="5"/>
  <c r="Z33" i="6" s="1"/>
  <c r="Z30" i="6" s="1"/>
  <c r="AE2070" i="5"/>
  <c r="AE2010" i="5"/>
  <c r="AG1787" i="5"/>
  <c r="AG1449" i="5"/>
  <c r="AF1074" i="5"/>
  <c r="Z73" i="6" s="1"/>
  <c r="Z72" i="6" s="1"/>
  <c r="AG531" i="5"/>
  <c r="AE2167" i="5"/>
  <c r="AE1740" i="5"/>
  <c r="AE1736" i="5" s="1"/>
  <c r="AF1067" i="5"/>
  <c r="Z69" i="6" s="1"/>
  <c r="AG428" i="5"/>
  <c r="AA69" i="6" s="1"/>
  <c r="AA66" i="6" s="1"/>
  <c r="AG1703" i="5"/>
  <c r="AG751" i="5"/>
  <c r="AA38" i="6" s="1"/>
  <c r="AG627" i="5"/>
  <c r="AE1605" i="5"/>
  <c r="AJ45" i="5"/>
  <c r="AP45" i="5" s="1"/>
  <c r="AV45" i="5" s="1"/>
  <c r="AG44" i="5"/>
  <c r="AE2195" i="5"/>
  <c r="AE1378" i="5"/>
  <c r="AE666" i="5"/>
  <c r="AF1780" i="5"/>
  <c r="AF1632" i="5"/>
  <c r="AA1079" i="5"/>
  <c r="AD1079" i="5" s="1"/>
  <c r="AJ1079" i="5" s="1"/>
  <c r="AP1079" i="5" s="1"/>
  <c r="AV1079" i="5" s="1"/>
  <c r="Y1015" i="5"/>
  <c r="Y1014" i="5" s="1"/>
  <c r="AB1014" i="5" s="1"/>
  <c r="AH1014" i="5" s="1"/>
  <c r="AN1014" i="5" s="1"/>
  <c r="AT1014" i="5" s="1"/>
  <c r="AA1745" i="5"/>
  <c r="AD1745" i="5" s="1"/>
  <c r="AJ1745" i="5" s="1"/>
  <c r="AP1745" i="5" s="1"/>
  <c r="AV1745" i="5" s="1"/>
  <c r="AC1659" i="5"/>
  <c r="AI1659" i="5" s="1"/>
  <c r="AO1659" i="5" s="1"/>
  <c r="AU1659" i="5" s="1"/>
  <c r="Z1654" i="5"/>
  <c r="AD1655" i="5"/>
  <c r="AJ1655" i="5" s="1"/>
  <c r="AP1655" i="5" s="1"/>
  <c r="AV1655" i="5" s="1"/>
  <c r="AA1654" i="5"/>
  <c r="AA44" i="5"/>
  <c r="AD44" i="5" s="1"/>
  <c r="AB1875" i="5"/>
  <c r="AH1875" i="5" s="1"/>
  <c r="AN1875" i="5" s="1"/>
  <c r="AT1875" i="5" s="1"/>
  <c r="AC1874" i="5"/>
  <c r="AI1874" i="5" s="1"/>
  <c r="AO1874" i="5" s="1"/>
  <c r="AU1874" i="5" s="1"/>
  <c r="Z1873" i="5"/>
  <c r="AC1873" i="5" s="1"/>
  <c r="AI1873" i="5" s="1"/>
  <c r="AO1873" i="5" s="1"/>
  <c r="AU1873" i="5" s="1"/>
  <c r="AD1015" i="5"/>
  <c r="AJ1015" i="5" s="1"/>
  <c r="AP1015" i="5" s="1"/>
  <c r="AV1015" i="5" s="1"/>
  <c r="AA1014" i="5"/>
  <c r="AD1014" i="5" s="1"/>
  <c r="AJ1014" i="5" s="1"/>
  <c r="AP1014" i="5" s="1"/>
  <c r="AV1014" i="5" s="1"/>
  <c r="AB1953" i="5"/>
  <c r="AH1953" i="5" s="1"/>
  <c r="AN1953" i="5" s="1"/>
  <c r="AT1953" i="5" s="1"/>
  <c r="Y1952" i="5"/>
  <c r="AB1952" i="5" s="1"/>
  <c r="AH1952" i="5" s="1"/>
  <c r="AN1952" i="5" s="1"/>
  <c r="AT1952" i="5" s="1"/>
  <c r="AC1953" i="5"/>
  <c r="AI1953" i="5" s="1"/>
  <c r="AO1953" i="5" s="1"/>
  <c r="AU1953" i="5" s="1"/>
  <c r="Y908" i="5"/>
  <c r="AB909" i="5"/>
  <c r="AH909" i="5" s="1"/>
  <c r="AN909" i="5" s="1"/>
  <c r="AT909" i="5" s="1"/>
  <c r="AD1010" i="5"/>
  <c r="AJ1010" i="5" s="1"/>
  <c r="AP1010" i="5" s="1"/>
  <c r="AV1010" i="5" s="1"/>
  <c r="AC1010" i="5"/>
  <c r="AI1010" i="5" s="1"/>
  <c r="AO1010" i="5" s="1"/>
  <c r="AU1010" i="5" s="1"/>
  <c r="Z1009" i="5"/>
  <c r="AA1568" i="5"/>
  <c r="AA1567" i="5" s="1"/>
  <c r="AD1567" i="5" s="1"/>
  <c r="AB2112" i="5"/>
  <c r="AH2112" i="5" s="1"/>
  <c r="AN2112" i="5" s="1"/>
  <c r="AT2112" i="5" s="1"/>
  <c r="Y2111" i="5"/>
  <c r="AC2112" i="5"/>
  <c r="AI2112" i="5" s="1"/>
  <c r="AO2112" i="5" s="1"/>
  <c r="AU2112" i="5" s="1"/>
  <c r="Z2111" i="5"/>
  <c r="AD2111" i="5"/>
  <c r="AJ2111" i="5" s="1"/>
  <c r="AP2111" i="5" s="1"/>
  <c r="AV2111" i="5" s="1"/>
  <c r="AA2110" i="5"/>
  <c r="AD2110" i="5" s="1"/>
  <c r="AJ2110" i="5" s="1"/>
  <c r="AP2110" i="5" s="1"/>
  <c r="AV2110" i="5" s="1"/>
  <c r="Y1781" i="5"/>
  <c r="AB1782" i="5"/>
  <c r="AH1782" i="5" s="1"/>
  <c r="AN1782" i="5" s="1"/>
  <c r="AT1782" i="5" s="1"/>
  <c r="AD1781" i="5"/>
  <c r="AJ1781" i="5" s="1"/>
  <c r="AP1781" i="5" s="1"/>
  <c r="AV1781" i="5" s="1"/>
  <c r="AA1780" i="5"/>
  <c r="AD1780" i="5" s="1"/>
  <c r="AJ1780" i="5" s="1"/>
  <c r="AP1780" i="5" s="1"/>
  <c r="AV1780" i="5" s="1"/>
  <c r="AC1782" i="5"/>
  <c r="AI1782" i="5" s="1"/>
  <c r="AO1782" i="5" s="1"/>
  <c r="AU1782" i="5" s="1"/>
  <c r="Z1781" i="5"/>
  <c r="AA1775" i="5"/>
  <c r="AD1776" i="5"/>
  <c r="AJ1776" i="5" s="1"/>
  <c r="AP1776" i="5" s="1"/>
  <c r="AV1776" i="5" s="1"/>
  <c r="Z1775" i="5"/>
  <c r="AC1776" i="5"/>
  <c r="AI1776" i="5" s="1"/>
  <c r="AO1776" i="5" s="1"/>
  <c r="AU1776" i="5" s="1"/>
  <c r="Y1775" i="5"/>
  <c r="AB1776" i="5"/>
  <c r="AH1776" i="5" s="1"/>
  <c r="AN1776" i="5" s="1"/>
  <c r="AT1776" i="5" s="1"/>
  <c r="Z797" i="5"/>
  <c r="AC797" i="5" s="1"/>
  <c r="AI797" i="5" s="1"/>
  <c r="AO797" i="5" s="1"/>
  <c r="AU797" i="5" s="1"/>
  <c r="AD798" i="5"/>
  <c r="AJ798" i="5" s="1"/>
  <c r="AP798" i="5" s="1"/>
  <c r="AV798" i="5" s="1"/>
  <c r="Z906" i="5"/>
  <c r="AC906" i="5" s="1"/>
  <c r="AI906" i="5" s="1"/>
  <c r="AO906" i="5" s="1"/>
  <c r="AU906" i="5" s="1"/>
  <c r="Y643" i="5"/>
  <c r="AB643" i="5" s="1"/>
  <c r="AH643" i="5" s="1"/>
  <c r="AN643" i="5" s="1"/>
  <c r="AT643" i="5" s="1"/>
  <c r="AB644" i="5"/>
  <c r="AH644" i="5" s="1"/>
  <c r="AN644" i="5" s="1"/>
  <c r="AT644" i="5" s="1"/>
  <c r="AC644" i="5"/>
  <c r="AI644" i="5" s="1"/>
  <c r="AO644" i="5" s="1"/>
  <c r="AU644" i="5" s="1"/>
  <c r="Z643" i="5"/>
  <c r="AC643" i="5" s="1"/>
  <c r="AI643" i="5" s="1"/>
  <c r="AO643" i="5" s="1"/>
  <c r="AU643" i="5" s="1"/>
  <c r="Y1714" i="5"/>
  <c r="AB1714" i="5" s="1"/>
  <c r="AH1714" i="5" s="1"/>
  <c r="AN1714" i="5" s="1"/>
  <c r="AT1714" i="5" s="1"/>
  <c r="AB1715" i="5"/>
  <c r="AH1715" i="5" s="1"/>
  <c r="AN1715" i="5" s="1"/>
  <c r="AT1715" i="5" s="1"/>
  <c r="AC1715" i="5"/>
  <c r="AI1715" i="5" s="1"/>
  <c r="AO1715" i="5" s="1"/>
  <c r="AU1715" i="5" s="1"/>
  <c r="Z1714" i="5"/>
  <c r="AC1714" i="5" s="1"/>
  <c r="AI1714" i="5" s="1"/>
  <c r="AO1714" i="5" s="1"/>
  <c r="AU1714" i="5" s="1"/>
  <c r="Y1678" i="5"/>
  <c r="AB1679" i="5"/>
  <c r="AH1679" i="5" s="1"/>
  <c r="AN1679" i="5" s="1"/>
  <c r="AT1679" i="5" s="1"/>
  <c r="AC1679" i="5"/>
  <c r="AI1679" i="5" s="1"/>
  <c r="AO1679" i="5" s="1"/>
  <c r="AU1679" i="5" s="1"/>
  <c r="Z1678" i="5"/>
  <c r="AC1678" i="5" s="1"/>
  <c r="AI1678" i="5" s="1"/>
  <c r="AO1678" i="5" s="1"/>
  <c r="AU1678" i="5" s="1"/>
  <c r="Y1569" i="5"/>
  <c r="AB1570" i="5"/>
  <c r="AH1570" i="5" s="1"/>
  <c r="AN1570" i="5" s="1"/>
  <c r="AT1570" i="5" s="1"/>
  <c r="AD1538" i="5"/>
  <c r="AJ1538" i="5" s="1"/>
  <c r="AP1538" i="5" s="1"/>
  <c r="AV1538" i="5" s="1"/>
  <c r="AA1537" i="5"/>
  <c r="AD1537" i="5" s="1"/>
  <c r="AJ1537" i="5" s="1"/>
  <c r="AP1537" i="5" s="1"/>
  <c r="AV1537" i="5" s="1"/>
  <c r="AD1569" i="5"/>
  <c r="AJ1569" i="5" s="1"/>
  <c r="AP1569" i="5" s="1"/>
  <c r="AV1569" i="5" s="1"/>
  <c r="AB1538" i="5"/>
  <c r="AH1538" i="5" s="1"/>
  <c r="AN1538" i="5" s="1"/>
  <c r="AT1538" i="5" s="1"/>
  <c r="Y1537" i="5"/>
  <c r="AB1537" i="5" s="1"/>
  <c r="AH1537" i="5" s="1"/>
  <c r="AN1537" i="5" s="1"/>
  <c r="AT1537" i="5" s="1"/>
  <c r="Z1537" i="5"/>
  <c r="AC1537" i="5" s="1"/>
  <c r="AI1537" i="5" s="1"/>
  <c r="AO1537" i="5" s="1"/>
  <c r="AU1537" i="5" s="1"/>
  <c r="AC1538" i="5"/>
  <c r="AI1538" i="5" s="1"/>
  <c r="AO1538" i="5" s="1"/>
  <c r="AU1538" i="5" s="1"/>
  <c r="AC1570" i="5"/>
  <c r="AI1570" i="5" s="1"/>
  <c r="AO1570" i="5" s="1"/>
  <c r="AU1570" i="5" s="1"/>
  <c r="Z1569" i="5"/>
  <c r="AB48" i="5"/>
  <c r="AH48" i="5" s="1"/>
  <c r="AN48" i="5" s="1"/>
  <c r="AT48" i="5" s="1"/>
  <c r="Y558" i="5"/>
  <c r="Y1967" i="5"/>
  <c r="Y1963" i="5"/>
  <c r="Y546" i="5"/>
  <c r="Y1199" i="5"/>
  <c r="AD1568" i="5" l="1"/>
  <c r="AJ1568" i="5" s="1"/>
  <c r="AP1568" i="5" s="1"/>
  <c r="AV1568" i="5" s="1"/>
  <c r="AB1746" i="5"/>
  <c r="AH1746" i="5" s="1"/>
  <c r="AN1746" i="5" s="1"/>
  <c r="AT1746" i="5" s="1"/>
  <c r="AA30" i="6"/>
  <c r="AA42" i="6"/>
  <c r="AA36" i="6"/>
  <c r="Z66" i="6"/>
  <c r="AA52" i="6"/>
  <c r="Y17" i="6"/>
  <c r="Z17" i="6"/>
  <c r="Y52" i="6"/>
  <c r="Y36" i="6"/>
  <c r="Y66" i="6"/>
  <c r="AG729" i="5"/>
  <c r="AG2122" i="5"/>
  <c r="AF17" i="5"/>
  <c r="AF1736" i="5"/>
  <c r="Y1653" i="5"/>
  <c r="AB1653" i="5" s="1"/>
  <c r="AH1653" i="5" s="1"/>
  <c r="AN1653" i="5" s="1"/>
  <c r="AT1653" i="5" s="1"/>
  <c r="AH1736" i="5"/>
  <c r="AN1736" i="5" s="1"/>
  <c r="AT1736" i="5" s="1"/>
  <c r="AE1731" i="5"/>
  <c r="AE1730" i="5" s="1"/>
  <c r="AJ44" i="5"/>
  <c r="AP44" i="5" s="1"/>
  <c r="AV44" i="5" s="1"/>
  <c r="AF427" i="5"/>
  <c r="AE427" i="5"/>
  <c r="AF982" i="5"/>
  <c r="Z54" i="6" s="1"/>
  <c r="Z52" i="6" s="1"/>
  <c r="AF1019" i="5"/>
  <c r="AE1471" i="5"/>
  <c r="AE1470" i="5" s="1"/>
  <c r="AE1457" i="5" s="1"/>
  <c r="AG1457" i="5"/>
  <c r="AG1456" i="5" s="1"/>
  <c r="AJ1567" i="5"/>
  <c r="AP1567" i="5" s="1"/>
  <c r="AV1567" i="5" s="1"/>
  <c r="AF460" i="5"/>
  <c r="AF1622" i="5"/>
  <c r="AG1786" i="5"/>
  <c r="AG2032" i="5"/>
  <c r="AF1073" i="5"/>
  <c r="AF561" i="5"/>
  <c r="AE531" i="5"/>
  <c r="AF1377" i="5"/>
  <c r="AG675" i="5"/>
  <c r="AG2193" i="5"/>
  <c r="AF1879" i="5"/>
  <c r="AE460" i="5"/>
  <c r="AG1663" i="5"/>
  <c r="AH45" i="5"/>
  <c r="AN45" i="5" s="1"/>
  <c r="AT45" i="5" s="1"/>
  <c r="AE44" i="5"/>
  <c r="AE835" i="5"/>
  <c r="Y43" i="6" s="1"/>
  <c r="Y42" i="6" s="1"/>
  <c r="AF1957" i="5"/>
  <c r="AF2274" i="5"/>
  <c r="AF1471" i="5"/>
  <c r="AF530" i="5"/>
  <c r="AF675" i="5"/>
  <c r="AE2032" i="5"/>
  <c r="AG2274" i="5"/>
  <c r="AF2193" i="5"/>
  <c r="AG216" i="5"/>
  <c r="AG622" i="5"/>
  <c r="AA25" i="6" s="1"/>
  <c r="AA17" i="6" s="1"/>
  <c r="AE1449" i="5"/>
  <c r="AF1786" i="5"/>
  <c r="AE216" i="5"/>
  <c r="AF79" i="5"/>
  <c r="AE729" i="5"/>
  <c r="AF901" i="5"/>
  <c r="AG1405" i="5"/>
  <c r="AE1879" i="5"/>
  <c r="AG1577" i="5"/>
  <c r="AG17" i="5"/>
  <c r="AG834" i="5"/>
  <c r="AE1377" i="5"/>
  <c r="AG427" i="5"/>
  <c r="AG530" i="5"/>
  <c r="AF216" i="5"/>
  <c r="AE2194" i="5"/>
  <c r="AE1577" i="5"/>
  <c r="AG666" i="5"/>
  <c r="AF2032" i="5"/>
  <c r="AF1026" i="5"/>
  <c r="AF2122" i="5"/>
  <c r="AE1957" i="5"/>
  <c r="AE1786" i="5"/>
  <c r="AE675" i="5"/>
  <c r="AE2122" i="5"/>
  <c r="Y1009" i="5"/>
  <c r="Y1008" i="5" s="1"/>
  <c r="AB1008" i="5" s="1"/>
  <c r="AH1008" i="5" s="1"/>
  <c r="AN1008" i="5" s="1"/>
  <c r="AT1008" i="5" s="1"/>
  <c r="AA1009" i="5"/>
  <c r="AA1008" i="5" s="1"/>
  <c r="AD1008" i="5" s="1"/>
  <c r="AJ1008" i="5" s="1"/>
  <c r="AP1008" i="5" s="1"/>
  <c r="AV1008" i="5" s="1"/>
  <c r="AB1015" i="5"/>
  <c r="AH1015" i="5" s="1"/>
  <c r="AN1015" i="5" s="1"/>
  <c r="AT1015" i="5" s="1"/>
  <c r="Z1653" i="5"/>
  <c r="AC1653" i="5" s="1"/>
  <c r="AI1653" i="5" s="1"/>
  <c r="AO1653" i="5" s="1"/>
  <c r="AU1653" i="5" s="1"/>
  <c r="AC1654" i="5"/>
  <c r="AI1654" i="5" s="1"/>
  <c r="AO1654" i="5" s="1"/>
  <c r="AU1654" i="5" s="1"/>
  <c r="AD1654" i="5"/>
  <c r="AJ1654" i="5" s="1"/>
  <c r="AP1654" i="5" s="1"/>
  <c r="AV1654" i="5" s="1"/>
  <c r="AA1653" i="5"/>
  <c r="AD1653" i="5" s="1"/>
  <c r="AJ1653" i="5" s="1"/>
  <c r="AP1653" i="5" s="1"/>
  <c r="AV1653" i="5" s="1"/>
  <c r="Y1873" i="5"/>
  <c r="AB1874" i="5"/>
  <c r="AH1874" i="5" s="1"/>
  <c r="AN1874" i="5" s="1"/>
  <c r="AT1874" i="5" s="1"/>
  <c r="Y1951" i="5"/>
  <c r="AB1951" i="5" s="1"/>
  <c r="AH1951" i="5" s="1"/>
  <c r="AN1951" i="5" s="1"/>
  <c r="AT1951" i="5" s="1"/>
  <c r="AD1952" i="5"/>
  <c r="AJ1952" i="5" s="1"/>
  <c r="AP1952" i="5" s="1"/>
  <c r="AV1952" i="5" s="1"/>
  <c r="AA1951" i="5"/>
  <c r="AD1951" i="5" s="1"/>
  <c r="AJ1951" i="5" s="1"/>
  <c r="AP1951" i="5" s="1"/>
  <c r="AV1951" i="5" s="1"/>
  <c r="Z1951" i="5"/>
  <c r="AC1951" i="5" s="1"/>
  <c r="AI1951" i="5" s="1"/>
  <c r="AO1951" i="5" s="1"/>
  <c r="AU1951" i="5" s="1"/>
  <c r="AC1952" i="5"/>
  <c r="AI1952" i="5" s="1"/>
  <c r="AO1952" i="5" s="1"/>
  <c r="AU1952" i="5" s="1"/>
  <c r="Y907" i="5"/>
  <c r="AB908" i="5"/>
  <c r="AH908" i="5" s="1"/>
  <c r="AN908" i="5" s="1"/>
  <c r="AT908" i="5" s="1"/>
  <c r="AB1009" i="5"/>
  <c r="AH1009" i="5" s="1"/>
  <c r="AN1009" i="5" s="1"/>
  <c r="AT1009" i="5" s="1"/>
  <c r="Z1008" i="5"/>
  <c r="AC1008" i="5" s="1"/>
  <c r="AI1008" i="5" s="1"/>
  <c r="AO1008" i="5" s="1"/>
  <c r="AU1008" i="5" s="1"/>
  <c r="AC1009" i="5"/>
  <c r="AI1009" i="5" s="1"/>
  <c r="AO1009" i="5" s="1"/>
  <c r="AU1009" i="5" s="1"/>
  <c r="Y1568" i="5"/>
  <c r="Y1567" i="5" s="1"/>
  <c r="AB1567" i="5" s="1"/>
  <c r="AH1567" i="5" s="1"/>
  <c r="AN1567" i="5" s="1"/>
  <c r="AT1567" i="5" s="1"/>
  <c r="Z1568" i="5"/>
  <c r="Z1567" i="5" s="1"/>
  <c r="AC1567" i="5" s="1"/>
  <c r="AI1567" i="5" s="1"/>
  <c r="AO1567" i="5" s="1"/>
  <c r="AU1567" i="5" s="1"/>
  <c r="Y2110" i="5"/>
  <c r="AB2110" i="5" s="1"/>
  <c r="AH2110" i="5" s="1"/>
  <c r="AN2110" i="5" s="1"/>
  <c r="AT2110" i="5" s="1"/>
  <c r="AB2111" i="5"/>
  <c r="AH2111" i="5" s="1"/>
  <c r="AN2111" i="5" s="1"/>
  <c r="AT2111" i="5" s="1"/>
  <c r="Z2110" i="5"/>
  <c r="AC2110" i="5" s="1"/>
  <c r="AI2110" i="5" s="1"/>
  <c r="AO2110" i="5" s="1"/>
  <c r="AU2110" i="5" s="1"/>
  <c r="AC2111" i="5"/>
  <c r="AI2111" i="5" s="1"/>
  <c r="AO2111" i="5" s="1"/>
  <c r="AU2111" i="5" s="1"/>
  <c r="Y1780" i="5"/>
  <c r="AB1780" i="5" s="1"/>
  <c r="AH1780" i="5" s="1"/>
  <c r="AN1780" i="5" s="1"/>
  <c r="AT1780" i="5" s="1"/>
  <c r="AB1781" i="5"/>
  <c r="AH1781" i="5" s="1"/>
  <c r="AN1781" i="5" s="1"/>
  <c r="AT1781" i="5" s="1"/>
  <c r="Z1774" i="5"/>
  <c r="AC1774" i="5" s="1"/>
  <c r="AI1774" i="5" s="1"/>
  <c r="AO1774" i="5" s="1"/>
  <c r="AU1774" i="5" s="1"/>
  <c r="AC1775" i="5"/>
  <c r="AI1775" i="5" s="1"/>
  <c r="AO1775" i="5" s="1"/>
  <c r="AU1775" i="5" s="1"/>
  <c r="AC1781" i="5"/>
  <c r="AI1781" i="5" s="1"/>
  <c r="AO1781" i="5" s="1"/>
  <c r="AU1781" i="5" s="1"/>
  <c r="Z1780" i="5"/>
  <c r="AC1780" i="5" s="1"/>
  <c r="AI1780" i="5" s="1"/>
  <c r="AO1780" i="5" s="1"/>
  <c r="AU1780" i="5" s="1"/>
  <c r="AD1775" i="5"/>
  <c r="AJ1775" i="5" s="1"/>
  <c r="AP1775" i="5" s="1"/>
  <c r="AV1775" i="5" s="1"/>
  <c r="AA1774" i="5"/>
  <c r="AD1774" i="5" s="1"/>
  <c r="AJ1774" i="5" s="1"/>
  <c r="AP1774" i="5" s="1"/>
  <c r="AV1774" i="5" s="1"/>
  <c r="AB1775" i="5"/>
  <c r="AH1775" i="5" s="1"/>
  <c r="AN1775" i="5" s="1"/>
  <c r="AT1775" i="5" s="1"/>
  <c r="Y1774" i="5"/>
  <c r="AB1774" i="5" s="1"/>
  <c r="AH1774" i="5" s="1"/>
  <c r="AN1774" i="5" s="1"/>
  <c r="AT1774" i="5" s="1"/>
  <c r="AB1678" i="5"/>
  <c r="AH1678" i="5" s="1"/>
  <c r="AN1678" i="5" s="1"/>
  <c r="AT1678" i="5" s="1"/>
  <c r="AB1569" i="5"/>
  <c r="AH1569" i="5" s="1"/>
  <c r="AN1569" i="5" s="1"/>
  <c r="AT1569" i="5" s="1"/>
  <c r="AC1569" i="5"/>
  <c r="AI1569" i="5" s="1"/>
  <c r="AO1569" i="5" s="1"/>
  <c r="AU1569" i="5" s="1"/>
  <c r="AB46" i="5"/>
  <c r="AH46" i="5" s="1"/>
  <c r="AN46" i="5" s="1"/>
  <c r="AT46" i="5" s="1"/>
  <c r="AB47" i="5"/>
  <c r="AH47" i="5" s="1"/>
  <c r="AN47" i="5" s="1"/>
  <c r="AT47" i="5" s="1"/>
  <c r="Z1006" i="5"/>
  <c r="Z1005" i="5" s="1"/>
  <c r="AC1005" i="5" s="1"/>
  <c r="AI1005" i="5" s="1"/>
  <c r="AO1005" i="5" s="1"/>
  <c r="AU1005" i="5" s="1"/>
  <c r="AA1006" i="5"/>
  <c r="AD1006" i="5" s="1"/>
  <c r="AJ1006" i="5" s="1"/>
  <c r="AP1006" i="5" s="1"/>
  <c r="AV1006" i="5" s="1"/>
  <c r="Y1006" i="5"/>
  <c r="Y1005" i="5" s="1"/>
  <c r="AB1005" i="5" s="1"/>
  <c r="AH1005" i="5" s="1"/>
  <c r="AN1005" i="5" s="1"/>
  <c r="AT1005" i="5" s="1"/>
  <c r="Z1397" i="5"/>
  <c r="Z1396" i="5" s="1"/>
  <c r="AA1397" i="5"/>
  <c r="AA1396" i="5" s="1"/>
  <c r="Y1397" i="5"/>
  <c r="Y1396" i="5" s="1"/>
  <c r="AB1398" i="5"/>
  <c r="AH1398" i="5" s="1"/>
  <c r="AN1398" i="5" s="1"/>
  <c r="AT1398" i="5" s="1"/>
  <c r="AC1398" i="5"/>
  <c r="AI1398" i="5" s="1"/>
  <c r="AO1398" i="5" s="1"/>
  <c r="AU1398" i="5" s="1"/>
  <c r="AD1398" i="5"/>
  <c r="AJ1398" i="5" s="1"/>
  <c r="AP1398" i="5" s="1"/>
  <c r="AV1398" i="5" s="1"/>
  <c r="AA83" i="6" l="1"/>
  <c r="AF834" i="5"/>
  <c r="Z45" i="6"/>
  <c r="Z42" i="6" s="1"/>
  <c r="Z83" i="6" s="1"/>
  <c r="Y83" i="6"/>
  <c r="AI1736" i="5"/>
  <c r="AO1736" i="5" s="1"/>
  <c r="AU1736" i="5" s="1"/>
  <c r="AF1731" i="5"/>
  <c r="AF1730" i="5" s="1"/>
  <c r="AF1663" i="5" s="1"/>
  <c r="AD1009" i="5"/>
  <c r="AJ1009" i="5" s="1"/>
  <c r="AP1009" i="5" s="1"/>
  <c r="AV1009" i="5" s="1"/>
  <c r="AF1092" i="5"/>
  <c r="AF981" i="5"/>
  <c r="AG215" i="5"/>
  <c r="AE1663" i="5"/>
  <c r="AE834" i="5"/>
  <c r="AE2193" i="5"/>
  <c r="AE1092" i="5"/>
  <c r="AE215" i="5"/>
  <c r="AF1470" i="5"/>
  <c r="AE530" i="5"/>
  <c r="AE561" i="5"/>
  <c r="AF78" i="5"/>
  <c r="AG561" i="5"/>
  <c r="AE1456" i="5"/>
  <c r="AH44" i="5"/>
  <c r="AN44" i="5" s="1"/>
  <c r="AT44" i="5" s="1"/>
  <c r="AE17" i="5"/>
  <c r="AG1092" i="5"/>
  <c r="AF1577" i="5"/>
  <c r="AF215" i="5"/>
  <c r="AB1873" i="5"/>
  <c r="AH1873" i="5" s="1"/>
  <c r="AN1873" i="5" s="1"/>
  <c r="AT1873" i="5" s="1"/>
  <c r="Y906" i="5"/>
  <c r="AB906" i="5" s="1"/>
  <c r="AH906" i="5" s="1"/>
  <c r="AN906" i="5" s="1"/>
  <c r="AT906" i="5" s="1"/>
  <c r="AB907" i="5"/>
  <c r="AH907" i="5" s="1"/>
  <c r="AN907" i="5" s="1"/>
  <c r="AT907" i="5" s="1"/>
  <c r="AC1568" i="5"/>
  <c r="AI1568" i="5" s="1"/>
  <c r="AO1568" i="5" s="1"/>
  <c r="AU1568" i="5" s="1"/>
  <c r="AB1568" i="5"/>
  <c r="AH1568" i="5" s="1"/>
  <c r="AN1568" i="5" s="1"/>
  <c r="AT1568" i="5" s="1"/>
  <c r="AA1005" i="5"/>
  <c r="AA1004" i="5" s="1"/>
  <c r="AD1004" i="5" s="1"/>
  <c r="AJ1004" i="5" s="1"/>
  <c r="AP1004" i="5" s="1"/>
  <c r="AV1004" i="5" s="1"/>
  <c r="AB1006" i="5"/>
  <c r="AH1006" i="5" s="1"/>
  <c r="AN1006" i="5" s="1"/>
  <c r="AT1006" i="5" s="1"/>
  <c r="AC1006" i="5"/>
  <c r="AI1006" i="5" s="1"/>
  <c r="AO1006" i="5" s="1"/>
  <c r="AU1006" i="5" s="1"/>
  <c r="Y1004" i="5"/>
  <c r="AB1004" i="5" s="1"/>
  <c r="AH1004" i="5" s="1"/>
  <c r="AN1004" i="5" s="1"/>
  <c r="AT1004" i="5" s="1"/>
  <c r="Z1004" i="5"/>
  <c r="AC1004" i="5" s="1"/>
  <c r="AI1004" i="5" s="1"/>
  <c r="AO1004" i="5" s="1"/>
  <c r="AU1004" i="5" s="1"/>
  <c r="AB1397" i="5"/>
  <c r="AH1397" i="5" s="1"/>
  <c r="AN1397" i="5" s="1"/>
  <c r="AT1397" i="5" s="1"/>
  <c r="AD1396" i="5"/>
  <c r="AJ1396" i="5" s="1"/>
  <c r="AP1396" i="5" s="1"/>
  <c r="AV1396" i="5" s="1"/>
  <c r="AA1395" i="5"/>
  <c r="AC1396" i="5"/>
  <c r="AI1396" i="5" s="1"/>
  <c r="AO1396" i="5" s="1"/>
  <c r="AU1396" i="5" s="1"/>
  <c r="Z1395" i="5"/>
  <c r="AD1397" i="5"/>
  <c r="AJ1397" i="5" s="1"/>
  <c r="AP1397" i="5" s="1"/>
  <c r="AV1397" i="5" s="1"/>
  <c r="AC1397" i="5"/>
  <c r="AI1397" i="5" s="1"/>
  <c r="AO1397" i="5" s="1"/>
  <c r="AU1397" i="5" s="1"/>
  <c r="AB1396" i="5"/>
  <c r="AH1396" i="5" s="1"/>
  <c r="AN1396" i="5" s="1"/>
  <c r="AT1396" i="5" s="1"/>
  <c r="Y1395" i="5"/>
  <c r="Y1394" i="5" s="1"/>
  <c r="AB1394" i="5" s="1"/>
  <c r="AH1394" i="5" s="1"/>
  <c r="AN1394" i="5" s="1"/>
  <c r="AT1394" i="5" s="1"/>
  <c r="AF560" i="5" l="1"/>
  <c r="AF2366" i="5" s="1"/>
  <c r="AE560" i="5"/>
  <c r="AX1092" i="5" s="1"/>
  <c r="AF1457" i="5"/>
  <c r="AG560" i="5"/>
  <c r="AF77" i="5"/>
  <c r="AB1395" i="5"/>
  <c r="AH1395" i="5" s="1"/>
  <c r="AN1395" i="5" s="1"/>
  <c r="AT1395" i="5" s="1"/>
  <c r="AD1005" i="5"/>
  <c r="AJ1005" i="5" s="1"/>
  <c r="AP1005" i="5" s="1"/>
  <c r="AV1005" i="5" s="1"/>
  <c r="Z1394" i="5"/>
  <c r="AC1394" i="5" s="1"/>
  <c r="AI1394" i="5" s="1"/>
  <c r="AO1394" i="5" s="1"/>
  <c r="AU1394" i="5" s="1"/>
  <c r="AC1395" i="5"/>
  <c r="AI1395" i="5" s="1"/>
  <c r="AO1395" i="5" s="1"/>
  <c r="AU1395" i="5" s="1"/>
  <c r="AD1395" i="5"/>
  <c r="AJ1395" i="5" s="1"/>
  <c r="AP1395" i="5" s="1"/>
  <c r="AV1395" i="5" s="1"/>
  <c r="AA1394" i="5"/>
  <c r="AD1394" i="5" s="1"/>
  <c r="AJ1394" i="5" s="1"/>
  <c r="AP1394" i="5" s="1"/>
  <c r="AV1394" i="5" s="1"/>
  <c r="AF1456" i="5" l="1"/>
  <c r="AG2366" i="5"/>
  <c r="AE2366" i="5"/>
  <c r="U363" i="5"/>
  <c r="T363" i="5"/>
  <c r="S363" i="5"/>
  <c r="O363" i="5"/>
  <c r="N363" i="5"/>
  <c r="M363" i="5"/>
  <c r="L363" i="5"/>
  <c r="K363" i="5"/>
  <c r="J363" i="5"/>
  <c r="Z364" i="5"/>
  <c r="Z363" i="5" s="1"/>
  <c r="AA364" i="5"/>
  <c r="AA363" i="5" s="1"/>
  <c r="AD366" i="5"/>
  <c r="AJ366" i="5" s="1"/>
  <c r="AP366" i="5" s="1"/>
  <c r="AV366" i="5" s="1"/>
  <c r="AC366" i="5"/>
  <c r="AI366" i="5" s="1"/>
  <c r="AO366" i="5" s="1"/>
  <c r="AU366" i="5" s="1"/>
  <c r="AB366" i="5"/>
  <c r="AH366" i="5" s="1"/>
  <c r="AN366" i="5" s="1"/>
  <c r="AT366" i="5" s="1"/>
  <c r="AD365" i="5"/>
  <c r="AJ365" i="5" s="1"/>
  <c r="AP365" i="5" s="1"/>
  <c r="AV365" i="5" s="1"/>
  <c r="AC365" i="5"/>
  <c r="AI365" i="5" s="1"/>
  <c r="AO365" i="5" s="1"/>
  <c r="AU365" i="5" s="1"/>
  <c r="Y365" i="5"/>
  <c r="AB365" i="5" s="1"/>
  <c r="AH365" i="5" s="1"/>
  <c r="AN365" i="5" s="1"/>
  <c r="AT365" i="5" s="1"/>
  <c r="Y85" i="5"/>
  <c r="AB85" i="5" s="1"/>
  <c r="AH85" i="5" s="1"/>
  <c r="AN85" i="5" s="1"/>
  <c r="AT85" i="5" s="1"/>
  <c r="Y83" i="5"/>
  <c r="AB83" i="5" s="1"/>
  <c r="AH83" i="5" s="1"/>
  <c r="AN83" i="5" s="1"/>
  <c r="AT83" i="5" s="1"/>
  <c r="AC83" i="5"/>
  <c r="AI83" i="5" s="1"/>
  <c r="AO83" i="5" s="1"/>
  <c r="AU83" i="5" s="1"/>
  <c r="AD83" i="5"/>
  <c r="AJ83" i="5" s="1"/>
  <c r="AP83" i="5" s="1"/>
  <c r="AV83" i="5" s="1"/>
  <c r="AB84" i="5"/>
  <c r="AH84" i="5" s="1"/>
  <c r="AN84" i="5" s="1"/>
  <c r="AT84" i="5" s="1"/>
  <c r="AC84" i="5"/>
  <c r="AI84" i="5" s="1"/>
  <c r="AO84" i="5" s="1"/>
  <c r="AU84" i="5" s="1"/>
  <c r="AD84" i="5"/>
  <c r="AJ84" i="5" s="1"/>
  <c r="AP84" i="5" s="1"/>
  <c r="AV84" i="5" s="1"/>
  <c r="AC85" i="5"/>
  <c r="AI85" i="5" s="1"/>
  <c r="AO85" i="5" s="1"/>
  <c r="AU85" i="5" s="1"/>
  <c r="AD85" i="5"/>
  <c r="AJ85" i="5" s="1"/>
  <c r="AP85" i="5" s="1"/>
  <c r="AV85" i="5" s="1"/>
  <c r="AB86" i="5"/>
  <c r="AH86" i="5" s="1"/>
  <c r="AN86" i="5" s="1"/>
  <c r="AT86" i="5" s="1"/>
  <c r="AC86" i="5"/>
  <c r="AI86" i="5" s="1"/>
  <c r="AO86" i="5" s="1"/>
  <c r="AU86" i="5" s="1"/>
  <c r="AD86" i="5"/>
  <c r="AJ86" i="5" s="1"/>
  <c r="AP86" i="5" s="1"/>
  <c r="AV86" i="5" s="1"/>
  <c r="Y82" i="5"/>
  <c r="Y1128" i="5"/>
  <c r="Y1256" i="5"/>
  <c r="Z788" i="5"/>
  <c r="AA788" i="5"/>
  <c r="Y788" i="5"/>
  <c r="Z2004" i="5"/>
  <c r="Z2003" i="5" s="1"/>
  <c r="Z2002" i="5" s="1"/>
  <c r="AA2004" i="5"/>
  <c r="AA2003" i="5" s="1"/>
  <c r="AA2002" i="5" s="1"/>
  <c r="Y2004" i="5"/>
  <c r="Y2003" i="5" s="1"/>
  <c r="Y2002" i="5" s="1"/>
  <c r="AB2005" i="5"/>
  <c r="AH2005" i="5" s="1"/>
  <c r="AN2005" i="5" s="1"/>
  <c r="AT2005" i="5" s="1"/>
  <c r="AD2005" i="5"/>
  <c r="AJ2005" i="5" s="1"/>
  <c r="AP2005" i="5" s="1"/>
  <c r="AV2005" i="5" s="1"/>
  <c r="Z973" i="5"/>
  <c r="Z972" i="5" s="1"/>
  <c r="AC972" i="5" s="1"/>
  <c r="AI972" i="5" s="1"/>
  <c r="AO972" i="5" s="1"/>
  <c r="AU972" i="5" s="1"/>
  <c r="AA973" i="5"/>
  <c r="AD973" i="5" s="1"/>
  <c r="AJ973" i="5" s="1"/>
  <c r="AP973" i="5" s="1"/>
  <c r="AV973" i="5" s="1"/>
  <c r="Y973" i="5"/>
  <c r="AB973" i="5" s="1"/>
  <c r="AH973" i="5" s="1"/>
  <c r="AN973" i="5" s="1"/>
  <c r="AT973" i="5" s="1"/>
  <c r="AB1370" i="5"/>
  <c r="AH1370" i="5" s="1"/>
  <c r="AN1370" i="5" s="1"/>
  <c r="AT1370" i="5" s="1"/>
  <c r="AC1370" i="5"/>
  <c r="AI1370" i="5" s="1"/>
  <c r="AO1370" i="5" s="1"/>
  <c r="AU1370" i="5" s="1"/>
  <c r="AD1370" i="5"/>
  <c r="AJ1370" i="5" s="1"/>
  <c r="AP1370" i="5" s="1"/>
  <c r="AV1370" i="5" s="1"/>
  <c r="Z1369" i="5"/>
  <c r="Z1368" i="5" s="1"/>
  <c r="AC1368" i="5" s="1"/>
  <c r="AI1368" i="5" s="1"/>
  <c r="AO1368" i="5" s="1"/>
  <c r="AU1368" i="5" s="1"/>
  <c r="AA1369" i="5"/>
  <c r="AA1368" i="5" s="1"/>
  <c r="AD1368" i="5" s="1"/>
  <c r="AJ1368" i="5" s="1"/>
  <c r="AP1368" i="5" s="1"/>
  <c r="AV1368" i="5" s="1"/>
  <c r="Y1369" i="5"/>
  <c r="Y1368" i="5" s="1"/>
  <c r="AB1368" i="5" s="1"/>
  <c r="AH1368" i="5" s="1"/>
  <c r="AN1368" i="5" s="1"/>
  <c r="AT1368" i="5" s="1"/>
  <c r="Y2203" i="5"/>
  <c r="Y552" i="5"/>
  <c r="Y280" i="5"/>
  <c r="AB383" i="5"/>
  <c r="AH383" i="5" s="1"/>
  <c r="AN383" i="5" s="1"/>
  <c r="AT383" i="5" s="1"/>
  <c r="AC383" i="5"/>
  <c r="AI383" i="5" s="1"/>
  <c r="AO383" i="5" s="1"/>
  <c r="AU383" i="5" s="1"/>
  <c r="AD383" i="5"/>
  <c r="AJ383" i="5" s="1"/>
  <c r="AP383" i="5" s="1"/>
  <c r="AV383" i="5" s="1"/>
  <c r="Z382" i="5"/>
  <c r="AC382" i="5" s="1"/>
  <c r="AI382" i="5" s="1"/>
  <c r="AO382" i="5" s="1"/>
  <c r="AU382" i="5" s="1"/>
  <c r="AA382" i="5"/>
  <c r="AD382" i="5" s="1"/>
  <c r="AJ382" i="5" s="1"/>
  <c r="AP382" i="5" s="1"/>
  <c r="AV382" i="5" s="1"/>
  <c r="Y382" i="5"/>
  <c r="AB382" i="5" s="1"/>
  <c r="AH382" i="5" s="1"/>
  <c r="AN382" i="5" s="1"/>
  <c r="AT382" i="5" s="1"/>
  <c r="Y79" i="5"/>
  <c r="Y78" i="5" s="1"/>
  <c r="AB78" i="5" s="1"/>
  <c r="AH78" i="5" s="1"/>
  <c r="AN78" i="5" s="1"/>
  <c r="AT78" i="5" s="1"/>
  <c r="Z1003" i="5"/>
  <c r="AC1003" i="5" s="1"/>
  <c r="AI1003" i="5" s="1"/>
  <c r="AO1003" i="5" s="1"/>
  <c r="AU1003" i="5" s="1"/>
  <c r="AA1003" i="5"/>
  <c r="AA1002" i="5" s="1"/>
  <c r="AD1002" i="5" s="1"/>
  <c r="AJ1002" i="5" s="1"/>
  <c r="AP1002" i="5" s="1"/>
  <c r="AV1002" i="5" s="1"/>
  <c r="Y1950" i="5"/>
  <c r="Y1949" i="5" s="1"/>
  <c r="AD1950" i="5"/>
  <c r="AJ1950" i="5" s="1"/>
  <c r="AP1950" i="5" s="1"/>
  <c r="AV1950" i="5" s="1"/>
  <c r="AC1950" i="5"/>
  <c r="AI1950" i="5" s="1"/>
  <c r="AO1950" i="5" s="1"/>
  <c r="AU1950" i="5" s="1"/>
  <c r="AA1949" i="5"/>
  <c r="AD1949" i="5" s="1"/>
  <c r="AJ1949" i="5" s="1"/>
  <c r="AP1949" i="5" s="1"/>
  <c r="AV1949" i="5" s="1"/>
  <c r="Z1949" i="5"/>
  <c r="AC1949" i="5" s="1"/>
  <c r="AI1949" i="5" s="1"/>
  <c r="AO1949" i="5" s="1"/>
  <c r="AU1949" i="5" s="1"/>
  <c r="Y1773" i="5"/>
  <c r="Y1772" i="5" s="1"/>
  <c r="Y1771" i="5" s="1"/>
  <c r="Y1770" i="5" s="1"/>
  <c r="Y1769" i="5" s="1"/>
  <c r="Y1768" i="5" s="1"/>
  <c r="AC1773" i="5"/>
  <c r="AI1773" i="5" s="1"/>
  <c r="AO1773" i="5" s="1"/>
  <c r="AU1773" i="5" s="1"/>
  <c r="AD1773" i="5"/>
  <c r="AJ1773" i="5" s="1"/>
  <c r="AP1773" i="5" s="1"/>
  <c r="AV1773" i="5" s="1"/>
  <c r="Z1772" i="5"/>
  <c r="AC1772" i="5" s="1"/>
  <c r="AI1772" i="5" s="1"/>
  <c r="AO1772" i="5" s="1"/>
  <c r="AU1772" i="5" s="1"/>
  <c r="AA1772" i="5"/>
  <c r="AD1772" i="5" s="1"/>
  <c r="AJ1772" i="5" s="1"/>
  <c r="AP1772" i="5" s="1"/>
  <c r="AV1772" i="5" s="1"/>
  <c r="Y692" i="5"/>
  <c r="Z692" i="5"/>
  <c r="Z691" i="5" s="1"/>
  <c r="AA692" i="5"/>
  <c r="AD692" i="5" s="1"/>
  <c r="AJ692" i="5" s="1"/>
  <c r="AP692" i="5" s="1"/>
  <c r="AV692" i="5" s="1"/>
  <c r="AE2369" i="5" l="1"/>
  <c r="AE2371" i="5" s="1"/>
  <c r="AA972" i="5"/>
  <c r="AA971" i="5" s="1"/>
  <c r="AD971" i="5" s="1"/>
  <c r="AJ971" i="5" s="1"/>
  <c r="AP971" i="5" s="1"/>
  <c r="AV971" i="5" s="1"/>
  <c r="R363" i="5"/>
  <c r="X363" i="5" s="1"/>
  <c r="AD363" i="5" s="1"/>
  <c r="AJ363" i="5" s="1"/>
  <c r="AP363" i="5" s="1"/>
  <c r="AV363" i="5" s="1"/>
  <c r="AD1003" i="5"/>
  <c r="AJ1003" i="5" s="1"/>
  <c r="AP1003" i="5" s="1"/>
  <c r="AV1003" i="5" s="1"/>
  <c r="AD364" i="5"/>
  <c r="AJ364" i="5" s="1"/>
  <c r="AP364" i="5" s="1"/>
  <c r="AV364" i="5" s="1"/>
  <c r="P363" i="5"/>
  <c r="V363" i="5" s="1"/>
  <c r="Q363" i="5"/>
  <c r="W363" i="5" s="1"/>
  <c r="AC363" i="5" s="1"/>
  <c r="AI363" i="5" s="1"/>
  <c r="AO363" i="5" s="1"/>
  <c r="AU363" i="5" s="1"/>
  <c r="Y972" i="5"/>
  <c r="AB972" i="5" s="1"/>
  <c r="AH972" i="5" s="1"/>
  <c r="AN972" i="5" s="1"/>
  <c r="AT972" i="5" s="1"/>
  <c r="Y364" i="5"/>
  <c r="Y363" i="5" s="1"/>
  <c r="AB692" i="5"/>
  <c r="AH692" i="5" s="1"/>
  <c r="AN692" i="5" s="1"/>
  <c r="AT692" i="5" s="1"/>
  <c r="Y691" i="5"/>
  <c r="AB691" i="5" s="1"/>
  <c r="AH691" i="5" s="1"/>
  <c r="AN691" i="5" s="1"/>
  <c r="AT691" i="5" s="1"/>
  <c r="AC973" i="5"/>
  <c r="AI973" i="5" s="1"/>
  <c r="AO973" i="5" s="1"/>
  <c r="AU973" i="5" s="1"/>
  <c r="AC364" i="5"/>
  <c r="AI364" i="5" s="1"/>
  <c r="AO364" i="5" s="1"/>
  <c r="AU364" i="5" s="1"/>
  <c r="AD2004" i="5"/>
  <c r="AJ2004" i="5" s="1"/>
  <c r="AP2004" i="5" s="1"/>
  <c r="AV2004" i="5" s="1"/>
  <c r="AA691" i="5"/>
  <c r="AD691" i="5" s="1"/>
  <c r="AJ691" i="5" s="1"/>
  <c r="AP691" i="5" s="1"/>
  <c r="AV691" i="5" s="1"/>
  <c r="AA1771" i="5"/>
  <c r="AA1770" i="5" s="1"/>
  <c r="AA1769" i="5" s="1"/>
  <c r="AA1768" i="5" s="1"/>
  <c r="AD1768" i="5" s="1"/>
  <c r="AJ1768" i="5" s="1"/>
  <c r="AP1768" i="5" s="1"/>
  <c r="AV1768" i="5" s="1"/>
  <c r="Z1948" i="5"/>
  <c r="Z1002" i="5"/>
  <c r="AC1002" i="5" s="1"/>
  <c r="AI1002" i="5" s="1"/>
  <c r="AO1002" i="5" s="1"/>
  <c r="AU1002" i="5" s="1"/>
  <c r="Y1003" i="5"/>
  <c r="Y1002" i="5" s="1"/>
  <c r="Y1001" i="5" s="1"/>
  <c r="Y1000" i="5" s="1"/>
  <c r="AD1369" i="5"/>
  <c r="AJ1369" i="5" s="1"/>
  <c r="AP1369" i="5" s="1"/>
  <c r="AV1369" i="5" s="1"/>
  <c r="Z1771" i="5"/>
  <c r="Z1770" i="5" s="1"/>
  <c r="AC1369" i="5"/>
  <c r="AI1369" i="5" s="1"/>
  <c r="AO1369" i="5" s="1"/>
  <c r="AU1369" i="5" s="1"/>
  <c r="AC2004" i="5"/>
  <c r="AI2004" i="5" s="1"/>
  <c r="AO2004" i="5" s="1"/>
  <c r="AU2004" i="5" s="1"/>
  <c r="AB2004" i="5"/>
  <c r="AH2004" i="5" s="1"/>
  <c r="AN2004" i="5" s="1"/>
  <c r="AT2004" i="5" s="1"/>
  <c r="AC2005" i="5"/>
  <c r="AI2005" i="5" s="1"/>
  <c r="AO2005" i="5" s="1"/>
  <c r="AU2005" i="5" s="1"/>
  <c r="Z971" i="5"/>
  <c r="AB1369" i="5"/>
  <c r="AH1369" i="5" s="1"/>
  <c r="AN1369" i="5" s="1"/>
  <c r="AT1369" i="5" s="1"/>
  <c r="AB79" i="5"/>
  <c r="AH79" i="5" s="1"/>
  <c r="AN79" i="5" s="1"/>
  <c r="AT79" i="5" s="1"/>
  <c r="Y77" i="5"/>
  <c r="AB77" i="5" s="1"/>
  <c r="AH77" i="5" s="1"/>
  <c r="AN77" i="5" s="1"/>
  <c r="AT77" i="5" s="1"/>
  <c r="AA1001" i="5"/>
  <c r="AA1000" i="5" s="1"/>
  <c r="Y1948" i="5"/>
  <c r="AB1949" i="5"/>
  <c r="AH1949" i="5" s="1"/>
  <c r="AN1949" i="5" s="1"/>
  <c r="AT1949" i="5" s="1"/>
  <c r="AB1950" i="5"/>
  <c r="AH1950" i="5" s="1"/>
  <c r="AN1950" i="5" s="1"/>
  <c r="AT1950" i="5" s="1"/>
  <c r="AA1948" i="5"/>
  <c r="AB1768" i="5"/>
  <c r="AH1768" i="5" s="1"/>
  <c r="AN1768" i="5" s="1"/>
  <c r="AT1768" i="5" s="1"/>
  <c r="AB1773" i="5"/>
  <c r="AH1773" i="5" s="1"/>
  <c r="AN1773" i="5" s="1"/>
  <c r="AT1773" i="5" s="1"/>
  <c r="AB1769" i="5"/>
  <c r="AH1769" i="5" s="1"/>
  <c r="AN1769" i="5" s="1"/>
  <c r="AT1769" i="5" s="1"/>
  <c r="AB1770" i="5"/>
  <c r="AH1770" i="5" s="1"/>
  <c r="AN1770" i="5" s="1"/>
  <c r="AT1770" i="5" s="1"/>
  <c r="AB1771" i="5"/>
  <c r="AH1771" i="5" s="1"/>
  <c r="AN1771" i="5" s="1"/>
  <c r="AT1771" i="5" s="1"/>
  <c r="AB1772" i="5"/>
  <c r="AH1772" i="5" s="1"/>
  <c r="AN1772" i="5" s="1"/>
  <c r="AT1772" i="5" s="1"/>
  <c r="AC691" i="5"/>
  <c r="AI691" i="5" s="1"/>
  <c r="AO691" i="5" s="1"/>
  <c r="AU691" i="5" s="1"/>
  <c r="AC692" i="5"/>
  <c r="AI692" i="5" s="1"/>
  <c r="AO692" i="5" s="1"/>
  <c r="AU692" i="5" s="1"/>
  <c r="AD972" i="5" l="1"/>
  <c r="AJ972" i="5" s="1"/>
  <c r="AP972" i="5" s="1"/>
  <c r="AV972" i="5" s="1"/>
  <c r="AD1770" i="5"/>
  <c r="AJ1770" i="5" s="1"/>
  <c r="AP1770" i="5" s="1"/>
  <c r="AV1770" i="5" s="1"/>
  <c r="AD1771" i="5"/>
  <c r="AJ1771" i="5" s="1"/>
  <c r="AP1771" i="5" s="1"/>
  <c r="AV1771" i="5" s="1"/>
  <c r="Y971" i="5"/>
  <c r="AB971" i="5" s="1"/>
  <c r="AH971" i="5" s="1"/>
  <c r="AN971" i="5" s="1"/>
  <c r="AT971" i="5" s="1"/>
  <c r="AD1769" i="5"/>
  <c r="AJ1769" i="5" s="1"/>
  <c r="AP1769" i="5" s="1"/>
  <c r="AV1769" i="5" s="1"/>
  <c r="AB363" i="5"/>
  <c r="AH363" i="5" s="1"/>
  <c r="AN363" i="5" s="1"/>
  <c r="AT363" i="5" s="1"/>
  <c r="Z1001" i="5"/>
  <c r="AC1001" i="5" s="1"/>
  <c r="AI1001" i="5" s="1"/>
  <c r="AO1001" i="5" s="1"/>
  <c r="AU1001" i="5" s="1"/>
  <c r="AB364" i="5"/>
  <c r="AH364" i="5" s="1"/>
  <c r="AN364" i="5" s="1"/>
  <c r="AT364" i="5" s="1"/>
  <c r="AB1003" i="5"/>
  <c r="AH1003" i="5" s="1"/>
  <c r="AN1003" i="5" s="1"/>
  <c r="AT1003" i="5" s="1"/>
  <c r="AB1002" i="5"/>
  <c r="AH1002" i="5" s="1"/>
  <c r="AN1002" i="5" s="1"/>
  <c r="AT1002" i="5" s="1"/>
  <c r="Z1769" i="5"/>
  <c r="AC1770" i="5"/>
  <c r="AI1770" i="5" s="1"/>
  <c r="AO1770" i="5" s="1"/>
  <c r="AU1770" i="5" s="1"/>
  <c r="Z1947" i="5"/>
  <c r="AC1948" i="5"/>
  <c r="AI1948" i="5" s="1"/>
  <c r="AO1948" i="5" s="1"/>
  <c r="AU1948" i="5" s="1"/>
  <c r="AC1771" i="5"/>
  <c r="AI1771" i="5" s="1"/>
  <c r="AO1771" i="5" s="1"/>
  <c r="AU1771" i="5" s="1"/>
  <c r="AC971" i="5"/>
  <c r="AI971" i="5" s="1"/>
  <c r="AO971" i="5" s="1"/>
  <c r="AU971" i="5" s="1"/>
  <c r="AD1001" i="5"/>
  <c r="AJ1001" i="5" s="1"/>
  <c r="AP1001" i="5" s="1"/>
  <c r="AV1001" i="5" s="1"/>
  <c r="AB1001" i="5"/>
  <c r="AH1001" i="5" s="1"/>
  <c r="AN1001" i="5" s="1"/>
  <c r="AT1001" i="5" s="1"/>
  <c r="AD1948" i="5"/>
  <c r="AJ1948" i="5" s="1"/>
  <c r="AP1948" i="5" s="1"/>
  <c r="AV1948" i="5" s="1"/>
  <c r="AA1947" i="5"/>
  <c r="AB1948" i="5"/>
  <c r="AH1948" i="5" s="1"/>
  <c r="AN1948" i="5" s="1"/>
  <c r="AT1948" i="5" s="1"/>
  <c r="Y1947" i="5"/>
  <c r="Z1000" i="5" l="1"/>
  <c r="Z999" i="5" s="1"/>
  <c r="AC999" i="5" s="1"/>
  <c r="AI999" i="5" s="1"/>
  <c r="AO999" i="5" s="1"/>
  <c r="AU999" i="5" s="1"/>
  <c r="AC1947" i="5"/>
  <c r="AI1947" i="5" s="1"/>
  <c r="AO1947" i="5" s="1"/>
  <c r="AU1947" i="5" s="1"/>
  <c r="Z1946" i="5"/>
  <c r="Z1768" i="5"/>
  <c r="AC1768" i="5" s="1"/>
  <c r="AI1768" i="5" s="1"/>
  <c r="AO1768" i="5" s="1"/>
  <c r="AU1768" i="5" s="1"/>
  <c r="AC1769" i="5"/>
  <c r="AI1769" i="5" s="1"/>
  <c r="AO1769" i="5" s="1"/>
  <c r="AU1769" i="5" s="1"/>
  <c r="AB1000" i="5"/>
  <c r="AH1000" i="5" s="1"/>
  <c r="AN1000" i="5" s="1"/>
  <c r="AT1000" i="5" s="1"/>
  <c r="Y999" i="5"/>
  <c r="AD1000" i="5"/>
  <c r="AJ1000" i="5" s="1"/>
  <c r="AP1000" i="5" s="1"/>
  <c r="AV1000" i="5" s="1"/>
  <c r="AA999" i="5"/>
  <c r="AD1947" i="5"/>
  <c r="AJ1947" i="5" s="1"/>
  <c r="AP1947" i="5" s="1"/>
  <c r="AV1947" i="5" s="1"/>
  <c r="AA1946" i="5"/>
  <c r="Y1946" i="5"/>
  <c r="AB1947" i="5"/>
  <c r="AH1947" i="5" s="1"/>
  <c r="AN1947" i="5" s="1"/>
  <c r="AT1947" i="5" s="1"/>
  <c r="AC1000" i="5" l="1"/>
  <c r="AI1000" i="5" s="1"/>
  <c r="AO1000" i="5" s="1"/>
  <c r="AU1000" i="5" s="1"/>
  <c r="Z1945" i="5"/>
  <c r="AC1945" i="5" s="1"/>
  <c r="AI1945" i="5" s="1"/>
  <c r="AO1945" i="5" s="1"/>
  <c r="AU1945" i="5" s="1"/>
  <c r="AC1946" i="5"/>
  <c r="AI1946" i="5" s="1"/>
  <c r="AO1946" i="5" s="1"/>
  <c r="AU1946" i="5" s="1"/>
  <c r="AD999" i="5"/>
  <c r="AJ999" i="5" s="1"/>
  <c r="AP999" i="5" s="1"/>
  <c r="AV999" i="5" s="1"/>
  <c r="AB999" i="5"/>
  <c r="AH999" i="5" s="1"/>
  <c r="AN999" i="5" s="1"/>
  <c r="AT999" i="5" s="1"/>
  <c r="AB1946" i="5"/>
  <c r="AH1946" i="5" s="1"/>
  <c r="AN1946" i="5" s="1"/>
  <c r="AT1946" i="5" s="1"/>
  <c r="Y1945" i="5"/>
  <c r="AB1945" i="5" s="1"/>
  <c r="AH1945" i="5" s="1"/>
  <c r="AN1945" i="5" s="1"/>
  <c r="AT1945" i="5" s="1"/>
  <c r="AD1946" i="5"/>
  <c r="AJ1946" i="5" s="1"/>
  <c r="AP1946" i="5" s="1"/>
  <c r="AV1946" i="5" s="1"/>
  <c r="AA1945" i="5"/>
  <c r="AD1945" i="5" s="1"/>
  <c r="AJ1945" i="5" s="1"/>
  <c r="AP1945" i="5" s="1"/>
  <c r="AV1945" i="5" s="1"/>
  <c r="AB1199" i="5" l="1"/>
  <c r="AH1199" i="5" s="1"/>
  <c r="AN1199" i="5" s="1"/>
  <c r="AT1199" i="5" s="1"/>
  <c r="AC1199" i="5"/>
  <c r="AI1199" i="5" s="1"/>
  <c r="AO1199" i="5" s="1"/>
  <c r="AU1199" i="5" s="1"/>
  <c r="AD1199" i="5"/>
  <c r="AJ1199" i="5" s="1"/>
  <c r="AP1199" i="5" s="1"/>
  <c r="AV1199" i="5" s="1"/>
  <c r="Z1198" i="5"/>
  <c r="AC1198" i="5" s="1"/>
  <c r="AI1198" i="5" s="1"/>
  <c r="AO1198" i="5" s="1"/>
  <c r="AU1198" i="5" s="1"/>
  <c r="AA1198" i="5"/>
  <c r="AD1198" i="5" s="1"/>
  <c r="AJ1198" i="5" s="1"/>
  <c r="AP1198" i="5" s="1"/>
  <c r="AV1198" i="5" s="1"/>
  <c r="Y1198" i="5"/>
  <c r="AB1198" i="5" l="1"/>
  <c r="AH1198" i="5" s="1"/>
  <c r="AN1198" i="5" s="1"/>
  <c r="AT1198" i="5" s="1"/>
  <c r="Z642" i="5"/>
  <c r="Z641" i="5" s="1"/>
  <c r="AC641" i="5" s="1"/>
  <c r="AI641" i="5" s="1"/>
  <c r="AO641" i="5" s="1"/>
  <c r="AU641" i="5" s="1"/>
  <c r="AA642" i="5"/>
  <c r="AA641" i="5" s="1"/>
  <c r="Y642" i="5"/>
  <c r="AB642" i="5" s="1"/>
  <c r="AH642" i="5" s="1"/>
  <c r="AN642" i="5" s="1"/>
  <c r="AT642" i="5" s="1"/>
  <c r="AD2213" i="5"/>
  <c r="AJ2213" i="5" s="1"/>
  <c r="AP2213" i="5" s="1"/>
  <c r="AV2213" i="5" s="1"/>
  <c r="AC2213" i="5"/>
  <c r="AI2213" i="5" s="1"/>
  <c r="AO2213" i="5" s="1"/>
  <c r="AU2213" i="5" s="1"/>
  <c r="AB2213" i="5"/>
  <c r="AH2213" i="5" s="1"/>
  <c r="AN2213" i="5" s="1"/>
  <c r="AT2213" i="5" s="1"/>
  <c r="AA2212" i="5"/>
  <c r="AA2211" i="5" s="1"/>
  <c r="AA2210" i="5" s="1"/>
  <c r="Z2212" i="5"/>
  <c r="AC2212" i="5" s="1"/>
  <c r="AI2212" i="5" s="1"/>
  <c r="AO2212" i="5" s="1"/>
  <c r="AU2212" i="5" s="1"/>
  <c r="Y2212" i="5"/>
  <c r="Y2211" i="5" s="1"/>
  <c r="AD490" i="5"/>
  <c r="AJ490" i="5" s="1"/>
  <c r="AP490" i="5" s="1"/>
  <c r="AV490" i="5" s="1"/>
  <c r="AC490" i="5"/>
  <c r="AI490" i="5" s="1"/>
  <c r="AO490" i="5" s="1"/>
  <c r="AU490" i="5" s="1"/>
  <c r="AB490" i="5"/>
  <c r="AH490" i="5" s="1"/>
  <c r="AN490" i="5" s="1"/>
  <c r="AT490" i="5" s="1"/>
  <c r="AA489" i="5"/>
  <c r="AA488" i="5" s="1"/>
  <c r="AD488" i="5" s="1"/>
  <c r="AJ488" i="5" s="1"/>
  <c r="AP488" i="5" s="1"/>
  <c r="AV488" i="5" s="1"/>
  <c r="Z489" i="5"/>
  <c r="AC489" i="5" s="1"/>
  <c r="AI489" i="5" s="1"/>
  <c r="AO489" i="5" s="1"/>
  <c r="AU489" i="5" s="1"/>
  <c r="Y489" i="5"/>
  <c r="Y488" i="5" s="1"/>
  <c r="AC482" i="5"/>
  <c r="AI482" i="5" s="1"/>
  <c r="AO482" i="5" s="1"/>
  <c r="AU482" i="5" s="1"/>
  <c r="AD482" i="5"/>
  <c r="AJ482" i="5" s="1"/>
  <c r="AP482" i="5" s="1"/>
  <c r="AV482" i="5" s="1"/>
  <c r="AB482" i="5"/>
  <c r="AH482" i="5" s="1"/>
  <c r="AN482" i="5" s="1"/>
  <c r="AT482" i="5" s="1"/>
  <c r="AA481" i="5"/>
  <c r="AA480" i="5" s="1"/>
  <c r="Z481" i="5"/>
  <c r="Z480" i="5" s="1"/>
  <c r="Y481" i="5"/>
  <c r="Y480" i="5" s="1"/>
  <c r="Y641" i="5" l="1"/>
  <c r="AB641" i="5" s="1"/>
  <c r="AH641" i="5" s="1"/>
  <c r="AN641" i="5" s="1"/>
  <c r="AT641" i="5" s="1"/>
  <c r="AC642" i="5"/>
  <c r="AI642" i="5" s="1"/>
  <c r="AO642" i="5" s="1"/>
  <c r="AU642" i="5" s="1"/>
  <c r="AD642" i="5"/>
  <c r="AJ642" i="5" s="1"/>
  <c r="AP642" i="5" s="1"/>
  <c r="AV642" i="5" s="1"/>
  <c r="Z2211" i="5"/>
  <c r="AC2211" i="5" s="1"/>
  <c r="AI2211" i="5" s="1"/>
  <c r="AO2211" i="5" s="1"/>
  <c r="AU2211" i="5" s="1"/>
  <c r="AA640" i="5"/>
  <c r="AD640" i="5" s="1"/>
  <c r="AJ640" i="5" s="1"/>
  <c r="AP640" i="5" s="1"/>
  <c r="AV640" i="5" s="1"/>
  <c r="AD641" i="5"/>
  <c r="AJ641" i="5" s="1"/>
  <c r="AP641" i="5" s="1"/>
  <c r="AV641" i="5" s="1"/>
  <c r="Z640" i="5"/>
  <c r="AB2212" i="5"/>
  <c r="AH2212" i="5" s="1"/>
  <c r="AN2212" i="5" s="1"/>
  <c r="AT2212" i="5" s="1"/>
  <c r="Y2210" i="5"/>
  <c r="AB2210" i="5" s="1"/>
  <c r="AH2210" i="5" s="1"/>
  <c r="AN2210" i="5" s="1"/>
  <c r="AT2210" i="5" s="1"/>
  <c r="AB2211" i="5"/>
  <c r="AH2211" i="5" s="1"/>
  <c r="AN2211" i="5" s="1"/>
  <c r="AT2211" i="5" s="1"/>
  <c r="AD2210" i="5"/>
  <c r="AJ2210" i="5" s="1"/>
  <c r="AP2210" i="5" s="1"/>
  <c r="AV2210" i="5" s="1"/>
  <c r="AD2211" i="5"/>
  <c r="AJ2211" i="5" s="1"/>
  <c r="AP2211" i="5" s="1"/>
  <c r="AV2211" i="5" s="1"/>
  <c r="AD2212" i="5"/>
  <c r="AJ2212" i="5" s="1"/>
  <c r="AP2212" i="5" s="1"/>
  <c r="AV2212" i="5" s="1"/>
  <c r="Z488" i="5"/>
  <c r="AC488" i="5" s="1"/>
  <c r="AI488" i="5" s="1"/>
  <c r="AO488" i="5" s="1"/>
  <c r="AU488" i="5" s="1"/>
  <c r="AD481" i="5"/>
  <c r="AJ481" i="5" s="1"/>
  <c r="AP481" i="5" s="1"/>
  <c r="AV481" i="5" s="1"/>
  <c r="AB489" i="5"/>
  <c r="AH489" i="5" s="1"/>
  <c r="AN489" i="5" s="1"/>
  <c r="AT489" i="5" s="1"/>
  <c r="AC480" i="5"/>
  <c r="AI480" i="5" s="1"/>
  <c r="AO480" i="5" s="1"/>
  <c r="AU480" i="5" s="1"/>
  <c r="AD489" i="5"/>
  <c r="AJ489" i="5" s="1"/>
  <c r="AP489" i="5" s="1"/>
  <c r="AV489" i="5" s="1"/>
  <c r="AD480" i="5"/>
  <c r="AJ480" i="5" s="1"/>
  <c r="AP480" i="5" s="1"/>
  <c r="AV480" i="5" s="1"/>
  <c r="AC481" i="5"/>
  <c r="AI481" i="5" s="1"/>
  <c r="AO481" i="5" s="1"/>
  <c r="AU481" i="5" s="1"/>
  <c r="AB488" i="5"/>
  <c r="AH488" i="5" s="1"/>
  <c r="AN488" i="5" s="1"/>
  <c r="AT488" i="5" s="1"/>
  <c r="Z1052" i="5"/>
  <c r="AC1052" i="5" s="1"/>
  <c r="AI1052" i="5" s="1"/>
  <c r="AO1052" i="5" s="1"/>
  <c r="AU1052" i="5" s="1"/>
  <c r="AA1052" i="5"/>
  <c r="AD1052" i="5" s="1"/>
  <c r="AJ1052" i="5" s="1"/>
  <c r="AP1052" i="5" s="1"/>
  <c r="AV1052" i="5" s="1"/>
  <c r="Y1052" i="5"/>
  <c r="Y1051" i="5" s="1"/>
  <c r="AB1051" i="5" s="1"/>
  <c r="AH1051" i="5" s="1"/>
  <c r="AN1051" i="5" s="1"/>
  <c r="AT1051" i="5" s="1"/>
  <c r="AB1430" i="5"/>
  <c r="AH1430" i="5" s="1"/>
  <c r="AN1430" i="5" s="1"/>
  <c r="AT1430" i="5" s="1"/>
  <c r="AC1430" i="5"/>
  <c r="AI1430" i="5" s="1"/>
  <c r="AO1430" i="5" s="1"/>
  <c r="AU1430" i="5" s="1"/>
  <c r="AD1430" i="5"/>
  <c r="AJ1430" i="5" s="1"/>
  <c r="AP1430" i="5" s="1"/>
  <c r="AV1430" i="5" s="1"/>
  <c r="Z1429" i="5"/>
  <c r="Z1428" i="5" s="1"/>
  <c r="AC1428" i="5" s="1"/>
  <c r="AI1428" i="5" s="1"/>
  <c r="AO1428" i="5" s="1"/>
  <c r="AU1428" i="5" s="1"/>
  <c r="AA1429" i="5"/>
  <c r="AA1428" i="5" s="1"/>
  <c r="AD1428" i="5" s="1"/>
  <c r="AJ1428" i="5" s="1"/>
  <c r="AP1428" i="5" s="1"/>
  <c r="AV1428" i="5" s="1"/>
  <c r="Y1429" i="5"/>
  <c r="Y1428" i="5" s="1"/>
  <c r="AB1428" i="5" s="1"/>
  <c r="AH1428" i="5" s="1"/>
  <c r="AN1428" i="5" s="1"/>
  <c r="AT1428" i="5" s="1"/>
  <c r="Z1051" i="5" l="1"/>
  <c r="AC1051" i="5" s="1"/>
  <c r="AI1051" i="5" s="1"/>
  <c r="AO1051" i="5" s="1"/>
  <c r="AU1051" i="5" s="1"/>
  <c r="Y640" i="5"/>
  <c r="Y639" i="5" s="1"/>
  <c r="AB639" i="5" s="1"/>
  <c r="AH639" i="5" s="1"/>
  <c r="AN639" i="5" s="1"/>
  <c r="AT639" i="5" s="1"/>
  <c r="AA639" i="5"/>
  <c r="AD639" i="5" s="1"/>
  <c r="AJ639" i="5" s="1"/>
  <c r="AP639" i="5" s="1"/>
  <c r="AV639" i="5" s="1"/>
  <c r="Z2210" i="5"/>
  <c r="AC2210" i="5" s="1"/>
  <c r="AI2210" i="5" s="1"/>
  <c r="AO2210" i="5" s="1"/>
  <c r="AU2210" i="5" s="1"/>
  <c r="Z639" i="5"/>
  <c r="AC639" i="5" s="1"/>
  <c r="AI639" i="5" s="1"/>
  <c r="AO639" i="5" s="1"/>
  <c r="AU639" i="5" s="1"/>
  <c r="AC640" i="5"/>
  <c r="AI640" i="5" s="1"/>
  <c r="AO640" i="5" s="1"/>
  <c r="AU640" i="5" s="1"/>
  <c r="AA1051" i="5"/>
  <c r="AD1051" i="5" s="1"/>
  <c r="AJ1051" i="5" s="1"/>
  <c r="AP1051" i="5" s="1"/>
  <c r="AV1051" i="5" s="1"/>
  <c r="AD1429" i="5"/>
  <c r="AJ1429" i="5" s="1"/>
  <c r="AP1429" i="5" s="1"/>
  <c r="AV1429" i="5" s="1"/>
  <c r="AB1052" i="5"/>
  <c r="AH1052" i="5" s="1"/>
  <c r="AN1052" i="5" s="1"/>
  <c r="AT1052" i="5" s="1"/>
  <c r="AC1429" i="5"/>
  <c r="AI1429" i="5" s="1"/>
  <c r="AO1429" i="5" s="1"/>
  <c r="AU1429" i="5" s="1"/>
  <c r="AB481" i="5"/>
  <c r="AH481" i="5" s="1"/>
  <c r="AN481" i="5" s="1"/>
  <c r="AT481" i="5" s="1"/>
  <c r="Y1050" i="5"/>
  <c r="Z1050" i="5"/>
  <c r="AB1429" i="5"/>
  <c r="AH1429" i="5" s="1"/>
  <c r="AN1429" i="5" s="1"/>
  <c r="AT1429" i="5" s="1"/>
  <c r="Z81" i="5"/>
  <c r="AA81" i="5"/>
  <c r="Y81" i="5"/>
  <c r="AB82" i="5"/>
  <c r="AH82" i="5" s="1"/>
  <c r="AN82" i="5" s="1"/>
  <c r="AT82" i="5" s="1"/>
  <c r="AC82" i="5"/>
  <c r="AI82" i="5" s="1"/>
  <c r="AO82" i="5" s="1"/>
  <c r="AU82" i="5" s="1"/>
  <c r="AD82" i="5"/>
  <c r="AJ82" i="5" s="1"/>
  <c r="AP82" i="5" s="1"/>
  <c r="AV82" i="5" s="1"/>
  <c r="AA2368" i="5"/>
  <c r="Z2368" i="5"/>
  <c r="AB640" i="5" l="1"/>
  <c r="AH640" i="5" s="1"/>
  <c r="AN640" i="5" s="1"/>
  <c r="AT640" i="5" s="1"/>
  <c r="Y80" i="5"/>
  <c r="AB80" i="5" s="1"/>
  <c r="AH80" i="5" s="1"/>
  <c r="AN80" i="5" s="1"/>
  <c r="AT80" i="5" s="1"/>
  <c r="AD81" i="5"/>
  <c r="AJ81" i="5" s="1"/>
  <c r="AP81" i="5" s="1"/>
  <c r="AV81" i="5" s="1"/>
  <c r="AA80" i="5"/>
  <c r="AD80" i="5" s="1"/>
  <c r="AJ80" i="5" s="1"/>
  <c r="AP80" i="5" s="1"/>
  <c r="AV80" i="5" s="1"/>
  <c r="Z80" i="5"/>
  <c r="AC80" i="5" s="1"/>
  <c r="AI80" i="5" s="1"/>
  <c r="AO80" i="5" s="1"/>
  <c r="AU80" i="5" s="1"/>
  <c r="AA1050" i="5"/>
  <c r="AD1050" i="5" s="1"/>
  <c r="AJ1050" i="5" s="1"/>
  <c r="AP1050" i="5" s="1"/>
  <c r="AV1050" i="5" s="1"/>
  <c r="AB480" i="5"/>
  <c r="AH480" i="5" s="1"/>
  <c r="AN480" i="5" s="1"/>
  <c r="AT480" i="5" s="1"/>
  <c r="AC1050" i="5"/>
  <c r="AI1050" i="5" s="1"/>
  <c r="AO1050" i="5" s="1"/>
  <c r="AU1050" i="5" s="1"/>
  <c r="AB1050" i="5"/>
  <c r="AH1050" i="5" s="1"/>
  <c r="AN1050" i="5" s="1"/>
  <c r="AT1050" i="5" s="1"/>
  <c r="AC81" i="5"/>
  <c r="AI81" i="5" s="1"/>
  <c r="AO81" i="5" s="1"/>
  <c r="AU81" i="5" s="1"/>
  <c r="AB81" i="5"/>
  <c r="AH81" i="5" s="1"/>
  <c r="AN81" i="5" s="1"/>
  <c r="AT81" i="5" s="1"/>
  <c r="Y1265" i="5"/>
  <c r="Z661" i="5"/>
  <c r="AA661" i="5"/>
  <c r="Y661" i="5"/>
  <c r="AD2217" i="5"/>
  <c r="AJ2217" i="5" s="1"/>
  <c r="AP2217" i="5" s="1"/>
  <c r="AV2217" i="5" s="1"/>
  <c r="AC2217" i="5"/>
  <c r="AI2217" i="5" s="1"/>
  <c r="AO2217" i="5" s="1"/>
  <c r="AU2217" i="5" s="1"/>
  <c r="AB2217" i="5"/>
  <c r="AH2217" i="5" s="1"/>
  <c r="AN2217" i="5" s="1"/>
  <c r="AT2217" i="5" s="1"/>
  <c r="AA2216" i="5"/>
  <c r="AA2215" i="5" s="1"/>
  <c r="Z2216" i="5"/>
  <c r="AC2216" i="5" s="1"/>
  <c r="AI2216" i="5" s="1"/>
  <c r="AO2216" i="5" s="1"/>
  <c r="AU2216" i="5" s="1"/>
  <c r="Y2216" i="5"/>
  <c r="AB2216" i="5" s="1"/>
  <c r="AH2216" i="5" s="1"/>
  <c r="AN2216" i="5" s="1"/>
  <c r="AT2216" i="5" s="1"/>
  <c r="AD1977" i="5"/>
  <c r="AJ1977" i="5" s="1"/>
  <c r="AP1977" i="5" s="1"/>
  <c r="AV1977" i="5" s="1"/>
  <c r="AC1977" i="5"/>
  <c r="AI1977" i="5" s="1"/>
  <c r="AO1977" i="5" s="1"/>
  <c r="AU1977" i="5" s="1"/>
  <c r="AB1977" i="5"/>
  <c r="AH1977" i="5" s="1"/>
  <c r="AN1977" i="5" s="1"/>
  <c r="AT1977" i="5" s="1"/>
  <c r="AA1976" i="5"/>
  <c r="AD1976" i="5" s="1"/>
  <c r="AJ1976" i="5" s="1"/>
  <c r="AP1976" i="5" s="1"/>
  <c r="AV1976" i="5" s="1"/>
  <c r="Z1976" i="5"/>
  <c r="AC1976" i="5" s="1"/>
  <c r="AI1976" i="5" s="1"/>
  <c r="AO1976" i="5" s="1"/>
  <c r="AU1976" i="5" s="1"/>
  <c r="Y1976" i="5"/>
  <c r="AB1976" i="5" s="1"/>
  <c r="AH1976" i="5" s="1"/>
  <c r="AN1976" i="5" s="1"/>
  <c r="AT1976" i="5" s="1"/>
  <c r="AD1897" i="5"/>
  <c r="AJ1897" i="5" s="1"/>
  <c r="AP1897" i="5" s="1"/>
  <c r="AV1897" i="5" s="1"/>
  <c r="AC1897" i="5"/>
  <c r="AI1897" i="5" s="1"/>
  <c r="AO1897" i="5" s="1"/>
  <c r="AU1897" i="5" s="1"/>
  <c r="AB1897" i="5"/>
  <c r="AH1897" i="5" s="1"/>
  <c r="AN1897" i="5" s="1"/>
  <c r="AT1897" i="5" s="1"/>
  <c r="AA1896" i="5"/>
  <c r="AA1895" i="5" s="1"/>
  <c r="AD1895" i="5" s="1"/>
  <c r="AJ1895" i="5" s="1"/>
  <c r="AP1895" i="5" s="1"/>
  <c r="AV1895" i="5" s="1"/>
  <c r="Z1896" i="5"/>
  <c r="Z1895" i="5" s="1"/>
  <c r="Y1896" i="5"/>
  <c r="AB1896" i="5" s="1"/>
  <c r="AH1896" i="5" s="1"/>
  <c r="AN1896" i="5" s="1"/>
  <c r="AT1896" i="5" s="1"/>
  <c r="AD1685" i="5"/>
  <c r="AJ1685" i="5" s="1"/>
  <c r="AP1685" i="5" s="1"/>
  <c r="AV1685" i="5" s="1"/>
  <c r="AC1685" i="5"/>
  <c r="AI1685" i="5" s="1"/>
  <c r="AO1685" i="5" s="1"/>
  <c r="AU1685" i="5" s="1"/>
  <c r="AB1685" i="5"/>
  <c r="AH1685" i="5" s="1"/>
  <c r="AN1685" i="5" s="1"/>
  <c r="AT1685" i="5" s="1"/>
  <c r="AA1684" i="5"/>
  <c r="AA1683" i="5" s="1"/>
  <c r="Z1684" i="5"/>
  <c r="AC1684" i="5" s="1"/>
  <c r="AI1684" i="5" s="1"/>
  <c r="AO1684" i="5" s="1"/>
  <c r="AU1684" i="5" s="1"/>
  <c r="Y1684" i="5"/>
  <c r="AB1684" i="5" s="1"/>
  <c r="AH1684" i="5" s="1"/>
  <c r="AN1684" i="5" s="1"/>
  <c r="AT1684" i="5" s="1"/>
  <c r="AD1596" i="5"/>
  <c r="AJ1596" i="5" s="1"/>
  <c r="AP1596" i="5" s="1"/>
  <c r="AV1596" i="5" s="1"/>
  <c r="AC1596" i="5"/>
  <c r="AI1596" i="5" s="1"/>
  <c r="AO1596" i="5" s="1"/>
  <c r="AU1596" i="5" s="1"/>
  <c r="AB1596" i="5"/>
  <c r="AH1596" i="5" s="1"/>
  <c r="AN1596" i="5" s="1"/>
  <c r="AT1596" i="5" s="1"/>
  <c r="AA1595" i="5"/>
  <c r="AA1594" i="5" s="1"/>
  <c r="Z1595" i="5"/>
  <c r="AC1595" i="5" s="1"/>
  <c r="AI1595" i="5" s="1"/>
  <c r="AO1595" i="5" s="1"/>
  <c r="AU1595" i="5" s="1"/>
  <c r="Y1595" i="5"/>
  <c r="AB1595" i="5" s="1"/>
  <c r="AH1595" i="5" s="1"/>
  <c r="AN1595" i="5" s="1"/>
  <c r="AT1595" i="5" s="1"/>
  <c r="AD1482" i="5"/>
  <c r="AJ1482" i="5" s="1"/>
  <c r="AP1482" i="5" s="1"/>
  <c r="AV1482" i="5" s="1"/>
  <c r="AC1482" i="5"/>
  <c r="AI1482" i="5" s="1"/>
  <c r="AO1482" i="5" s="1"/>
  <c r="AU1482" i="5" s="1"/>
  <c r="AB1482" i="5"/>
  <c r="AH1482" i="5" s="1"/>
  <c r="AN1482" i="5" s="1"/>
  <c r="AT1482" i="5" s="1"/>
  <c r="AA1481" i="5"/>
  <c r="AD1481" i="5" s="1"/>
  <c r="AJ1481" i="5" s="1"/>
  <c r="AP1481" i="5" s="1"/>
  <c r="AV1481" i="5" s="1"/>
  <c r="Z1481" i="5"/>
  <c r="Z1480" i="5" s="1"/>
  <c r="AC1480" i="5" s="1"/>
  <c r="AI1480" i="5" s="1"/>
  <c r="AO1480" i="5" s="1"/>
  <c r="AU1480" i="5" s="1"/>
  <c r="Y1481" i="5"/>
  <c r="AB1481" i="5" s="1"/>
  <c r="AH1481" i="5" s="1"/>
  <c r="AN1481" i="5" s="1"/>
  <c r="AT1481" i="5" s="1"/>
  <c r="AB39" i="5"/>
  <c r="AH39" i="5" s="1"/>
  <c r="AN39" i="5" s="1"/>
  <c r="AT39" i="5" s="1"/>
  <c r="AC39" i="5"/>
  <c r="AI39" i="5" s="1"/>
  <c r="AO39" i="5" s="1"/>
  <c r="AU39" i="5" s="1"/>
  <c r="AD39" i="5"/>
  <c r="AJ39" i="5" s="1"/>
  <c r="AP39" i="5" s="1"/>
  <c r="AV39" i="5" s="1"/>
  <c r="Z38" i="5"/>
  <c r="Z37" i="5" s="1"/>
  <c r="AC37" i="5" s="1"/>
  <c r="AI37" i="5" s="1"/>
  <c r="AO37" i="5" s="1"/>
  <c r="AU37" i="5" s="1"/>
  <c r="AA38" i="5"/>
  <c r="AA37" i="5" s="1"/>
  <c r="AD37" i="5" s="1"/>
  <c r="AJ37" i="5" s="1"/>
  <c r="AP37" i="5" s="1"/>
  <c r="AV37" i="5" s="1"/>
  <c r="Y38" i="5"/>
  <c r="Y37" i="5" s="1"/>
  <c r="AB37" i="5" s="1"/>
  <c r="AH37" i="5" s="1"/>
  <c r="AN37" i="5" s="1"/>
  <c r="AT37" i="5" s="1"/>
  <c r="Y289" i="5"/>
  <c r="AD335" i="5"/>
  <c r="AJ335" i="5" s="1"/>
  <c r="AP335" i="5" s="1"/>
  <c r="AV335" i="5" s="1"/>
  <c r="AC335" i="5"/>
  <c r="AI335" i="5" s="1"/>
  <c r="AO335" i="5" s="1"/>
  <c r="AU335" i="5" s="1"/>
  <c r="AB335" i="5"/>
  <c r="AH335" i="5" s="1"/>
  <c r="AN335" i="5" s="1"/>
  <c r="AT335" i="5" s="1"/>
  <c r="AC334" i="5"/>
  <c r="AI334" i="5" s="1"/>
  <c r="AO334" i="5" s="1"/>
  <c r="AU334" i="5" s="1"/>
  <c r="AA334" i="5"/>
  <c r="AD334" i="5" s="1"/>
  <c r="AJ334" i="5" s="1"/>
  <c r="AP334" i="5" s="1"/>
  <c r="AV334" i="5" s="1"/>
  <c r="AB334" i="5"/>
  <c r="AH334" i="5" s="1"/>
  <c r="AN334" i="5" s="1"/>
  <c r="AT334" i="5" s="1"/>
  <c r="AC333" i="5"/>
  <c r="AI333" i="5" s="1"/>
  <c r="AO333" i="5" s="1"/>
  <c r="AU333" i="5" s="1"/>
  <c r="AB333" i="5"/>
  <c r="AH333" i="5" s="1"/>
  <c r="AN333" i="5" s="1"/>
  <c r="AT333" i="5" s="1"/>
  <c r="AB1173" i="5"/>
  <c r="AH1173" i="5" s="1"/>
  <c r="AN1173" i="5" s="1"/>
  <c r="AT1173" i="5" s="1"/>
  <c r="AC1173" i="5"/>
  <c r="AI1173" i="5" s="1"/>
  <c r="AO1173" i="5" s="1"/>
  <c r="AU1173" i="5" s="1"/>
  <c r="AD1173" i="5"/>
  <c r="AJ1173" i="5" s="1"/>
  <c r="AP1173" i="5" s="1"/>
  <c r="AV1173" i="5" s="1"/>
  <c r="Z1172" i="5"/>
  <c r="Z1171" i="5" s="1"/>
  <c r="AC1171" i="5" s="1"/>
  <c r="AI1171" i="5" s="1"/>
  <c r="AO1171" i="5" s="1"/>
  <c r="AU1171" i="5" s="1"/>
  <c r="AA1172" i="5"/>
  <c r="AA1171" i="5" s="1"/>
  <c r="AD1171" i="5" s="1"/>
  <c r="AJ1171" i="5" s="1"/>
  <c r="AP1171" i="5" s="1"/>
  <c r="AV1171" i="5" s="1"/>
  <c r="Y1172" i="5"/>
  <c r="Y1171" i="5" s="1"/>
  <c r="AB1171" i="5" s="1"/>
  <c r="AH1171" i="5" s="1"/>
  <c r="AN1171" i="5" s="1"/>
  <c r="AT1171" i="5" s="1"/>
  <c r="Z757" i="5"/>
  <c r="AA757" i="5"/>
  <c r="Y757" i="5"/>
  <c r="AB1836" i="5"/>
  <c r="AH1836" i="5" s="1"/>
  <c r="AN1836" i="5" s="1"/>
  <c r="AT1836" i="5" s="1"/>
  <c r="AC1836" i="5"/>
  <c r="AI1836" i="5" s="1"/>
  <c r="AO1836" i="5" s="1"/>
  <c r="AU1836" i="5" s="1"/>
  <c r="AD1836" i="5"/>
  <c r="AJ1836" i="5" s="1"/>
  <c r="AP1836" i="5" s="1"/>
  <c r="AV1836" i="5" s="1"/>
  <c r="Z1835" i="5"/>
  <c r="Z1834" i="5" s="1"/>
  <c r="AC1834" i="5" s="1"/>
  <c r="AI1834" i="5" s="1"/>
  <c r="AO1834" i="5" s="1"/>
  <c r="AU1834" i="5" s="1"/>
  <c r="AA1835" i="5"/>
  <c r="AA1834" i="5" s="1"/>
  <c r="AD1834" i="5" s="1"/>
  <c r="AJ1834" i="5" s="1"/>
  <c r="AP1834" i="5" s="1"/>
  <c r="AV1834" i="5" s="1"/>
  <c r="Y1835" i="5"/>
  <c r="Y1834" i="5" s="1"/>
  <c r="AB1834" i="5" s="1"/>
  <c r="AH1834" i="5" s="1"/>
  <c r="AN1834" i="5" s="1"/>
  <c r="AT1834" i="5" s="1"/>
  <c r="Y1975" i="5" l="1"/>
  <c r="AB1975" i="5" s="1"/>
  <c r="AH1975" i="5" s="1"/>
  <c r="AN1975" i="5" s="1"/>
  <c r="AT1975" i="5" s="1"/>
  <c r="AA1975" i="5"/>
  <c r="AD1975" i="5" s="1"/>
  <c r="AJ1975" i="5" s="1"/>
  <c r="AP1975" i="5" s="1"/>
  <c r="AV1975" i="5" s="1"/>
  <c r="AD1896" i="5"/>
  <c r="AJ1896" i="5" s="1"/>
  <c r="AP1896" i="5" s="1"/>
  <c r="AV1896" i="5" s="1"/>
  <c r="AD2216" i="5"/>
  <c r="AJ2216" i="5" s="1"/>
  <c r="AP2216" i="5" s="1"/>
  <c r="AV2216" i="5" s="1"/>
  <c r="AD1595" i="5"/>
  <c r="AJ1595" i="5" s="1"/>
  <c r="AP1595" i="5" s="1"/>
  <c r="AV1595" i="5" s="1"/>
  <c r="AD1684" i="5"/>
  <c r="AJ1684" i="5" s="1"/>
  <c r="AP1684" i="5" s="1"/>
  <c r="AV1684" i="5" s="1"/>
  <c r="AC1896" i="5"/>
  <c r="AI1896" i="5" s="1"/>
  <c r="AO1896" i="5" s="1"/>
  <c r="AU1896" i="5" s="1"/>
  <c r="Y2215" i="5"/>
  <c r="AD2215" i="5"/>
  <c r="AJ2215" i="5" s="1"/>
  <c r="AP2215" i="5" s="1"/>
  <c r="AV2215" i="5" s="1"/>
  <c r="AA2214" i="5"/>
  <c r="AA2209" i="5" s="1"/>
  <c r="Z2215" i="5"/>
  <c r="Z1975" i="5"/>
  <c r="AC1895" i="5"/>
  <c r="AI1895" i="5" s="1"/>
  <c r="AO1895" i="5" s="1"/>
  <c r="AU1895" i="5" s="1"/>
  <c r="Z1894" i="5"/>
  <c r="AA1894" i="5"/>
  <c r="Y1895" i="5"/>
  <c r="Y1683" i="5"/>
  <c r="AA1682" i="5"/>
  <c r="AA1677" i="5" s="1"/>
  <c r="AD1683" i="5"/>
  <c r="AJ1683" i="5" s="1"/>
  <c r="AP1683" i="5" s="1"/>
  <c r="AV1683" i="5" s="1"/>
  <c r="Z1683" i="5"/>
  <c r="Z1479" i="5"/>
  <c r="AC1479" i="5" s="1"/>
  <c r="AI1479" i="5" s="1"/>
  <c r="AO1479" i="5" s="1"/>
  <c r="AU1479" i="5" s="1"/>
  <c r="Y1594" i="5"/>
  <c r="AC1172" i="5"/>
  <c r="AI1172" i="5" s="1"/>
  <c r="AO1172" i="5" s="1"/>
  <c r="AU1172" i="5" s="1"/>
  <c r="AA1480" i="5"/>
  <c r="Z1594" i="5"/>
  <c r="AC1594" i="5" s="1"/>
  <c r="AI1594" i="5" s="1"/>
  <c r="AO1594" i="5" s="1"/>
  <c r="AU1594" i="5" s="1"/>
  <c r="AC38" i="5"/>
  <c r="AI38" i="5" s="1"/>
  <c r="AO38" i="5" s="1"/>
  <c r="AU38" i="5" s="1"/>
  <c r="AD1594" i="5"/>
  <c r="AJ1594" i="5" s="1"/>
  <c r="AP1594" i="5" s="1"/>
  <c r="AV1594" i="5" s="1"/>
  <c r="AA1593" i="5"/>
  <c r="AA333" i="5"/>
  <c r="AD333" i="5" s="1"/>
  <c r="AJ333" i="5" s="1"/>
  <c r="AP333" i="5" s="1"/>
  <c r="AV333" i="5" s="1"/>
  <c r="AD1835" i="5"/>
  <c r="AJ1835" i="5" s="1"/>
  <c r="AP1835" i="5" s="1"/>
  <c r="AV1835" i="5" s="1"/>
  <c r="AC1835" i="5"/>
  <c r="AI1835" i="5" s="1"/>
  <c r="AO1835" i="5" s="1"/>
  <c r="AU1835" i="5" s="1"/>
  <c r="AB1835" i="5"/>
  <c r="AH1835" i="5" s="1"/>
  <c r="AN1835" i="5" s="1"/>
  <c r="AT1835" i="5" s="1"/>
  <c r="AD1172" i="5"/>
  <c r="AJ1172" i="5" s="1"/>
  <c r="AP1172" i="5" s="1"/>
  <c r="AV1172" i="5" s="1"/>
  <c r="AD38" i="5"/>
  <c r="AJ38" i="5" s="1"/>
  <c r="AP38" i="5" s="1"/>
  <c r="AV38" i="5" s="1"/>
  <c r="AC1481" i="5"/>
  <c r="AI1481" i="5" s="1"/>
  <c r="AO1481" i="5" s="1"/>
  <c r="AU1481" i="5" s="1"/>
  <c r="Y1480" i="5"/>
  <c r="AB38" i="5"/>
  <c r="AH38" i="5" s="1"/>
  <c r="AN38" i="5" s="1"/>
  <c r="AT38" i="5" s="1"/>
  <c r="AB1172" i="5"/>
  <c r="AH1172" i="5" s="1"/>
  <c r="AN1172" i="5" s="1"/>
  <c r="AT1172" i="5" s="1"/>
  <c r="Z963" i="5"/>
  <c r="Z962" i="5" s="1"/>
  <c r="AC962" i="5" s="1"/>
  <c r="AI962" i="5" s="1"/>
  <c r="AO962" i="5" s="1"/>
  <c r="AU962" i="5" s="1"/>
  <c r="AA963" i="5"/>
  <c r="AD963" i="5" s="1"/>
  <c r="AJ963" i="5" s="1"/>
  <c r="AP963" i="5" s="1"/>
  <c r="AV963" i="5" s="1"/>
  <c r="Y963" i="5"/>
  <c r="AB963" i="5" s="1"/>
  <c r="AH963" i="5" s="1"/>
  <c r="AN963" i="5" s="1"/>
  <c r="AT963" i="5" s="1"/>
  <c r="AB1359" i="5"/>
  <c r="AH1359" i="5" s="1"/>
  <c r="AN1359" i="5" s="1"/>
  <c r="AT1359" i="5" s="1"/>
  <c r="AC1359" i="5"/>
  <c r="AI1359" i="5" s="1"/>
  <c r="AO1359" i="5" s="1"/>
  <c r="AU1359" i="5" s="1"/>
  <c r="AD1359" i="5"/>
  <c r="AJ1359" i="5" s="1"/>
  <c r="AP1359" i="5" s="1"/>
  <c r="AV1359" i="5" s="1"/>
  <c r="Z1358" i="5"/>
  <c r="Z1357" i="5" s="1"/>
  <c r="AC1357" i="5" s="1"/>
  <c r="AI1357" i="5" s="1"/>
  <c r="AO1357" i="5" s="1"/>
  <c r="AU1357" i="5" s="1"/>
  <c r="AA1358" i="5"/>
  <c r="AA1357" i="5" s="1"/>
  <c r="AD1357" i="5" s="1"/>
  <c r="AJ1357" i="5" s="1"/>
  <c r="AP1357" i="5" s="1"/>
  <c r="AV1357" i="5" s="1"/>
  <c r="Y1358" i="5"/>
  <c r="Y1357" i="5" s="1"/>
  <c r="AB1357" i="5" s="1"/>
  <c r="AH1357" i="5" s="1"/>
  <c r="AN1357" i="5" s="1"/>
  <c r="AT1357" i="5" s="1"/>
  <c r="Y1389" i="5"/>
  <c r="Y1974" i="5" l="1"/>
  <c r="AB1974" i="5" s="1"/>
  <c r="AH1974" i="5" s="1"/>
  <c r="AN1974" i="5" s="1"/>
  <c r="AT1974" i="5" s="1"/>
  <c r="AA1974" i="5"/>
  <c r="AD1974" i="5" s="1"/>
  <c r="AJ1974" i="5" s="1"/>
  <c r="AP1974" i="5" s="1"/>
  <c r="AV1974" i="5" s="1"/>
  <c r="Z1593" i="5"/>
  <c r="Z1592" i="5" s="1"/>
  <c r="AC1592" i="5" s="1"/>
  <c r="AI1592" i="5" s="1"/>
  <c r="AO1592" i="5" s="1"/>
  <c r="AU1592" i="5" s="1"/>
  <c r="AA962" i="5"/>
  <c r="AA961" i="5" s="1"/>
  <c r="AD961" i="5" s="1"/>
  <c r="AJ961" i="5" s="1"/>
  <c r="AP961" i="5" s="1"/>
  <c r="AV961" i="5" s="1"/>
  <c r="AD1593" i="5"/>
  <c r="AJ1593" i="5" s="1"/>
  <c r="AP1593" i="5" s="1"/>
  <c r="AV1593" i="5" s="1"/>
  <c r="AA1592" i="5"/>
  <c r="Y2214" i="5"/>
  <c r="Y2209" i="5" s="1"/>
  <c r="AB2215" i="5"/>
  <c r="AH2215" i="5" s="1"/>
  <c r="AN2215" i="5" s="1"/>
  <c r="AT2215" i="5" s="1"/>
  <c r="AD2209" i="5"/>
  <c r="AJ2209" i="5" s="1"/>
  <c r="AP2209" i="5" s="1"/>
  <c r="AV2209" i="5" s="1"/>
  <c r="AD2214" i="5"/>
  <c r="AJ2214" i="5" s="1"/>
  <c r="AP2214" i="5" s="1"/>
  <c r="AV2214" i="5" s="1"/>
  <c r="AC2215" i="5"/>
  <c r="AI2215" i="5" s="1"/>
  <c r="AO2215" i="5" s="1"/>
  <c r="AU2215" i="5" s="1"/>
  <c r="Z2214" i="5"/>
  <c r="Z2209" i="5" s="1"/>
  <c r="AC1975" i="5"/>
  <c r="AI1975" i="5" s="1"/>
  <c r="AO1975" i="5" s="1"/>
  <c r="AU1975" i="5" s="1"/>
  <c r="Z1974" i="5"/>
  <c r="AD1894" i="5"/>
  <c r="AJ1894" i="5" s="1"/>
  <c r="AP1894" i="5" s="1"/>
  <c r="AV1894" i="5" s="1"/>
  <c r="AA1893" i="5"/>
  <c r="AD1893" i="5" s="1"/>
  <c r="AJ1893" i="5" s="1"/>
  <c r="AP1893" i="5" s="1"/>
  <c r="AV1893" i="5" s="1"/>
  <c r="AC1894" i="5"/>
  <c r="AI1894" i="5" s="1"/>
  <c r="AO1894" i="5" s="1"/>
  <c r="AU1894" i="5" s="1"/>
  <c r="Z1893" i="5"/>
  <c r="AC1893" i="5" s="1"/>
  <c r="AI1893" i="5" s="1"/>
  <c r="AO1893" i="5" s="1"/>
  <c r="AU1893" i="5" s="1"/>
  <c r="Y1894" i="5"/>
  <c r="AB1895" i="5"/>
  <c r="AH1895" i="5" s="1"/>
  <c r="AN1895" i="5" s="1"/>
  <c r="AT1895" i="5" s="1"/>
  <c r="Y1682" i="5"/>
  <c r="Y1677" i="5" s="1"/>
  <c r="AB1683" i="5"/>
  <c r="AH1683" i="5" s="1"/>
  <c r="AN1683" i="5" s="1"/>
  <c r="AT1683" i="5" s="1"/>
  <c r="AD1677" i="5"/>
  <c r="AJ1677" i="5" s="1"/>
  <c r="AP1677" i="5" s="1"/>
  <c r="AV1677" i="5" s="1"/>
  <c r="AD1682" i="5"/>
  <c r="AJ1682" i="5" s="1"/>
  <c r="AP1682" i="5" s="1"/>
  <c r="AV1682" i="5" s="1"/>
  <c r="AC1683" i="5"/>
  <c r="AI1683" i="5" s="1"/>
  <c r="AO1683" i="5" s="1"/>
  <c r="AU1683" i="5" s="1"/>
  <c r="Z1682" i="5"/>
  <c r="Z1677" i="5" s="1"/>
  <c r="AD1480" i="5"/>
  <c r="AJ1480" i="5" s="1"/>
  <c r="AP1480" i="5" s="1"/>
  <c r="AV1480" i="5" s="1"/>
  <c r="AA1479" i="5"/>
  <c r="AD1479" i="5" s="1"/>
  <c r="AJ1479" i="5" s="1"/>
  <c r="AP1479" i="5" s="1"/>
  <c r="AV1479" i="5" s="1"/>
  <c r="Y1593" i="5"/>
  <c r="AB1594" i="5"/>
  <c r="AH1594" i="5" s="1"/>
  <c r="AN1594" i="5" s="1"/>
  <c r="AT1594" i="5" s="1"/>
  <c r="AC963" i="5"/>
  <c r="AI963" i="5" s="1"/>
  <c r="AO963" i="5" s="1"/>
  <c r="AU963" i="5" s="1"/>
  <c r="AB1480" i="5"/>
  <c r="AH1480" i="5" s="1"/>
  <c r="AN1480" i="5" s="1"/>
  <c r="AT1480" i="5" s="1"/>
  <c r="Y1479" i="5"/>
  <c r="AB1479" i="5" s="1"/>
  <c r="AH1479" i="5" s="1"/>
  <c r="AN1479" i="5" s="1"/>
  <c r="AT1479" i="5" s="1"/>
  <c r="Y962" i="5"/>
  <c r="AB962" i="5" s="1"/>
  <c r="AH962" i="5" s="1"/>
  <c r="AN962" i="5" s="1"/>
  <c r="AT962" i="5" s="1"/>
  <c r="AC1358" i="5"/>
  <c r="AI1358" i="5" s="1"/>
  <c r="AO1358" i="5" s="1"/>
  <c r="AU1358" i="5" s="1"/>
  <c r="AD1358" i="5"/>
  <c r="AJ1358" i="5" s="1"/>
  <c r="AP1358" i="5" s="1"/>
  <c r="AV1358" i="5" s="1"/>
  <c r="Z961" i="5"/>
  <c r="AC961" i="5" s="1"/>
  <c r="AI961" i="5" s="1"/>
  <c r="AO961" i="5" s="1"/>
  <c r="AU961" i="5" s="1"/>
  <c r="AB1358" i="5"/>
  <c r="AH1358" i="5" s="1"/>
  <c r="AN1358" i="5" s="1"/>
  <c r="AT1358" i="5" s="1"/>
  <c r="Z776" i="5"/>
  <c r="AC776" i="5" s="1"/>
  <c r="AI776" i="5" s="1"/>
  <c r="AO776" i="5" s="1"/>
  <c r="AU776" i="5" s="1"/>
  <c r="AA776" i="5"/>
  <c r="AD776" i="5" s="1"/>
  <c r="AJ776" i="5" s="1"/>
  <c r="AP776" i="5" s="1"/>
  <c r="AV776" i="5" s="1"/>
  <c r="Y776" i="5"/>
  <c r="Y775" i="5" s="1"/>
  <c r="AB775" i="5" s="1"/>
  <c r="AH775" i="5" s="1"/>
  <c r="AN775" i="5" s="1"/>
  <c r="AT775" i="5" s="1"/>
  <c r="AB1265" i="5"/>
  <c r="AH1265" i="5" s="1"/>
  <c r="AN1265" i="5" s="1"/>
  <c r="AT1265" i="5" s="1"/>
  <c r="AC1265" i="5"/>
  <c r="AI1265" i="5" s="1"/>
  <c r="AO1265" i="5" s="1"/>
  <c r="AU1265" i="5" s="1"/>
  <c r="AD1265" i="5"/>
  <c r="AJ1265" i="5" s="1"/>
  <c r="AP1265" i="5" s="1"/>
  <c r="AV1265" i="5" s="1"/>
  <c r="Z1264" i="5"/>
  <c r="Z1263" i="5" s="1"/>
  <c r="AC1263" i="5" s="1"/>
  <c r="AI1263" i="5" s="1"/>
  <c r="AO1263" i="5" s="1"/>
  <c r="AU1263" i="5" s="1"/>
  <c r="AA1264" i="5"/>
  <c r="AA1263" i="5" s="1"/>
  <c r="AD1263" i="5" s="1"/>
  <c r="AJ1263" i="5" s="1"/>
  <c r="AP1263" i="5" s="1"/>
  <c r="AV1263" i="5" s="1"/>
  <c r="Y1264" i="5"/>
  <c r="Y1263" i="5" s="1"/>
  <c r="AB1263" i="5" s="1"/>
  <c r="AH1263" i="5" s="1"/>
  <c r="AN1263" i="5" s="1"/>
  <c r="AT1263" i="5" s="1"/>
  <c r="Y1973" i="5" l="1"/>
  <c r="AB1973" i="5" s="1"/>
  <c r="AH1973" i="5" s="1"/>
  <c r="AN1973" i="5" s="1"/>
  <c r="AT1973" i="5" s="1"/>
  <c r="AA1973" i="5"/>
  <c r="AD1973" i="5" s="1"/>
  <c r="AJ1973" i="5" s="1"/>
  <c r="AP1973" i="5" s="1"/>
  <c r="AV1973" i="5" s="1"/>
  <c r="AC1593" i="5"/>
  <c r="AI1593" i="5" s="1"/>
  <c r="AO1593" i="5" s="1"/>
  <c r="AU1593" i="5" s="1"/>
  <c r="Y961" i="5"/>
  <c r="AB961" i="5" s="1"/>
  <c r="AH961" i="5" s="1"/>
  <c r="AN961" i="5" s="1"/>
  <c r="AT961" i="5" s="1"/>
  <c r="Z775" i="5"/>
  <c r="AC775" i="5" s="1"/>
  <c r="AI775" i="5" s="1"/>
  <c r="AO775" i="5" s="1"/>
  <c r="AU775" i="5" s="1"/>
  <c r="AB1593" i="5"/>
  <c r="AH1593" i="5" s="1"/>
  <c r="AN1593" i="5" s="1"/>
  <c r="AT1593" i="5" s="1"/>
  <c r="Y1592" i="5"/>
  <c r="AD962" i="5"/>
  <c r="AJ962" i="5" s="1"/>
  <c r="AP962" i="5" s="1"/>
  <c r="AV962" i="5" s="1"/>
  <c r="AB2214" i="5"/>
  <c r="AH2214" i="5" s="1"/>
  <c r="AN2214" i="5" s="1"/>
  <c r="AT2214" i="5" s="1"/>
  <c r="AB2209" i="5"/>
  <c r="AH2209" i="5" s="1"/>
  <c r="AN2209" i="5" s="1"/>
  <c r="AT2209" i="5" s="1"/>
  <c r="AC2214" i="5"/>
  <c r="AI2214" i="5" s="1"/>
  <c r="AO2214" i="5" s="1"/>
  <c r="AU2214" i="5" s="1"/>
  <c r="AC2209" i="5"/>
  <c r="AI2209" i="5" s="1"/>
  <c r="AO2209" i="5" s="1"/>
  <c r="AU2209" i="5" s="1"/>
  <c r="AC1974" i="5"/>
  <c r="AI1974" i="5" s="1"/>
  <c r="AO1974" i="5" s="1"/>
  <c r="AU1974" i="5" s="1"/>
  <c r="Z1973" i="5"/>
  <c r="AC1973" i="5" s="1"/>
  <c r="AI1973" i="5" s="1"/>
  <c r="AO1973" i="5" s="1"/>
  <c r="AU1973" i="5" s="1"/>
  <c r="AB1894" i="5"/>
  <c r="AH1894" i="5" s="1"/>
  <c r="AN1894" i="5" s="1"/>
  <c r="AT1894" i="5" s="1"/>
  <c r="Y1893" i="5"/>
  <c r="AB1893" i="5" s="1"/>
  <c r="AH1893" i="5" s="1"/>
  <c r="AN1893" i="5" s="1"/>
  <c r="AT1893" i="5" s="1"/>
  <c r="AB1682" i="5"/>
  <c r="AH1682" i="5" s="1"/>
  <c r="AN1682" i="5" s="1"/>
  <c r="AT1682" i="5" s="1"/>
  <c r="AB1677" i="5"/>
  <c r="AH1677" i="5" s="1"/>
  <c r="AN1677" i="5" s="1"/>
  <c r="AT1677" i="5" s="1"/>
  <c r="AC1682" i="5"/>
  <c r="AI1682" i="5" s="1"/>
  <c r="AO1682" i="5" s="1"/>
  <c r="AU1682" i="5" s="1"/>
  <c r="AC1677" i="5"/>
  <c r="AI1677" i="5" s="1"/>
  <c r="AO1677" i="5" s="1"/>
  <c r="AU1677" i="5" s="1"/>
  <c r="AD1592" i="5"/>
  <c r="AJ1592" i="5" s="1"/>
  <c r="AP1592" i="5" s="1"/>
  <c r="AV1592" i="5" s="1"/>
  <c r="AA775" i="5"/>
  <c r="AD775" i="5" s="1"/>
  <c r="AJ775" i="5" s="1"/>
  <c r="AP775" i="5" s="1"/>
  <c r="AV775" i="5" s="1"/>
  <c r="AB776" i="5"/>
  <c r="AH776" i="5" s="1"/>
  <c r="AN776" i="5" s="1"/>
  <c r="AT776" i="5" s="1"/>
  <c r="AD1264" i="5"/>
  <c r="AJ1264" i="5" s="1"/>
  <c r="AP1264" i="5" s="1"/>
  <c r="AV1264" i="5" s="1"/>
  <c r="AC1264" i="5"/>
  <c r="AI1264" i="5" s="1"/>
  <c r="AO1264" i="5" s="1"/>
  <c r="AU1264" i="5" s="1"/>
  <c r="Y774" i="5"/>
  <c r="AB774" i="5" s="1"/>
  <c r="AH774" i="5" s="1"/>
  <c r="AN774" i="5" s="1"/>
  <c r="AT774" i="5" s="1"/>
  <c r="AB1264" i="5"/>
  <c r="AH1264" i="5" s="1"/>
  <c r="AN1264" i="5" s="1"/>
  <c r="AT1264" i="5" s="1"/>
  <c r="AB271" i="5"/>
  <c r="AH271" i="5" s="1"/>
  <c r="AN271" i="5" s="1"/>
  <c r="AT271" i="5" s="1"/>
  <c r="AC271" i="5"/>
  <c r="AI271" i="5" s="1"/>
  <c r="AO271" i="5" s="1"/>
  <c r="AU271" i="5" s="1"/>
  <c r="AD271" i="5"/>
  <c r="AJ271" i="5" s="1"/>
  <c r="AP271" i="5" s="1"/>
  <c r="AV271" i="5" s="1"/>
  <c r="Z270" i="5"/>
  <c r="Z269" i="5" s="1"/>
  <c r="AA270" i="5"/>
  <c r="AA269" i="5" s="1"/>
  <c r="Y270" i="5"/>
  <c r="Y269" i="5" s="1"/>
  <c r="AB269" i="5" s="1"/>
  <c r="AH269" i="5" s="1"/>
  <c r="AN269" i="5" s="1"/>
  <c r="AT269" i="5" s="1"/>
  <c r="AB289" i="5"/>
  <c r="AH289" i="5" s="1"/>
  <c r="AN289" i="5" s="1"/>
  <c r="AT289" i="5" s="1"/>
  <c r="AC289" i="5"/>
  <c r="AI289" i="5" s="1"/>
  <c r="AO289" i="5" s="1"/>
  <c r="AU289" i="5" s="1"/>
  <c r="AD289" i="5"/>
  <c r="AJ289" i="5" s="1"/>
  <c r="AP289" i="5" s="1"/>
  <c r="AV289" i="5" s="1"/>
  <c r="Z288" i="5"/>
  <c r="Z287" i="5" s="1"/>
  <c r="AC287" i="5" s="1"/>
  <c r="AI287" i="5" s="1"/>
  <c r="AO287" i="5" s="1"/>
  <c r="AU287" i="5" s="1"/>
  <c r="AA288" i="5"/>
  <c r="AA287" i="5" s="1"/>
  <c r="AD287" i="5" s="1"/>
  <c r="AJ287" i="5" s="1"/>
  <c r="AP287" i="5" s="1"/>
  <c r="AV287" i="5" s="1"/>
  <c r="Y288" i="5"/>
  <c r="AB288" i="5" s="1"/>
  <c r="AH288" i="5" s="1"/>
  <c r="AN288" i="5" s="1"/>
  <c r="AT288" i="5" s="1"/>
  <c r="Z993" i="5"/>
  <c r="AC993" i="5" s="1"/>
  <c r="AI993" i="5" s="1"/>
  <c r="AO993" i="5" s="1"/>
  <c r="AU993" i="5" s="1"/>
  <c r="AA993" i="5"/>
  <c r="AD993" i="5" s="1"/>
  <c r="AJ993" i="5" s="1"/>
  <c r="AP993" i="5" s="1"/>
  <c r="AV993" i="5" s="1"/>
  <c r="Y993" i="5"/>
  <c r="AB993" i="5" s="1"/>
  <c r="AH993" i="5" s="1"/>
  <c r="AN993" i="5" s="1"/>
  <c r="AT993" i="5" s="1"/>
  <c r="AB1389" i="5"/>
  <c r="AH1389" i="5" s="1"/>
  <c r="AN1389" i="5" s="1"/>
  <c r="AT1389" i="5" s="1"/>
  <c r="AC1389" i="5"/>
  <c r="AI1389" i="5" s="1"/>
  <c r="AO1389" i="5" s="1"/>
  <c r="AU1389" i="5" s="1"/>
  <c r="AD1389" i="5"/>
  <c r="AJ1389" i="5" s="1"/>
  <c r="AP1389" i="5" s="1"/>
  <c r="AV1389" i="5" s="1"/>
  <c r="Z1388" i="5"/>
  <c r="Z1387" i="5" s="1"/>
  <c r="AC1387" i="5" s="1"/>
  <c r="AI1387" i="5" s="1"/>
  <c r="AO1387" i="5" s="1"/>
  <c r="AU1387" i="5" s="1"/>
  <c r="AA1388" i="5"/>
  <c r="AA1387" i="5" s="1"/>
  <c r="AD1387" i="5" s="1"/>
  <c r="AJ1387" i="5" s="1"/>
  <c r="AP1387" i="5" s="1"/>
  <c r="AV1387" i="5" s="1"/>
  <c r="Y1388" i="5"/>
  <c r="Y1387" i="5" s="1"/>
  <c r="AB1387" i="5" s="1"/>
  <c r="AH1387" i="5" s="1"/>
  <c r="AN1387" i="5" s="1"/>
  <c r="AT1387" i="5" s="1"/>
  <c r="Z774" i="5" l="1"/>
  <c r="AC774" i="5" s="1"/>
  <c r="AI774" i="5" s="1"/>
  <c r="AO774" i="5" s="1"/>
  <c r="AU774" i="5" s="1"/>
  <c r="AA774" i="5"/>
  <c r="AD774" i="5" s="1"/>
  <c r="AJ774" i="5" s="1"/>
  <c r="AP774" i="5" s="1"/>
  <c r="AV774" i="5" s="1"/>
  <c r="Z992" i="5"/>
  <c r="AC992" i="5" s="1"/>
  <c r="AI992" i="5" s="1"/>
  <c r="AO992" i="5" s="1"/>
  <c r="AU992" i="5" s="1"/>
  <c r="AB1592" i="5"/>
  <c r="AH1592" i="5" s="1"/>
  <c r="AN1592" i="5" s="1"/>
  <c r="AT1592" i="5" s="1"/>
  <c r="AA992" i="5"/>
  <c r="AA991" i="5" s="1"/>
  <c r="AD991" i="5" s="1"/>
  <c r="AJ991" i="5" s="1"/>
  <c r="AP991" i="5" s="1"/>
  <c r="AV991" i="5" s="1"/>
  <c r="Y287" i="5"/>
  <c r="AB287" i="5" s="1"/>
  <c r="AH287" i="5" s="1"/>
  <c r="AN287" i="5" s="1"/>
  <c r="AT287" i="5" s="1"/>
  <c r="AD1388" i="5"/>
  <c r="AJ1388" i="5" s="1"/>
  <c r="AP1388" i="5" s="1"/>
  <c r="AV1388" i="5" s="1"/>
  <c r="AB270" i="5"/>
  <c r="AH270" i="5" s="1"/>
  <c r="AN270" i="5" s="1"/>
  <c r="AT270" i="5" s="1"/>
  <c r="AC1388" i="5"/>
  <c r="AI1388" i="5" s="1"/>
  <c r="AO1388" i="5" s="1"/>
  <c r="AU1388" i="5" s="1"/>
  <c r="AC288" i="5"/>
  <c r="AI288" i="5" s="1"/>
  <c r="AO288" i="5" s="1"/>
  <c r="AU288" i="5" s="1"/>
  <c r="AD288" i="5"/>
  <c r="AJ288" i="5" s="1"/>
  <c r="AP288" i="5" s="1"/>
  <c r="AV288" i="5" s="1"/>
  <c r="AD269" i="5"/>
  <c r="AJ269" i="5" s="1"/>
  <c r="AP269" i="5" s="1"/>
  <c r="AV269" i="5" s="1"/>
  <c r="AD270" i="5"/>
  <c r="AJ270" i="5" s="1"/>
  <c r="AP270" i="5" s="1"/>
  <c r="AV270" i="5" s="1"/>
  <c r="AC269" i="5"/>
  <c r="AI269" i="5" s="1"/>
  <c r="AO269" i="5" s="1"/>
  <c r="AU269" i="5" s="1"/>
  <c r="AC270" i="5"/>
  <c r="AI270" i="5" s="1"/>
  <c r="AO270" i="5" s="1"/>
  <c r="AU270" i="5" s="1"/>
  <c r="Y992" i="5"/>
  <c r="AB1388" i="5"/>
  <c r="AH1388" i="5" s="1"/>
  <c r="AN1388" i="5" s="1"/>
  <c r="AT1388" i="5" s="1"/>
  <c r="Z991" i="5" l="1"/>
  <c r="AC991" i="5" s="1"/>
  <c r="AI991" i="5" s="1"/>
  <c r="AO991" i="5" s="1"/>
  <c r="AU991" i="5" s="1"/>
  <c r="AD992" i="5"/>
  <c r="AJ992" i="5" s="1"/>
  <c r="AP992" i="5" s="1"/>
  <c r="AV992" i="5" s="1"/>
  <c r="AB992" i="5"/>
  <c r="AH992" i="5" s="1"/>
  <c r="AN992" i="5" s="1"/>
  <c r="AT992" i="5" s="1"/>
  <c r="Y991" i="5"/>
  <c r="AB991" i="5" s="1"/>
  <c r="AH991" i="5" s="1"/>
  <c r="AN991" i="5" s="1"/>
  <c r="AT991" i="5" s="1"/>
  <c r="U82" i="6" l="1"/>
  <c r="T82" i="6"/>
  <c r="S82" i="6"/>
  <c r="U78" i="6"/>
  <c r="T78" i="6"/>
  <c r="S78" i="6"/>
  <c r="U77" i="6"/>
  <c r="T77" i="6"/>
  <c r="S77" i="6"/>
  <c r="U76" i="6"/>
  <c r="T76" i="6"/>
  <c r="S76" i="6"/>
  <c r="U75" i="6"/>
  <c r="T75" i="6"/>
  <c r="S75" i="6"/>
  <c r="U74" i="6"/>
  <c r="T74" i="6"/>
  <c r="S74" i="6"/>
  <c r="U49" i="6"/>
  <c r="T49" i="6"/>
  <c r="S49" i="6"/>
  <c r="U32" i="6"/>
  <c r="T32" i="6"/>
  <c r="S32" i="6"/>
  <c r="U31" i="6"/>
  <c r="T31" i="6"/>
  <c r="S31" i="6"/>
  <c r="Z816" i="5"/>
  <c r="Z815" i="5" s="1"/>
  <c r="Z814" i="5" s="1"/>
  <c r="AA816" i="5"/>
  <c r="Y816" i="5"/>
  <c r="Y815" i="5" s="1"/>
  <c r="X1281" i="5"/>
  <c r="AD1281" i="5" s="1"/>
  <c r="AJ1281" i="5" s="1"/>
  <c r="AP1281" i="5" s="1"/>
  <c r="AV1281" i="5" s="1"/>
  <c r="W1281" i="5"/>
  <c r="AC1281" i="5" s="1"/>
  <c r="AI1281" i="5" s="1"/>
  <c r="AO1281" i="5" s="1"/>
  <c r="AU1281" i="5" s="1"/>
  <c r="V1281" i="5"/>
  <c r="AB1281" i="5" s="1"/>
  <c r="AH1281" i="5" s="1"/>
  <c r="AN1281" i="5" s="1"/>
  <c r="AT1281" i="5" s="1"/>
  <c r="AA1280" i="5"/>
  <c r="AA1279" i="5" s="1"/>
  <c r="Z1280" i="5"/>
  <c r="Z1279" i="5" s="1"/>
  <c r="Y1280" i="5"/>
  <c r="Y1279" i="5" s="1"/>
  <c r="X1280" i="5"/>
  <c r="W1280" i="5"/>
  <c r="V1280" i="5"/>
  <c r="X1279" i="5"/>
  <c r="W1279" i="5"/>
  <c r="V1279" i="5"/>
  <c r="Z631" i="5"/>
  <c r="AA631" i="5"/>
  <c r="AA630" i="5" s="1"/>
  <c r="AA629" i="5" s="1"/>
  <c r="Y631" i="5"/>
  <c r="AD1475" i="5"/>
  <c r="AJ1475" i="5" s="1"/>
  <c r="AP1475" i="5" s="1"/>
  <c r="AV1475" i="5" s="1"/>
  <c r="AC1475" i="5"/>
  <c r="AI1475" i="5" s="1"/>
  <c r="AO1475" i="5" s="1"/>
  <c r="AU1475" i="5" s="1"/>
  <c r="AB1475" i="5"/>
  <c r="AH1475" i="5" s="1"/>
  <c r="AN1475" i="5" s="1"/>
  <c r="AT1475" i="5" s="1"/>
  <c r="AA1474" i="5"/>
  <c r="AA1473" i="5" s="1"/>
  <c r="AA1472" i="5" s="1"/>
  <c r="Z1474" i="5"/>
  <c r="Z1473" i="5" s="1"/>
  <c r="Z1472" i="5" s="1"/>
  <c r="Y1474" i="5"/>
  <c r="Y1473" i="5" s="1"/>
  <c r="Y1472" i="5" s="1"/>
  <c r="Z1385" i="5"/>
  <c r="Z1384" i="5" s="1"/>
  <c r="AA1385" i="5"/>
  <c r="AA1384" i="5" s="1"/>
  <c r="AA2362" i="5"/>
  <c r="Z2362" i="5"/>
  <c r="Y2362" i="5"/>
  <c r="AA2360" i="5"/>
  <c r="Z2360" i="5"/>
  <c r="Y2360" i="5"/>
  <c r="AA2358" i="5"/>
  <c r="Z2358" i="5"/>
  <c r="Y2358" i="5"/>
  <c r="AA2348" i="5"/>
  <c r="Z2348" i="5"/>
  <c r="Y2348" i="5"/>
  <c r="AA2346" i="5"/>
  <c r="Z2346" i="5"/>
  <c r="Y2346" i="5"/>
  <c r="AA2343" i="5"/>
  <c r="Z2343" i="5"/>
  <c r="Z2342" i="5" s="1"/>
  <c r="Y2343" i="5"/>
  <c r="Y2342" i="5" s="1"/>
  <c r="AA2335" i="5"/>
  <c r="Z2335" i="5"/>
  <c r="Y2335" i="5"/>
  <c r="AA2333" i="5"/>
  <c r="Z2333" i="5"/>
  <c r="Y2333" i="5"/>
  <c r="AA2331" i="5"/>
  <c r="Z2331" i="5"/>
  <c r="Y2331" i="5"/>
  <c r="AA2328" i="5"/>
  <c r="Z2328" i="5"/>
  <c r="Y2328" i="5"/>
  <c r="Y2327" i="5" s="1"/>
  <c r="AA2322" i="5"/>
  <c r="Z2322" i="5"/>
  <c r="Z2321" i="5" s="1"/>
  <c r="Y2322" i="5"/>
  <c r="AA2318" i="5"/>
  <c r="Z2318" i="5"/>
  <c r="Y2318" i="5"/>
  <c r="AA2316" i="5"/>
  <c r="Z2316" i="5"/>
  <c r="Y2316" i="5"/>
  <c r="AA2314" i="5"/>
  <c r="Z2314" i="5"/>
  <c r="Y2314" i="5"/>
  <c r="AA2309" i="5"/>
  <c r="Z2309" i="5"/>
  <c r="Y2309" i="5"/>
  <c r="Y765" i="5"/>
  <c r="Y764" i="5" s="1"/>
  <c r="AA2307" i="5"/>
  <c r="Z2307" i="5"/>
  <c r="AA2305" i="5"/>
  <c r="Z2305" i="5"/>
  <c r="Y2305" i="5"/>
  <c r="AA2302" i="5"/>
  <c r="Z2302" i="5"/>
  <c r="Y2302" i="5"/>
  <c r="AA2300" i="5"/>
  <c r="Z2300" i="5"/>
  <c r="Y2300" i="5"/>
  <c r="AA2294" i="5"/>
  <c r="Z2294" i="5"/>
  <c r="Y2294" i="5"/>
  <c r="Y2293" i="5" s="1"/>
  <c r="Y2292" i="5" s="1"/>
  <c r="Y2291" i="5" s="1"/>
  <c r="Y2290" i="5" s="1"/>
  <c r="AA2288" i="5"/>
  <c r="Z2288" i="5"/>
  <c r="Y2288" i="5"/>
  <c r="AA2286" i="5"/>
  <c r="Z2286" i="5"/>
  <c r="Y2286" i="5"/>
  <c r="AA2284" i="5"/>
  <c r="Z2284" i="5"/>
  <c r="Y2284" i="5"/>
  <c r="AA2280" i="5"/>
  <c r="AA2279" i="5" s="1"/>
  <c r="AA2278" i="5" s="1"/>
  <c r="Z2280" i="5"/>
  <c r="Y2280" i="5"/>
  <c r="Y2279" i="5" s="1"/>
  <c r="AA2272" i="5"/>
  <c r="AA2271" i="5" s="1"/>
  <c r="Z2272" i="5"/>
  <c r="Y2272" i="5"/>
  <c r="Y2271" i="5" s="1"/>
  <c r="AA2269" i="5"/>
  <c r="Z2269" i="5"/>
  <c r="Y2269" i="5"/>
  <c r="AA2265" i="5"/>
  <c r="Z2265" i="5"/>
  <c r="Z2264" i="5" s="1"/>
  <c r="Z2263" i="5" s="1"/>
  <c r="Y2265" i="5"/>
  <c r="Y2264" i="5" s="1"/>
  <c r="AA2260" i="5"/>
  <c r="AA2259" i="5" s="1"/>
  <c r="AA2258" i="5" s="1"/>
  <c r="Z2260" i="5"/>
  <c r="Z2259" i="5" s="1"/>
  <c r="Y2260" i="5"/>
  <c r="Y2259" i="5" s="1"/>
  <c r="Y2258" i="5" s="1"/>
  <c r="AA2256" i="5"/>
  <c r="AA2255" i="5" s="1"/>
  <c r="Z2256" i="5"/>
  <c r="Z2255" i="5" s="1"/>
  <c r="Z2254" i="5" s="1"/>
  <c r="Y2256" i="5"/>
  <c r="AA2250" i="5"/>
  <c r="AA2249" i="5" s="1"/>
  <c r="AA2248" i="5" s="1"/>
  <c r="Z2250" i="5"/>
  <c r="Y2250" i="5"/>
  <c r="Y2249" i="5" s="1"/>
  <c r="Y2248" i="5" s="1"/>
  <c r="AA2246" i="5"/>
  <c r="Z2246" i="5"/>
  <c r="Z2245" i="5" s="1"/>
  <c r="Z2244" i="5" s="1"/>
  <c r="Y2246" i="5"/>
  <c r="AA2241" i="5"/>
  <c r="AA2240" i="5" s="1"/>
  <c r="AA2239" i="5" s="1"/>
  <c r="AA2238" i="5" s="1"/>
  <c r="AA2237" i="5" s="1"/>
  <c r="Z2241" i="5"/>
  <c r="Y2241" i="5"/>
  <c r="Y2240" i="5" s="1"/>
  <c r="Y2239" i="5" s="1"/>
  <c r="Y2238" i="5" s="1"/>
  <c r="AA2235" i="5"/>
  <c r="Z2235" i="5"/>
  <c r="Z2234" i="5" s="1"/>
  <c r="Y2235" i="5"/>
  <c r="AA2232" i="5"/>
  <c r="Z2232" i="5"/>
  <c r="Y2232" i="5"/>
  <c r="AA2230" i="5"/>
  <c r="Z2230" i="5"/>
  <c r="Y2230" i="5"/>
  <c r="AA2224" i="5"/>
  <c r="Z2224" i="5"/>
  <c r="Y2224" i="5"/>
  <c r="AA2222" i="5"/>
  <c r="Z2222" i="5"/>
  <c r="Y2222" i="5"/>
  <c r="AA2207" i="5"/>
  <c r="AA2206" i="5" s="1"/>
  <c r="Z2207" i="5"/>
  <c r="Z2206" i="5" s="1"/>
  <c r="Y2207" i="5"/>
  <c r="Y2206" i="5" s="1"/>
  <c r="AA2204" i="5"/>
  <c r="Z2204" i="5"/>
  <c r="Y2204" i="5"/>
  <c r="AA2202" i="5"/>
  <c r="Z2202" i="5"/>
  <c r="Y2202" i="5"/>
  <c r="AA2200" i="5"/>
  <c r="Z2200" i="5"/>
  <c r="Y2200" i="5"/>
  <c r="Y588" i="5"/>
  <c r="AA2198" i="5"/>
  <c r="Z2198" i="5"/>
  <c r="AA2191" i="5"/>
  <c r="AA2190" i="5" s="1"/>
  <c r="Z2191" i="5"/>
  <c r="Y2191" i="5"/>
  <c r="Y2190" i="5" s="1"/>
  <c r="AA2188" i="5"/>
  <c r="AA2187" i="5" s="1"/>
  <c r="Z2188" i="5"/>
  <c r="Z2187" i="5" s="1"/>
  <c r="Y2188" i="5"/>
  <c r="AA2180" i="5"/>
  <c r="AA2179" i="5" s="1"/>
  <c r="Z2180" i="5"/>
  <c r="Y2180" i="5"/>
  <c r="Y2179" i="5" s="1"/>
  <c r="Y2178" i="5" s="1"/>
  <c r="AA2175" i="5"/>
  <c r="AA2174" i="5" s="1"/>
  <c r="Z2175" i="5"/>
  <c r="Z2174" i="5" s="1"/>
  <c r="Y2175" i="5"/>
  <c r="AA2171" i="5"/>
  <c r="AA2170" i="5" s="1"/>
  <c r="AA2169" i="5" s="1"/>
  <c r="Z2171" i="5"/>
  <c r="Y2171" i="5"/>
  <c r="Y2170" i="5" s="1"/>
  <c r="Y2169" i="5" s="1"/>
  <c r="AA2165" i="5"/>
  <c r="Z2165" i="5"/>
  <c r="Z2164" i="5" s="1"/>
  <c r="Z2163" i="5" s="1"/>
  <c r="Z2162" i="5" s="1"/>
  <c r="Z2161" i="5" s="1"/>
  <c r="Y2165" i="5"/>
  <c r="AA2159" i="5"/>
  <c r="AA2158" i="5" s="1"/>
  <c r="Z2159" i="5"/>
  <c r="Y2159" i="5"/>
  <c r="Y2158" i="5" s="1"/>
  <c r="AA2156" i="5"/>
  <c r="Z2156" i="5"/>
  <c r="Z2155" i="5" s="1"/>
  <c r="Y2156" i="5"/>
  <c r="Y2155" i="5" s="1"/>
  <c r="AA2150" i="5"/>
  <c r="Z2150" i="5"/>
  <c r="Y2150" i="5"/>
  <c r="AA2148" i="5"/>
  <c r="Z2148" i="5"/>
  <c r="Y2148" i="5"/>
  <c r="AA2139" i="5"/>
  <c r="AA2138" i="5" s="1"/>
  <c r="Z2139" i="5"/>
  <c r="Y2139" i="5"/>
  <c r="Y2138" i="5" s="1"/>
  <c r="Y2137" i="5" s="1"/>
  <c r="Y2136" i="5" s="1"/>
  <c r="AA2134" i="5"/>
  <c r="AA2133" i="5" s="1"/>
  <c r="Z2134" i="5"/>
  <c r="Z2133" i="5" s="1"/>
  <c r="Y2134" i="5"/>
  <c r="AA2131" i="5"/>
  <c r="Z2131" i="5"/>
  <c r="Y2131" i="5"/>
  <c r="AA2129" i="5"/>
  <c r="Z2129" i="5"/>
  <c r="Y2129" i="5"/>
  <c r="AA2127" i="5"/>
  <c r="Z2127" i="5"/>
  <c r="Y2127" i="5"/>
  <c r="AA2120" i="5"/>
  <c r="AA2119" i="5" s="1"/>
  <c r="Z2120" i="5"/>
  <c r="Z2119" i="5" s="1"/>
  <c r="Y2120" i="5"/>
  <c r="AA2105" i="5"/>
  <c r="AA2104" i="5" s="1"/>
  <c r="Z2105" i="5"/>
  <c r="Y2105" i="5"/>
  <c r="Y2104" i="5" s="1"/>
  <c r="AA2102" i="5"/>
  <c r="AA2101" i="5" s="1"/>
  <c r="Z2102" i="5"/>
  <c r="Z2101" i="5" s="1"/>
  <c r="Y2102" i="5"/>
  <c r="AA2094" i="5"/>
  <c r="Z2094" i="5"/>
  <c r="Z2093" i="5" s="1"/>
  <c r="Z2092" i="5" s="1"/>
  <c r="AA2083" i="5"/>
  <c r="AA2082" i="5" s="1"/>
  <c r="AA2081" i="5" s="1"/>
  <c r="Z2083" i="5"/>
  <c r="Y2083" i="5"/>
  <c r="Y2082" i="5" s="1"/>
  <c r="Y2081" i="5" s="1"/>
  <c r="AA2079" i="5"/>
  <c r="Z2079" i="5"/>
  <c r="Z2078" i="5" s="1"/>
  <c r="Z2077" i="5" s="1"/>
  <c r="Y2079" i="5"/>
  <c r="Y2078" i="5" s="1"/>
  <c r="AA2074" i="5"/>
  <c r="AA2073" i="5" s="1"/>
  <c r="AA2072" i="5" s="1"/>
  <c r="AA2071" i="5" s="1"/>
  <c r="Z2074" i="5"/>
  <c r="Y2074" i="5"/>
  <c r="Y2073" i="5" s="1"/>
  <c r="Y2072" i="5" s="1"/>
  <c r="Y2071" i="5" s="1"/>
  <c r="AA2068" i="5"/>
  <c r="Z2068" i="5"/>
  <c r="Z2067" i="5" s="1"/>
  <c r="Z2066" i="5" s="1"/>
  <c r="Z2065" i="5" s="1"/>
  <c r="Z2064" i="5" s="1"/>
  <c r="Y2068" i="5"/>
  <c r="Y2067" i="5" s="1"/>
  <c r="AA2062" i="5"/>
  <c r="Z2062" i="5"/>
  <c r="Y2062" i="5"/>
  <c r="AA2060" i="5"/>
  <c r="Z2060" i="5"/>
  <c r="Y2060" i="5"/>
  <c r="AA2054" i="5"/>
  <c r="AA2053" i="5" s="1"/>
  <c r="AA2052" i="5" s="1"/>
  <c r="Z2054" i="5"/>
  <c r="Y2054" i="5"/>
  <c r="Y2053" i="5" s="1"/>
  <c r="Y2052" i="5" s="1"/>
  <c r="AA2050" i="5"/>
  <c r="Z2050" i="5"/>
  <c r="Z2049" i="5" s="1"/>
  <c r="Z2048" i="5" s="1"/>
  <c r="Z2047" i="5" s="1"/>
  <c r="Y2050" i="5"/>
  <c r="AA2044" i="5"/>
  <c r="AA2043" i="5" s="1"/>
  <c r="Z2044" i="5"/>
  <c r="Z2043" i="5" s="1"/>
  <c r="Y2044" i="5"/>
  <c r="AA2041" i="5"/>
  <c r="Z2041" i="5"/>
  <c r="Y2041" i="5"/>
  <c r="AA2039" i="5"/>
  <c r="Z2039" i="5"/>
  <c r="Y2039" i="5"/>
  <c r="AA2037" i="5"/>
  <c r="Z2037" i="5"/>
  <c r="Y2037" i="5"/>
  <c r="AA2030" i="5"/>
  <c r="Z2030" i="5"/>
  <c r="Z2029" i="5" s="1"/>
  <c r="Z2028" i="5" s="1"/>
  <c r="Z2027" i="5" s="1"/>
  <c r="Z2026" i="5" s="1"/>
  <c r="Y2030" i="5"/>
  <c r="AA2021" i="5"/>
  <c r="AA2020" i="5" s="1"/>
  <c r="Z2021" i="5"/>
  <c r="Y2021" i="5"/>
  <c r="Y2020" i="5" s="1"/>
  <c r="AA2018" i="5"/>
  <c r="Z2018" i="5"/>
  <c r="Z2017" i="5" s="1"/>
  <c r="Y2018" i="5"/>
  <c r="AA2014" i="5"/>
  <c r="AA2013" i="5" s="1"/>
  <c r="AA2012" i="5" s="1"/>
  <c r="Z2014" i="5"/>
  <c r="Y2014" i="5"/>
  <c r="Y2013" i="5" s="1"/>
  <c r="Y2012" i="5" s="1"/>
  <c r="AA2008" i="5"/>
  <c r="Z2008" i="5"/>
  <c r="Z2007" i="5" s="1"/>
  <c r="Z2006" i="5" s="1"/>
  <c r="Z2001" i="5" s="1"/>
  <c r="Y2008" i="5"/>
  <c r="AA1999" i="5"/>
  <c r="AA1998" i="5" s="1"/>
  <c r="AA1997" i="5" s="1"/>
  <c r="AA1996" i="5" s="1"/>
  <c r="Z1999" i="5"/>
  <c r="Y1999" i="5"/>
  <c r="Y1998" i="5" s="1"/>
  <c r="Y1997" i="5" s="1"/>
  <c r="Y1996" i="5" s="1"/>
  <c r="AA1990" i="5"/>
  <c r="Z1990" i="5"/>
  <c r="Z1989" i="5" s="1"/>
  <c r="Z1988" i="5" s="1"/>
  <c r="Z1987" i="5" s="1"/>
  <c r="Z1986" i="5" s="1"/>
  <c r="Y1990" i="5"/>
  <c r="AA1984" i="5"/>
  <c r="Z1984" i="5"/>
  <c r="Y1984" i="5"/>
  <c r="AA1982" i="5"/>
  <c r="Z1982" i="5"/>
  <c r="Y1982" i="5"/>
  <c r="AA1971" i="5"/>
  <c r="AA1970" i="5" s="1"/>
  <c r="Z1971" i="5"/>
  <c r="Y1971" i="5"/>
  <c r="Y1970" i="5" s="1"/>
  <c r="AA1968" i="5"/>
  <c r="Z1968" i="5"/>
  <c r="Y1968" i="5"/>
  <c r="AA1966" i="5"/>
  <c r="Z1966" i="5"/>
  <c r="Y1966" i="5"/>
  <c r="AA1964" i="5"/>
  <c r="Z1964" i="5"/>
  <c r="Y1964" i="5"/>
  <c r="AA1962" i="5"/>
  <c r="Z1962" i="5"/>
  <c r="Y1962" i="5"/>
  <c r="AA1943" i="5"/>
  <c r="AA1942" i="5" s="1"/>
  <c r="Z1943" i="5"/>
  <c r="Y1943" i="5"/>
  <c r="Y1942" i="5" s="1"/>
  <c r="AA1940" i="5"/>
  <c r="Z1940" i="5"/>
  <c r="Z1939" i="5" s="1"/>
  <c r="Y1940" i="5"/>
  <c r="Y1939" i="5" s="1"/>
  <c r="AA1925" i="5"/>
  <c r="AA1924" i="5" s="1"/>
  <c r="AA1923" i="5" s="1"/>
  <c r="AA1918" i="5" s="1"/>
  <c r="Z1925" i="5"/>
  <c r="Z1924" i="5" s="1"/>
  <c r="Y1925" i="5"/>
  <c r="Y1924" i="5" s="1"/>
  <c r="Y1923" i="5" s="1"/>
  <c r="Y1918" i="5" s="1"/>
  <c r="AA1916" i="5"/>
  <c r="Z1916" i="5"/>
  <c r="Z1915" i="5" s="1"/>
  <c r="Z1914" i="5" s="1"/>
  <c r="Z1913" i="5" s="1"/>
  <c r="Y1916" i="5"/>
  <c r="AA1910" i="5"/>
  <c r="AA1909" i="5" s="1"/>
  <c r="AA1908" i="5" s="1"/>
  <c r="AA1907" i="5" s="1"/>
  <c r="AA1906" i="5" s="1"/>
  <c r="Z1910" i="5"/>
  <c r="Y1910" i="5"/>
  <c r="Y1909" i="5" s="1"/>
  <c r="Y1908" i="5" s="1"/>
  <c r="Y1907" i="5" s="1"/>
  <c r="Y1906" i="5" s="1"/>
  <c r="AA1904" i="5"/>
  <c r="Z1904" i="5"/>
  <c r="Y1904" i="5"/>
  <c r="AA1902" i="5"/>
  <c r="Z1902" i="5"/>
  <c r="Y1902" i="5"/>
  <c r="AA1891" i="5"/>
  <c r="Z1891" i="5"/>
  <c r="Z1890" i="5" s="1"/>
  <c r="Y1891" i="5"/>
  <c r="AA1888" i="5"/>
  <c r="Z1888" i="5"/>
  <c r="Y1888" i="5"/>
  <c r="AA1886" i="5"/>
  <c r="Z1886" i="5"/>
  <c r="Y1886" i="5"/>
  <c r="AA1884" i="5"/>
  <c r="Z1884" i="5"/>
  <c r="Y1884" i="5"/>
  <c r="AA1868" i="5"/>
  <c r="Z1868" i="5"/>
  <c r="Z1867" i="5" s="1"/>
  <c r="Y1868" i="5"/>
  <c r="Y1867" i="5" s="1"/>
  <c r="AA1865" i="5"/>
  <c r="AA1864" i="5" s="1"/>
  <c r="Z1865" i="5"/>
  <c r="Y1865" i="5"/>
  <c r="Y1864" i="5" s="1"/>
  <c r="AA1857" i="5"/>
  <c r="Z1857" i="5"/>
  <c r="Z1856" i="5" s="1"/>
  <c r="Z1855" i="5" s="1"/>
  <c r="Y1857" i="5"/>
  <c r="AA1849" i="5"/>
  <c r="AA1848" i="5" s="1"/>
  <c r="AA1847" i="5" s="1"/>
  <c r="AA1846" i="5" s="1"/>
  <c r="Z1849" i="5"/>
  <c r="Y1849" i="5"/>
  <c r="Y1848" i="5" s="1"/>
  <c r="Y1847" i="5" s="1"/>
  <c r="Y1846" i="5" s="1"/>
  <c r="AA1843" i="5"/>
  <c r="Z1843" i="5"/>
  <c r="Z1842" i="5" s="1"/>
  <c r="Z1841" i="5" s="1"/>
  <c r="Z1840" i="5" s="1"/>
  <c r="Y1843" i="5"/>
  <c r="AA1838" i="5"/>
  <c r="AA1837" i="5" s="1"/>
  <c r="AA1833" i="5" s="1"/>
  <c r="Z1838" i="5"/>
  <c r="Y1838" i="5"/>
  <c r="Y1837" i="5" s="1"/>
  <c r="AA1826" i="5"/>
  <c r="AA1825" i="5" s="1"/>
  <c r="AA1824" i="5" s="1"/>
  <c r="Z1826" i="5"/>
  <c r="Z1825" i="5" s="1"/>
  <c r="Y1826" i="5"/>
  <c r="Y1825" i="5" s="1"/>
  <c r="Y1824" i="5" s="1"/>
  <c r="AA1820" i="5"/>
  <c r="Z1820" i="5"/>
  <c r="Y1820" i="5"/>
  <c r="AA1818" i="5"/>
  <c r="Z1818" i="5"/>
  <c r="Y1818" i="5"/>
  <c r="AA1812" i="5"/>
  <c r="AA1811" i="5" s="1"/>
  <c r="AA1810" i="5" s="1"/>
  <c r="Z1812" i="5"/>
  <c r="Z1811" i="5" s="1"/>
  <c r="Y1812" i="5"/>
  <c r="Y1811" i="5" s="1"/>
  <c r="Y1810" i="5" s="1"/>
  <c r="AA1804" i="5"/>
  <c r="AA1803" i="5" s="1"/>
  <c r="Z1804" i="5"/>
  <c r="Z1803" i="5" s="1"/>
  <c r="Z1802" i="5" s="1"/>
  <c r="Z1801" i="5" s="1"/>
  <c r="Y1804" i="5"/>
  <c r="AA1798" i="5"/>
  <c r="Z1798" i="5"/>
  <c r="Z1797" i="5" s="1"/>
  <c r="Y1798" i="5"/>
  <c r="Y1797" i="5" s="1"/>
  <c r="AA1795" i="5"/>
  <c r="Z1795" i="5"/>
  <c r="Y1795" i="5"/>
  <c r="AA1793" i="5"/>
  <c r="Z1793" i="5"/>
  <c r="Y1793" i="5"/>
  <c r="AA1791" i="5"/>
  <c r="Z1791" i="5"/>
  <c r="Y1791" i="5"/>
  <c r="AA1763" i="5"/>
  <c r="Z1763" i="5"/>
  <c r="Z1762" i="5" s="1"/>
  <c r="Y1763" i="5"/>
  <c r="Y1762" i="5" s="1"/>
  <c r="AA1760" i="5"/>
  <c r="AA1759" i="5" s="1"/>
  <c r="Z1760" i="5"/>
  <c r="Y1760" i="5"/>
  <c r="Y1759" i="5" s="1"/>
  <c r="AA1756" i="5"/>
  <c r="Z1756" i="5"/>
  <c r="Z1755" i="5" s="1"/>
  <c r="Z1754" i="5" s="1"/>
  <c r="Y1756" i="5"/>
  <c r="Y1755" i="5" s="1"/>
  <c r="AA1752" i="5"/>
  <c r="AA1751" i="5" s="1"/>
  <c r="AA1750" i="5" s="1"/>
  <c r="Z1752" i="5"/>
  <c r="Z1751" i="5" s="1"/>
  <c r="Y1752" i="5"/>
  <c r="Y1751" i="5" s="1"/>
  <c r="Y1750" i="5" s="1"/>
  <c r="AA1743" i="5"/>
  <c r="Z1743" i="5"/>
  <c r="Z1742" i="5" s="1"/>
  <c r="Z1741" i="5" s="1"/>
  <c r="Y1743" i="5"/>
  <c r="AA1734" i="5"/>
  <c r="AA1733" i="5" s="1"/>
  <c r="AA1732" i="5" s="1"/>
  <c r="AA1731" i="5" s="1"/>
  <c r="Z1734" i="5"/>
  <c r="Y1734" i="5"/>
  <c r="Y1733" i="5" s="1"/>
  <c r="Y1732" i="5" s="1"/>
  <c r="Y1731" i="5" s="1"/>
  <c r="AA1728" i="5"/>
  <c r="Z1728" i="5"/>
  <c r="Z1727" i="5" s="1"/>
  <c r="Y1728" i="5"/>
  <c r="AA1725" i="5"/>
  <c r="AA1724" i="5" s="1"/>
  <c r="Z1725" i="5"/>
  <c r="Y1725" i="5"/>
  <c r="Y1724" i="5" s="1"/>
  <c r="AA1720" i="5"/>
  <c r="AA1719" i="5" s="1"/>
  <c r="Z1720" i="5"/>
  <c r="Z1719" i="5" s="1"/>
  <c r="Z1718" i="5" s="1"/>
  <c r="Y1720" i="5"/>
  <c r="AA1712" i="5"/>
  <c r="AA1711" i="5" s="1"/>
  <c r="AA1710" i="5" s="1"/>
  <c r="Z1712" i="5"/>
  <c r="Y1712" i="5"/>
  <c r="Y1711" i="5" s="1"/>
  <c r="Y1710" i="5" s="1"/>
  <c r="AA1707" i="5"/>
  <c r="AA1706" i="5" s="1"/>
  <c r="AA1705" i="5" s="1"/>
  <c r="AA1704" i="5" s="1"/>
  <c r="Z1707" i="5"/>
  <c r="Y1707" i="5"/>
  <c r="Y1706" i="5" s="1"/>
  <c r="Y1705" i="5" s="1"/>
  <c r="Y1704" i="5" s="1"/>
  <c r="AA1701" i="5"/>
  <c r="Z1701" i="5"/>
  <c r="Z1700" i="5" s="1"/>
  <c r="Y1701" i="5"/>
  <c r="Y1700" i="5" s="1"/>
  <c r="AA1698" i="5"/>
  <c r="AA1697" i="5" s="1"/>
  <c r="Z1698" i="5"/>
  <c r="Y1698" i="5"/>
  <c r="Y1697" i="5" s="1"/>
  <c r="AA1692" i="5"/>
  <c r="Z1692" i="5"/>
  <c r="Y1692" i="5"/>
  <c r="AA1690" i="5"/>
  <c r="Z1690" i="5"/>
  <c r="Y1690" i="5"/>
  <c r="AA1675" i="5"/>
  <c r="AA1674" i="5" s="1"/>
  <c r="Z1675" i="5"/>
  <c r="Z1674" i="5" s="1"/>
  <c r="Y1675" i="5"/>
  <c r="AA1672" i="5"/>
  <c r="Z1672" i="5"/>
  <c r="Y1672" i="5"/>
  <c r="AA1670" i="5"/>
  <c r="Z1670" i="5"/>
  <c r="Y1670" i="5"/>
  <c r="AA1668" i="5"/>
  <c r="Z1668" i="5"/>
  <c r="Y1668" i="5"/>
  <c r="AA1651" i="5"/>
  <c r="AA1650" i="5" s="1"/>
  <c r="Z1651" i="5"/>
  <c r="Z1650" i="5" s="1"/>
  <c r="Y1651" i="5"/>
  <c r="AA1648" i="5"/>
  <c r="AA1647" i="5" s="1"/>
  <c r="Z1648" i="5"/>
  <c r="Z1647" i="5" s="1"/>
  <c r="Y1648" i="5"/>
  <c r="Y1647" i="5" s="1"/>
  <c r="AA1644" i="5"/>
  <c r="AA1643" i="5" s="1"/>
  <c r="Z1644" i="5"/>
  <c r="Z1643" i="5" s="1"/>
  <c r="Z1642" i="5" s="1"/>
  <c r="Y1644" i="5"/>
  <c r="AA1640" i="5"/>
  <c r="AA1639" i="5" s="1"/>
  <c r="AA1638" i="5" s="1"/>
  <c r="Z1640" i="5"/>
  <c r="Y1640" i="5"/>
  <c r="Y1639" i="5" s="1"/>
  <c r="Y1638" i="5" s="1"/>
  <c r="AA1630" i="5"/>
  <c r="Z1630" i="5"/>
  <c r="Z1629" i="5" s="1"/>
  <c r="Z1628" i="5" s="1"/>
  <c r="Z1623" i="5" s="1"/>
  <c r="Y1630" i="5"/>
  <c r="Y1629" i="5" s="1"/>
  <c r="AA1620" i="5"/>
  <c r="AA1619" i="5" s="1"/>
  <c r="AA1618" i="5" s="1"/>
  <c r="AA1617" i="5" s="1"/>
  <c r="Z1620" i="5"/>
  <c r="Z1619" i="5" s="1"/>
  <c r="Y1620" i="5"/>
  <c r="Y1619" i="5" s="1"/>
  <c r="Y1618" i="5" s="1"/>
  <c r="Y1617" i="5" s="1"/>
  <c r="AA1615" i="5"/>
  <c r="Z1615" i="5"/>
  <c r="Z1614" i="5" s="1"/>
  <c r="Z1613" i="5" s="1"/>
  <c r="Z1612" i="5" s="1"/>
  <c r="Y1615" i="5"/>
  <c r="AA1609" i="5"/>
  <c r="AA1608" i="5" s="1"/>
  <c r="AA1607" i="5" s="1"/>
  <c r="Z1609" i="5"/>
  <c r="Z1608" i="5" s="1"/>
  <c r="Y1609" i="5"/>
  <c r="Y1608" i="5" s="1"/>
  <c r="Y1607" i="5" s="1"/>
  <c r="Y1606" i="5" s="1"/>
  <c r="Y1605" i="5" s="1"/>
  <c r="AA1603" i="5"/>
  <c r="Z1603" i="5"/>
  <c r="Y1603" i="5"/>
  <c r="AA1601" i="5"/>
  <c r="Z1601" i="5"/>
  <c r="Y1601" i="5"/>
  <c r="AA1590" i="5"/>
  <c r="Z1590" i="5"/>
  <c r="Z1589" i="5" s="1"/>
  <c r="Y1590" i="5"/>
  <c r="AA1586" i="5"/>
  <c r="Z1586" i="5"/>
  <c r="Y1586" i="5"/>
  <c r="AA1584" i="5"/>
  <c r="Z1584" i="5"/>
  <c r="Y1584" i="5"/>
  <c r="AA1582" i="5"/>
  <c r="Z1582" i="5"/>
  <c r="Y1582" i="5"/>
  <c r="AA1562" i="5"/>
  <c r="AA1561" i="5" s="1"/>
  <c r="Z1562" i="5"/>
  <c r="Z1561" i="5" s="1"/>
  <c r="Y1562" i="5"/>
  <c r="AA1559" i="5"/>
  <c r="AA1558" i="5" s="1"/>
  <c r="Z1559" i="5"/>
  <c r="Z1558" i="5" s="1"/>
  <c r="Y1559" i="5"/>
  <c r="Y1558" i="5" s="1"/>
  <c r="AA1555" i="5"/>
  <c r="AA1554" i="5" s="1"/>
  <c r="Z1555" i="5"/>
  <c r="Z1554" i="5" s="1"/>
  <c r="Z1553" i="5" s="1"/>
  <c r="Y1555" i="5"/>
  <c r="AA1551" i="5"/>
  <c r="AA1550" i="5" s="1"/>
  <c r="AA1549" i="5" s="1"/>
  <c r="Z1551" i="5"/>
  <c r="Y1551" i="5"/>
  <c r="Y1550" i="5" s="1"/>
  <c r="Y1549" i="5" s="1"/>
  <c r="AA1546" i="5"/>
  <c r="AA1545" i="5" s="1"/>
  <c r="Z1546" i="5"/>
  <c r="Y1546" i="5"/>
  <c r="Y1545" i="5" s="1"/>
  <c r="AA1543" i="5"/>
  <c r="AA1542" i="5" s="1"/>
  <c r="Z1543" i="5"/>
  <c r="Z1542" i="5" s="1"/>
  <c r="Y1543" i="5"/>
  <c r="AA1534" i="5"/>
  <c r="AA1533" i="5" s="1"/>
  <c r="AA1532" i="5" s="1"/>
  <c r="AA1531" i="5" s="1"/>
  <c r="Z1534" i="5"/>
  <c r="Y1534" i="5"/>
  <c r="Y1533" i="5" s="1"/>
  <c r="Y1532" i="5" s="1"/>
  <c r="Y1531" i="5" s="1"/>
  <c r="AA1529" i="5"/>
  <c r="Z1529" i="5"/>
  <c r="Z1528" i="5" s="1"/>
  <c r="Z1527" i="5" s="1"/>
  <c r="Z1521" i="5" s="1"/>
  <c r="Y1529" i="5"/>
  <c r="AA1518" i="5"/>
  <c r="AA1517" i="5" s="1"/>
  <c r="AA1516" i="5" s="1"/>
  <c r="AA1511" i="5" s="1"/>
  <c r="AA1505" i="5" s="1"/>
  <c r="Z1518" i="5"/>
  <c r="Z1517" i="5" s="1"/>
  <c r="Y1518" i="5"/>
  <c r="Y1517" i="5" s="1"/>
  <c r="Y1516" i="5" s="1"/>
  <c r="Y1511" i="5" s="1"/>
  <c r="Y1505" i="5" s="1"/>
  <c r="AA1509" i="5"/>
  <c r="Z1509" i="5"/>
  <c r="Z1508" i="5" s="1"/>
  <c r="Z1507" i="5" s="1"/>
  <c r="Z1506" i="5" s="1"/>
  <c r="Y1509" i="5"/>
  <c r="AA1503" i="5"/>
  <c r="AA1502" i="5" s="1"/>
  <c r="AA1501" i="5" s="1"/>
  <c r="AA1500" i="5" s="1"/>
  <c r="Z1503" i="5"/>
  <c r="Z1502" i="5" s="1"/>
  <c r="Y1503" i="5"/>
  <c r="Y1502" i="5" s="1"/>
  <c r="Y1501" i="5" s="1"/>
  <c r="Y1500" i="5" s="1"/>
  <c r="AA1495" i="5"/>
  <c r="Z1495" i="5"/>
  <c r="Z1494" i="5" s="1"/>
  <c r="Z1493" i="5" s="1"/>
  <c r="Z1492" i="5" s="1"/>
  <c r="Y1495" i="5"/>
  <c r="AA1489" i="5"/>
  <c r="Z1489" i="5"/>
  <c r="Y1489" i="5"/>
  <c r="AA1487" i="5"/>
  <c r="Z1487" i="5"/>
  <c r="Y1487" i="5"/>
  <c r="AA1468" i="5"/>
  <c r="AA1467" i="5" s="1"/>
  <c r="Z1468" i="5"/>
  <c r="Y1468" i="5"/>
  <c r="Y1467" i="5" s="1"/>
  <c r="AA1465" i="5"/>
  <c r="Z1465" i="5"/>
  <c r="Y1465" i="5"/>
  <c r="AA1463" i="5"/>
  <c r="Z1463" i="5"/>
  <c r="Y1463" i="5"/>
  <c r="AA1461" i="5"/>
  <c r="Z1461" i="5"/>
  <c r="Y1461" i="5"/>
  <c r="AA1454" i="5"/>
  <c r="AA1453" i="5" s="1"/>
  <c r="AA1452" i="5" s="1"/>
  <c r="AA1451" i="5" s="1"/>
  <c r="AA1450" i="5" s="1"/>
  <c r="AA1449" i="5" s="1"/>
  <c r="Z1454" i="5"/>
  <c r="Y1454" i="5"/>
  <c r="AA1447" i="5"/>
  <c r="AA1446" i="5" s="1"/>
  <c r="Z1447" i="5"/>
  <c r="Z1446" i="5" s="1"/>
  <c r="Z1445" i="5" s="1"/>
  <c r="Z1444" i="5" s="1"/>
  <c r="Y1447" i="5"/>
  <c r="AA1441" i="5"/>
  <c r="AA1440" i="5" s="1"/>
  <c r="Z1441" i="5"/>
  <c r="Z1440" i="5" s="1"/>
  <c r="Y1441" i="5"/>
  <c r="Y1440" i="5" s="1"/>
  <c r="AA1438" i="5"/>
  <c r="Z1438" i="5"/>
  <c r="Z1437" i="5" s="1"/>
  <c r="Y1438" i="5"/>
  <c r="AA1435" i="5"/>
  <c r="AA1434" i="5" s="1"/>
  <c r="Z1435" i="5"/>
  <c r="Y1435" i="5"/>
  <c r="Y1434" i="5" s="1"/>
  <c r="AA1432" i="5"/>
  <c r="AA1431" i="5" s="1"/>
  <c r="Z1432" i="5"/>
  <c r="Z1431" i="5" s="1"/>
  <c r="Y1432" i="5"/>
  <c r="AA1425" i="5"/>
  <c r="AA1424" i="5" s="1"/>
  <c r="Z1425" i="5"/>
  <c r="Y1425" i="5"/>
  <c r="Y1424" i="5" s="1"/>
  <c r="AA1422" i="5"/>
  <c r="AA1421" i="5" s="1"/>
  <c r="Z1422" i="5"/>
  <c r="Z1421" i="5" s="1"/>
  <c r="Y1422" i="5"/>
  <c r="AA1417" i="5"/>
  <c r="AA1416" i="5" s="1"/>
  <c r="Z1417" i="5"/>
  <c r="Z1416" i="5" s="1"/>
  <c r="Y1417" i="5"/>
  <c r="AA1414" i="5"/>
  <c r="AA1413" i="5" s="1"/>
  <c r="Z1414" i="5"/>
  <c r="Y1414" i="5"/>
  <c r="Y1413" i="5" s="1"/>
  <c r="AA1409" i="5"/>
  <c r="Z1409" i="5"/>
  <c r="Z1408" i="5" s="1"/>
  <c r="Z1407" i="5" s="1"/>
  <c r="Z1406" i="5" s="1"/>
  <c r="Y1409" i="5"/>
  <c r="Y1408" i="5" s="1"/>
  <c r="AA1403" i="5"/>
  <c r="AA1402" i="5" s="1"/>
  <c r="AA1401" i="5" s="1"/>
  <c r="AA1400" i="5" s="1"/>
  <c r="AA1399" i="5" s="1"/>
  <c r="Z1403" i="5"/>
  <c r="Z1402" i="5" s="1"/>
  <c r="Y1403" i="5"/>
  <c r="Y1402" i="5" s="1"/>
  <c r="Y1401" i="5" s="1"/>
  <c r="Y1400" i="5" s="1"/>
  <c r="Y1399" i="5" s="1"/>
  <c r="Y1385" i="5"/>
  <c r="Y1384" i="5" s="1"/>
  <c r="Y1380" i="5" s="1"/>
  <c r="AA1375" i="5"/>
  <c r="AA1374" i="5" s="1"/>
  <c r="Z1375" i="5"/>
  <c r="Z1374" i="5" s="1"/>
  <c r="Y1375" i="5"/>
  <c r="Y1374" i="5" s="1"/>
  <c r="AA1372" i="5"/>
  <c r="Z1372" i="5"/>
  <c r="Z1371" i="5" s="1"/>
  <c r="Y1372" i="5"/>
  <c r="Y1371" i="5" s="1"/>
  <c r="AA1361" i="5"/>
  <c r="AA1360" i="5" s="1"/>
  <c r="AA1356" i="5" s="1"/>
  <c r="Z1361" i="5"/>
  <c r="Z1360" i="5" s="1"/>
  <c r="Z1356" i="5" s="1"/>
  <c r="Y1361" i="5"/>
  <c r="Y1360" i="5" s="1"/>
  <c r="Y1356" i="5" s="1"/>
  <c r="AA1351" i="5"/>
  <c r="AA1350" i="5" s="1"/>
  <c r="Z1351" i="5"/>
  <c r="Y1351" i="5"/>
  <c r="Y1350" i="5" s="1"/>
  <c r="AA1348" i="5"/>
  <c r="Z1348" i="5"/>
  <c r="Z1347" i="5" s="1"/>
  <c r="Y1348" i="5"/>
  <c r="AA1342" i="5"/>
  <c r="AA1341" i="5" s="1"/>
  <c r="Z1342" i="5"/>
  <c r="Z1341" i="5" s="1"/>
  <c r="Y1342" i="5"/>
  <c r="Y1341" i="5" s="1"/>
  <c r="AA1334" i="5"/>
  <c r="Z1334" i="5"/>
  <c r="Z1333" i="5" s="1"/>
  <c r="Y1334" i="5"/>
  <c r="Y1333" i="5" s="1"/>
  <c r="AA1331" i="5"/>
  <c r="AA1330" i="5" s="1"/>
  <c r="Z1331" i="5"/>
  <c r="Y1331" i="5"/>
  <c r="Y1330" i="5" s="1"/>
  <c r="AA1327" i="5"/>
  <c r="Z1327" i="5"/>
  <c r="Z1326" i="5" s="1"/>
  <c r="Y1327" i="5"/>
  <c r="Y1326" i="5" s="1"/>
  <c r="AA1324" i="5"/>
  <c r="AA1323" i="5" s="1"/>
  <c r="Z1324" i="5"/>
  <c r="Y1324" i="5"/>
  <c r="Y1323" i="5" s="1"/>
  <c r="AA1320" i="5"/>
  <c r="Z1320" i="5"/>
  <c r="Z1319" i="5" s="1"/>
  <c r="Z1318" i="5" s="1"/>
  <c r="Y1320" i="5"/>
  <c r="Y1319" i="5" s="1"/>
  <c r="AA1309" i="5"/>
  <c r="Z1309" i="5"/>
  <c r="AA1307" i="5"/>
  <c r="Z1307" i="5"/>
  <c r="Y1307" i="5"/>
  <c r="AA1304" i="5"/>
  <c r="Z1304" i="5"/>
  <c r="Y1304" i="5"/>
  <c r="AA1302" i="5"/>
  <c r="Z1302" i="5"/>
  <c r="Y1302" i="5"/>
  <c r="AA1299" i="5"/>
  <c r="AA1298" i="5" s="1"/>
  <c r="Z1299" i="5"/>
  <c r="Z1298" i="5" s="1"/>
  <c r="Y1299" i="5"/>
  <c r="Y1298" i="5" s="1"/>
  <c r="Y1296" i="5"/>
  <c r="Y1295" i="5" s="1"/>
  <c r="AA1296" i="5"/>
  <c r="AA1295" i="5" s="1"/>
  <c r="Z1296" i="5"/>
  <c r="Z1295" i="5" s="1"/>
  <c r="AA1289" i="5"/>
  <c r="Z1289" i="5"/>
  <c r="Z1288" i="5" s="1"/>
  <c r="Z1287" i="5" s="1"/>
  <c r="Y1289" i="5"/>
  <c r="Y1288" i="5" s="1"/>
  <c r="AA1285" i="5"/>
  <c r="AA1282" i="5" s="1"/>
  <c r="Z1285" i="5"/>
  <c r="Z1282" i="5" s="1"/>
  <c r="Y1285" i="5"/>
  <c r="Y1282" i="5" s="1"/>
  <c r="AA1277" i="5"/>
  <c r="Z1277" i="5"/>
  <c r="Z1276" i="5" s="1"/>
  <c r="Y1277" i="5"/>
  <c r="AA1272" i="5"/>
  <c r="AA1271" i="5" s="1"/>
  <c r="AA1267" i="5" s="1"/>
  <c r="AA1266" i="5" s="1"/>
  <c r="Z1272" i="5"/>
  <c r="Y1272" i="5"/>
  <c r="Y1271" i="5" s="1"/>
  <c r="Y1267" i="5" s="1"/>
  <c r="Y1266" i="5" s="1"/>
  <c r="AA1261" i="5"/>
  <c r="Z1261" i="5"/>
  <c r="Z1260" i="5" s="1"/>
  <c r="Y1261" i="5"/>
  <c r="AA1258" i="5"/>
  <c r="AA1257" i="5" s="1"/>
  <c r="Z1258" i="5"/>
  <c r="Y1258" i="5"/>
  <c r="Y1257" i="5" s="1"/>
  <c r="AA1255" i="5"/>
  <c r="Z1255" i="5"/>
  <c r="Z1254" i="5" s="1"/>
  <c r="Y1255" i="5"/>
  <c r="Y1254" i="5" s="1"/>
  <c r="AA1252" i="5"/>
  <c r="AA1251" i="5" s="1"/>
  <c r="Z1252" i="5"/>
  <c r="Y1252" i="5"/>
  <c r="Y1251" i="5" s="1"/>
  <c r="AA1247" i="5"/>
  <c r="AA1246" i="5" s="1"/>
  <c r="Z1247" i="5"/>
  <c r="Z1246" i="5" s="1"/>
  <c r="Y1247" i="5"/>
  <c r="AA1243" i="5"/>
  <c r="Z1243" i="5"/>
  <c r="Y1243" i="5"/>
  <c r="AA1241" i="5"/>
  <c r="Z1241" i="5"/>
  <c r="Y1241" i="5"/>
  <c r="AA1238" i="5"/>
  <c r="AA1237" i="5" s="1"/>
  <c r="Z1238" i="5"/>
  <c r="Z1237" i="5" s="1"/>
  <c r="Y1238" i="5"/>
  <c r="Y1237" i="5" s="1"/>
  <c r="AA1226" i="5"/>
  <c r="Z1226" i="5"/>
  <c r="Y1226" i="5"/>
  <c r="AA1224" i="5"/>
  <c r="Z1224" i="5"/>
  <c r="Y1224" i="5"/>
  <c r="AA1220" i="5"/>
  <c r="AA1219" i="5" s="1"/>
  <c r="Z1220" i="5"/>
  <c r="Z1219" i="5" s="1"/>
  <c r="Y1220" i="5"/>
  <c r="AA1202" i="5"/>
  <c r="AA1197" i="5" s="1"/>
  <c r="Z1202" i="5"/>
  <c r="Z1197" i="5" s="1"/>
  <c r="Y1202" i="5"/>
  <c r="Y1197" i="5" s="1"/>
  <c r="AA1195" i="5"/>
  <c r="Z1195" i="5"/>
  <c r="Z1194" i="5" s="1"/>
  <c r="Y1195" i="5"/>
  <c r="Y1194" i="5" s="1"/>
  <c r="AA1192" i="5"/>
  <c r="AA1191" i="5" s="1"/>
  <c r="Z1192" i="5"/>
  <c r="Y1192" i="5"/>
  <c r="Y1191" i="5" s="1"/>
  <c r="AA1189" i="5"/>
  <c r="Z1189" i="5"/>
  <c r="Z1188" i="5" s="1"/>
  <c r="Y1189" i="5"/>
  <c r="AA1186" i="5"/>
  <c r="AA1185" i="5" s="1"/>
  <c r="Z1186" i="5"/>
  <c r="Z1185" i="5" s="1"/>
  <c r="Y1186" i="5"/>
  <c r="Y1185" i="5" s="1"/>
  <c r="AA1180" i="5"/>
  <c r="Z1180" i="5"/>
  <c r="Y1180" i="5"/>
  <c r="AA1178" i="5"/>
  <c r="Z1178" i="5"/>
  <c r="Y1178" i="5"/>
  <c r="AA1168" i="5"/>
  <c r="AA1167" i="5" s="1"/>
  <c r="AA1166" i="5" s="1"/>
  <c r="Z1168" i="5"/>
  <c r="Y1168" i="5"/>
  <c r="Y1167" i="5" s="1"/>
  <c r="Y1166" i="5" s="1"/>
  <c r="AA1164" i="5"/>
  <c r="Z1164" i="5"/>
  <c r="Z1163" i="5" s="1"/>
  <c r="Z1162" i="5" s="1"/>
  <c r="Y1164" i="5"/>
  <c r="Y1163" i="5" s="1"/>
  <c r="AA1157" i="5"/>
  <c r="AA1156" i="5" s="1"/>
  <c r="AA1155" i="5" s="1"/>
  <c r="Z1157" i="5"/>
  <c r="Z1156" i="5" s="1"/>
  <c r="Y1157" i="5"/>
  <c r="Y1156" i="5" s="1"/>
  <c r="Y1155" i="5" s="1"/>
  <c r="AA1152" i="5"/>
  <c r="Z1152" i="5"/>
  <c r="Z1151" i="5" s="1"/>
  <c r="Z1150" i="5" s="1"/>
  <c r="Y1152" i="5"/>
  <c r="AA1147" i="5"/>
  <c r="AA1146" i="5" s="1"/>
  <c r="AA1145" i="5" s="1"/>
  <c r="AA1144" i="5" s="1"/>
  <c r="Z1147" i="5"/>
  <c r="Y1147" i="5"/>
  <c r="Y1146" i="5" s="1"/>
  <c r="Y1145" i="5" s="1"/>
  <c r="Y1144" i="5" s="1"/>
  <c r="AA1142" i="5"/>
  <c r="AA1141" i="5" s="1"/>
  <c r="Z1142" i="5"/>
  <c r="Z1141" i="5" s="1"/>
  <c r="Z1140" i="5" s="1"/>
  <c r="Z1139" i="5" s="1"/>
  <c r="Y1142" i="5"/>
  <c r="AA1137" i="5"/>
  <c r="Z1137" i="5"/>
  <c r="Y1137" i="5"/>
  <c r="AA1135" i="5"/>
  <c r="Z1135" i="5"/>
  <c r="Y1135" i="5"/>
  <c r="AA1132" i="5"/>
  <c r="Z1132" i="5"/>
  <c r="Y1132" i="5"/>
  <c r="AA1130" i="5"/>
  <c r="Z1130" i="5"/>
  <c r="Y1130" i="5"/>
  <c r="AA1127" i="5"/>
  <c r="AA1126" i="5" s="1"/>
  <c r="Z1127" i="5"/>
  <c r="Y1127" i="5"/>
  <c r="Y1126" i="5" s="1"/>
  <c r="AA1124" i="5"/>
  <c r="Z1124" i="5"/>
  <c r="Y1124" i="5"/>
  <c r="AA1122" i="5"/>
  <c r="Z1122" i="5"/>
  <c r="Y1122" i="5"/>
  <c r="AA1120" i="5"/>
  <c r="Z1120" i="5"/>
  <c r="Y1120" i="5"/>
  <c r="AA1118" i="5"/>
  <c r="Z1118" i="5"/>
  <c r="Y1118" i="5"/>
  <c r="AA1114" i="5"/>
  <c r="Z1114" i="5"/>
  <c r="Y1114" i="5"/>
  <c r="AA1112" i="5"/>
  <c r="Z1112" i="5"/>
  <c r="Y1112" i="5"/>
  <c r="AA1109" i="5"/>
  <c r="Z1109" i="5"/>
  <c r="Z1108" i="5" s="1"/>
  <c r="Y1109" i="5"/>
  <c r="Y1108" i="5" s="1"/>
  <c r="AA1105" i="5"/>
  <c r="AA1104" i="5" s="1"/>
  <c r="AA1103" i="5" s="1"/>
  <c r="Z1105" i="5"/>
  <c r="Z1104" i="5" s="1"/>
  <c r="Y1105" i="5"/>
  <c r="Y1104" i="5" s="1"/>
  <c r="Y1103" i="5" s="1"/>
  <c r="AA1097" i="5"/>
  <c r="Z1097" i="5"/>
  <c r="Z1096" i="5" s="1"/>
  <c r="Z1095" i="5" s="1"/>
  <c r="Y1097" i="5"/>
  <c r="Y1096" i="5" s="1"/>
  <c r="AA1090" i="5"/>
  <c r="Z1090" i="5"/>
  <c r="Z1089" i="5" s="1"/>
  <c r="Z1088" i="5" s="1"/>
  <c r="Y1090" i="5"/>
  <c r="Y1089" i="5" s="1"/>
  <c r="AA1078" i="5"/>
  <c r="Z1078" i="5"/>
  <c r="Z1077" i="5" s="1"/>
  <c r="Y1078" i="5"/>
  <c r="AA1071" i="5"/>
  <c r="AA1070" i="5" s="1"/>
  <c r="Z1071" i="5"/>
  <c r="Z1070" i="5" s="1"/>
  <c r="Y1071" i="5"/>
  <c r="AA1065" i="5"/>
  <c r="Z1065" i="5"/>
  <c r="Y1065" i="5"/>
  <c r="AA1061" i="5"/>
  <c r="AA1060" i="5" s="1"/>
  <c r="Z1061" i="5"/>
  <c r="Z1060" i="5" s="1"/>
  <c r="Y1061" i="5"/>
  <c r="AA1058" i="5"/>
  <c r="Z1058" i="5"/>
  <c r="Z1057" i="5" s="1"/>
  <c r="Z1056" i="5" s="1"/>
  <c r="Y1058" i="5"/>
  <c r="AA1055" i="5"/>
  <c r="AA1054" i="5" s="1"/>
  <c r="Z1055" i="5"/>
  <c r="Z1054" i="5" s="1"/>
  <c r="Z1053" i="5" s="1"/>
  <c r="Y1055" i="5"/>
  <c r="AA1048" i="5"/>
  <c r="AA1047" i="5" s="1"/>
  <c r="Z1048" i="5"/>
  <c r="Z1047" i="5" s="1"/>
  <c r="Z1046" i="5" s="1"/>
  <c r="Y1048" i="5"/>
  <c r="AA1045" i="5"/>
  <c r="Z1045" i="5"/>
  <c r="Y1045" i="5"/>
  <c r="Y1044" i="5" s="1"/>
  <c r="AA1040" i="5"/>
  <c r="Z1040" i="5"/>
  <c r="Z1039" i="5" s="1"/>
  <c r="Y1040" i="5"/>
  <c r="AA1037" i="5"/>
  <c r="Z1037" i="5"/>
  <c r="Y1037" i="5"/>
  <c r="Y1036" i="5" s="1"/>
  <c r="AA1031" i="5"/>
  <c r="AA1030" i="5" s="1"/>
  <c r="Z1031" i="5"/>
  <c r="Z1030" i="5" s="1"/>
  <c r="Z1029" i="5" s="1"/>
  <c r="Z1028" i="5" s="1"/>
  <c r="Y1031" i="5"/>
  <c r="AA1024" i="5"/>
  <c r="AA1023" i="5" s="1"/>
  <c r="Z1024" i="5"/>
  <c r="Z1023" i="5" s="1"/>
  <c r="Z1022" i="5" s="1"/>
  <c r="Z1021" i="5" s="1"/>
  <c r="Y1024" i="5"/>
  <c r="AA990" i="5"/>
  <c r="AA989" i="5" s="1"/>
  <c r="Z990" i="5"/>
  <c r="Z989" i="5" s="1"/>
  <c r="Z988" i="5" s="1"/>
  <c r="Z984" i="5" s="1"/>
  <c r="Y990" i="5"/>
  <c r="AA979" i="5"/>
  <c r="Z979" i="5"/>
  <c r="Y979" i="5"/>
  <c r="Y978" i="5" s="1"/>
  <c r="AA976" i="5"/>
  <c r="AA975" i="5" s="1"/>
  <c r="Z976" i="5"/>
  <c r="Z975" i="5" s="1"/>
  <c r="Y976" i="5"/>
  <c r="AA960" i="5"/>
  <c r="AA959" i="5" s="1"/>
  <c r="Z960" i="5"/>
  <c r="Z959" i="5" s="1"/>
  <c r="Y960" i="5"/>
  <c r="AA958" i="5"/>
  <c r="Z958" i="5"/>
  <c r="Z957" i="5" s="1"/>
  <c r="Y958" i="5"/>
  <c r="AA956" i="5"/>
  <c r="Z956" i="5"/>
  <c r="Z955" i="5" s="1"/>
  <c r="Y956" i="5"/>
  <c r="AA953" i="5"/>
  <c r="Z953" i="5"/>
  <c r="Y953" i="5"/>
  <c r="Y952" i="5" s="1"/>
  <c r="AA949" i="5"/>
  <c r="Z949" i="5"/>
  <c r="Z948" i="5" s="1"/>
  <c r="Z947" i="5" s="1"/>
  <c r="Y949" i="5"/>
  <c r="Y948" i="5" s="1"/>
  <c r="AA946" i="5"/>
  <c r="AA945" i="5" s="1"/>
  <c r="Z946" i="5"/>
  <c r="Z945" i="5" s="1"/>
  <c r="Z944" i="5" s="1"/>
  <c r="Y946" i="5"/>
  <c r="AA943" i="5"/>
  <c r="Z943" i="5"/>
  <c r="Z942" i="5" s="1"/>
  <c r="Z941" i="5" s="1"/>
  <c r="Y943" i="5"/>
  <c r="AA939" i="5"/>
  <c r="Z939" i="5"/>
  <c r="Z938" i="5" s="1"/>
  <c r="Z937" i="5" s="1"/>
  <c r="Y939" i="5"/>
  <c r="Y938" i="5" s="1"/>
  <c r="AA936" i="5"/>
  <c r="AA935" i="5" s="1"/>
  <c r="Z936" i="5"/>
  <c r="Z935" i="5" s="1"/>
  <c r="Z934" i="5" s="1"/>
  <c r="Y936" i="5"/>
  <c r="AA933" i="5"/>
  <c r="Z933" i="5"/>
  <c r="Z932" i="5" s="1"/>
  <c r="Z931" i="5" s="1"/>
  <c r="Y933" i="5"/>
  <c r="Y932" i="5" s="1"/>
  <c r="AA925" i="5"/>
  <c r="AA924" i="5" s="1"/>
  <c r="Z925" i="5"/>
  <c r="Z924" i="5" s="1"/>
  <c r="Z923" i="5" s="1"/>
  <c r="Y925" i="5"/>
  <c r="AA922" i="5"/>
  <c r="Z922" i="5"/>
  <c r="Y922" i="5"/>
  <c r="AA916" i="5"/>
  <c r="Z916" i="5"/>
  <c r="Z915" i="5" s="1"/>
  <c r="Y916" i="5"/>
  <c r="AA905" i="5"/>
  <c r="AA904" i="5" s="1"/>
  <c r="Z905" i="5"/>
  <c r="Z904" i="5" s="1"/>
  <c r="Y905" i="5"/>
  <c r="AA893" i="5"/>
  <c r="Z893" i="5"/>
  <c r="Z892" i="5" s="1"/>
  <c r="Z891" i="5" s="1"/>
  <c r="Y893" i="5"/>
  <c r="Y892" i="5" s="1"/>
  <c r="AA890" i="5"/>
  <c r="AA889" i="5" s="1"/>
  <c r="Z890" i="5"/>
  <c r="Z889" i="5" s="1"/>
  <c r="Z888" i="5" s="1"/>
  <c r="Y890" i="5"/>
  <c r="AA883" i="5"/>
  <c r="AA882" i="5" s="1"/>
  <c r="Z883" i="5"/>
  <c r="Z882" i="5" s="1"/>
  <c r="Y883" i="5"/>
  <c r="AA880" i="5"/>
  <c r="Z880" i="5"/>
  <c r="Z879" i="5" s="1"/>
  <c r="Z878" i="5" s="1"/>
  <c r="Y880" i="5"/>
  <c r="AA876" i="5"/>
  <c r="Z876" i="5"/>
  <c r="Y876" i="5"/>
  <c r="AA872" i="5"/>
  <c r="Z872" i="5"/>
  <c r="Y872" i="5"/>
  <c r="Y871" i="5" s="1"/>
  <c r="AA861" i="5"/>
  <c r="AA860" i="5" s="1"/>
  <c r="Z861" i="5"/>
  <c r="Z860" i="5" s="1"/>
  <c r="Z859" i="5" s="1"/>
  <c r="Z858" i="5" s="1"/>
  <c r="Y861" i="5"/>
  <c r="Y853" i="5"/>
  <c r="Y852" i="5" s="1"/>
  <c r="AA852" i="5"/>
  <c r="Z852" i="5"/>
  <c r="Y851" i="5"/>
  <c r="AA850" i="5"/>
  <c r="Z850" i="5"/>
  <c r="AA848" i="5"/>
  <c r="Z848" i="5"/>
  <c r="Z847" i="5" s="1"/>
  <c r="Y848" i="5"/>
  <c r="AA846" i="5"/>
  <c r="Z846" i="5"/>
  <c r="Z845" i="5" s="1"/>
  <c r="Y846" i="5"/>
  <c r="Y845" i="5" s="1"/>
  <c r="AA843" i="5"/>
  <c r="AA842" i="5" s="1"/>
  <c r="Z843" i="5"/>
  <c r="Z842" i="5" s="1"/>
  <c r="Z841" i="5" s="1"/>
  <c r="Y843" i="5"/>
  <c r="AA840" i="5"/>
  <c r="Z840" i="5"/>
  <c r="Z839" i="5" s="1"/>
  <c r="Z838" i="5" s="1"/>
  <c r="Y840" i="5"/>
  <c r="Y839" i="5" s="1"/>
  <c r="AA832" i="5"/>
  <c r="AA831" i="5" s="1"/>
  <c r="Z832" i="5"/>
  <c r="Z831" i="5" s="1"/>
  <c r="Y832" i="5"/>
  <c r="AA828" i="5"/>
  <c r="Z828" i="5"/>
  <c r="Z827" i="5" s="1"/>
  <c r="Y828" i="5"/>
  <c r="AA824" i="5"/>
  <c r="AA823" i="5" s="1"/>
  <c r="Z824" i="5"/>
  <c r="Z823" i="5" s="1"/>
  <c r="Y824" i="5"/>
  <c r="AA821" i="5"/>
  <c r="Z821" i="5"/>
  <c r="Z820" i="5" s="1"/>
  <c r="Z817" i="5" s="1"/>
  <c r="Y821" i="5"/>
  <c r="Y820" i="5" s="1"/>
  <c r="AA815" i="5"/>
  <c r="AA814" i="5" s="1"/>
  <c r="AA813" i="5"/>
  <c r="Z813" i="5"/>
  <c r="Z812" i="5" s="1"/>
  <c r="Z811" i="5" s="1"/>
  <c r="Y813" i="5"/>
  <c r="AA807" i="5"/>
  <c r="Z807" i="5"/>
  <c r="Y807" i="5"/>
  <c r="AA793" i="5"/>
  <c r="Z793" i="5"/>
  <c r="Y793" i="5"/>
  <c r="AA790" i="5"/>
  <c r="AA789" i="5" s="1"/>
  <c r="Z790" i="5"/>
  <c r="Z789" i="5" s="1"/>
  <c r="Y790" i="5"/>
  <c r="AA787" i="5"/>
  <c r="Z787" i="5"/>
  <c r="AA786" i="5"/>
  <c r="AA785" i="5" s="1"/>
  <c r="Z786" i="5"/>
  <c r="Z785" i="5" s="1"/>
  <c r="Y786" i="5"/>
  <c r="AA780" i="5"/>
  <c r="Z780" i="5"/>
  <c r="Z779" i="5" s="1"/>
  <c r="Z778" i="5" s="1"/>
  <c r="Z777" i="5" s="1"/>
  <c r="Y780" i="5"/>
  <c r="Y779" i="5" s="1"/>
  <c r="AA773" i="5"/>
  <c r="AA772" i="5" s="1"/>
  <c r="Z773" i="5"/>
  <c r="Y773" i="5"/>
  <c r="Y772" i="5" s="1"/>
  <c r="Y771" i="5" s="1"/>
  <c r="AA770" i="5"/>
  <c r="AA769" i="5" s="1"/>
  <c r="AA768" i="5" s="1"/>
  <c r="Z770" i="5"/>
  <c r="Z769" i="5" s="1"/>
  <c r="Y770" i="5"/>
  <c r="Y769" i="5" s="1"/>
  <c r="AA767" i="5"/>
  <c r="AA766" i="5" s="1"/>
  <c r="Z767" i="5"/>
  <c r="Y767" i="5"/>
  <c r="Y766" i="5" s="1"/>
  <c r="AA765" i="5"/>
  <c r="AA764" i="5" s="1"/>
  <c r="Z765" i="5"/>
  <c r="AA763" i="5"/>
  <c r="AA762" i="5" s="1"/>
  <c r="Z763" i="5"/>
  <c r="Y763" i="5"/>
  <c r="Y762" i="5" s="1"/>
  <c r="AA760" i="5"/>
  <c r="AA759" i="5" s="1"/>
  <c r="AA758" i="5" s="1"/>
  <c r="Z760" i="5"/>
  <c r="Z759" i="5" s="1"/>
  <c r="Y760" i="5"/>
  <c r="Y759" i="5" s="1"/>
  <c r="AA756" i="5"/>
  <c r="Y756" i="5"/>
  <c r="AA755" i="5"/>
  <c r="AA754" i="5" s="1"/>
  <c r="Z755" i="5"/>
  <c r="Y755" i="5"/>
  <c r="Y754" i="5" s="1"/>
  <c r="AA749" i="5"/>
  <c r="AA748" i="5" s="1"/>
  <c r="AA747" i="5" s="1"/>
  <c r="Z749" i="5"/>
  <c r="Z748" i="5" s="1"/>
  <c r="Y749" i="5"/>
  <c r="Y748" i="5" s="1"/>
  <c r="AA745" i="5"/>
  <c r="AA744" i="5" s="1"/>
  <c r="Z745" i="5"/>
  <c r="Y745" i="5"/>
  <c r="Y744" i="5" s="1"/>
  <c r="AA743" i="5"/>
  <c r="AA742" i="5" s="1"/>
  <c r="Z743" i="5"/>
  <c r="Y743" i="5"/>
  <c r="Y742" i="5" s="1"/>
  <c r="AA740" i="5"/>
  <c r="AA739" i="5" s="1"/>
  <c r="AA738" i="5" s="1"/>
  <c r="Z740" i="5"/>
  <c r="Z739" i="5" s="1"/>
  <c r="Y740" i="5"/>
  <c r="Y739" i="5" s="1"/>
  <c r="Y738" i="5" s="1"/>
  <c r="AA727" i="5"/>
  <c r="AA726" i="5" s="1"/>
  <c r="AA725" i="5" s="1"/>
  <c r="Z727" i="5"/>
  <c r="Z726" i="5" s="1"/>
  <c r="Y727" i="5"/>
  <c r="Y726" i="5" s="1"/>
  <c r="Y725" i="5" s="1"/>
  <c r="AA724" i="5"/>
  <c r="AA723" i="5" s="1"/>
  <c r="Z724" i="5"/>
  <c r="Y724" i="5"/>
  <c r="Y723" i="5" s="1"/>
  <c r="AA722" i="5"/>
  <c r="AA721" i="5" s="1"/>
  <c r="Z722" i="5"/>
  <c r="Y722" i="5"/>
  <c r="Y721" i="5" s="1"/>
  <c r="AA718" i="5"/>
  <c r="AA717" i="5" s="1"/>
  <c r="AA716" i="5" s="1"/>
  <c r="AA715" i="5" s="1"/>
  <c r="Z718" i="5"/>
  <c r="Y718" i="5"/>
  <c r="Y717" i="5" s="1"/>
  <c r="Y716" i="5" s="1"/>
  <c r="Y715" i="5" s="1"/>
  <c r="AA703" i="5"/>
  <c r="AA702" i="5" s="1"/>
  <c r="AA701" i="5" s="1"/>
  <c r="Z703" i="5"/>
  <c r="Y703" i="5"/>
  <c r="Y702" i="5" s="1"/>
  <c r="Y701" i="5" s="1"/>
  <c r="AA696" i="5"/>
  <c r="AA695" i="5" s="1"/>
  <c r="AA690" i="5" s="1"/>
  <c r="Z696" i="5"/>
  <c r="Y696" i="5"/>
  <c r="Y695" i="5" s="1"/>
  <c r="Y690" i="5" s="1"/>
  <c r="AA689" i="5"/>
  <c r="AA688" i="5" s="1"/>
  <c r="AA687" i="5" s="1"/>
  <c r="Z689" i="5"/>
  <c r="Z688" i="5" s="1"/>
  <c r="Y689" i="5"/>
  <c r="Y688" i="5" s="1"/>
  <c r="Y687" i="5" s="1"/>
  <c r="AA686" i="5"/>
  <c r="AA685" i="5" s="1"/>
  <c r="AA684" i="5" s="1"/>
  <c r="Z686" i="5"/>
  <c r="Y686" i="5"/>
  <c r="Y685" i="5" s="1"/>
  <c r="Y684" i="5" s="1"/>
  <c r="AA683" i="5"/>
  <c r="AA682" i="5" s="1"/>
  <c r="AA681" i="5" s="1"/>
  <c r="Z683" i="5"/>
  <c r="Z682" i="5" s="1"/>
  <c r="Y683" i="5"/>
  <c r="Y682" i="5" s="1"/>
  <c r="Y681" i="5" s="1"/>
  <c r="AA680" i="5"/>
  <c r="AA679" i="5" s="1"/>
  <c r="AA678" i="5" s="1"/>
  <c r="Z680" i="5"/>
  <c r="Y680" i="5"/>
  <c r="Y679" i="5" s="1"/>
  <c r="Y678" i="5" s="1"/>
  <c r="AA673" i="5"/>
  <c r="AA672" i="5" s="1"/>
  <c r="Z673" i="5"/>
  <c r="Y673" i="5"/>
  <c r="Y672" i="5" s="1"/>
  <c r="AA671" i="5"/>
  <c r="AA670" i="5" s="1"/>
  <c r="Z671" i="5"/>
  <c r="Y671" i="5"/>
  <c r="Y670" i="5" s="1"/>
  <c r="AA660" i="5"/>
  <c r="AA658" i="5"/>
  <c r="AA657" i="5" s="1"/>
  <c r="Z658" i="5"/>
  <c r="Z657" i="5" s="1"/>
  <c r="Y658" i="5"/>
  <c r="Y657" i="5" s="1"/>
  <c r="AA656" i="5"/>
  <c r="AA655" i="5" s="1"/>
  <c r="Z656" i="5"/>
  <c r="Z655" i="5" s="1"/>
  <c r="Y656" i="5"/>
  <c r="Y655" i="5" s="1"/>
  <c r="AA654" i="5"/>
  <c r="Z654" i="5"/>
  <c r="Y654" i="5"/>
  <c r="Y653" i="5" s="1"/>
  <c r="AA651" i="5"/>
  <c r="Z651" i="5"/>
  <c r="Y651" i="5"/>
  <c r="AA650" i="5"/>
  <c r="Z650" i="5"/>
  <c r="Y650" i="5"/>
  <c r="AA638" i="5"/>
  <c r="AA637" i="5" s="1"/>
  <c r="AA636" i="5" s="1"/>
  <c r="AA635" i="5" s="1"/>
  <c r="Z638" i="5"/>
  <c r="Z637" i="5" s="1"/>
  <c r="Y638" i="5"/>
  <c r="Y637" i="5" s="1"/>
  <c r="Y636" i="5" s="1"/>
  <c r="Y635" i="5" s="1"/>
  <c r="AA634" i="5"/>
  <c r="AA633" i="5" s="1"/>
  <c r="AA632" i="5" s="1"/>
  <c r="Z634" i="5"/>
  <c r="Z633" i="5" s="1"/>
  <c r="Y634" i="5"/>
  <c r="Y633" i="5" s="1"/>
  <c r="Y632" i="5" s="1"/>
  <c r="Y630" i="5"/>
  <c r="Y629" i="5" s="1"/>
  <c r="AA626" i="5"/>
  <c r="AA625" i="5" s="1"/>
  <c r="AA624" i="5" s="1"/>
  <c r="AA623" i="5" s="1"/>
  <c r="Z626" i="5"/>
  <c r="Y626" i="5"/>
  <c r="Y625" i="5" s="1"/>
  <c r="Y624" i="5" s="1"/>
  <c r="Y623" i="5" s="1"/>
  <c r="AA619" i="5"/>
  <c r="AA618" i="5" s="1"/>
  <c r="Z619" i="5"/>
  <c r="Z618" i="5" s="1"/>
  <c r="Z617" i="5" s="1"/>
  <c r="Z616" i="5" s="1"/>
  <c r="T22" i="6" s="1"/>
  <c r="Y619" i="5"/>
  <c r="AA614" i="5"/>
  <c r="AA613" i="5" s="1"/>
  <c r="Z614" i="5"/>
  <c r="Z613" i="5" s="1"/>
  <c r="Z612" i="5" s="1"/>
  <c r="Z611" i="5" s="1"/>
  <c r="Z610" i="5" s="1"/>
  <c r="T21" i="6" s="1"/>
  <c r="Y614" i="5"/>
  <c r="AA608" i="5"/>
  <c r="AA607" i="5" s="1"/>
  <c r="Z608" i="5"/>
  <c r="Y608" i="5"/>
  <c r="Y607" i="5" s="1"/>
  <c r="AA606" i="5"/>
  <c r="AA605" i="5" s="1"/>
  <c r="Z606" i="5"/>
  <c r="Y606" i="5"/>
  <c r="Y605" i="5" s="1"/>
  <c r="AA603" i="5"/>
  <c r="AA602" i="5" s="1"/>
  <c r="Z603" i="5"/>
  <c r="Z602" i="5" s="1"/>
  <c r="Y603" i="5"/>
  <c r="Y602" i="5" s="1"/>
  <c r="AA601" i="5"/>
  <c r="AA600" i="5" s="1"/>
  <c r="Z601" i="5"/>
  <c r="Y601" i="5"/>
  <c r="Y600" i="5" s="1"/>
  <c r="AA598" i="5"/>
  <c r="AA597" i="5" s="1"/>
  <c r="AA596" i="5" s="1"/>
  <c r="Z598" i="5"/>
  <c r="Y598" i="5"/>
  <c r="Y597" i="5" s="1"/>
  <c r="Y596" i="5" s="1"/>
  <c r="AA595" i="5"/>
  <c r="Z595" i="5"/>
  <c r="Y595" i="5"/>
  <c r="AA594" i="5"/>
  <c r="Z594" i="5"/>
  <c r="Y594" i="5"/>
  <c r="AA592" i="5"/>
  <c r="AA591" i="5" s="1"/>
  <c r="Z592" i="5"/>
  <c r="Y592" i="5"/>
  <c r="AA590" i="5"/>
  <c r="AA589" i="5" s="1"/>
  <c r="Z590" i="5"/>
  <c r="Y590" i="5"/>
  <c r="AA588" i="5"/>
  <c r="AA587" i="5" s="1"/>
  <c r="Z588" i="5"/>
  <c r="AA584" i="5"/>
  <c r="AA583" i="5" s="1"/>
  <c r="Z584" i="5"/>
  <c r="Y584" i="5"/>
  <c r="AA582" i="5"/>
  <c r="AA581" i="5" s="1"/>
  <c r="Z582" i="5"/>
  <c r="Y582" i="5"/>
  <c r="AA579" i="5"/>
  <c r="AA578" i="5" s="1"/>
  <c r="AA577" i="5" s="1"/>
  <c r="Z579" i="5"/>
  <c r="Z578" i="5" s="1"/>
  <c r="Y579" i="5"/>
  <c r="Y578" i="5" s="1"/>
  <c r="Y577" i="5" s="1"/>
  <c r="AA575" i="5"/>
  <c r="AA574" i="5" s="1"/>
  <c r="AA573" i="5" s="1"/>
  <c r="Z575" i="5"/>
  <c r="Z574" i="5" s="1"/>
  <c r="Y575" i="5"/>
  <c r="Y574" i="5" s="1"/>
  <c r="AA566" i="5"/>
  <c r="AA565" i="5" s="1"/>
  <c r="Z566" i="5"/>
  <c r="Y566" i="5"/>
  <c r="Y565" i="5" s="1"/>
  <c r="Y564" i="5" s="1"/>
  <c r="AA557" i="5"/>
  <c r="Z557" i="5"/>
  <c r="Z556" i="5" s="1"/>
  <c r="Y557" i="5"/>
  <c r="Y556" i="5" s="1"/>
  <c r="AA554" i="5"/>
  <c r="Z554" i="5"/>
  <c r="Z553" i="5" s="1"/>
  <c r="AA551" i="5"/>
  <c r="Z551" i="5"/>
  <c r="AA545" i="5"/>
  <c r="Z545" i="5"/>
  <c r="Z544" i="5" s="1"/>
  <c r="Z543" i="5" s="1"/>
  <c r="AA539" i="5"/>
  <c r="Z539" i="5"/>
  <c r="Y539" i="5"/>
  <c r="AA537" i="5"/>
  <c r="Z537" i="5"/>
  <c r="Y537" i="5"/>
  <c r="AA527" i="5"/>
  <c r="AA526" i="5" s="1"/>
  <c r="AA525" i="5" s="1"/>
  <c r="AA524" i="5" s="1"/>
  <c r="AA523" i="5" s="1"/>
  <c r="Z527" i="5"/>
  <c r="Z526" i="5" s="1"/>
  <c r="Y527" i="5"/>
  <c r="Y526" i="5" s="1"/>
  <c r="Y525" i="5" s="1"/>
  <c r="Y524" i="5" s="1"/>
  <c r="Y523" i="5" s="1"/>
  <c r="AA520" i="5"/>
  <c r="Z520" i="5"/>
  <c r="Z519" i="5" s="1"/>
  <c r="Y520" i="5"/>
  <c r="AA517" i="5"/>
  <c r="AA516" i="5" s="1"/>
  <c r="Z517" i="5"/>
  <c r="Y517" i="5"/>
  <c r="Y516" i="5" s="1"/>
  <c r="AA514" i="5"/>
  <c r="Z514" i="5"/>
  <c r="Z513" i="5" s="1"/>
  <c r="Y514" i="5"/>
  <c r="Y513" i="5" s="1"/>
  <c r="AA510" i="5"/>
  <c r="AA509" i="5" s="1"/>
  <c r="AA508" i="5" s="1"/>
  <c r="AA507" i="5" s="1"/>
  <c r="Z510" i="5"/>
  <c r="Z509" i="5" s="1"/>
  <c r="Y510" i="5"/>
  <c r="Y509" i="5" s="1"/>
  <c r="Y508" i="5" s="1"/>
  <c r="Y507" i="5" s="1"/>
  <c r="AA502" i="5"/>
  <c r="Z502" i="5"/>
  <c r="Z501" i="5" s="1"/>
  <c r="Y502" i="5"/>
  <c r="AA499" i="5"/>
  <c r="AA498" i="5" s="1"/>
  <c r="Z499" i="5"/>
  <c r="Y499" i="5"/>
  <c r="Y498" i="5" s="1"/>
  <c r="AA486" i="5"/>
  <c r="Z486" i="5"/>
  <c r="Y486" i="5"/>
  <c r="AA484" i="5"/>
  <c r="Z484" i="5"/>
  <c r="Y484" i="5"/>
  <c r="AA478" i="5"/>
  <c r="Z478" i="5"/>
  <c r="Z477" i="5" s="1"/>
  <c r="Y478" i="5"/>
  <c r="Y477" i="5" s="1"/>
  <c r="AA475" i="5"/>
  <c r="AA474" i="5" s="1"/>
  <c r="Z475" i="5"/>
  <c r="Y475" i="5"/>
  <c r="Y474" i="5" s="1"/>
  <c r="AA472" i="5"/>
  <c r="Z472" i="5"/>
  <c r="Y472" i="5"/>
  <c r="AA470" i="5"/>
  <c r="Z470" i="5"/>
  <c r="Y470" i="5"/>
  <c r="AA466" i="5"/>
  <c r="Z466" i="5"/>
  <c r="Z465" i="5" s="1"/>
  <c r="Z464" i="5" s="1"/>
  <c r="Z463" i="5" s="1"/>
  <c r="Y466" i="5"/>
  <c r="Y465" i="5" s="1"/>
  <c r="Y464" i="5" s="1"/>
  <c r="Y463" i="5" s="1"/>
  <c r="AA457" i="5"/>
  <c r="Z457" i="5"/>
  <c r="Y457" i="5"/>
  <c r="AA455" i="5"/>
  <c r="Z455" i="5"/>
  <c r="Y455" i="5"/>
  <c r="AA452" i="5"/>
  <c r="AA451" i="5" s="1"/>
  <c r="Z452" i="5"/>
  <c r="Z451" i="5" s="1"/>
  <c r="Y452" i="5"/>
  <c r="Y451" i="5" s="1"/>
  <c r="AA445" i="5"/>
  <c r="Z445" i="5"/>
  <c r="Z444" i="5" s="1"/>
  <c r="Y445" i="5"/>
  <c r="AA442" i="5"/>
  <c r="AA441" i="5" s="1"/>
  <c r="Z442" i="5"/>
  <c r="Y442" i="5"/>
  <c r="Y441" i="5" s="1"/>
  <c r="AA439" i="5"/>
  <c r="Z439" i="5"/>
  <c r="Z438" i="5" s="1"/>
  <c r="Y439" i="5"/>
  <c r="Y438" i="5" s="1"/>
  <c r="AA435" i="5"/>
  <c r="AA434" i="5" s="1"/>
  <c r="Z435" i="5"/>
  <c r="Z434" i="5" s="1"/>
  <c r="Y435" i="5"/>
  <c r="Y434" i="5" s="1"/>
  <c r="AA432" i="5"/>
  <c r="Z432" i="5"/>
  <c r="Z431" i="5" s="1"/>
  <c r="Y432" i="5"/>
  <c r="Y431" i="5" s="1"/>
  <c r="AA422" i="5"/>
  <c r="Z422" i="5"/>
  <c r="Y422" i="5"/>
  <c r="AA420" i="5"/>
  <c r="Z420" i="5"/>
  <c r="Y420" i="5"/>
  <c r="AA416" i="5"/>
  <c r="AA415" i="5" s="1"/>
  <c r="Z416" i="5"/>
  <c r="Z415" i="5" s="1"/>
  <c r="Y416" i="5"/>
  <c r="Y415" i="5" s="1"/>
  <c r="AA413" i="5"/>
  <c r="Z413" i="5"/>
  <c r="Z412" i="5" s="1"/>
  <c r="Y413" i="5"/>
  <c r="AA410" i="5"/>
  <c r="AA409" i="5" s="1"/>
  <c r="Z410" i="5"/>
  <c r="Y410" i="5"/>
  <c r="Y409" i="5" s="1"/>
  <c r="AA407" i="5"/>
  <c r="AA406" i="5" s="1"/>
  <c r="Z407" i="5"/>
  <c r="Z406" i="5" s="1"/>
  <c r="Y407" i="5"/>
  <c r="AA404" i="5"/>
  <c r="AA403" i="5" s="1"/>
  <c r="Z404" i="5"/>
  <c r="Y404" i="5"/>
  <c r="Y403" i="5" s="1"/>
  <c r="AA401" i="5"/>
  <c r="Z401" i="5"/>
  <c r="Z400" i="5" s="1"/>
  <c r="Y401" i="5"/>
  <c r="Y400" i="5" s="1"/>
  <c r="AA398" i="5"/>
  <c r="AA397" i="5" s="1"/>
  <c r="Z398" i="5"/>
  <c r="Y398" i="5"/>
  <c r="Y397" i="5" s="1"/>
  <c r="AA394" i="5"/>
  <c r="AA393" i="5" s="1"/>
  <c r="Z394" i="5"/>
  <c r="Z393" i="5" s="1"/>
  <c r="Y394" i="5"/>
  <c r="Y392" i="5"/>
  <c r="Y390" i="5" s="1"/>
  <c r="AA390" i="5"/>
  <c r="Z390" i="5"/>
  <c r="AA388" i="5"/>
  <c r="Z388" i="5"/>
  <c r="Y388" i="5"/>
  <c r="AA384" i="5"/>
  <c r="AA381" i="5" s="1"/>
  <c r="Z384" i="5"/>
  <c r="Z381" i="5" s="1"/>
  <c r="Y384" i="5"/>
  <c r="Y381" i="5" s="1"/>
  <c r="AA378" i="5"/>
  <c r="Z378" i="5"/>
  <c r="Y378" i="5"/>
  <c r="AA376" i="5"/>
  <c r="Z376" i="5"/>
  <c r="Y376" i="5"/>
  <c r="AA361" i="5"/>
  <c r="AA360" i="5" s="1"/>
  <c r="AA359" i="5" s="1"/>
  <c r="AA358" i="5" s="1"/>
  <c r="AA357" i="5" s="1"/>
  <c r="Z361" i="5"/>
  <c r="Y361" i="5"/>
  <c r="Y360" i="5" s="1"/>
  <c r="Y359" i="5" s="1"/>
  <c r="Y358" i="5" s="1"/>
  <c r="Y357" i="5" s="1"/>
  <c r="AA354" i="5"/>
  <c r="Z354" i="5"/>
  <c r="Z353" i="5" s="1"/>
  <c r="Z352" i="5" s="1"/>
  <c r="Y354" i="5"/>
  <c r="AA350" i="5"/>
  <c r="AA349" i="5" s="1"/>
  <c r="AA348" i="5" s="1"/>
  <c r="Z350" i="5"/>
  <c r="Z349" i="5" s="1"/>
  <c r="Y350" i="5"/>
  <c r="Y349" i="5" s="1"/>
  <c r="Y348" i="5" s="1"/>
  <c r="AA345" i="5"/>
  <c r="Z345" i="5"/>
  <c r="Z344" i="5" s="1"/>
  <c r="Z343" i="5" s="1"/>
  <c r="Y345" i="5"/>
  <c r="AA341" i="5"/>
  <c r="AA340" i="5" s="1"/>
  <c r="AA339" i="5" s="1"/>
  <c r="Z341" i="5"/>
  <c r="Y341" i="5"/>
  <c r="Y340" i="5" s="1"/>
  <c r="AA337" i="5"/>
  <c r="AA336" i="5" s="1"/>
  <c r="Z337" i="5"/>
  <c r="Z336" i="5" s="1"/>
  <c r="Y337" i="5"/>
  <c r="AA331" i="5"/>
  <c r="AA330" i="5" s="1"/>
  <c r="Z331" i="5"/>
  <c r="Z330" i="5" s="1"/>
  <c r="Y331" i="5"/>
  <c r="Y330" i="5" s="1"/>
  <c r="AA328" i="5"/>
  <c r="Z328" i="5"/>
  <c r="Z327" i="5" s="1"/>
  <c r="Y328" i="5"/>
  <c r="Y327" i="5" s="1"/>
  <c r="AA325" i="5"/>
  <c r="AA324" i="5" s="1"/>
  <c r="Z325" i="5"/>
  <c r="Y325" i="5"/>
  <c r="Y324" i="5" s="1"/>
  <c r="AA322" i="5"/>
  <c r="AA321" i="5" s="1"/>
  <c r="Z322" i="5"/>
  <c r="Z321" i="5" s="1"/>
  <c r="Y322" i="5"/>
  <c r="AA319" i="5"/>
  <c r="AA318" i="5" s="1"/>
  <c r="Z319" i="5"/>
  <c r="Z318" i="5" s="1"/>
  <c r="Y319" i="5"/>
  <c r="AA316" i="5"/>
  <c r="Z316" i="5"/>
  <c r="Z315" i="5" s="1"/>
  <c r="Y316" i="5"/>
  <c r="Y315" i="5" s="1"/>
  <c r="AA313" i="5"/>
  <c r="Z313" i="5"/>
  <c r="Y313" i="5"/>
  <c r="AA309" i="5"/>
  <c r="Z309" i="5"/>
  <c r="Y309" i="5"/>
  <c r="AA302" i="5"/>
  <c r="AA301" i="5" s="1"/>
  <c r="AA300" i="5" s="1"/>
  <c r="Z302" i="5"/>
  <c r="Y302" i="5"/>
  <c r="Y301" i="5" s="1"/>
  <c r="Y300" i="5" s="1"/>
  <c r="AA298" i="5"/>
  <c r="Z298" i="5"/>
  <c r="Z297" i="5" s="1"/>
  <c r="Y298" i="5"/>
  <c r="AA295" i="5"/>
  <c r="AA294" i="5" s="1"/>
  <c r="Z295" i="5"/>
  <c r="Y295" i="5"/>
  <c r="Y294" i="5" s="1"/>
  <c r="AA285" i="5"/>
  <c r="Z285" i="5"/>
  <c r="Z284" i="5" s="1"/>
  <c r="Y285" i="5"/>
  <c r="AA282" i="5"/>
  <c r="AA281" i="5" s="1"/>
  <c r="Z282" i="5"/>
  <c r="AA279" i="5"/>
  <c r="Z279" i="5"/>
  <c r="Z278" i="5" s="1"/>
  <c r="Y279" i="5"/>
  <c r="AA276" i="5"/>
  <c r="AA275" i="5" s="1"/>
  <c r="Z276" i="5"/>
  <c r="Y276" i="5"/>
  <c r="Y275" i="5" s="1"/>
  <c r="AA273" i="5"/>
  <c r="AA272" i="5" s="1"/>
  <c r="Z273" i="5"/>
  <c r="Z272" i="5" s="1"/>
  <c r="Y273" i="5"/>
  <c r="AA264" i="5"/>
  <c r="AA263" i="5" s="1"/>
  <c r="Z264" i="5"/>
  <c r="Z263" i="5" s="1"/>
  <c r="Y264" i="5"/>
  <c r="Y263" i="5" s="1"/>
  <c r="AA261" i="5"/>
  <c r="Z261" i="5"/>
  <c r="Z260" i="5" s="1"/>
  <c r="Y261" i="5"/>
  <c r="Y260" i="5" s="1"/>
  <c r="AA258" i="5"/>
  <c r="Z258" i="5"/>
  <c r="Y258" i="5"/>
  <c r="AA255" i="5"/>
  <c r="Z255" i="5"/>
  <c r="Y255" i="5"/>
  <c r="AA252" i="5"/>
  <c r="AA251" i="5" s="1"/>
  <c r="Z252" i="5"/>
  <c r="Y252" i="5"/>
  <c r="Y251" i="5" s="1"/>
  <c r="AA249" i="5"/>
  <c r="Z249" i="5"/>
  <c r="Z248" i="5" s="1"/>
  <c r="Y249" i="5"/>
  <c r="Y248" i="5" s="1"/>
  <c r="AA246" i="5"/>
  <c r="AA245" i="5" s="1"/>
  <c r="Z246" i="5"/>
  <c r="Y246" i="5"/>
  <c r="Y245" i="5" s="1"/>
  <c r="AA243" i="5"/>
  <c r="AA242" i="5" s="1"/>
  <c r="Z243" i="5"/>
  <c r="Z242" i="5" s="1"/>
  <c r="Y243" i="5"/>
  <c r="AA240" i="5"/>
  <c r="AA239" i="5" s="1"/>
  <c r="Z240" i="5"/>
  <c r="Z239" i="5" s="1"/>
  <c r="Y240" i="5"/>
  <c r="Y239" i="5" s="1"/>
  <c r="AA233" i="5"/>
  <c r="AA232" i="5" s="1"/>
  <c r="Z233" i="5"/>
  <c r="Z232" i="5" s="1"/>
  <c r="Y233" i="5"/>
  <c r="AA230" i="5"/>
  <c r="AA229" i="5" s="1"/>
  <c r="Z230" i="5"/>
  <c r="Z229" i="5" s="1"/>
  <c r="Y230" i="5"/>
  <c r="Y229" i="5" s="1"/>
  <c r="AA224" i="5"/>
  <c r="Z224" i="5"/>
  <c r="Z223" i="5" s="1"/>
  <c r="Y224" i="5"/>
  <c r="Y223" i="5" s="1"/>
  <c r="AA221" i="5"/>
  <c r="AA220" i="5" s="1"/>
  <c r="Z221" i="5"/>
  <c r="Y221" i="5"/>
  <c r="Y220" i="5" s="1"/>
  <c r="AA212" i="5"/>
  <c r="Z212" i="5"/>
  <c r="Y212" i="5"/>
  <c r="AA210" i="5"/>
  <c r="Z210" i="5"/>
  <c r="Y210" i="5"/>
  <c r="AA207" i="5"/>
  <c r="Z207" i="5"/>
  <c r="Y207" i="5"/>
  <c r="AA205" i="5"/>
  <c r="Z205" i="5"/>
  <c r="Y205" i="5"/>
  <c r="AA202" i="5"/>
  <c r="Z202" i="5"/>
  <c r="Y202" i="5"/>
  <c r="AA200" i="5"/>
  <c r="Z200" i="5"/>
  <c r="Y200" i="5"/>
  <c r="Y193" i="5"/>
  <c r="AA193" i="5"/>
  <c r="Z193" i="5"/>
  <c r="Z192" i="5" s="1"/>
  <c r="AA190" i="5"/>
  <c r="AA189" i="5" s="1"/>
  <c r="Z190" i="5"/>
  <c r="Y190" i="5"/>
  <c r="Y189" i="5" s="1"/>
  <c r="AA183" i="5"/>
  <c r="Z183" i="5"/>
  <c r="Y183" i="5"/>
  <c r="AA181" i="5"/>
  <c r="Z181" i="5"/>
  <c r="Y181" i="5"/>
  <c r="AA179" i="5"/>
  <c r="Z179" i="5"/>
  <c r="Y179" i="5"/>
  <c r="AA173" i="5"/>
  <c r="AA172" i="5" s="1"/>
  <c r="Z173" i="5"/>
  <c r="Z172" i="5" s="1"/>
  <c r="Y173" i="5"/>
  <c r="Y172" i="5" s="1"/>
  <c r="AA170" i="5"/>
  <c r="Z170" i="5"/>
  <c r="Z169" i="5" s="1"/>
  <c r="Y170" i="5"/>
  <c r="Y169" i="5" s="1"/>
  <c r="AA166" i="5"/>
  <c r="AA165" i="5" s="1"/>
  <c r="Z166" i="5"/>
  <c r="Y166" i="5"/>
  <c r="Y165" i="5" s="1"/>
  <c r="AA163" i="5"/>
  <c r="Z163" i="5"/>
  <c r="Z162" i="5" s="1"/>
  <c r="Y163" i="5"/>
  <c r="Y162" i="5" s="1"/>
  <c r="Y158" i="5"/>
  <c r="AA158" i="5"/>
  <c r="Z158" i="5"/>
  <c r="Z157" i="5" s="1"/>
  <c r="AA155" i="5"/>
  <c r="AA154" i="5" s="1"/>
  <c r="Z155" i="5"/>
  <c r="Y155" i="5"/>
  <c r="Y154" i="5" s="1"/>
  <c r="AA152" i="5"/>
  <c r="AA151" i="5" s="1"/>
  <c r="Z152" i="5"/>
  <c r="Z151" i="5" s="1"/>
  <c r="Y152" i="5"/>
  <c r="AA149" i="5"/>
  <c r="AA148" i="5" s="1"/>
  <c r="Z149" i="5"/>
  <c r="Z148" i="5" s="1"/>
  <c r="Y149" i="5"/>
  <c r="Y148" i="5" s="1"/>
  <c r="AA145" i="5"/>
  <c r="Z145" i="5"/>
  <c r="Z144" i="5" s="1"/>
  <c r="Y145" i="5"/>
  <c r="AA142" i="5"/>
  <c r="AA141" i="5" s="1"/>
  <c r="Z142" i="5"/>
  <c r="Y142" i="5"/>
  <c r="Y141" i="5" s="1"/>
  <c r="AA139" i="5"/>
  <c r="Z139" i="5"/>
  <c r="Z138" i="5" s="1"/>
  <c r="Y139" i="5"/>
  <c r="Y138" i="5" s="1"/>
  <c r="AA136" i="5"/>
  <c r="AA135" i="5" s="1"/>
  <c r="Z136" i="5"/>
  <c r="Y136" i="5"/>
  <c r="Y135" i="5" s="1"/>
  <c r="AA133" i="5"/>
  <c r="AA132" i="5" s="1"/>
  <c r="Z133" i="5"/>
  <c r="Z132" i="5" s="1"/>
  <c r="Y133" i="5"/>
  <c r="AA127" i="5"/>
  <c r="AA126" i="5" s="1"/>
  <c r="Z127" i="5"/>
  <c r="Y127" i="5"/>
  <c r="Y126" i="5" s="1"/>
  <c r="AA130" i="5"/>
  <c r="Z130" i="5"/>
  <c r="Z129" i="5" s="1"/>
  <c r="Y130" i="5"/>
  <c r="Y129" i="5" s="1"/>
  <c r="AA124" i="5"/>
  <c r="AA123" i="5" s="1"/>
  <c r="Z124" i="5"/>
  <c r="Y124" i="5"/>
  <c r="Y123" i="5" s="1"/>
  <c r="AA121" i="5"/>
  <c r="AA120" i="5" s="1"/>
  <c r="Z121" i="5"/>
  <c r="Z120" i="5" s="1"/>
  <c r="Y121" i="5"/>
  <c r="AA117" i="5"/>
  <c r="AA116" i="5" s="1"/>
  <c r="Z117" i="5"/>
  <c r="Y117" i="5"/>
  <c r="Y116" i="5" s="1"/>
  <c r="AA114" i="5"/>
  <c r="AA113" i="5" s="1"/>
  <c r="Z114" i="5"/>
  <c r="Z113" i="5" s="1"/>
  <c r="Y114" i="5"/>
  <c r="AA111" i="5"/>
  <c r="AA110" i="5" s="1"/>
  <c r="Z111" i="5"/>
  <c r="Z110" i="5" s="1"/>
  <c r="Y111" i="5"/>
  <c r="Y110" i="5" s="1"/>
  <c r="AA108" i="5"/>
  <c r="Z108" i="5"/>
  <c r="Z107" i="5" s="1"/>
  <c r="Y108" i="5"/>
  <c r="Y107" i="5" s="1"/>
  <c r="AA105" i="5"/>
  <c r="AA104" i="5" s="1"/>
  <c r="Z105" i="5"/>
  <c r="Y105" i="5"/>
  <c r="Y104" i="5" s="1"/>
  <c r="AA102" i="5"/>
  <c r="AA101" i="5" s="1"/>
  <c r="Z102" i="5"/>
  <c r="Z101" i="5" s="1"/>
  <c r="Y102" i="5"/>
  <c r="AA99" i="5"/>
  <c r="AA98" i="5" s="1"/>
  <c r="Z99" i="5"/>
  <c r="Y99" i="5"/>
  <c r="Y98" i="5" s="1"/>
  <c r="AA96" i="5"/>
  <c r="Z96" i="5"/>
  <c r="Z95" i="5" s="1"/>
  <c r="Y96" i="5"/>
  <c r="Y95" i="5" s="1"/>
  <c r="AA75" i="5"/>
  <c r="AA74" i="5" s="1"/>
  <c r="AA73" i="5" s="1"/>
  <c r="AA72" i="5" s="1"/>
  <c r="Z75" i="5"/>
  <c r="Y75" i="5"/>
  <c r="Y74" i="5" s="1"/>
  <c r="Y73" i="5" s="1"/>
  <c r="AA69" i="5"/>
  <c r="Z69" i="5"/>
  <c r="Z68" i="5" s="1"/>
  <c r="Y69" i="5"/>
  <c r="AA66" i="5"/>
  <c r="AA65" i="5" s="1"/>
  <c r="Z66" i="5"/>
  <c r="Y66" i="5"/>
  <c r="Y65" i="5" s="1"/>
  <c r="AA63" i="5"/>
  <c r="Z63" i="5"/>
  <c r="Z62" i="5" s="1"/>
  <c r="Y63" i="5"/>
  <c r="Y62" i="5" s="1"/>
  <c r="AA60" i="5"/>
  <c r="AA59" i="5" s="1"/>
  <c r="Z60" i="5"/>
  <c r="Y60" i="5"/>
  <c r="Y59" i="5" s="1"/>
  <c r="AA41" i="5"/>
  <c r="AA40" i="5" s="1"/>
  <c r="AA36" i="5" s="1"/>
  <c r="Z41" i="5"/>
  <c r="Z40" i="5" s="1"/>
  <c r="Z36" i="5" s="1"/>
  <c r="Y41" i="5"/>
  <c r="AA34" i="5"/>
  <c r="AA33" i="5" s="1"/>
  <c r="AA32" i="5" s="1"/>
  <c r="Z34" i="5"/>
  <c r="Y34" i="5"/>
  <c r="Y33" i="5" s="1"/>
  <c r="AA30" i="5"/>
  <c r="Z30" i="5"/>
  <c r="Z29" i="5" s="1"/>
  <c r="Z28" i="5" s="1"/>
  <c r="Y30" i="5"/>
  <c r="AA26" i="5"/>
  <c r="AA25" i="5" s="1"/>
  <c r="AA24" i="5" s="1"/>
  <c r="Z26" i="5"/>
  <c r="Z25" i="5" s="1"/>
  <c r="Y26" i="5"/>
  <c r="Y25" i="5" s="1"/>
  <c r="Y24" i="5" s="1"/>
  <c r="AA22" i="5"/>
  <c r="AA21" i="5" s="1"/>
  <c r="Z22" i="5"/>
  <c r="Z21" i="5" s="1"/>
  <c r="Z20" i="5" s="1"/>
  <c r="Y22" i="5"/>
  <c r="Y1863" i="5" l="1"/>
  <c r="Y1758" i="5"/>
  <c r="AA1557" i="5"/>
  <c r="Z887" i="5"/>
  <c r="Z1557" i="5"/>
  <c r="AA2100" i="5"/>
  <c r="Y2345" i="5"/>
  <c r="Y2341" i="5" s="1"/>
  <c r="Y2340" i="5" s="1"/>
  <c r="S19" i="6" s="1"/>
  <c r="Y536" i="5"/>
  <c r="Y1367" i="5"/>
  <c r="AA469" i="5"/>
  <c r="Y593" i="5"/>
  <c r="AA1177" i="5"/>
  <c r="AA1176" i="5" s="1"/>
  <c r="AA1175" i="5" s="1"/>
  <c r="AA1174" i="5" s="1"/>
  <c r="Z1306" i="5"/>
  <c r="AA209" i="5"/>
  <c r="Z483" i="5"/>
  <c r="Z1301" i="5"/>
  <c r="Y1883" i="5"/>
  <c r="Y419" i="5"/>
  <c r="Y418" i="5" s="1"/>
  <c r="Y741" i="5"/>
  <c r="Y731" i="5" s="1"/>
  <c r="Z1790" i="5"/>
  <c r="Z1789" i="5" s="1"/>
  <c r="Z387" i="5"/>
  <c r="Z386" i="5" s="1"/>
  <c r="AA593" i="5"/>
  <c r="AA586" i="5" s="1"/>
  <c r="Y720" i="5"/>
  <c r="Y719" i="5" s="1"/>
  <c r="Y714" i="5" s="1"/>
  <c r="S34" i="6" s="1"/>
  <c r="Z1486" i="5"/>
  <c r="Z1485" i="5" s="1"/>
  <c r="Z1484" i="5" s="1"/>
  <c r="Z1483" i="5" s="1"/>
  <c r="Z1471" i="5" s="1"/>
  <c r="Z1470" i="5" s="1"/>
  <c r="Z375" i="5"/>
  <c r="Z454" i="5"/>
  <c r="Z450" i="5" s="1"/>
  <c r="Z1129" i="5"/>
  <c r="AA1240" i="5"/>
  <c r="AA1230" i="5" s="1"/>
  <c r="AA2345" i="5"/>
  <c r="AA599" i="5"/>
  <c r="Z1111" i="5"/>
  <c r="Z1107" i="5" s="1"/>
  <c r="Y1833" i="5"/>
  <c r="Y1832" i="5" s="1"/>
  <c r="AA454" i="5"/>
  <c r="AA450" i="5" s="1"/>
  <c r="Z2283" i="5"/>
  <c r="Z2282" i="5" s="1"/>
  <c r="Z784" i="5"/>
  <c r="AB1474" i="5"/>
  <c r="AH1474" i="5" s="1"/>
  <c r="AN1474" i="5" s="1"/>
  <c r="AT1474" i="5" s="1"/>
  <c r="AD1279" i="5"/>
  <c r="AJ1279" i="5" s="1"/>
  <c r="AP1279" i="5" s="1"/>
  <c r="AV1279" i="5" s="1"/>
  <c r="AD1280" i="5"/>
  <c r="AJ1280" i="5" s="1"/>
  <c r="AP1280" i="5" s="1"/>
  <c r="AV1280" i="5" s="1"/>
  <c r="Y1817" i="5"/>
  <c r="Y1816" i="5" s="1"/>
  <c r="Y1815" i="5" s="1"/>
  <c r="AA1901" i="5"/>
  <c r="AA1900" i="5" s="1"/>
  <c r="AA1899" i="5" s="1"/>
  <c r="AA1898" i="5" s="1"/>
  <c r="AA2147" i="5"/>
  <c r="AA2146" i="5" s="1"/>
  <c r="Z2313" i="5"/>
  <c r="Z2312" i="5" s="1"/>
  <c r="Z2357" i="5"/>
  <c r="Z2356" i="5" s="1"/>
  <c r="Z2355" i="5" s="1"/>
  <c r="Z2354" i="5" s="1"/>
  <c r="Z2353" i="5" s="1"/>
  <c r="AA375" i="5"/>
  <c r="AA374" i="5" s="1"/>
  <c r="Y649" i="5"/>
  <c r="Y648" i="5" s="1"/>
  <c r="AA1223" i="5"/>
  <c r="AA1222" i="5" s="1"/>
  <c r="AA720" i="5"/>
  <c r="AA719" i="5" s="1"/>
  <c r="AA714" i="5" s="1"/>
  <c r="U34" i="6" s="1"/>
  <c r="AB1280" i="5"/>
  <c r="AH1280" i="5" s="1"/>
  <c r="AN1280" i="5" s="1"/>
  <c r="AT1280" i="5" s="1"/>
  <c r="Z1275" i="5"/>
  <c r="AA1380" i="5"/>
  <c r="AA1379" i="5" s="1"/>
  <c r="AA1378" i="5" s="1"/>
  <c r="AA1377" i="5" s="1"/>
  <c r="Z1380" i="5"/>
  <c r="Z1379" i="5" s="1"/>
  <c r="Z1378" i="5" s="1"/>
  <c r="Z1377" i="5" s="1"/>
  <c r="AC1280" i="5"/>
  <c r="AI1280" i="5" s="1"/>
  <c r="AO1280" i="5" s="1"/>
  <c r="AU1280" i="5" s="1"/>
  <c r="AC1279" i="5"/>
  <c r="AI1279" i="5" s="1"/>
  <c r="AO1279" i="5" s="1"/>
  <c r="AU1279" i="5" s="1"/>
  <c r="AB1279" i="5"/>
  <c r="AH1279" i="5" s="1"/>
  <c r="AN1279" i="5" s="1"/>
  <c r="AT1279" i="5" s="1"/>
  <c r="Y604" i="5"/>
  <c r="Z1240" i="5"/>
  <c r="Z1230" i="5" s="1"/>
  <c r="AA2304" i="5"/>
  <c r="Z1689" i="5"/>
  <c r="Z1688" i="5" s="1"/>
  <c r="AA2126" i="5"/>
  <c r="AA2125" i="5" s="1"/>
  <c r="AC1473" i="5"/>
  <c r="AI1473" i="5" s="1"/>
  <c r="AO1473" i="5" s="1"/>
  <c r="AU1473" i="5" s="1"/>
  <c r="Z209" i="5"/>
  <c r="Y599" i="5"/>
  <c r="AB1473" i="5"/>
  <c r="AH1473" i="5" s="1"/>
  <c r="AN1473" i="5" s="1"/>
  <c r="AT1473" i="5" s="1"/>
  <c r="AD1474" i="5"/>
  <c r="AJ1474" i="5" s="1"/>
  <c r="AP1474" i="5" s="1"/>
  <c r="AV1474" i="5" s="1"/>
  <c r="AC1474" i="5"/>
  <c r="AI1474" i="5" s="1"/>
  <c r="AO1474" i="5" s="1"/>
  <c r="AU1474" i="5" s="1"/>
  <c r="Z940" i="5"/>
  <c r="Y1790" i="5"/>
  <c r="Y1789" i="5" s="1"/>
  <c r="Z165" i="5"/>
  <c r="Z161" i="5" s="1"/>
  <c r="AA178" i="5"/>
  <c r="Z251" i="5"/>
  <c r="Z254" i="5"/>
  <c r="Y257" i="5"/>
  <c r="Y344" i="5"/>
  <c r="Y343" i="5" s="1"/>
  <c r="Y353" i="5"/>
  <c r="Y352" i="5" s="1"/>
  <c r="Z65" i="5"/>
  <c r="Z98" i="5"/>
  <c r="AA204" i="5"/>
  <c r="AA308" i="5"/>
  <c r="Z340" i="5"/>
  <c r="Z339" i="5" s="1"/>
  <c r="AA444" i="5"/>
  <c r="Z126" i="5"/>
  <c r="AA144" i="5"/>
  <c r="Y29" i="5"/>
  <c r="Y28" i="5" s="1"/>
  <c r="AA68" i="5"/>
  <c r="Z141" i="5"/>
  <c r="AA199" i="5"/>
  <c r="Y412" i="5"/>
  <c r="AA519" i="5"/>
  <c r="Z542" i="5"/>
  <c r="T24" i="6" s="1"/>
  <c r="Z441" i="5"/>
  <c r="Z437" i="5" s="1"/>
  <c r="Z178" i="5"/>
  <c r="Z177" i="5" s="1"/>
  <c r="Z199" i="5"/>
  <c r="Z204" i="5"/>
  <c r="AA257" i="5"/>
  <c r="Z403" i="5"/>
  <c r="Y501" i="5"/>
  <c r="Y497" i="5" s="1"/>
  <c r="Z516" i="5"/>
  <c r="Z512" i="5" s="1"/>
  <c r="Y2357" i="5"/>
  <c r="AA649" i="5"/>
  <c r="AA648" i="5" s="1"/>
  <c r="Z849" i="5"/>
  <c r="Z930" i="5"/>
  <c r="Z2147" i="5"/>
  <c r="Z2146" i="5" s="1"/>
  <c r="Z2145" i="5" s="1"/>
  <c r="Z2144" i="5" s="1"/>
  <c r="Z2197" i="5"/>
  <c r="Z2196" i="5" s="1"/>
  <c r="Z2195" i="5" s="1"/>
  <c r="Z2194" i="5" s="1"/>
  <c r="AA604" i="5"/>
  <c r="AA677" i="5"/>
  <c r="AA676" i="5" s="1"/>
  <c r="U33" i="6" s="1"/>
  <c r="Z844" i="5"/>
  <c r="Z1981" i="5"/>
  <c r="Z1980" i="5" s="1"/>
  <c r="AA741" i="5"/>
  <c r="AA731" i="5" s="1"/>
  <c r="AA730" i="5" s="1"/>
  <c r="U37" i="6" s="1"/>
  <c r="Y761" i="5"/>
  <c r="Z2304" i="5"/>
  <c r="Z914" i="5"/>
  <c r="AA659" i="5"/>
  <c r="Y677" i="5"/>
  <c r="Y676" i="5" s="1"/>
  <c r="S33" i="6" s="1"/>
  <c r="Y652" i="5"/>
  <c r="Z826" i="5"/>
  <c r="Z825" i="5" s="1"/>
  <c r="Z830" i="5"/>
  <c r="Z829" i="5" s="1"/>
  <c r="Z1027" i="5"/>
  <c r="T67" i="6" s="1"/>
  <c r="Y778" i="5"/>
  <c r="Z881" i="5"/>
  <c r="Z877" i="5" s="1"/>
  <c r="Z1020" i="5"/>
  <c r="AA1486" i="5"/>
  <c r="AA1485" i="5" s="1"/>
  <c r="Y753" i="5"/>
  <c r="AA812" i="5"/>
  <c r="AA811" i="5" s="1"/>
  <c r="Y875" i="5"/>
  <c r="Y874" i="5" s="1"/>
  <c r="AA915" i="5"/>
  <c r="AA914" i="5" s="1"/>
  <c r="Z952" i="5"/>
  <c r="Z951" i="5" s="1"/>
  <c r="Z978" i="5"/>
  <c r="Z977" i="5" s="1"/>
  <c r="Z1038" i="5"/>
  <c r="Y1057" i="5"/>
  <c r="Y1056" i="5" s="1"/>
  <c r="Y1063" i="5"/>
  <c r="Y1062" i="5" s="1"/>
  <c r="Z1069" i="5"/>
  <c r="Z1068" i="5" s="1"/>
  <c r="AA1306" i="5"/>
  <c r="Z1076" i="5"/>
  <c r="Z1075" i="5" s="1"/>
  <c r="Z1074" i="5" s="1"/>
  <c r="AA1188" i="5"/>
  <c r="Y1589" i="5"/>
  <c r="AA564" i="5"/>
  <c r="AA563" i="5" s="1"/>
  <c r="AA562" i="5" s="1"/>
  <c r="U18" i="6" s="1"/>
  <c r="Z653" i="5"/>
  <c r="Z652" i="5" s="1"/>
  <c r="Y669" i="5"/>
  <c r="Y668" i="5" s="1"/>
  <c r="Z822" i="5"/>
  <c r="Z810" i="5" s="1"/>
  <c r="AA827" i="5"/>
  <c r="AA826" i="5" s="1"/>
  <c r="Y847" i="5"/>
  <c r="Y844" i="5" s="1"/>
  <c r="Z875" i="5"/>
  <c r="Z874" i="5" s="1"/>
  <c r="Z873" i="5" s="1"/>
  <c r="Y879" i="5"/>
  <c r="Y878" i="5" s="1"/>
  <c r="Y921" i="5"/>
  <c r="Y920" i="5" s="1"/>
  <c r="Y1151" i="5"/>
  <c r="Y1150" i="5" s="1"/>
  <c r="Z1257" i="5"/>
  <c r="AA1260" i="5"/>
  <c r="AA1347" i="5"/>
  <c r="AA1337" i="5" s="1"/>
  <c r="Z649" i="5"/>
  <c r="Z648" i="5" s="1"/>
  <c r="Z983" i="5"/>
  <c r="Z982" i="5" s="1"/>
  <c r="Z981" i="5" s="1"/>
  <c r="AA1039" i="5"/>
  <c r="AA1038" i="5" s="1"/>
  <c r="Z1533" i="5"/>
  <c r="Z1532" i="5" s="1"/>
  <c r="Z600" i="5"/>
  <c r="Z599" i="5" s="1"/>
  <c r="Z625" i="5"/>
  <c r="Z624" i="5" s="1"/>
  <c r="Y660" i="5"/>
  <c r="Y659" i="5" s="1"/>
  <c r="AA669" i="5"/>
  <c r="AA668" i="5" s="1"/>
  <c r="Z702" i="5"/>
  <c r="Z701" i="5" s="1"/>
  <c r="Y792" i="5"/>
  <c r="Y791" i="5" s="1"/>
  <c r="Y806" i="5"/>
  <c r="Y805" i="5" s="1"/>
  <c r="Y942" i="5"/>
  <c r="Y941" i="5" s="1"/>
  <c r="Z974" i="5"/>
  <c r="Z1036" i="5"/>
  <c r="Z1035" i="5" s="1"/>
  <c r="Z1059" i="5"/>
  <c r="Z1094" i="5"/>
  <c r="Z1126" i="5"/>
  <c r="AA1129" i="5"/>
  <c r="AA1134" i="5"/>
  <c r="Y1276" i="5"/>
  <c r="Y1275" i="5" s="1"/>
  <c r="AA1301" i="5"/>
  <c r="Y1494" i="5"/>
  <c r="Y1493" i="5" s="1"/>
  <c r="Y1111" i="5"/>
  <c r="Y1107" i="5" s="1"/>
  <c r="Y1379" i="5"/>
  <c r="Y1453" i="5"/>
  <c r="Y1452" i="5" s="1"/>
  <c r="Y1451" i="5" s="1"/>
  <c r="Y1450" i="5" s="1"/>
  <c r="Y1449" i="5" s="1"/>
  <c r="Y1460" i="5"/>
  <c r="Y1459" i="5" s="1"/>
  <c r="Y1508" i="5"/>
  <c r="Y1507" i="5" s="1"/>
  <c r="AA955" i="5"/>
  <c r="AA1077" i="5"/>
  <c r="AA1076" i="5" s="1"/>
  <c r="Z1134" i="5"/>
  <c r="Y1528" i="5"/>
  <c r="Y1527" i="5" s="1"/>
  <c r="AA957" i="5"/>
  <c r="Z1044" i="5"/>
  <c r="Z1043" i="5" s="1"/>
  <c r="Z1087" i="5"/>
  <c r="Z1086" i="5" s="1"/>
  <c r="Z1413" i="5"/>
  <c r="Z1412" i="5" s="1"/>
  <c r="Y1437" i="5"/>
  <c r="Y1742" i="5"/>
  <c r="Y1741" i="5" s="1"/>
  <c r="Z1942" i="5"/>
  <c r="Z1938" i="5" s="1"/>
  <c r="Z1933" i="5" s="1"/>
  <c r="Y2007" i="5"/>
  <c r="Y2006" i="5" s="1"/>
  <c r="Y2001" i="5" s="1"/>
  <c r="AA2137" i="5"/>
  <c r="AA2136" i="5" s="1"/>
  <c r="Y1614" i="5"/>
  <c r="Y1613" i="5" s="1"/>
  <c r="Y1727" i="5"/>
  <c r="Y1723" i="5" s="1"/>
  <c r="AA1961" i="5"/>
  <c r="AA1960" i="5" s="1"/>
  <c r="AA1981" i="5"/>
  <c r="AA1980" i="5" s="1"/>
  <c r="AA2029" i="5"/>
  <c r="AA2028" i="5" s="1"/>
  <c r="AA1600" i="5"/>
  <c r="AA1599" i="5" s="1"/>
  <c r="AA1667" i="5"/>
  <c r="AA1666" i="5" s="1"/>
  <c r="Y1689" i="5"/>
  <c r="Y1688" i="5" s="1"/>
  <c r="AA1817" i="5"/>
  <c r="AA1816" i="5" s="1"/>
  <c r="Y1842" i="5"/>
  <c r="Y1841" i="5" s="1"/>
  <c r="AA2017" i="5"/>
  <c r="AA2016" i="5" s="1"/>
  <c r="Y1856" i="5"/>
  <c r="Y1855" i="5" s="1"/>
  <c r="Z1909" i="5"/>
  <c r="Z1908" i="5" s="1"/>
  <c r="Y1915" i="5"/>
  <c r="Y1914" i="5" s="1"/>
  <c r="Z1883" i="5"/>
  <c r="Z1882" i="5" s="1"/>
  <c r="Y1890" i="5"/>
  <c r="Y2263" i="5"/>
  <c r="Z2327" i="5"/>
  <c r="AA2059" i="5"/>
  <c r="AA2058" i="5" s="1"/>
  <c r="Z2158" i="5"/>
  <c r="Z2154" i="5" s="1"/>
  <c r="Y2268" i="5"/>
  <c r="Y2267" i="5" s="1"/>
  <c r="Y1989" i="5"/>
  <c r="Y1988" i="5" s="1"/>
  <c r="AA2036" i="5"/>
  <c r="AA2035" i="5" s="1"/>
  <c r="Y2049" i="5"/>
  <c r="Y2048" i="5" s="1"/>
  <c r="Y2047" i="5" s="1"/>
  <c r="Y2164" i="5"/>
  <c r="Y2163" i="5" s="1"/>
  <c r="Y2221" i="5"/>
  <c r="Y2245" i="5"/>
  <c r="Y2244" i="5" s="1"/>
  <c r="AA2293" i="5"/>
  <c r="AA2330" i="5"/>
  <c r="Z2059" i="5"/>
  <c r="Z2058" i="5" s="1"/>
  <c r="Z2221" i="5"/>
  <c r="Z2220" i="5" s="1"/>
  <c r="Z2219" i="5" s="1"/>
  <c r="Z2218" i="5" s="1"/>
  <c r="AA2221" i="5"/>
  <c r="Y2229" i="5"/>
  <c r="Y2234" i="5"/>
  <c r="AA2268" i="5"/>
  <c r="Z2271" i="5"/>
  <c r="Y2278" i="5"/>
  <c r="AA2283" i="5"/>
  <c r="AA2282" i="5" s="1"/>
  <c r="Y2330" i="5"/>
  <c r="Z550" i="5"/>
  <c r="Y483" i="5"/>
  <c r="Y393" i="5"/>
  <c r="Y318" i="5"/>
  <c r="Y297" i="5"/>
  <c r="Y290" i="5" s="1"/>
  <c r="Y284" i="5"/>
  <c r="Z281" i="5"/>
  <c r="Y278" i="5"/>
  <c r="AA254" i="5"/>
  <c r="Y32" i="5"/>
  <c r="Y192" i="5"/>
  <c r="U56" i="6"/>
  <c r="Y157" i="5"/>
  <c r="Y308" i="5"/>
  <c r="Y336" i="5"/>
  <c r="Y375" i="5"/>
  <c r="Y430" i="5"/>
  <c r="AA465" i="5"/>
  <c r="AA464" i="5" s="1"/>
  <c r="AA463" i="5" s="1"/>
  <c r="AA501" i="5"/>
  <c r="Y545" i="5"/>
  <c r="Z565" i="5"/>
  <c r="Z593" i="5"/>
  <c r="Z685" i="5"/>
  <c r="Z695" i="5"/>
  <c r="Z690" i="5" s="1"/>
  <c r="Z764" i="5"/>
  <c r="Z768" i="5"/>
  <c r="Z1117" i="5"/>
  <c r="Y282" i="5"/>
  <c r="Z308" i="5"/>
  <c r="Y339" i="5"/>
  <c r="AA344" i="5"/>
  <c r="Z348" i="5"/>
  <c r="AA353" i="5"/>
  <c r="Z360" i="5"/>
  <c r="AA387" i="5"/>
  <c r="AA431" i="5"/>
  <c r="Y444" i="5"/>
  <c r="Y454" i="5"/>
  <c r="AA483" i="5"/>
  <c r="Y519" i="5"/>
  <c r="Y512" i="5" s="1"/>
  <c r="AA553" i="5"/>
  <c r="Z573" i="5"/>
  <c r="Z583" i="5"/>
  <c r="Z607" i="5"/>
  <c r="Y618" i="5"/>
  <c r="AA628" i="5"/>
  <c r="Z630" i="5"/>
  <c r="Z636" i="5"/>
  <c r="Z672" i="5"/>
  <c r="Z681" i="5"/>
  <c r="Z687" i="5"/>
  <c r="Z717" i="5"/>
  <c r="Z725" i="5"/>
  <c r="Z738" i="5"/>
  <c r="Z744" i="5"/>
  <c r="AA753" i="5"/>
  <c r="Z762" i="5"/>
  <c r="Z772" i="5"/>
  <c r="AA792" i="5"/>
  <c r="AA806" i="5"/>
  <c r="AA822" i="5"/>
  <c r="Y850" i="5"/>
  <c r="Y937" i="5"/>
  <c r="AA1046" i="5"/>
  <c r="Z294" i="5"/>
  <c r="Z419" i="5"/>
  <c r="Z498" i="5"/>
  <c r="Z536" i="5"/>
  <c r="AA550" i="5"/>
  <c r="Z605" i="5"/>
  <c r="Y613" i="5"/>
  <c r="Y628" i="5"/>
  <c r="Z747" i="5"/>
  <c r="Z754" i="5"/>
  <c r="Z758" i="5"/>
  <c r="Y838" i="5"/>
  <c r="Y915" i="5"/>
  <c r="AA20" i="5"/>
  <c r="Y40" i="5"/>
  <c r="Y36" i="5" s="1"/>
  <c r="Z59" i="5"/>
  <c r="AA62" i="5"/>
  <c r="Y68" i="5"/>
  <c r="Z74" i="5"/>
  <c r="Z73" i="5" s="1"/>
  <c r="Z72" i="5" s="1"/>
  <c r="AA95" i="5"/>
  <c r="Y101" i="5"/>
  <c r="Z104" i="5"/>
  <c r="AA107" i="5"/>
  <c r="Y113" i="5"/>
  <c r="Z116" i="5"/>
  <c r="Y120" i="5"/>
  <c r="Z123" i="5"/>
  <c r="AA129" i="5"/>
  <c r="Y132" i="5"/>
  <c r="Z135" i="5"/>
  <c r="AA138" i="5"/>
  <c r="Y144" i="5"/>
  <c r="Y151" i="5"/>
  <c r="Z154" i="5"/>
  <c r="Z147" i="5" s="1"/>
  <c r="AA157" i="5"/>
  <c r="AA147" i="5" s="1"/>
  <c r="Y161" i="5"/>
  <c r="AA162" i="5"/>
  <c r="Y168" i="5"/>
  <c r="AA169" i="5"/>
  <c r="Y178" i="5"/>
  <c r="Z189" i="5"/>
  <c r="AA192" i="5"/>
  <c r="Y199" i="5"/>
  <c r="Y204" i="5"/>
  <c r="Y209" i="5"/>
  <c r="Z220" i="5"/>
  <c r="AA223" i="5"/>
  <c r="Y232" i="5"/>
  <c r="Y219" i="5" s="1"/>
  <c r="Y242" i="5"/>
  <c r="Z245" i="5"/>
  <c r="AA248" i="5"/>
  <c r="Y254" i="5"/>
  <c r="Z257" i="5"/>
  <c r="AA260" i="5"/>
  <c r="Y272" i="5"/>
  <c r="Z275" i="5"/>
  <c r="AA278" i="5"/>
  <c r="AA315" i="5"/>
  <c r="Z397" i="5"/>
  <c r="AA400" i="5"/>
  <c r="AA419" i="5"/>
  <c r="Y469" i="5"/>
  <c r="Z474" i="5"/>
  <c r="AA477" i="5"/>
  <c r="Z508" i="5"/>
  <c r="Z525" i="5"/>
  <c r="Y551" i="5"/>
  <c r="Z577" i="5"/>
  <c r="Z589" i="5"/>
  <c r="Z597" i="5"/>
  <c r="AA612" i="5"/>
  <c r="Z670" i="5"/>
  <c r="AA761" i="5"/>
  <c r="AA771" i="5"/>
  <c r="AA845" i="5"/>
  <c r="Y924" i="5"/>
  <c r="Y1060" i="5"/>
  <c r="Y1070" i="5"/>
  <c r="Z1103" i="5"/>
  <c r="AA1319" i="5"/>
  <c r="Z1330" i="5"/>
  <c r="AA1333" i="5"/>
  <c r="AA284" i="5"/>
  <c r="AA297" i="5"/>
  <c r="AA438" i="5"/>
  <c r="AA513" i="5"/>
  <c r="Z587" i="5"/>
  <c r="Z591" i="5"/>
  <c r="Z660" i="5"/>
  <c r="Z679" i="5"/>
  <c r="Z723" i="5"/>
  <c r="Z742" i="5"/>
  <c r="AA974" i="5"/>
  <c r="Y1035" i="5"/>
  <c r="AA1096" i="5"/>
  <c r="Z1271" i="5"/>
  <c r="Y1446" i="5"/>
  <c r="Y21" i="5"/>
  <c r="Z24" i="5"/>
  <c r="AA29" i="5"/>
  <c r="Z33" i="5"/>
  <c r="Z168" i="5"/>
  <c r="Z301" i="5"/>
  <c r="Y321" i="5"/>
  <c r="Z324" i="5"/>
  <c r="AA327" i="5"/>
  <c r="Y387" i="5"/>
  <c r="Y406" i="5"/>
  <c r="Z409" i="5"/>
  <c r="AA412" i="5"/>
  <c r="Z430" i="5"/>
  <c r="Z469" i="5"/>
  <c r="Y535" i="5"/>
  <c r="AA536" i="5"/>
  <c r="AA544" i="5"/>
  <c r="Y554" i="5"/>
  <c r="AA556" i="5"/>
  <c r="Z581" i="5"/>
  <c r="AA617" i="5"/>
  <c r="Z632" i="5"/>
  <c r="Z721" i="5"/>
  <c r="Y747" i="5"/>
  <c r="Z756" i="5"/>
  <c r="Y758" i="5"/>
  <c r="Z766" i="5"/>
  <c r="Y768" i="5"/>
  <c r="Y787" i="5"/>
  <c r="Y827" i="5"/>
  <c r="Y882" i="5"/>
  <c r="Y931" i="5"/>
  <c r="AA944" i="5"/>
  <c r="Y959" i="5"/>
  <c r="Y977" i="5"/>
  <c r="AA988" i="5"/>
  <c r="AA984" i="5" s="1"/>
  <c r="Y1177" i="5"/>
  <c r="Y1416" i="5"/>
  <c r="Y563" i="5"/>
  <c r="AA572" i="5"/>
  <c r="Y573" i="5"/>
  <c r="AA580" i="5"/>
  <c r="Y581" i="5"/>
  <c r="Y583" i="5"/>
  <c r="Y587" i="5"/>
  <c r="Y589" i="5"/>
  <c r="Y591" i="5"/>
  <c r="AA653" i="5"/>
  <c r="Y785" i="5"/>
  <c r="Y814" i="5"/>
  <c r="Y823" i="5"/>
  <c r="AA839" i="5"/>
  <c r="Y842" i="5"/>
  <c r="AA859" i="5"/>
  <c r="AA903" i="5"/>
  <c r="AA921" i="5"/>
  <c r="AA932" i="5"/>
  <c r="Y935" i="5"/>
  <c r="AA938" i="5"/>
  <c r="Y947" i="5"/>
  <c r="Y951" i="5"/>
  <c r="Y975" i="5"/>
  <c r="AA978" i="5"/>
  <c r="Y989" i="5"/>
  <c r="AA1022" i="5"/>
  <c r="AA1029" i="5"/>
  <c r="AA1036" i="5"/>
  <c r="Y1047" i="5"/>
  <c r="AA1063" i="5"/>
  <c r="Y1077" i="5"/>
  <c r="Y1088" i="5"/>
  <c r="AA1117" i="5"/>
  <c r="Y1129" i="5"/>
  <c r="Y1134" i="5"/>
  <c r="Y1141" i="5"/>
  <c r="Z1177" i="5"/>
  <c r="Z1191" i="5"/>
  <c r="AA1194" i="5"/>
  <c r="AA1218" i="5"/>
  <c r="Y1287" i="5"/>
  <c r="Y1347" i="5"/>
  <c r="Z1401" i="5"/>
  <c r="AA1460" i="5"/>
  <c r="AA1541" i="5"/>
  <c r="Y1600" i="5"/>
  <c r="Y1719" i="5"/>
  <c r="Y1718" i="5" s="1"/>
  <c r="AA779" i="5"/>
  <c r="Y817" i="5"/>
  <c r="AA830" i="5"/>
  <c r="AA847" i="5"/>
  <c r="AA879" i="5"/>
  <c r="AA888" i="5"/>
  <c r="Y891" i="5"/>
  <c r="Y904" i="5"/>
  <c r="AA923" i="5"/>
  <c r="AA942" i="5"/>
  <c r="Y945" i="5"/>
  <c r="AA948" i="5"/>
  <c r="AA952" i="5"/>
  <c r="Y955" i="5"/>
  <c r="Y1023" i="5"/>
  <c r="Y1030" i="5"/>
  <c r="Y1043" i="5"/>
  <c r="AA1053" i="5"/>
  <c r="AA1057" i="5"/>
  <c r="AA1089" i="5"/>
  <c r="AA1108" i="5"/>
  <c r="Z1146" i="5"/>
  <c r="Y1162" i="5"/>
  <c r="Z1167" i="5"/>
  <c r="Y1219" i="5"/>
  <c r="Y1223" i="5"/>
  <c r="Z1323" i="5"/>
  <c r="AA1326" i="5"/>
  <c r="Z1367" i="5"/>
  <c r="Z1550" i="5"/>
  <c r="AA784" i="5"/>
  <c r="Y789" i="5"/>
  <c r="Y812" i="5"/>
  <c r="AA820" i="5"/>
  <c r="Y831" i="5"/>
  <c r="AA841" i="5"/>
  <c r="AA849" i="5"/>
  <c r="Y860" i="5"/>
  <c r="Y870" i="5"/>
  <c r="AA871" i="5"/>
  <c r="AA875" i="5"/>
  <c r="AA881" i="5"/>
  <c r="Y889" i="5"/>
  <c r="AA892" i="5"/>
  <c r="Z903" i="5"/>
  <c r="AA934" i="5"/>
  <c r="Z954" i="5"/>
  <c r="Y957" i="5"/>
  <c r="Y1039" i="5"/>
  <c r="AA1044" i="5"/>
  <c r="Y1054" i="5"/>
  <c r="AA1059" i="5"/>
  <c r="AA1069" i="5"/>
  <c r="Y1095" i="5"/>
  <c r="AA1111" i="5"/>
  <c r="Y1117" i="5"/>
  <c r="AA1140" i="5"/>
  <c r="AA1151" i="5"/>
  <c r="Z1155" i="5"/>
  <c r="AA1163" i="5"/>
  <c r="Y1188" i="5"/>
  <c r="Z1218" i="5"/>
  <c r="AA1408" i="5"/>
  <c r="Z1453" i="5"/>
  <c r="Z1667" i="5"/>
  <c r="AA1689" i="5"/>
  <c r="Z1733" i="5"/>
  <c r="Z792" i="5"/>
  <c r="Z806" i="5"/>
  <c r="Z871" i="5"/>
  <c r="Z921" i="5"/>
  <c r="Z1063" i="5"/>
  <c r="Z1223" i="5"/>
  <c r="AA1288" i="5"/>
  <c r="Y1301" i="5"/>
  <c r="Z1337" i="5"/>
  <c r="Y1421" i="5"/>
  <c r="Z1424" i="5"/>
  <c r="Y1431" i="5"/>
  <c r="Z1434" i="5"/>
  <c r="Z1427" i="5" s="1"/>
  <c r="AA1437" i="5"/>
  <c r="AA1427" i="5" s="1"/>
  <c r="Z1460" i="5"/>
  <c r="Z1501" i="5"/>
  <c r="Z1516" i="5"/>
  <c r="AA1528" i="5"/>
  <c r="Z1545" i="5"/>
  <c r="Y1554" i="5"/>
  <c r="Y1561" i="5"/>
  <c r="Y1557" i="5" s="1"/>
  <c r="AA1802" i="5"/>
  <c r="AA1801" i="5" s="1"/>
  <c r="AA1800" i="5" s="1"/>
  <c r="Y1961" i="5"/>
  <c r="Z1251" i="5"/>
  <c r="AA1254" i="5"/>
  <c r="AA1371" i="5"/>
  <c r="AA1412" i="5"/>
  <c r="AA1445" i="5"/>
  <c r="Z1467" i="5"/>
  <c r="AA1494" i="5"/>
  <c r="AA1508" i="5"/>
  <c r="Y1542" i="5"/>
  <c r="Z1639" i="5"/>
  <c r="Z1706" i="5"/>
  <c r="Y1823" i="5"/>
  <c r="Y2077" i="5"/>
  <c r="Y1240" i="5"/>
  <c r="Y1246" i="5"/>
  <c r="Y1260" i="5"/>
  <c r="Y1250" i="5" s="1"/>
  <c r="AA1276" i="5"/>
  <c r="AA1275" i="5" s="1"/>
  <c r="Y1309" i="5"/>
  <c r="Y1318" i="5"/>
  <c r="Y1322" i="5"/>
  <c r="Y1329" i="5"/>
  <c r="Z1350" i="5"/>
  <c r="Y1407" i="5"/>
  <c r="AA1420" i="5"/>
  <c r="Y1486" i="5"/>
  <c r="AA1553" i="5"/>
  <c r="Z1581" i="5"/>
  <c r="Z1607" i="5"/>
  <c r="Y1754" i="5"/>
  <c r="AA1790" i="5"/>
  <c r="AA1832" i="5"/>
  <c r="Z1837" i="5"/>
  <c r="Z1833" i="5" s="1"/>
  <c r="AA1581" i="5"/>
  <c r="AA1589" i="5"/>
  <c r="Z1600" i="5"/>
  <c r="AA1606" i="5"/>
  <c r="Y1628" i="5"/>
  <c r="Y1643" i="5"/>
  <c r="Y1650" i="5"/>
  <c r="Y1674" i="5"/>
  <c r="AA1742" i="5"/>
  <c r="Z1750" i="5"/>
  <c r="AA1755" i="5"/>
  <c r="Z1759" i="5"/>
  <c r="Z1758" i="5" s="1"/>
  <c r="AA1762" i="5"/>
  <c r="AA1758" i="5" s="1"/>
  <c r="Z1824" i="5"/>
  <c r="AA1989" i="5"/>
  <c r="Z2082" i="5"/>
  <c r="Z1618" i="5"/>
  <c r="AA1629" i="5"/>
  <c r="Z1646" i="5"/>
  <c r="Y1696" i="5"/>
  <c r="AA1718" i="5"/>
  <c r="AA1709" i="5" s="1"/>
  <c r="AA1797" i="5"/>
  <c r="Y1803" i="5"/>
  <c r="Z1810" i="5"/>
  <c r="Z1800" i="5" s="1"/>
  <c r="Z1817" i="5"/>
  <c r="AA1823" i="5"/>
  <c r="Y2043" i="5"/>
  <c r="Z2073" i="5"/>
  <c r="AA2186" i="5"/>
  <c r="Y1581" i="5"/>
  <c r="AA1614" i="5"/>
  <c r="AA1642" i="5"/>
  <c r="AA1646" i="5"/>
  <c r="Y1667" i="5"/>
  <c r="Z1697" i="5"/>
  <c r="AA1700" i="5"/>
  <c r="Z1711" i="5"/>
  <c r="Z1724" i="5"/>
  <c r="AA1727" i="5"/>
  <c r="AA1856" i="5"/>
  <c r="Y2029" i="5"/>
  <c r="Y2094" i="5"/>
  <c r="AA1890" i="5"/>
  <c r="Z1998" i="5"/>
  <c r="Z2013" i="5"/>
  <c r="Y2017" i="5"/>
  <c r="Z2020" i="5"/>
  <c r="Z2053" i="5"/>
  <c r="AA2078" i="5"/>
  <c r="AA1842" i="5"/>
  <c r="Y1901" i="5"/>
  <c r="Z1923" i="5"/>
  <c r="Y1938" i="5"/>
  <c r="Y1933" i="5" s="1"/>
  <c r="Z1970" i="5"/>
  <c r="Y2036" i="5"/>
  <c r="AA2049" i="5"/>
  <c r="Y2059" i="5"/>
  <c r="Y2066" i="5"/>
  <c r="Y2126" i="5"/>
  <c r="Z2170" i="5"/>
  <c r="AA2178" i="5"/>
  <c r="Z1848" i="5"/>
  <c r="Z1864" i="5"/>
  <c r="Z1863" i="5" s="1"/>
  <c r="Z1854" i="5" s="1"/>
  <c r="AA1867" i="5"/>
  <c r="AA1863" i="5" s="1"/>
  <c r="AA1883" i="5"/>
  <c r="Z1901" i="5"/>
  <c r="AA1915" i="5"/>
  <c r="AA1939" i="5"/>
  <c r="Z1961" i="5"/>
  <c r="Y1981" i="5"/>
  <c r="AA2007" i="5"/>
  <c r="Z2036" i="5"/>
  <c r="AA2067" i="5"/>
  <c r="Y2101" i="5"/>
  <c r="Y2100" i="5" s="1"/>
  <c r="Z2104" i="5"/>
  <c r="Z2100" i="5" s="1"/>
  <c r="AA2118" i="5"/>
  <c r="AA2197" i="5"/>
  <c r="Y2119" i="5"/>
  <c r="Z2126" i="5"/>
  <c r="Z2138" i="5"/>
  <c r="Y2154" i="5"/>
  <c r="AA2173" i="5"/>
  <c r="Y2187" i="5"/>
  <c r="AA2342" i="5"/>
  <c r="AA2093" i="5"/>
  <c r="Y2133" i="5"/>
  <c r="Y2147" i="5"/>
  <c r="AA2155" i="5"/>
  <c r="AA2164" i="5"/>
  <c r="Y2174" i="5"/>
  <c r="Y2198" i="5"/>
  <c r="AA2229" i="5"/>
  <c r="Z2173" i="5"/>
  <c r="Z2179" i="5"/>
  <c r="Z2190" i="5"/>
  <c r="AA2254" i="5"/>
  <c r="AA2277" i="5"/>
  <c r="Z2279" i="5"/>
  <c r="Y2283" i="5"/>
  <c r="Z2293" i="5"/>
  <c r="AA2299" i="5"/>
  <c r="Z2118" i="5"/>
  <c r="Z2268" i="5"/>
  <c r="AA2313" i="5"/>
  <c r="Z2320" i="5"/>
  <c r="AA2357" i="5"/>
  <c r="Z2229" i="5"/>
  <c r="AA2234" i="5"/>
  <c r="Z2240" i="5"/>
  <c r="Z2249" i="5"/>
  <c r="Y2255" i="5"/>
  <c r="Z2258" i="5"/>
  <c r="AA2264" i="5"/>
  <c r="Y2321" i="5"/>
  <c r="Z2330" i="5"/>
  <c r="AA2245" i="5"/>
  <c r="Y2307" i="5"/>
  <c r="Y2304" i="5" s="1"/>
  <c r="AA2327" i="5"/>
  <c r="Z2345" i="5"/>
  <c r="Z2299" i="5"/>
  <c r="Y2299" i="5"/>
  <c r="Y2313" i="5"/>
  <c r="AA2321" i="5"/>
  <c r="T793" i="5"/>
  <c r="U793" i="5"/>
  <c r="S793" i="5"/>
  <c r="T2079" i="5"/>
  <c r="T2078" i="5" s="1"/>
  <c r="U2079" i="5"/>
  <c r="U2078" i="5" s="1"/>
  <c r="V2080" i="5"/>
  <c r="AB2080" i="5" s="1"/>
  <c r="AH2080" i="5" s="1"/>
  <c r="AN2080" i="5" s="1"/>
  <c r="AT2080" i="5" s="1"/>
  <c r="W2080" i="5"/>
  <c r="AC2080" i="5" s="1"/>
  <c r="AI2080" i="5" s="1"/>
  <c r="AO2080" i="5" s="1"/>
  <c r="AU2080" i="5" s="1"/>
  <c r="X2080" i="5"/>
  <c r="AD2080" i="5" s="1"/>
  <c r="AJ2080" i="5" s="1"/>
  <c r="AP2080" i="5" s="1"/>
  <c r="AV2080" i="5" s="1"/>
  <c r="S2079" i="5"/>
  <c r="V2079" i="5" s="1"/>
  <c r="AB2079" i="5" s="1"/>
  <c r="AH2079" i="5" s="1"/>
  <c r="AN2079" i="5" s="1"/>
  <c r="AT2079" i="5" s="1"/>
  <c r="T634" i="5"/>
  <c r="U634" i="5"/>
  <c r="S634" i="5"/>
  <c r="X2051" i="5"/>
  <c r="AD2051" i="5" s="1"/>
  <c r="AJ2051" i="5" s="1"/>
  <c r="AP2051" i="5" s="1"/>
  <c r="AV2051" i="5" s="1"/>
  <c r="W2051" i="5"/>
  <c r="AC2051" i="5" s="1"/>
  <c r="AI2051" i="5" s="1"/>
  <c r="AO2051" i="5" s="1"/>
  <c r="AU2051" i="5" s="1"/>
  <c r="V2051" i="5"/>
  <c r="AB2051" i="5" s="1"/>
  <c r="AH2051" i="5" s="1"/>
  <c r="AN2051" i="5" s="1"/>
  <c r="AT2051" i="5" s="1"/>
  <c r="U2050" i="5"/>
  <c r="U2049" i="5" s="1"/>
  <c r="U2048" i="5" s="1"/>
  <c r="U2047" i="5" s="1"/>
  <c r="T2050" i="5"/>
  <c r="W2050" i="5" s="1"/>
  <c r="AC2050" i="5" s="1"/>
  <c r="AI2050" i="5" s="1"/>
  <c r="AO2050" i="5" s="1"/>
  <c r="AU2050" i="5" s="1"/>
  <c r="S2050" i="5"/>
  <c r="S2049" i="5" s="1"/>
  <c r="S2048" i="5" s="1"/>
  <c r="S2047" i="5" s="1"/>
  <c r="S2095" i="5"/>
  <c r="T773" i="5"/>
  <c r="U773" i="5"/>
  <c r="R1917" i="5"/>
  <c r="X1917" i="5" s="1"/>
  <c r="AD1917" i="5" s="1"/>
  <c r="AJ1917" i="5" s="1"/>
  <c r="AP1917" i="5" s="1"/>
  <c r="AV1917" i="5" s="1"/>
  <c r="W1917" i="5"/>
  <c r="AC1917" i="5" s="1"/>
  <c r="AI1917" i="5" s="1"/>
  <c r="AO1917" i="5" s="1"/>
  <c r="AU1917" i="5" s="1"/>
  <c r="V1917" i="5"/>
  <c r="AB1917" i="5" s="1"/>
  <c r="AH1917" i="5" s="1"/>
  <c r="AN1917" i="5" s="1"/>
  <c r="AT1917" i="5" s="1"/>
  <c r="U1916" i="5"/>
  <c r="U1915" i="5" s="1"/>
  <c r="U1914" i="5" s="1"/>
  <c r="U1913" i="5" s="1"/>
  <c r="T1916" i="5"/>
  <c r="T1915" i="5" s="1"/>
  <c r="T1914" i="5" s="1"/>
  <c r="T1913" i="5" s="1"/>
  <c r="S1916" i="5"/>
  <c r="S1915" i="5" s="1"/>
  <c r="S1914" i="5" s="1"/>
  <c r="S1913" i="5" s="1"/>
  <c r="O1916" i="5"/>
  <c r="O1915" i="5" s="1"/>
  <c r="O1914" i="5" s="1"/>
  <c r="O1913" i="5" s="1"/>
  <c r="N1916" i="5"/>
  <c r="N1915" i="5" s="1"/>
  <c r="N1914" i="5" s="1"/>
  <c r="N1913" i="5" s="1"/>
  <c r="M1916" i="5"/>
  <c r="M1915" i="5" s="1"/>
  <c r="M1914" i="5" s="1"/>
  <c r="M1913" i="5" s="1"/>
  <c r="L1916" i="5"/>
  <c r="K1916" i="5"/>
  <c r="J1916" i="5"/>
  <c r="T824" i="5"/>
  <c r="U824" i="5"/>
  <c r="S824" i="5"/>
  <c r="V1729" i="5"/>
  <c r="AB1729" i="5" s="1"/>
  <c r="AH1729" i="5" s="1"/>
  <c r="AN1729" i="5" s="1"/>
  <c r="AT1729" i="5" s="1"/>
  <c r="W1729" i="5"/>
  <c r="AC1729" i="5" s="1"/>
  <c r="AI1729" i="5" s="1"/>
  <c r="AO1729" i="5" s="1"/>
  <c r="AU1729" i="5" s="1"/>
  <c r="X1729" i="5"/>
  <c r="AD1729" i="5" s="1"/>
  <c r="AJ1729" i="5" s="1"/>
  <c r="AP1729" i="5" s="1"/>
  <c r="AV1729" i="5" s="1"/>
  <c r="T1728" i="5"/>
  <c r="T1727" i="5" s="1"/>
  <c r="W1727" i="5" s="1"/>
  <c r="AC1727" i="5" s="1"/>
  <c r="AI1727" i="5" s="1"/>
  <c r="AO1727" i="5" s="1"/>
  <c r="AU1727" i="5" s="1"/>
  <c r="U1728" i="5"/>
  <c r="U1727" i="5" s="1"/>
  <c r="X1727" i="5" s="1"/>
  <c r="S1728" i="5"/>
  <c r="S1727" i="5" s="1"/>
  <c r="V1727" i="5" s="1"/>
  <c r="S1708" i="5"/>
  <c r="S773" i="5" s="1"/>
  <c r="Y1854" i="5" l="1"/>
  <c r="AA2177" i="5"/>
  <c r="Z950" i="5"/>
  <c r="Y647" i="5"/>
  <c r="AA1294" i="5"/>
  <c r="AA1293" i="5" s="1"/>
  <c r="Z809" i="5"/>
  <c r="Z1294" i="5"/>
  <c r="Z1293" i="5" s="1"/>
  <c r="Z970" i="5"/>
  <c r="Z969" i="5" s="1"/>
  <c r="Y1882" i="5"/>
  <c r="Y1881" i="5" s="1"/>
  <c r="Y1880" i="5" s="1"/>
  <c r="Y468" i="5"/>
  <c r="AA468" i="5"/>
  <c r="AA2298" i="5"/>
  <c r="AA2297" i="5" s="1"/>
  <c r="Z307" i="5"/>
  <c r="Y2339" i="5"/>
  <c r="Y2338" i="5" s="1"/>
  <c r="Z468" i="5"/>
  <c r="Y2262" i="5"/>
  <c r="Y1427" i="5"/>
  <c r="AA198" i="5"/>
  <c r="AA197" i="5" s="1"/>
  <c r="Z1250" i="5"/>
  <c r="Z198" i="5"/>
  <c r="Z197" i="5" s="1"/>
  <c r="Y307" i="5"/>
  <c r="Y2228" i="5"/>
  <c r="Y2227" i="5" s="1"/>
  <c r="AB1727" i="5"/>
  <c r="AH1727" i="5" s="1"/>
  <c r="AN1727" i="5" s="1"/>
  <c r="AT1727" i="5" s="1"/>
  <c r="AA307" i="5"/>
  <c r="X2079" i="5"/>
  <c r="AD2079" i="5" s="1"/>
  <c r="AJ2079" i="5" s="1"/>
  <c r="AP2079" i="5" s="1"/>
  <c r="AV2079" i="5" s="1"/>
  <c r="Y752" i="5"/>
  <c r="AA752" i="5"/>
  <c r="Z837" i="5"/>
  <c r="Z836" i="5" s="1"/>
  <c r="Z835" i="5" s="1"/>
  <c r="AA1250" i="5"/>
  <c r="Z929" i="5"/>
  <c r="Z79" i="5" s="1"/>
  <c r="AA238" i="5"/>
  <c r="Z238" i="5"/>
  <c r="S30" i="6"/>
  <c r="U30" i="6"/>
  <c r="Z1019" i="5"/>
  <c r="T64" i="6"/>
  <c r="T63" i="6" s="1"/>
  <c r="AC1472" i="5"/>
  <c r="AI1472" i="5" s="1"/>
  <c r="AO1472" i="5" s="1"/>
  <c r="AU1472" i="5" s="1"/>
  <c r="AA585" i="5"/>
  <c r="AA675" i="5"/>
  <c r="Z91" i="5"/>
  <c r="AD1473" i="5"/>
  <c r="AJ1473" i="5" s="1"/>
  <c r="AP1473" i="5" s="1"/>
  <c r="AV1473" i="5" s="1"/>
  <c r="AB1472" i="5"/>
  <c r="AH1472" i="5" s="1"/>
  <c r="AN1472" i="5" s="1"/>
  <c r="AT1472" i="5" s="1"/>
  <c r="Y2356" i="5"/>
  <c r="AA177" i="5"/>
  <c r="AA176" i="5" s="1"/>
  <c r="U61" i="6" s="1"/>
  <c r="Y675" i="5"/>
  <c r="Y2326" i="5"/>
  <c r="Y2325" i="5" s="1"/>
  <c r="Y2324" i="5" s="1"/>
  <c r="AA2220" i="5"/>
  <c r="Z2186" i="5"/>
  <c r="Y1184" i="5"/>
  <c r="Y1183" i="5" s="1"/>
  <c r="Z1184" i="5"/>
  <c r="Z1183" i="5" s="1"/>
  <c r="Y1306" i="5"/>
  <c r="Y1294" i="5" s="1"/>
  <c r="Y2220" i="5"/>
  <c r="AA667" i="5"/>
  <c r="Z1073" i="5"/>
  <c r="W2079" i="5"/>
  <c r="AC2079" i="5" s="1"/>
  <c r="AI2079" i="5" s="1"/>
  <c r="AO2079" i="5" s="1"/>
  <c r="AU2079" i="5" s="1"/>
  <c r="AA954" i="5"/>
  <c r="Z1085" i="5"/>
  <c r="Y2277" i="5"/>
  <c r="AA2267" i="5"/>
  <c r="Z1042" i="5"/>
  <c r="Z1041" i="5" s="1"/>
  <c r="Y1378" i="5"/>
  <c r="Y1377" i="5" s="1"/>
  <c r="Z1034" i="5"/>
  <c r="AA2292" i="5"/>
  <c r="AA2291" i="5" s="1"/>
  <c r="AA2290" i="5" s="1"/>
  <c r="Z1067" i="5"/>
  <c r="Y777" i="5"/>
  <c r="Z549" i="5"/>
  <c r="AA2124" i="5"/>
  <c r="AA2163" i="5"/>
  <c r="Z2137" i="5"/>
  <c r="Z2136" i="5" s="1"/>
  <c r="Y2118" i="5"/>
  <c r="Z2169" i="5"/>
  <c r="Z2168" i="5" s="1"/>
  <c r="Y2058" i="5"/>
  <c r="AA1979" i="5"/>
  <c r="Y1913" i="5"/>
  <c r="AA2077" i="5"/>
  <c r="Y2016" i="5"/>
  <c r="AA1855" i="5"/>
  <c r="AA1854" i="5" s="1"/>
  <c r="Y1666" i="5"/>
  <c r="Z1749" i="5"/>
  <c r="Z1740" i="5" s="1"/>
  <c r="Y1623" i="5"/>
  <c r="AA1580" i="5"/>
  <c r="Y1406" i="5"/>
  <c r="Y1245" i="5"/>
  <c r="AA1493" i="5"/>
  <c r="AA1367" i="5"/>
  <c r="Z1687" i="5"/>
  <c r="AA1527" i="5"/>
  <c r="Z1459" i="5"/>
  <c r="Z1274" i="5"/>
  <c r="Z920" i="5"/>
  <c r="Z1732" i="5"/>
  <c r="Z902" i="5"/>
  <c r="AA874" i="5"/>
  <c r="Z1176" i="5"/>
  <c r="Y586" i="5"/>
  <c r="AA1095" i="5"/>
  <c r="Z219" i="5"/>
  <c r="Z753" i="5"/>
  <c r="Z604" i="5"/>
  <c r="AA430" i="5"/>
  <c r="Y281" i="5"/>
  <c r="Y238" i="5" s="1"/>
  <c r="Z564" i="5"/>
  <c r="AA449" i="5"/>
  <c r="Y2312" i="5"/>
  <c r="Z2326" i="5"/>
  <c r="Y2320" i="5"/>
  <c r="Y2254" i="5"/>
  <c r="Y2243" i="5"/>
  <c r="Y2237" i="5" s="1"/>
  <c r="AA2356" i="5"/>
  <c r="Z2117" i="5"/>
  <c r="Z2278" i="5"/>
  <c r="AA2341" i="5"/>
  <c r="AA2196" i="5"/>
  <c r="AA2117" i="5"/>
  <c r="Z2035" i="5"/>
  <c r="AA2006" i="5"/>
  <c r="AA2001" i="5" s="1"/>
  <c r="Z1979" i="5"/>
  <c r="Z1960" i="5"/>
  <c r="AA1938" i="5"/>
  <c r="AA1933" i="5" s="1"/>
  <c r="Z1907" i="5"/>
  <c r="AA1882" i="5"/>
  <c r="AA1841" i="5"/>
  <c r="Y2093" i="5"/>
  <c r="Y1580" i="5"/>
  <c r="AA1598" i="5"/>
  <c r="AA1988" i="5"/>
  <c r="Z1823" i="5"/>
  <c r="Y1749" i="5"/>
  <c r="Y1740" i="5" s="1"/>
  <c r="Z1580" i="5"/>
  <c r="Z870" i="5"/>
  <c r="Y1076" i="5"/>
  <c r="Y1046" i="5"/>
  <c r="Y1042" i="5" s="1"/>
  <c r="AA1028" i="5"/>
  <c r="Y988" i="5"/>
  <c r="Y984" i="5" s="1"/>
  <c r="Y974" i="5"/>
  <c r="Y970" i="5" s="1"/>
  <c r="Y934" i="5"/>
  <c r="Y930" i="5" s="1"/>
  <c r="AA920" i="5"/>
  <c r="AA910" i="5" s="1"/>
  <c r="AA902" i="5"/>
  <c r="AA858" i="5"/>
  <c r="AA838" i="5"/>
  <c r="AA652" i="5"/>
  <c r="AA647" i="5" s="1"/>
  <c r="Y1176" i="5"/>
  <c r="Y826" i="5"/>
  <c r="Y746" i="5"/>
  <c r="Z623" i="5"/>
  <c r="AA543" i="5"/>
  <c r="Y534" i="5"/>
  <c r="Y496" i="5"/>
  <c r="Z374" i="5"/>
  <c r="Y58" i="5"/>
  <c r="Z1267" i="5"/>
  <c r="Y1521" i="5"/>
  <c r="Z1329" i="5"/>
  <c r="Y1059" i="5"/>
  <c r="AA844" i="5"/>
  <c r="AA611" i="5"/>
  <c r="AA418" i="5"/>
  <c r="AA396" i="5"/>
  <c r="AA188" i="5"/>
  <c r="AA168" i="5"/>
  <c r="AA119" i="5"/>
  <c r="AA91" i="5"/>
  <c r="AA58" i="5"/>
  <c r="Z418" i="5"/>
  <c r="AA791" i="5"/>
  <c r="AA783" i="5" s="1"/>
  <c r="Z761" i="5"/>
  <c r="Z716" i="5"/>
  <c r="Z629" i="5"/>
  <c r="Z359" i="5"/>
  <c r="Z347" i="5"/>
  <c r="Y72" i="5"/>
  <c r="S56" i="6" s="1"/>
  <c r="Z2341" i="5"/>
  <c r="AA2244" i="5"/>
  <c r="AA2263" i="5"/>
  <c r="AA2253" i="5"/>
  <c r="AA2228" i="5"/>
  <c r="Y2146" i="5"/>
  <c r="Y2162" i="5"/>
  <c r="Z1847" i="5"/>
  <c r="Z1846" i="5" s="1"/>
  <c r="Y2065" i="5"/>
  <c r="AA2027" i="5"/>
  <c r="Z1997" i="5"/>
  <c r="Z1723" i="5"/>
  <c r="AA1637" i="5"/>
  <c r="AA1632" i="5" s="1"/>
  <c r="AA1822" i="5"/>
  <c r="Y1722" i="5"/>
  <c r="Y1646" i="5"/>
  <c r="Z1638" i="5"/>
  <c r="Y1274" i="5"/>
  <c r="Y1506" i="5"/>
  <c r="Z1336" i="5"/>
  <c r="Z1452" i="5"/>
  <c r="AA1107" i="5"/>
  <c r="Y888" i="5"/>
  <c r="Y887" i="5" s="1"/>
  <c r="Y864" i="5"/>
  <c r="Y811" i="5"/>
  <c r="AA1322" i="5"/>
  <c r="Z1145" i="5"/>
  <c r="AA951" i="5"/>
  <c r="Y944" i="5"/>
  <c r="AA778" i="5"/>
  <c r="Z1400" i="5"/>
  <c r="AA437" i="5"/>
  <c r="AA2312" i="5"/>
  <c r="Y2173" i="5"/>
  <c r="AA2154" i="5"/>
  <c r="AA2092" i="5"/>
  <c r="AA2091" i="5" s="1"/>
  <c r="AA2168" i="5"/>
  <c r="Z2125" i="5"/>
  <c r="Y2125" i="5"/>
  <c r="Z2057" i="5"/>
  <c r="AA2048" i="5"/>
  <c r="AA2047" i="5" s="1"/>
  <c r="Y2035" i="5"/>
  <c r="Z1918" i="5"/>
  <c r="Y1900" i="5"/>
  <c r="AA2057" i="5"/>
  <c r="Z2016" i="5"/>
  <c r="Z2012" i="5"/>
  <c r="Z2153" i="5"/>
  <c r="Y2028" i="5"/>
  <c r="AD1727" i="5"/>
  <c r="AJ1727" i="5" s="1"/>
  <c r="AP1727" i="5" s="1"/>
  <c r="AV1727" i="5" s="1"/>
  <c r="AA1723" i="5"/>
  <c r="Z1710" i="5"/>
  <c r="Z1709" i="5" s="1"/>
  <c r="Z1696" i="5"/>
  <c r="AA1613" i="5"/>
  <c r="Z2072" i="5"/>
  <c r="AA2034" i="5"/>
  <c r="Z1816" i="5"/>
  <c r="Y1802" i="5"/>
  <c r="Y1801" i="5" s="1"/>
  <c r="Y1800" i="5" s="1"/>
  <c r="Y1788" i="5"/>
  <c r="Y1687" i="5"/>
  <c r="AA1628" i="5"/>
  <c r="Y1612" i="5"/>
  <c r="AA1754" i="5"/>
  <c r="AA1741" i="5"/>
  <c r="AA1665" i="5"/>
  <c r="AA1664" i="5" s="1"/>
  <c r="Y1642" i="5"/>
  <c r="AA1605" i="5"/>
  <c r="Y1485" i="5"/>
  <c r="AA1419" i="5"/>
  <c r="Y1311" i="5"/>
  <c r="Y1230" i="5"/>
  <c r="Z1705" i="5"/>
  <c r="AA1507" i="5"/>
  <c r="AA1336" i="5"/>
  <c r="Y1960" i="5"/>
  <c r="Z1541" i="5"/>
  <c r="Z1511" i="5"/>
  <c r="Z1500" i="5"/>
  <c r="AA1484" i="5"/>
  <c r="Y1420" i="5"/>
  <c r="Y1366" i="5"/>
  <c r="AA1287" i="5"/>
  <c r="Z1222" i="5"/>
  <c r="Z1217" i="5" s="1"/>
  <c r="Z805" i="5"/>
  <c r="AA1688" i="5"/>
  <c r="Z1531" i="5"/>
  <c r="AA1407" i="5"/>
  <c r="Z1229" i="5"/>
  <c r="AA1162" i="5"/>
  <c r="AA1150" i="5"/>
  <c r="Y1116" i="5"/>
  <c r="AA1068" i="5"/>
  <c r="Y1053" i="5"/>
  <c r="Y1038" i="5"/>
  <c r="Y1034" i="5" s="1"/>
  <c r="AA891" i="5"/>
  <c r="AA887" i="5" s="1"/>
  <c r="AA870" i="5"/>
  <c r="Y859" i="5"/>
  <c r="Y830" i="5"/>
  <c r="AA817" i="5"/>
  <c r="AA810" i="5" s="1"/>
  <c r="Z1549" i="5"/>
  <c r="Z1366" i="5"/>
  <c r="Z1322" i="5"/>
  <c r="Y1218" i="5"/>
  <c r="Z1166" i="5"/>
  <c r="AA1056" i="5"/>
  <c r="Y1029" i="5"/>
  <c r="Y954" i="5"/>
  <c r="Y950" i="5" s="1"/>
  <c r="AA947" i="5"/>
  <c r="AA941" i="5"/>
  <c r="Y903" i="5"/>
  <c r="Y873" i="5"/>
  <c r="AA829" i="5"/>
  <c r="Z1788" i="5"/>
  <c r="Y1599" i="5"/>
  <c r="AA1459" i="5"/>
  <c r="Y1337" i="5"/>
  <c r="AA1217" i="5"/>
  <c r="Y1140" i="5"/>
  <c r="Y580" i="5"/>
  <c r="Y562" i="5"/>
  <c r="S18" i="6" s="1"/>
  <c r="Z160" i="5"/>
  <c r="Z32" i="5"/>
  <c r="Y20" i="5"/>
  <c r="Z741" i="5"/>
  <c r="Z678" i="5"/>
  <c r="AA512" i="5"/>
  <c r="Y347" i="5"/>
  <c r="AA290" i="5"/>
  <c r="Y550" i="5"/>
  <c r="Z188" i="5"/>
  <c r="Z119" i="5"/>
  <c r="Y91" i="5"/>
  <c r="Z58" i="5"/>
  <c r="Y914" i="5"/>
  <c r="Y612" i="5"/>
  <c r="AA549" i="5"/>
  <c r="Y506" i="5"/>
  <c r="Y849" i="5"/>
  <c r="Z635" i="5"/>
  <c r="Z572" i="5"/>
  <c r="Y450" i="5"/>
  <c r="Y437" i="5"/>
  <c r="Y396" i="5"/>
  <c r="Z1116" i="5"/>
  <c r="Z684" i="5"/>
  <c r="Z176" i="5"/>
  <c r="T61" i="6" s="1"/>
  <c r="AA2320" i="5"/>
  <c r="Z2178" i="5"/>
  <c r="Y2186" i="5"/>
  <c r="Y2177" i="5" s="1"/>
  <c r="Y2046" i="5"/>
  <c r="Z2052" i="5"/>
  <c r="AA1696" i="5"/>
  <c r="Y1695" i="5"/>
  <c r="Z1617" i="5"/>
  <c r="Z1599" i="5"/>
  <c r="AA1548" i="5"/>
  <c r="AA1536" i="5" s="1"/>
  <c r="Y2076" i="5"/>
  <c r="Y1541" i="5"/>
  <c r="AA1444" i="5"/>
  <c r="Y1553" i="5"/>
  <c r="Y1492" i="5"/>
  <c r="Z1420" i="5"/>
  <c r="AA1229" i="5"/>
  <c r="Z1666" i="5"/>
  <c r="Z1154" i="5"/>
  <c r="AA1139" i="5"/>
  <c r="Y1094" i="5"/>
  <c r="AA1043" i="5"/>
  <c r="AA825" i="5"/>
  <c r="Y1458" i="5"/>
  <c r="Y1222" i="5"/>
  <c r="Y1154" i="5"/>
  <c r="AA1088" i="5"/>
  <c r="Y1022" i="5"/>
  <c r="AA878" i="5"/>
  <c r="Y1709" i="5"/>
  <c r="AA1116" i="5"/>
  <c r="Y572" i="5"/>
  <c r="Y553" i="5"/>
  <c r="Y218" i="5"/>
  <c r="Z659" i="5"/>
  <c r="Z647" i="5" s="1"/>
  <c r="Z586" i="5"/>
  <c r="Z669" i="5"/>
  <c r="Y160" i="5"/>
  <c r="Y119" i="5"/>
  <c r="Y627" i="5"/>
  <c r="Z535" i="5"/>
  <c r="Y617" i="5"/>
  <c r="Z449" i="5"/>
  <c r="AA386" i="5"/>
  <c r="Y667" i="5"/>
  <c r="S28" i="6" s="1"/>
  <c r="S27" i="6" s="1"/>
  <c r="AA497" i="5"/>
  <c r="Y374" i="5"/>
  <c r="Y2298" i="5"/>
  <c r="Y2153" i="5"/>
  <c r="Z2298" i="5"/>
  <c r="AA2326" i="5"/>
  <c r="Z2253" i="5"/>
  <c r="Z2248" i="5"/>
  <c r="Z2239" i="5"/>
  <c r="Z2228" i="5"/>
  <c r="Z2311" i="5"/>
  <c r="Z2267" i="5"/>
  <c r="Z2292" i="5"/>
  <c r="Y2282" i="5"/>
  <c r="AA2276" i="5"/>
  <c r="Y2197" i="5"/>
  <c r="AA2145" i="5"/>
  <c r="Z2091" i="5"/>
  <c r="AA2066" i="5"/>
  <c r="AA2011" i="5"/>
  <c r="Y1987" i="5"/>
  <c r="Y1980" i="5"/>
  <c r="AA1959" i="5"/>
  <c r="AA1958" i="5" s="1"/>
  <c r="AA1914" i="5"/>
  <c r="Z1900" i="5"/>
  <c r="Z1881" i="5"/>
  <c r="Z1880" i="5" s="1"/>
  <c r="Y1840" i="5"/>
  <c r="AA1815" i="5"/>
  <c r="Z2081" i="5"/>
  <c r="Y1814" i="5"/>
  <c r="AA1789" i="5"/>
  <c r="Z1606" i="5"/>
  <c r="Y1822" i="5"/>
  <c r="Z1062" i="5"/>
  <c r="Z1049" i="5" s="1"/>
  <c r="Z791" i="5"/>
  <c r="Y1087" i="5"/>
  <c r="AA1062" i="5"/>
  <c r="AA1035" i="5"/>
  <c r="AA1021" i="5"/>
  <c r="AA977" i="5"/>
  <c r="AA970" i="5" s="1"/>
  <c r="AA937" i="5"/>
  <c r="AA931" i="5"/>
  <c r="Y841" i="5"/>
  <c r="Y822" i="5"/>
  <c r="Y784" i="5"/>
  <c r="AA576" i="5"/>
  <c r="Y1412" i="5"/>
  <c r="AA1075" i="5"/>
  <c r="AA1074" i="5" s="1"/>
  <c r="Y881" i="5"/>
  <c r="Z720" i="5"/>
  <c r="AA616" i="5"/>
  <c r="U22" i="6" s="1"/>
  <c r="Z580" i="5"/>
  <c r="AA535" i="5"/>
  <c r="Z429" i="5"/>
  <c r="Y386" i="5"/>
  <c r="Z300" i="5"/>
  <c r="AA28" i="5"/>
  <c r="Y1445" i="5"/>
  <c r="AA1184" i="5"/>
  <c r="AA1329" i="5"/>
  <c r="AA1318" i="5"/>
  <c r="Y1069" i="5"/>
  <c r="Y923" i="5"/>
  <c r="Y801" i="5"/>
  <c r="Z596" i="5"/>
  <c r="Z524" i="5"/>
  <c r="Z507" i="5"/>
  <c r="Z396" i="5"/>
  <c r="AA219" i="5"/>
  <c r="Y198" i="5"/>
  <c r="Y177" i="5"/>
  <c r="AA161" i="5"/>
  <c r="Y147" i="5"/>
  <c r="Z497" i="5"/>
  <c r="Z290" i="5"/>
  <c r="AA805" i="5"/>
  <c r="Z771" i="5"/>
  <c r="AA627" i="5"/>
  <c r="AA352" i="5"/>
  <c r="AA343" i="5"/>
  <c r="Y544" i="5"/>
  <c r="Y188" i="5"/>
  <c r="U2077" i="5"/>
  <c r="X2077" i="5" s="1"/>
  <c r="X2078" i="5"/>
  <c r="AD2078" i="5" s="1"/>
  <c r="AJ2078" i="5" s="1"/>
  <c r="AP2078" i="5" s="1"/>
  <c r="AV2078" i="5" s="1"/>
  <c r="T2077" i="5"/>
  <c r="W2077" i="5" s="1"/>
  <c r="AC2077" i="5" s="1"/>
  <c r="AI2077" i="5" s="1"/>
  <c r="AO2077" i="5" s="1"/>
  <c r="AU2077" i="5" s="1"/>
  <c r="W2078" i="5"/>
  <c r="AC2078" i="5" s="1"/>
  <c r="AI2078" i="5" s="1"/>
  <c r="AO2078" i="5" s="1"/>
  <c r="AU2078" i="5" s="1"/>
  <c r="R1916" i="5"/>
  <c r="X1916" i="5" s="1"/>
  <c r="AD1916" i="5" s="1"/>
  <c r="AJ1916" i="5" s="1"/>
  <c r="AP1916" i="5" s="1"/>
  <c r="AV1916" i="5" s="1"/>
  <c r="X1728" i="5"/>
  <c r="AD1728" i="5" s="1"/>
  <c r="AJ1728" i="5" s="1"/>
  <c r="AP1728" i="5" s="1"/>
  <c r="AV1728" i="5" s="1"/>
  <c r="S2078" i="5"/>
  <c r="P1916" i="5"/>
  <c r="V1916" i="5" s="1"/>
  <c r="AB1916" i="5" s="1"/>
  <c r="AH1916" i="5" s="1"/>
  <c r="AN1916" i="5" s="1"/>
  <c r="AT1916" i="5" s="1"/>
  <c r="T2049" i="5"/>
  <c r="T2048" i="5" s="1"/>
  <c r="T2047" i="5" s="1"/>
  <c r="V2050" i="5"/>
  <c r="AB2050" i="5" s="1"/>
  <c r="AH2050" i="5" s="1"/>
  <c r="AN2050" i="5" s="1"/>
  <c r="AT2050" i="5" s="1"/>
  <c r="W1728" i="5"/>
  <c r="AC1728" i="5" s="1"/>
  <c r="AI1728" i="5" s="1"/>
  <c r="AO1728" i="5" s="1"/>
  <c r="AU1728" i="5" s="1"/>
  <c r="J1915" i="5"/>
  <c r="J1914" i="5" s="1"/>
  <c r="Q1916" i="5"/>
  <c r="W1916" i="5" s="1"/>
  <c r="AC1916" i="5" s="1"/>
  <c r="AI1916" i="5" s="1"/>
  <c r="AO1916" i="5" s="1"/>
  <c r="AU1916" i="5" s="1"/>
  <c r="X2050" i="5"/>
  <c r="AD2050" i="5" s="1"/>
  <c r="AJ2050" i="5" s="1"/>
  <c r="AP2050" i="5" s="1"/>
  <c r="AV2050" i="5" s="1"/>
  <c r="V1728" i="5"/>
  <c r="AB1728" i="5" s="1"/>
  <c r="AH1728" i="5" s="1"/>
  <c r="AN1728" i="5" s="1"/>
  <c r="AT1728" i="5" s="1"/>
  <c r="X2049" i="5"/>
  <c r="AD2049" i="5" s="1"/>
  <c r="AJ2049" i="5" s="1"/>
  <c r="AP2049" i="5" s="1"/>
  <c r="AV2049" i="5" s="1"/>
  <c r="K1915" i="5"/>
  <c r="L1915" i="5"/>
  <c r="S211" i="5"/>
  <c r="S210" i="5" s="1"/>
  <c r="V210" i="5" s="1"/>
  <c r="AB210" i="5" s="1"/>
  <c r="AH210" i="5" s="1"/>
  <c r="AN210" i="5" s="1"/>
  <c r="AT210" i="5" s="1"/>
  <c r="X385" i="5"/>
  <c r="AD385" i="5" s="1"/>
  <c r="AJ385" i="5" s="1"/>
  <c r="AP385" i="5" s="1"/>
  <c r="AV385" i="5" s="1"/>
  <c r="W385" i="5"/>
  <c r="AC385" i="5" s="1"/>
  <c r="AI385" i="5" s="1"/>
  <c r="AO385" i="5" s="1"/>
  <c r="AU385" i="5" s="1"/>
  <c r="V385" i="5"/>
  <c r="AB385" i="5" s="1"/>
  <c r="AH385" i="5" s="1"/>
  <c r="AN385" i="5" s="1"/>
  <c r="AT385" i="5" s="1"/>
  <c r="U384" i="5"/>
  <c r="U381" i="5" s="1"/>
  <c r="X381" i="5" s="1"/>
  <c r="AD381" i="5" s="1"/>
  <c r="AJ381" i="5" s="1"/>
  <c r="AP381" i="5" s="1"/>
  <c r="AV381" i="5" s="1"/>
  <c r="T384" i="5"/>
  <c r="W384" i="5" s="1"/>
  <c r="AC384" i="5" s="1"/>
  <c r="AI384" i="5" s="1"/>
  <c r="AO384" i="5" s="1"/>
  <c r="AU384" i="5" s="1"/>
  <c r="S384" i="5"/>
  <c r="V384" i="5" s="1"/>
  <c r="AB384" i="5" s="1"/>
  <c r="AH384" i="5" s="1"/>
  <c r="AN384" i="5" s="1"/>
  <c r="AT384" i="5" s="1"/>
  <c r="X323" i="5"/>
  <c r="AD323" i="5" s="1"/>
  <c r="AJ323" i="5" s="1"/>
  <c r="AP323" i="5" s="1"/>
  <c r="AV323" i="5" s="1"/>
  <c r="W323" i="5"/>
  <c r="AC323" i="5" s="1"/>
  <c r="AI323" i="5" s="1"/>
  <c r="AO323" i="5" s="1"/>
  <c r="AU323" i="5" s="1"/>
  <c r="V323" i="5"/>
  <c r="AB323" i="5" s="1"/>
  <c r="AH323" i="5" s="1"/>
  <c r="AN323" i="5" s="1"/>
  <c r="AT323" i="5" s="1"/>
  <c r="U322" i="5"/>
  <c r="U321" i="5" s="1"/>
  <c r="X321" i="5" s="1"/>
  <c r="AD321" i="5" s="1"/>
  <c r="AJ321" i="5" s="1"/>
  <c r="AP321" i="5" s="1"/>
  <c r="AV321" i="5" s="1"/>
  <c r="T322" i="5"/>
  <c r="W322" i="5" s="1"/>
  <c r="AC322" i="5" s="1"/>
  <c r="AI322" i="5" s="1"/>
  <c r="AO322" i="5" s="1"/>
  <c r="AU322" i="5" s="1"/>
  <c r="S322" i="5"/>
  <c r="V322" i="5" s="1"/>
  <c r="AB322" i="5" s="1"/>
  <c r="AH322" i="5" s="1"/>
  <c r="AN322" i="5" s="1"/>
  <c r="AT322" i="5" s="1"/>
  <c r="V299" i="5"/>
  <c r="AB299" i="5" s="1"/>
  <c r="AH299" i="5" s="1"/>
  <c r="AN299" i="5" s="1"/>
  <c r="AT299" i="5" s="1"/>
  <c r="W299" i="5"/>
  <c r="AC299" i="5" s="1"/>
  <c r="AI299" i="5" s="1"/>
  <c r="AO299" i="5" s="1"/>
  <c r="AU299" i="5" s="1"/>
  <c r="X299" i="5"/>
  <c r="AD299" i="5" s="1"/>
  <c r="AJ299" i="5" s="1"/>
  <c r="AP299" i="5" s="1"/>
  <c r="AV299" i="5" s="1"/>
  <c r="T298" i="5"/>
  <c r="T297" i="5" s="1"/>
  <c r="W297" i="5" s="1"/>
  <c r="AC297" i="5" s="1"/>
  <c r="AI297" i="5" s="1"/>
  <c r="AO297" i="5" s="1"/>
  <c r="AU297" i="5" s="1"/>
  <c r="U298" i="5"/>
  <c r="U297" i="5" s="1"/>
  <c r="X297" i="5" s="1"/>
  <c r="AD297" i="5" s="1"/>
  <c r="AJ297" i="5" s="1"/>
  <c r="AP297" i="5" s="1"/>
  <c r="AV297" i="5" s="1"/>
  <c r="S298" i="5"/>
  <c r="V298" i="5" s="1"/>
  <c r="AB298" i="5" s="1"/>
  <c r="AH298" i="5" s="1"/>
  <c r="AN298" i="5" s="1"/>
  <c r="AT298" i="5" s="1"/>
  <c r="V137" i="5"/>
  <c r="AB137" i="5" s="1"/>
  <c r="AH137" i="5" s="1"/>
  <c r="AN137" i="5" s="1"/>
  <c r="AT137" i="5" s="1"/>
  <c r="W137" i="5"/>
  <c r="AC137" i="5" s="1"/>
  <c r="AI137" i="5" s="1"/>
  <c r="AO137" i="5" s="1"/>
  <c r="AU137" i="5" s="1"/>
  <c r="X137" i="5"/>
  <c r="AD137" i="5" s="1"/>
  <c r="AJ137" i="5" s="1"/>
  <c r="AP137" i="5" s="1"/>
  <c r="AV137" i="5" s="1"/>
  <c r="T136" i="5"/>
  <c r="T135" i="5" s="1"/>
  <c r="W135" i="5" s="1"/>
  <c r="AC135" i="5" s="1"/>
  <c r="AI135" i="5" s="1"/>
  <c r="AO135" i="5" s="1"/>
  <c r="AU135" i="5" s="1"/>
  <c r="U136" i="5"/>
  <c r="U135" i="5" s="1"/>
  <c r="X135" i="5" s="1"/>
  <c r="AD135" i="5" s="1"/>
  <c r="AJ135" i="5" s="1"/>
  <c r="AP135" i="5" s="1"/>
  <c r="AV135" i="5" s="1"/>
  <c r="S136" i="5"/>
  <c r="S135" i="5" s="1"/>
  <c r="V135" i="5" s="1"/>
  <c r="AB135" i="5" s="1"/>
  <c r="AH135" i="5" s="1"/>
  <c r="AN135" i="5" s="1"/>
  <c r="AT135" i="5" s="1"/>
  <c r="W213" i="5"/>
  <c r="AC213" i="5" s="1"/>
  <c r="AI213" i="5" s="1"/>
  <c r="AO213" i="5" s="1"/>
  <c r="AU213" i="5" s="1"/>
  <c r="V213" i="5"/>
  <c r="AB213" i="5" s="1"/>
  <c r="AH213" i="5" s="1"/>
  <c r="AN213" i="5" s="1"/>
  <c r="AT213" i="5" s="1"/>
  <c r="X213" i="5"/>
  <c r="AD213" i="5" s="1"/>
  <c r="AJ213" i="5" s="1"/>
  <c r="AP213" i="5" s="1"/>
  <c r="AV213" i="5" s="1"/>
  <c r="U212" i="5"/>
  <c r="X212" i="5" s="1"/>
  <c r="AD212" i="5" s="1"/>
  <c r="AJ212" i="5" s="1"/>
  <c r="AP212" i="5" s="1"/>
  <c r="AV212" i="5" s="1"/>
  <c r="T212" i="5"/>
  <c r="W212" i="5" s="1"/>
  <c r="AC212" i="5" s="1"/>
  <c r="AI212" i="5" s="1"/>
  <c r="AO212" i="5" s="1"/>
  <c r="AU212" i="5" s="1"/>
  <c r="S212" i="5"/>
  <c r="V212" i="5" s="1"/>
  <c r="AB212" i="5" s="1"/>
  <c r="AH212" i="5" s="1"/>
  <c r="AN212" i="5" s="1"/>
  <c r="AT212" i="5" s="1"/>
  <c r="X211" i="5"/>
  <c r="AD211" i="5" s="1"/>
  <c r="AJ211" i="5" s="1"/>
  <c r="AP211" i="5" s="1"/>
  <c r="AV211" i="5" s="1"/>
  <c r="W211" i="5"/>
  <c r="AC211" i="5" s="1"/>
  <c r="AI211" i="5" s="1"/>
  <c r="AO211" i="5" s="1"/>
  <c r="AU211" i="5" s="1"/>
  <c r="U210" i="5"/>
  <c r="T210" i="5"/>
  <c r="X112" i="5"/>
  <c r="AD112" i="5" s="1"/>
  <c r="AJ112" i="5" s="1"/>
  <c r="AP112" i="5" s="1"/>
  <c r="AV112" i="5" s="1"/>
  <c r="W112" i="5"/>
  <c r="AC112" i="5" s="1"/>
  <c r="AI112" i="5" s="1"/>
  <c r="AO112" i="5" s="1"/>
  <c r="AU112" i="5" s="1"/>
  <c r="V112" i="5"/>
  <c r="AB112" i="5" s="1"/>
  <c r="AH112" i="5" s="1"/>
  <c r="AN112" i="5" s="1"/>
  <c r="AT112" i="5" s="1"/>
  <c r="U111" i="5"/>
  <c r="U110" i="5" s="1"/>
  <c r="X110" i="5" s="1"/>
  <c r="AD110" i="5" s="1"/>
  <c r="AJ110" i="5" s="1"/>
  <c r="AP110" i="5" s="1"/>
  <c r="AV110" i="5" s="1"/>
  <c r="T111" i="5"/>
  <c r="T110" i="5" s="1"/>
  <c r="W110" i="5" s="1"/>
  <c r="AC110" i="5" s="1"/>
  <c r="AI110" i="5" s="1"/>
  <c r="AO110" i="5" s="1"/>
  <c r="AU110" i="5" s="1"/>
  <c r="S111" i="5"/>
  <c r="V111" i="5" s="1"/>
  <c r="AB111" i="5" s="1"/>
  <c r="AH111" i="5" s="1"/>
  <c r="AN111" i="5" s="1"/>
  <c r="AT111" i="5" s="1"/>
  <c r="V42" i="5"/>
  <c r="AB42" i="5" s="1"/>
  <c r="AH42" i="5" s="1"/>
  <c r="AN42" i="5" s="1"/>
  <c r="AT42" i="5" s="1"/>
  <c r="W42" i="5"/>
  <c r="AC42" i="5" s="1"/>
  <c r="AI42" i="5" s="1"/>
  <c r="AO42" i="5" s="1"/>
  <c r="AU42" i="5" s="1"/>
  <c r="X42" i="5"/>
  <c r="AD42" i="5" s="1"/>
  <c r="AJ42" i="5" s="1"/>
  <c r="AP42" i="5" s="1"/>
  <c r="AV42" i="5" s="1"/>
  <c r="T41" i="5"/>
  <c r="T40" i="5" s="1"/>
  <c r="T36" i="5" s="1"/>
  <c r="W36" i="5" s="1"/>
  <c r="AC36" i="5" s="1"/>
  <c r="AI36" i="5" s="1"/>
  <c r="AO36" i="5" s="1"/>
  <c r="AU36" i="5" s="1"/>
  <c r="U41" i="5"/>
  <c r="U40" i="5" s="1"/>
  <c r="S41" i="5"/>
  <c r="S40" i="5" s="1"/>
  <c r="S36" i="5" s="1"/>
  <c r="V36" i="5" s="1"/>
  <c r="S816" i="5"/>
  <c r="S815" i="5" s="1"/>
  <c r="V815" i="5" s="1"/>
  <c r="AB815" i="5" s="1"/>
  <c r="AH815" i="5" s="1"/>
  <c r="AN815" i="5" s="1"/>
  <c r="AT815" i="5" s="1"/>
  <c r="X816" i="5"/>
  <c r="AD816" i="5" s="1"/>
  <c r="AJ816" i="5" s="1"/>
  <c r="AP816" i="5" s="1"/>
  <c r="AV816" i="5" s="1"/>
  <c r="W816" i="5"/>
  <c r="AC816" i="5" s="1"/>
  <c r="AI816" i="5" s="1"/>
  <c r="AO816" i="5" s="1"/>
  <c r="AU816" i="5" s="1"/>
  <c r="U815" i="5"/>
  <c r="U814" i="5" s="1"/>
  <c r="X814" i="5" s="1"/>
  <c r="AD814" i="5" s="1"/>
  <c r="AJ814" i="5" s="1"/>
  <c r="AP814" i="5" s="1"/>
  <c r="AV814" i="5" s="1"/>
  <c r="T815" i="5"/>
  <c r="W815" i="5" s="1"/>
  <c r="AC815" i="5" s="1"/>
  <c r="AI815" i="5" s="1"/>
  <c r="AO815" i="5" s="1"/>
  <c r="AU815" i="5" s="1"/>
  <c r="W1726" i="5"/>
  <c r="AC1726" i="5" s="1"/>
  <c r="AI1726" i="5" s="1"/>
  <c r="AO1726" i="5" s="1"/>
  <c r="AU1726" i="5" s="1"/>
  <c r="V1726" i="5"/>
  <c r="AB1726" i="5" s="1"/>
  <c r="AH1726" i="5" s="1"/>
  <c r="AN1726" i="5" s="1"/>
  <c r="AT1726" i="5" s="1"/>
  <c r="X1726" i="5"/>
  <c r="AD1726" i="5" s="1"/>
  <c r="AJ1726" i="5" s="1"/>
  <c r="AP1726" i="5" s="1"/>
  <c r="AV1726" i="5" s="1"/>
  <c r="U1725" i="5"/>
  <c r="U1724" i="5" s="1"/>
  <c r="T1725" i="5"/>
  <c r="T1724" i="5" s="1"/>
  <c r="S1725" i="5"/>
  <c r="S1724" i="5" s="1"/>
  <c r="S1723" i="5" s="1"/>
  <c r="Z2177" i="5" l="1"/>
  <c r="Z2167" i="5" s="1"/>
  <c r="AA950" i="5"/>
  <c r="Y622" i="5"/>
  <c r="Y1049" i="5"/>
  <c r="AA809" i="5"/>
  <c r="AC79" i="5"/>
  <c r="AI79" i="5" s="1"/>
  <c r="AO79" i="5" s="1"/>
  <c r="AU79" i="5" s="1"/>
  <c r="Z78" i="5"/>
  <c r="AA1049" i="5"/>
  <c r="U209" i="5"/>
  <c r="X209" i="5" s="1"/>
  <c r="AD209" i="5" s="1"/>
  <c r="AJ209" i="5" s="1"/>
  <c r="AP209" i="5" s="1"/>
  <c r="AV209" i="5" s="1"/>
  <c r="AA1411" i="5"/>
  <c r="Z752" i="5"/>
  <c r="X210" i="5"/>
  <c r="AD210" i="5" s="1"/>
  <c r="AJ210" i="5" s="1"/>
  <c r="AP210" i="5" s="1"/>
  <c r="AV210" i="5" s="1"/>
  <c r="V211" i="5"/>
  <c r="AB211" i="5" s="1"/>
  <c r="AH211" i="5" s="1"/>
  <c r="AN211" i="5" s="1"/>
  <c r="AT211" i="5" s="1"/>
  <c r="S297" i="5"/>
  <c r="V297" i="5" s="1"/>
  <c r="AB297" i="5" s="1"/>
  <c r="AH297" i="5" s="1"/>
  <c r="AN297" i="5" s="1"/>
  <c r="AT297" i="5" s="1"/>
  <c r="T73" i="6"/>
  <c r="T72" i="6" s="1"/>
  <c r="T209" i="5"/>
  <c r="W209" i="5" s="1"/>
  <c r="AC209" i="5" s="1"/>
  <c r="AI209" i="5" s="1"/>
  <c r="AO209" i="5" s="1"/>
  <c r="AU209" i="5" s="1"/>
  <c r="Z968" i="5"/>
  <c r="T50" i="6"/>
  <c r="T48" i="6" s="1"/>
  <c r="Z1084" i="5"/>
  <c r="T81" i="6"/>
  <c r="T80" i="6" s="1"/>
  <c r="AA666" i="5"/>
  <c r="U28" i="6"/>
  <c r="U27" i="6" s="1"/>
  <c r="V41" i="5"/>
  <c r="AB41" i="5" s="1"/>
  <c r="AH41" i="5" s="1"/>
  <c r="AN41" i="5" s="1"/>
  <c r="AT41" i="5" s="1"/>
  <c r="W210" i="5"/>
  <c r="AC210" i="5" s="1"/>
  <c r="AI210" i="5" s="1"/>
  <c r="AO210" i="5" s="1"/>
  <c r="AU210" i="5" s="1"/>
  <c r="AB36" i="5"/>
  <c r="AH36" i="5" s="1"/>
  <c r="AN36" i="5" s="1"/>
  <c r="AT36" i="5" s="1"/>
  <c r="AA837" i="5"/>
  <c r="AA836" i="5" s="1"/>
  <c r="AD1472" i="5"/>
  <c r="AJ1472" i="5" s="1"/>
  <c r="AP1472" i="5" s="1"/>
  <c r="AV1472" i="5" s="1"/>
  <c r="AA369" i="5"/>
  <c r="AA368" i="5" s="1"/>
  <c r="U57" i="6" s="1"/>
  <c r="S381" i="5"/>
  <c r="V381" i="5" s="1"/>
  <c r="AB381" i="5" s="1"/>
  <c r="AH381" i="5" s="1"/>
  <c r="AN381" i="5" s="1"/>
  <c r="AT381" i="5" s="1"/>
  <c r="Y429" i="5"/>
  <c r="Y428" i="5" s="1"/>
  <c r="Y2355" i="5"/>
  <c r="Y2219" i="5"/>
  <c r="Y2218" i="5" s="1"/>
  <c r="AA2219" i="5"/>
  <c r="AA2218" i="5" s="1"/>
  <c r="P1915" i="5"/>
  <c r="V1915" i="5" s="1"/>
  <c r="AB1915" i="5" s="1"/>
  <c r="AH1915" i="5" s="1"/>
  <c r="AN1915" i="5" s="1"/>
  <c r="AT1915" i="5" s="1"/>
  <c r="Z548" i="5"/>
  <c r="Y543" i="5"/>
  <c r="AA218" i="5"/>
  <c r="AA1311" i="5"/>
  <c r="Y837" i="5"/>
  <c r="AA1034" i="5"/>
  <c r="Z1605" i="5"/>
  <c r="Z2076" i="5"/>
  <c r="Y1979" i="5"/>
  <c r="Z196" i="5"/>
  <c r="Z57" i="5"/>
  <c r="Z677" i="5"/>
  <c r="Y1139" i="5"/>
  <c r="Y1336" i="5"/>
  <c r="Y902" i="5"/>
  <c r="Y1028" i="5"/>
  <c r="Z1548" i="5"/>
  <c r="Z1536" i="5" s="1"/>
  <c r="Y829" i="5"/>
  <c r="AA864" i="5"/>
  <c r="AA1067" i="5"/>
  <c r="Y1249" i="5"/>
  <c r="Y2034" i="5"/>
  <c r="Z2056" i="5"/>
  <c r="AA2167" i="5"/>
  <c r="AA2311" i="5"/>
  <c r="AA2296" i="5" s="1"/>
  <c r="AA306" i="5"/>
  <c r="Y730" i="5"/>
  <c r="S37" i="6" s="1"/>
  <c r="AA571" i="5"/>
  <c r="U20" i="6" s="1"/>
  <c r="Y1102" i="5"/>
  <c r="Z864" i="5"/>
  <c r="AA1987" i="5"/>
  <c r="Z2034" i="5"/>
  <c r="AA2116" i="5"/>
  <c r="Y2253" i="5"/>
  <c r="Z2325" i="5"/>
  <c r="Y306" i="5"/>
  <c r="Z563" i="5"/>
  <c r="Z90" i="5"/>
  <c r="Z1175" i="5"/>
  <c r="Z1731" i="5"/>
  <c r="Z1686" i="5"/>
  <c r="AA1366" i="5"/>
  <c r="AD2077" i="5"/>
  <c r="AJ2077" i="5" s="1"/>
  <c r="AP2077" i="5" s="1"/>
  <c r="AV2077" i="5" s="1"/>
  <c r="AA2076" i="5"/>
  <c r="AA1978" i="5"/>
  <c r="AA534" i="5"/>
  <c r="AA930" i="5"/>
  <c r="Y1086" i="5"/>
  <c r="Y1831" i="5"/>
  <c r="AA1913" i="5"/>
  <c r="Y2196" i="5"/>
  <c r="Z534" i="5"/>
  <c r="Z237" i="5"/>
  <c r="Y176" i="5"/>
  <c r="S61" i="6" s="1"/>
  <c r="AA2010" i="5"/>
  <c r="Y2276" i="5"/>
  <c r="Z2243" i="5"/>
  <c r="Y2152" i="5"/>
  <c r="Y2297" i="5"/>
  <c r="Y369" i="5"/>
  <c r="Z448" i="5"/>
  <c r="T70" i="6" s="1"/>
  <c r="AA196" i="5"/>
  <c r="Z668" i="5"/>
  <c r="Y217" i="5"/>
  <c r="S53" i="6" s="1"/>
  <c r="Y1021" i="5"/>
  <c r="AA1042" i="5"/>
  <c r="Z1665" i="5"/>
  <c r="Z1664" i="5" s="1"/>
  <c r="Y1293" i="5"/>
  <c r="Y1548" i="5"/>
  <c r="Y1536" i="5" s="1"/>
  <c r="Y2070" i="5"/>
  <c r="Z1611" i="5"/>
  <c r="AA1695" i="5"/>
  <c r="Y1932" i="5"/>
  <c r="AA462" i="5"/>
  <c r="Y611" i="5"/>
  <c r="Y910" i="5"/>
  <c r="Y90" i="5"/>
  <c r="Z187" i="5"/>
  <c r="Y1598" i="5"/>
  <c r="Z801" i="5"/>
  <c r="Y1419" i="5"/>
  <c r="AA1483" i="5"/>
  <c r="AA1471" i="5" s="1"/>
  <c r="AA1470" i="5" s="1"/>
  <c r="Z1505" i="5"/>
  <c r="AA1249" i="5"/>
  <c r="Y1229" i="5"/>
  <c r="Y1484" i="5"/>
  <c r="Y1637" i="5"/>
  <c r="Y1632" i="5" s="1"/>
  <c r="Y1611" i="5"/>
  <c r="Z1815" i="5"/>
  <c r="Z2071" i="5"/>
  <c r="Y2027" i="5"/>
  <c r="Z1932" i="5"/>
  <c r="Y1995" i="5"/>
  <c r="Z2124" i="5"/>
  <c r="AA2153" i="5"/>
  <c r="AA777" i="5"/>
  <c r="Z1144" i="5"/>
  <c r="Y810" i="5"/>
  <c r="AA1102" i="5"/>
  <c r="Z1451" i="5"/>
  <c r="Z1637" i="5"/>
  <c r="Z1632" i="5" s="1"/>
  <c r="Z1996" i="5"/>
  <c r="Y2064" i="5"/>
  <c r="Y2161" i="5"/>
  <c r="AA2227" i="5"/>
  <c r="Z2340" i="5"/>
  <c r="T19" i="6" s="1"/>
  <c r="Z628" i="5"/>
  <c r="Z731" i="5"/>
  <c r="AA90" i="5"/>
  <c r="Y237" i="5"/>
  <c r="Z1102" i="5"/>
  <c r="Z369" i="5"/>
  <c r="Y533" i="5"/>
  <c r="Y940" i="5"/>
  <c r="AA1027" i="5"/>
  <c r="U67" i="6" s="1"/>
  <c r="Y1075" i="5"/>
  <c r="Y1074" i="5" s="1"/>
  <c r="AA1292" i="5"/>
  <c r="Z1579" i="5"/>
  <c r="Z1578" i="5" s="1"/>
  <c r="Y1579" i="5"/>
  <c r="Y1578" i="5" s="1"/>
  <c r="AA1840" i="5"/>
  <c r="AA1881" i="5"/>
  <c r="AA1880" i="5" s="1"/>
  <c r="Z1978" i="5"/>
  <c r="AA2340" i="5"/>
  <c r="U19" i="6" s="1"/>
  <c r="AA2355" i="5"/>
  <c r="Z218" i="5"/>
  <c r="Z1458" i="5"/>
  <c r="Z1457" i="5" s="1"/>
  <c r="AA2123" i="5"/>
  <c r="Y1068" i="5"/>
  <c r="Z428" i="5"/>
  <c r="Y783" i="5"/>
  <c r="Y782" i="5" s="1"/>
  <c r="Y187" i="5"/>
  <c r="Z719" i="5"/>
  <c r="U73" i="6"/>
  <c r="U72" i="6" s="1"/>
  <c r="Y877" i="5"/>
  <c r="AA1020" i="5"/>
  <c r="U64" i="6" s="1"/>
  <c r="U63" i="6" s="1"/>
  <c r="Z1899" i="5"/>
  <c r="Y1986" i="5"/>
  <c r="AA2065" i="5"/>
  <c r="AA2144" i="5"/>
  <c r="AA2275" i="5"/>
  <c r="Z2227" i="5"/>
  <c r="AA2325" i="5"/>
  <c r="Y666" i="5"/>
  <c r="Y449" i="5"/>
  <c r="Y505" i="5"/>
  <c r="Y549" i="5"/>
  <c r="AA506" i="5"/>
  <c r="Y19" i="5"/>
  <c r="AA1458" i="5"/>
  <c r="Z1787" i="5"/>
  <c r="AA940" i="5"/>
  <c r="Y1041" i="5"/>
  <c r="Y1149" i="5"/>
  <c r="Y1217" i="5"/>
  <c r="Y1182" i="5" s="1"/>
  <c r="Z1365" i="5"/>
  <c r="Y858" i="5"/>
  <c r="AA1154" i="5"/>
  <c r="AA1149" i="5" s="1"/>
  <c r="AA1406" i="5"/>
  <c r="Y1686" i="5"/>
  <c r="Y1899" i="5"/>
  <c r="AA2046" i="5"/>
  <c r="Y2124" i="5"/>
  <c r="AA2262" i="5"/>
  <c r="AA2252" i="5" s="1"/>
  <c r="AA19" i="5"/>
  <c r="Z19" i="5"/>
  <c r="Y751" i="5"/>
  <c r="S38" i="6" s="1"/>
  <c r="Y1175" i="5"/>
  <c r="AA622" i="5"/>
  <c r="Z1822" i="5"/>
  <c r="Z1906" i="5"/>
  <c r="Z1959" i="5"/>
  <c r="Z1958" i="5" s="1"/>
  <c r="AA2195" i="5"/>
  <c r="AA2194" i="5" s="1"/>
  <c r="AA448" i="5"/>
  <c r="U70" i="6" s="1"/>
  <c r="AA429" i="5"/>
  <c r="AA1094" i="5"/>
  <c r="AA873" i="5"/>
  <c r="Z1182" i="5"/>
  <c r="AA1521" i="5"/>
  <c r="Z1249" i="5"/>
  <c r="AA1492" i="5"/>
  <c r="Y2011" i="5"/>
  <c r="Y1912" i="5"/>
  <c r="Y2057" i="5"/>
  <c r="Y2117" i="5"/>
  <c r="AA2162" i="5"/>
  <c r="AA801" i="5"/>
  <c r="Z523" i="5"/>
  <c r="Z1832" i="5"/>
  <c r="Z306" i="5"/>
  <c r="AA347" i="5"/>
  <c r="Z496" i="5"/>
  <c r="T40" i="6" s="1"/>
  <c r="Z506" i="5"/>
  <c r="T43" i="6" s="1"/>
  <c r="AA1183" i="5"/>
  <c r="Z576" i="5"/>
  <c r="AA160" i="5"/>
  <c r="Y197" i="5"/>
  <c r="Y1444" i="5"/>
  <c r="AA237" i="5"/>
  <c r="Z783" i="5"/>
  <c r="AA1788" i="5"/>
  <c r="AA1814" i="5"/>
  <c r="Z2291" i="5"/>
  <c r="Z2262" i="5"/>
  <c r="Z2238" i="5"/>
  <c r="Z2297" i="5"/>
  <c r="Y2226" i="5"/>
  <c r="AA496" i="5"/>
  <c r="Y616" i="5"/>
  <c r="S22" i="6" s="1"/>
  <c r="Z585" i="5"/>
  <c r="AA877" i="5"/>
  <c r="AA1087" i="5"/>
  <c r="Z1149" i="5"/>
  <c r="Z1419" i="5"/>
  <c r="Y1491" i="5"/>
  <c r="AA1274" i="5"/>
  <c r="Z1598" i="5"/>
  <c r="Y1694" i="5"/>
  <c r="Z2046" i="5"/>
  <c r="AA548" i="5"/>
  <c r="Y576" i="5"/>
  <c r="AA1687" i="5"/>
  <c r="Y1365" i="5"/>
  <c r="Z1491" i="5"/>
  <c r="Y1959" i="5"/>
  <c r="Y1958" i="5" s="1"/>
  <c r="AA1506" i="5"/>
  <c r="Z1704" i="5"/>
  <c r="Z1292" i="5"/>
  <c r="AA1749" i="5"/>
  <c r="AA1740" i="5" s="1"/>
  <c r="AA1623" i="5"/>
  <c r="AA1612" i="5"/>
  <c r="Z1695" i="5"/>
  <c r="AA1722" i="5"/>
  <c r="Z2152" i="5"/>
  <c r="Z2011" i="5"/>
  <c r="AA2056" i="5"/>
  <c r="Z1912" i="5"/>
  <c r="Y1845" i="5"/>
  <c r="Y2168" i="5"/>
  <c r="Z1399" i="5"/>
  <c r="Z1722" i="5"/>
  <c r="AA2026" i="5"/>
  <c r="Y2145" i="5"/>
  <c r="AA2243" i="5"/>
  <c r="Z358" i="5"/>
  <c r="Z357" i="5" s="1"/>
  <c r="Z715" i="5"/>
  <c r="AA57" i="5"/>
  <c r="AA187" i="5"/>
  <c r="AA610" i="5"/>
  <c r="U21" i="6" s="1"/>
  <c r="Z1311" i="5"/>
  <c r="Z1266" i="5"/>
  <c r="Y57" i="5"/>
  <c r="Y495" i="5"/>
  <c r="AA542" i="5"/>
  <c r="U24" i="6" s="1"/>
  <c r="Y825" i="5"/>
  <c r="AA983" i="5"/>
  <c r="AA1597" i="5"/>
  <c r="Y2092" i="5"/>
  <c r="Y2091" i="5" s="1"/>
  <c r="Z2277" i="5"/>
  <c r="Z2116" i="5"/>
  <c r="Y2311" i="5"/>
  <c r="Y585" i="5"/>
  <c r="Z910" i="5"/>
  <c r="Z901" i="5" s="1"/>
  <c r="AA1579" i="5"/>
  <c r="AA1578" i="5" s="1"/>
  <c r="Y1665" i="5"/>
  <c r="Y1664" i="5" s="1"/>
  <c r="S2077" i="5"/>
  <c r="V2078" i="5"/>
  <c r="AB2078" i="5" s="1"/>
  <c r="AH2078" i="5" s="1"/>
  <c r="AN2078" i="5" s="1"/>
  <c r="AT2078" i="5" s="1"/>
  <c r="W41" i="5"/>
  <c r="AC41" i="5" s="1"/>
  <c r="AI41" i="5" s="1"/>
  <c r="AO41" i="5" s="1"/>
  <c r="AU41" i="5" s="1"/>
  <c r="V816" i="5"/>
  <c r="AB816" i="5" s="1"/>
  <c r="AH816" i="5" s="1"/>
  <c r="AN816" i="5" s="1"/>
  <c r="AT816" i="5" s="1"/>
  <c r="V40" i="5"/>
  <c r="AB40" i="5" s="1"/>
  <c r="AH40" i="5" s="1"/>
  <c r="AN40" i="5" s="1"/>
  <c r="AT40" i="5" s="1"/>
  <c r="X111" i="5"/>
  <c r="AD111" i="5" s="1"/>
  <c r="AJ111" i="5" s="1"/>
  <c r="AP111" i="5" s="1"/>
  <c r="AV111" i="5" s="1"/>
  <c r="X2047" i="5"/>
  <c r="AD2047" i="5" s="1"/>
  <c r="AJ2047" i="5" s="1"/>
  <c r="AP2047" i="5" s="1"/>
  <c r="AV2047" i="5" s="1"/>
  <c r="V2049" i="5"/>
  <c r="AB2049" i="5" s="1"/>
  <c r="AH2049" i="5" s="1"/>
  <c r="AN2049" i="5" s="1"/>
  <c r="AT2049" i="5" s="1"/>
  <c r="X815" i="5"/>
  <c r="AD815" i="5" s="1"/>
  <c r="AJ815" i="5" s="1"/>
  <c r="AP815" i="5" s="1"/>
  <c r="AV815" i="5" s="1"/>
  <c r="X41" i="5"/>
  <c r="AD41" i="5" s="1"/>
  <c r="AJ41" i="5" s="1"/>
  <c r="AP41" i="5" s="1"/>
  <c r="AV41" i="5" s="1"/>
  <c r="W111" i="5"/>
  <c r="AC111" i="5" s="1"/>
  <c r="AI111" i="5" s="1"/>
  <c r="AO111" i="5" s="1"/>
  <c r="AU111" i="5" s="1"/>
  <c r="W2049" i="5"/>
  <c r="AC2049" i="5" s="1"/>
  <c r="AI2049" i="5" s="1"/>
  <c r="AO2049" i="5" s="1"/>
  <c r="AU2049" i="5" s="1"/>
  <c r="T1723" i="5"/>
  <c r="T1722" i="5" s="1"/>
  <c r="L1914" i="5"/>
  <c r="R1915" i="5"/>
  <c r="X1915" i="5" s="1"/>
  <c r="AD1915" i="5" s="1"/>
  <c r="AJ1915" i="5" s="1"/>
  <c r="AP1915" i="5" s="1"/>
  <c r="AV1915" i="5" s="1"/>
  <c r="W1725" i="5"/>
  <c r="AC1725" i="5" s="1"/>
  <c r="AI1725" i="5" s="1"/>
  <c r="AO1725" i="5" s="1"/>
  <c r="AU1725" i="5" s="1"/>
  <c r="U1723" i="5"/>
  <c r="X1723" i="5" s="1"/>
  <c r="AD1723" i="5" s="1"/>
  <c r="AJ1723" i="5" s="1"/>
  <c r="AP1723" i="5" s="1"/>
  <c r="AV1723" i="5" s="1"/>
  <c r="X298" i="5"/>
  <c r="AD298" i="5" s="1"/>
  <c r="AJ298" i="5" s="1"/>
  <c r="AP298" i="5" s="1"/>
  <c r="AV298" i="5" s="1"/>
  <c r="Q1915" i="5"/>
  <c r="W1915" i="5" s="1"/>
  <c r="AC1915" i="5" s="1"/>
  <c r="AI1915" i="5" s="1"/>
  <c r="AO1915" i="5" s="1"/>
  <c r="AU1915" i="5" s="1"/>
  <c r="K1914" i="5"/>
  <c r="X1725" i="5"/>
  <c r="AD1725" i="5" s="1"/>
  <c r="AJ1725" i="5" s="1"/>
  <c r="AP1725" i="5" s="1"/>
  <c r="AV1725" i="5" s="1"/>
  <c r="P1914" i="5"/>
  <c r="V1914" i="5" s="1"/>
  <c r="AB1914" i="5" s="1"/>
  <c r="AH1914" i="5" s="1"/>
  <c r="AN1914" i="5" s="1"/>
  <c r="AT1914" i="5" s="1"/>
  <c r="J1913" i="5"/>
  <c r="P1913" i="5" s="1"/>
  <c r="V1913" i="5" s="1"/>
  <c r="AB1913" i="5" s="1"/>
  <c r="AH1913" i="5" s="1"/>
  <c r="AN1913" i="5" s="1"/>
  <c r="AT1913" i="5" s="1"/>
  <c r="U36" i="5"/>
  <c r="X36" i="5" s="1"/>
  <c r="AD36" i="5" s="1"/>
  <c r="AJ36" i="5" s="1"/>
  <c r="AP36" i="5" s="1"/>
  <c r="AV36" i="5" s="1"/>
  <c r="X40" i="5"/>
  <c r="AD40" i="5" s="1"/>
  <c r="AJ40" i="5" s="1"/>
  <c r="AP40" i="5" s="1"/>
  <c r="AV40" i="5" s="1"/>
  <c r="S1722" i="5"/>
  <c r="V1723" i="5"/>
  <c r="AB1723" i="5" s="1"/>
  <c r="AH1723" i="5" s="1"/>
  <c r="AN1723" i="5" s="1"/>
  <c r="AT1723" i="5" s="1"/>
  <c r="X136" i="5"/>
  <c r="AD136" i="5" s="1"/>
  <c r="AJ136" i="5" s="1"/>
  <c r="AP136" i="5" s="1"/>
  <c r="AV136" i="5" s="1"/>
  <c r="W298" i="5"/>
  <c r="AC298" i="5" s="1"/>
  <c r="AI298" i="5" s="1"/>
  <c r="AO298" i="5" s="1"/>
  <c r="AU298" i="5" s="1"/>
  <c r="X384" i="5"/>
  <c r="AD384" i="5" s="1"/>
  <c r="AJ384" i="5" s="1"/>
  <c r="AP384" i="5" s="1"/>
  <c r="AV384" i="5" s="1"/>
  <c r="V1725" i="5"/>
  <c r="AB1725" i="5" s="1"/>
  <c r="AH1725" i="5" s="1"/>
  <c r="AN1725" i="5" s="1"/>
  <c r="AT1725" i="5" s="1"/>
  <c r="W136" i="5"/>
  <c r="AC136" i="5" s="1"/>
  <c r="AI136" i="5" s="1"/>
  <c r="AO136" i="5" s="1"/>
  <c r="AU136" i="5" s="1"/>
  <c r="W40" i="5"/>
  <c r="AC40" i="5" s="1"/>
  <c r="AI40" i="5" s="1"/>
  <c r="AO40" i="5" s="1"/>
  <c r="AU40" i="5" s="1"/>
  <c r="X322" i="5"/>
  <c r="AD322" i="5" s="1"/>
  <c r="AJ322" i="5" s="1"/>
  <c r="AP322" i="5" s="1"/>
  <c r="AV322" i="5" s="1"/>
  <c r="S814" i="5"/>
  <c r="V814" i="5" s="1"/>
  <c r="AB814" i="5" s="1"/>
  <c r="AH814" i="5" s="1"/>
  <c r="AN814" i="5" s="1"/>
  <c r="AT814" i="5" s="1"/>
  <c r="S209" i="5"/>
  <c r="T381" i="5"/>
  <c r="S321" i="5"/>
  <c r="V321" i="5" s="1"/>
  <c r="AB321" i="5" s="1"/>
  <c r="AH321" i="5" s="1"/>
  <c r="AN321" i="5" s="1"/>
  <c r="AT321" i="5" s="1"/>
  <c r="T321" i="5"/>
  <c r="W321" i="5" s="1"/>
  <c r="AC321" i="5" s="1"/>
  <c r="AI321" i="5" s="1"/>
  <c r="AO321" i="5" s="1"/>
  <c r="AU321" i="5" s="1"/>
  <c r="V136" i="5"/>
  <c r="AB136" i="5" s="1"/>
  <c r="AH136" i="5" s="1"/>
  <c r="AN136" i="5" s="1"/>
  <c r="AT136" i="5" s="1"/>
  <c r="S110" i="5"/>
  <c r="V110" i="5" s="1"/>
  <c r="AB110" i="5" s="1"/>
  <c r="AH110" i="5" s="1"/>
  <c r="AN110" i="5" s="1"/>
  <c r="AT110" i="5" s="1"/>
  <c r="T814" i="5"/>
  <c r="W814" i="5" s="1"/>
  <c r="AC814" i="5" s="1"/>
  <c r="AI814" i="5" s="1"/>
  <c r="AO814" i="5" s="1"/>
  <c r="AU814" i="5" s="1"/>
  <c r="V1724" i="5"/>
  <c r="AB1724" i="5" s="1"/>
  <c r="AH1724" i="5" s="1"/>
  <c r="AN1724" i="5" s="1"/>
  <c r="AT1724" i="5" s="1"/>
  <c r="W1724" i="5"/>
  <c r="AC1724" i="5" s="1"/>
  <c r="AI1724" i="5" s="1"/>
  <c r="AO1724" i="5" s="1"/>
  <c r="AU1724" i="5" s="1"/>
  <c r="X1724" i="5"/>
  <c r="AD1724" i="5" s="1"/>
  <c r="AJ1724" i="5" s="1"/>
  <c r="AP1724" i="5" s="1"/>
  <c r="AV1724" i="5" s="1"/>
  <c r="V320" i="5"/>
  <c r="AB320" i="5" s="1"/>
  <c r="AH320" i="5" s="1"/>
  <c r="AN320" i="5" s="1"/>
  <c r="AT320" i="5" s="1"/>
  <c r="W320" i="5"/>
  <c r="AC320" i="5" s="1"/>
  <c r="AI320" i="5" s="1"/>
  <c r="AO320" i="5" s="1"/>
  <c r="AU320" i="5" s="1"/>
  <c r="X320" i="5"/>
  <c r="AD320" i="5" s="1"/>
  <c r="AJ320" i="5" s="1"/>
  <c r="AP320" i="5" s="1"/>
  <c r="AV320" i="5" s="1"/>
  <c r="T319" i="5"/>
  <c r="T318" i="5" s="1"/>
  <c r="W318" i="5" s="1"/>
  <c r="AC318" i="5" s="1"/>
  <c r="AI318" i="5" s="1"/>
  <c r="AO318" i="5" s="1"/>
  <c r="AU318" i="5" s="1"/>
  <c r="U319" i="5"/>
  <c r="U318" i="5" s="1"/>
  <c r="X318" i="5" s="1"/>
  <c r="AD318" i="5" s="1"/>
  <c r="AJ318" i="5" s="1"/>
  <c r="AP318" i="5" s="1"/>
  <c r="AV318" i="5" s="1"/>
  <c r="S319" i="5"/>
  <c r="S318" i="5" s="1"/>
  <c r="V318" i="5" s="1"/>
  <c r="AB318" i="5" s="1"/>
  <c r="AH318" i="5" s="1"/>
  <c r="AN318" i="5" s="1"/>
  <c r="AT318" i="5" s="1"/>
  <c r="S2199" i="5"/>
  <c r="S1963" i="5"/>
  <c r="S1585" i="5"/>
  <c r="Z782" i="5" l="1"/>
  <c r="T39" i="6" s="1"/>
  <c r="AA782" i="5"/>
  <c r="U39" i="6" s="1"/>
  <c r="Y809" i="5"/>
  <c r="S40" i="6" s="1"/>
  <c r="AC78" i="5"/>
  <c r="AI78" i="5" s="1"/>
  <c r="AO78" i="5" s="1"/>
  <c r="AU78" i="5" s="1"/>
  <c r="Z77" i="5"/>
  <c r="AC77" i="5" s="1"/>
  <c r="AI77" i="5" s="1"/>
  <c r="AO77" i="5" s="1"/>
  <c r="AU77" i="5" s="1"/>
  <c r="AA1457" i="5"/>
  <c r="S23" i="6"/>
  <c r="U40" i="6"/>
  <c r="T69" i="6"/>
  <c r="Y571" i="5"/>
  <c r="S20" i="6" s="1"/>
  <c r="Y2354" i="5"/>
  <c r="Y2353" i="5" s="1"/>
  <c r="Y1093" i="5"/>
  <c r="U25" i="6"/>
  <c r="Y1787" i="5"/>
  <c r="Y1786" i="5" s="1"/>
  <c r="Y1411" i="5"/>
  <c r="Y1405" i="5" s="1"/>
  <c r="Z2276" i="5"/>
  <c r="Y56" i="5"/>
  <c r="Z714" i="5"/>
  <c r="T34" i="6" s="1"/>
  <c r="AA1086" i="5"/>
  <c r="Z2290" i="5"/>
  <c r="Z305" i="5"/>
  <c r="AA18" i="5"/>
  <c r="Z2226" i="5"/>
  <c r="Z1898" i="5"/>
  <c r="Z1879" i="5" s="1"/>
  <c r="Y186" i="5"/>
  <c r="Y1067" i="5"/>
  <c r="S69" i="6" s="1"/>
  <c r="Z217" i="5"/>
  <c r="T53" i="6" s="1"/>
  <c r="AA186" i="5"/>
  <c r="AA2085" i="5"/>
  <c r="Z2010" i="5"/>
  <c r="AA1611" i="5"/>
  <c r="Z1411" i="5"/>
  <c r="Z2296" i="5"/>
  <c r="AA1787" i="5"/>
  <c r="AA236" i="5"/>
  <c r="Y196" i="5"/>
  <c r="AA1182" i="5"/>
  <c r="Z1831" i="5"/>
  <c r="AA2161" i="5"/>
  <c r="Y2056" i="5"/>
  <c r="Y2010" i="5"/>
  <c r="AA1093" i="5"/>
  <c r="AA1995" i="5"/>
  <c r="AA1405" i="5"/>
  <c r="AA1073" i="5"/>
  <c r="AA2339" i="5"/>
  <c r="AA835" i="5"/>
  <c r="U43" i="6" s="1"/>
  <c r="Z1093" i="5"/>
  <c r="Y236" i="5"/>
  <c r="Z627" i="5"/>
  <c r="Z622" i="5" s="1"/>
  <c r="AA2226" i="5"/>
  <c r="AA2152" i="5"/>
  <c r="Y2026" i="5"/>
  <c r="Y1597" i="5"/>
  <c r="Z186" i="5"/>
  <c r="Y1703" i="5"/>
  <c r="Z667" i="5"/>
  <c r="T28" i="6" s="1"/>
  <c r="T27" i="6" s="1"/>
  <c r="Z533" i="5"/>
  <c r="T23" i="6" s="1"/>
  <c r="Y2195" i="5"/>
  <c r="Y2194" i="5" s="1"/>
  <c r="AA929" i="5"/>
  <c r="AA79" i="5" s="1"/>
  <c r="AA533" i="5"/>
  <c r="U23" i="6" s="1"/>
  <c r="Y1622" i="5"/>
  <c r="Y1730" i="5"/>
  <c r="Z562" i="5"/>
  <c r="T18" i="6" s="1"/>
  <c r="Z2324" i="5"/>
  <c r="AA1932" i="5"/>
  <c r="Z863" i="5"/>
  <c r="T44" i="6" s="1"/>
  <c r="Y462" i="5"/>
  <c r="Y836" i="5"/>
  <c r="Y835" i="5" s="1"/>
  <c r="S43" i="6" s="1"/>
  <c r="AA1845" i="5"/>
  <c r="T56" i="6"/>
  <c r="Z1845" i="5"/>
  <c r="Z1703" i="5"/>
  <c r="Z1597" i="5"/>
  <c r="AA495" i="5"/>
  <c r="Y548" i="5"/>
  <c r="AA1019" i="5"/>
  <c r="AA2354" i="5"/>
  <c r="AA1831" i="5"/>
  <c r="S73" i="6"/>
  <c r="S72" i="6" s="1"/>
  <c r="Y969" i="5"/>
  <c r="S50" i="6" s="1"/>
  <c r="S48" i="6" s="1"/>
  <c r="Z368" i="5"/>
  <c r="T57" i="6" s="1"/>
  <c r="AA89" i="5"/>
  <c r="Y2296" i="5"/>
  <c r="AA1365" i="5"/>
  <c r="Z1730" i="5"/>
  <c r="Z1174" i="5"/>
  <c r="AA2033" i="5"/>
  <c r="AA1703" i="5"/>
  <c r="Z1228" i="5"/>
  <c r="Y1027" i="5"/>
  <c r="S67" i="6" s="1"/>
  <c r="Z676" i="5"/>
  <c r="T33" i="6" s="1"/>
  <c r="Z751" i="5"/>
  <c r="T38" i="6" s="1"/>
  <c r="AA217" i="5"/>
  <c r="U53" i="6" s="1"/>
  <c r="Y18" i="5"/>
  <c r="AA2064" i="5"/>
  <c r="T45" i="6"/>
  <c r="Y983" i="5"/>
  <c r="AA56" i="5"/>
  <c r="Y2167" i="5"/>
  <c r="Z1694" i="5"/>
  <c r="AA1622" i="5"/>
  <c r="AA1228" i="5"/>
  <c r="Z2237" i="5"/>
  <c r="Z505" i="5"/>
  <c r="Z495" i="5"/>
  <c r="Y2116" i="5"/>
  <c r="AA1491" i="5"/>
  <c r="AA1520" i="5"/>
  <c r="AA428" i="5"/>
  <c r="U69" i="6" s="1"/>
  <c r="Y1174" i="5"/>
  <c r="Z18" i="5"/>
  <c r="Y2123" i="5"/>
  <c r="Y1898" i="5"/>
  <c r="Y1879" i="5" s="1"/>
  <c r="Y448" i="5"/>
  <c r="S70" i="6" s="1"/>
  <c r="AA2324" i="5"/>
  <c r="AA2274" i="5" s="1"/>
  <c r="Z2085" i="5"/>
  <c r="Z427" i="5"/>
  <c r="Y929" i="5"/>
  <c r="Y901" i="5" s="1"/>
  <c r="Y1520" i="5"/>
  <c r="AA461" i="5"/>
  <c r="Z2339" i="5"/>
  <c r="Z1995" i="5"/>
  <c r="Z1450" i="5"/>
  <c r="Y863" i="5"/>
  <c r="S44" i="6" s="1"/>
  <c r="AA751" i="5"/>
  <c r="U38" i="6" s="1"/>
  <c r="Z2123" i="5"/>
  <c r="Z1814" i="5"/>
  <c r="Y1483" i="5"/>
  <c r="Y1471" i="5" s="1"/>
  <c r="Y89" i="5"/>
  <c r="Y610" i="5"/>
  <c r="S21" i="6" s="1"/>
  <c r="AA1041" i="5"/>
  <c r="AA1033" i="5" s="1"/>
  <c r="U68" i="6" s="1"/>
  <c r="Y1020" i="5"/>
  <c r="S64" i="6" s="1"/>
  <c r="S63" i="6" s="1"/>
  <c r="Y368" i="5"/>
  <c r="S57" i="6" s="1"/>
  <c r="Y2275" i="5"/>
  <c r="Z2252" i="5"/>
  <c r="AA1912" i="5"/>
  <c r="Y1085" i="5"/>
  <c r="S81" i="6" s="1"/>
  <c r="S80" i="6" s="1"/>
  <c r="AA2070" i="5"/>
  <c r="Y305" i="5"/>
  <c r="Y2252" i="5"/>
  <c r="Z2033" i="5"/>
  <c r="AA1986" i="5"/>
  <c r="AA305" i="5"/>
  <c r="Z571" i="5"/>
  <c r="T20" i="6" s="1"/>
  <c r="Y1978" i="5"/>
  <c r="Z2070" i="5"/>
  <c r="Y542" i="5"/>
  <c r="S24" i="6" s="1"/>
  <c r="AA982" i="5"/>
  <c r="AA981" i="5" s="1"/>
  <c r="Z1291" i="5"/>
  <c r="Y2144" i="5"/>
  <c r="AA1686" i="5"/>
  <c r="AA969" i="5"/>
  <c r="U50" i="6" s="1"/>
  <c r="U48" i="6" s="1"/>
  <c r="AA505" i="5"/>
  <c r="S39" i="6"/>
  <c r="Z730" i="5"/>
  <c r="T37" i="6" s="1"/>
  <c r="Y1228" i="5"/>
  <c r="AA1694" i="5"/>
  <c r="Y1292" i="5"/>
  <c r="Z1033" i="5"/>
  <c r="T68" i="6" s="1"/>
  <c r="Z236" i="5"/>
  <c r="T54" i="6" s="1"/>
  <c r="Z89" i="5"/>
  <c r="Y2033" i="5"/>
  <c r="AA863" i="5"/>
  <c r="U44" i="6" s="1"/>
  <c r="Y1033" i="5"/>
  <c r="S68" i="6" s="1"/>
  <c r="Z56" i="5"/>
  <c r="AA1291" i="5"/>
  <c r="V2077" i="5"/>
  <c r="AB2077" i="5" s="1"/>
  <c r="AH2077" i="5" s="1"/>
  <c r="AN2077" i="5" s="1"/>
  <c r="AT2077" i="5" s="1"/>
  <c r="W1723" i="5"/>
  <c r="AC1723" i="5" s="1"/>
  <c r="AI1723" i="5" s="1"/>
  <c r="AO1723" i="5" s="1"/>
  <c r="AU1723" i="5" s="1"/>
  <c r="V319" i="5"/>
  <c r="AB319" i="5" s="1"/>
  <c r="AH319" i="5" s="1"/>
  <c r="AN319" i="5" s="1"/>
  <c r="AT319" i="5" s="1"/>
  <c r="V2047" i="5"/>
  <c r="AB2047" i="5" s="1"/>
  <c r="AH2047" i="5" s="1"/>
  <c r="AN2047" i="5" s="1"/>
  <c r="AT2047" i="5" s="1"/>
  <c r="W2047" i="5"/>
  <c r="AC2047" i="5" s="1"/>
  <c r="AI2047" i="5" s="1"/>
  <c r="AO2047" i="5" s="1"/>
  <c r="AU2047" i="5" s="1"/>
  <c r="K1913" i="5"/>
  <c r="Q1913" i="5" s="1"/>
  <c r="W1913" i="5" s="1"/>
  <c r="AC1913" i="5" s="1"/>
  <c r="AI1913" i="5" s="1"/>
  <c r="AO1913" i="5" s="1"/>
  <c r="AU1913" i="5" s="1"/>
  <c r="Q1914" i="5"/>
  <c r="W1914" i="5" s="1"/>
  <c r="AC1914" i="5" s="1"/>
  <c r="AI1914" i="5" s="1"/>
  <c r="AO1914" i="5" s="1"/>
  <c r="AU1914" i="5" s="1"/>
  <c r="U1722" i="5"/>
  <c r="L1913" i="5"/>
  <c r="R1913" i="5" s="1"/>
  <c r="X1913" i="5" s="1"/>
  <c r="AD1913" i="5" s="1"/>
  <c r="AJ1913" i="5" s="1"/>
  <c r="AP1913" i="5" s="1"/>
  <c r="AV1913" i="5" s="1"/>
  <c r="R1914" i="5"/>
  <c r="X1914" i="5" s="1"/>
  <c r="AD1914" i="5" s="1"/>
  <c r="AJ1914" i="5" s="1"/>
  <c r="AP1914" i="5" s="1"/>
  <c r="AV1914" i="5" s="1"/>
  <c r="W381" i="5"/>
  <c r="AC381" i="5" s="1"/>
  <c r="AI381" i="5" s="1"/>
  <c r="AO381" i="5" s="1"/>
  <c r="AU381" i="5" s="1"/>
  <c r="V209" i="5"/>
  <c r="AB209" i="5" s="1"/>
  <c r="AH209" i="5" s="1"/>
  <c r="AN209" i="5" s="1"/>
  <c r="AT209" i="5" s="1"/>
  <c r="X319" i="5"/>
  <c r="AD319" i="5" s="1"/>
  <c r="AJ319" i="5" s="1"/>
  <c r="AP319" i="5" s="1"/>
  <c r="AV319" i="5" s="1"/>
  <c r="W319" i="5"/>
  <c r="AC319" i="5" s="1"/>
  <c r="AI319" i="5" s="1"/>
  <c r="AO319" i="5" s="1"/>
  <c r="AU319" i="5" s="1"/>
  <c r="S389" i="5"/>
  <c r="AA1577" i="5" l="1"/>
  <c r="Y1577" i="5"/>
  <c r="AA1879" i="5"/>
  <c r="Z1663" i="5"/>
  <c r="U60" i="6"/>
  <c r="U59" i="6" s="1"/>
  <c r="T60" i="6"/>
  <c r="T59" i="6" s="1"/>
  <c r="S60" i="6"/>
  <c r="S59" i="6" s="1"/>
  <c r="Z2032" i="5"/>
  <c r="AA2032" i="5"/>
  <c r="Y1663" i="5"/>
  <c r="S45" i="6"/>
  <c r="S42" i="6" s="1"/>
  <c r="AA901" i="5"/>
  <c r="AA1456" i="5"/>
  <c r="AD79" i="5"/>
  <c r="AJ79" i="5" s="1"/>
  <c r="AP79" i="5" s="1"/>
  <c r="AV79" i="5" s="1"/>
  <c r="AA78" i="5"/>
  <c r="AA2122" i="5"/>
  <c r="U36" i="6"/>
  <c r="T66" i="6"/>
  <c r="Y1470" i="5"/>
  <c r="Y1457" i="5" s="1"/>
  <c r="Y1456" i="5" s="1"/>
  <c r="T55" i="6"/>
  <c r="T52" i="6" s="1"/>
  <c r="T30" i="6"/>
  <c r="U66" i="6"/>
  <c r="T36" i="6"/>
  <c r="U17" i="6"/>
  <c r="S36" i="6"/>
  <c r="T42" i="6"/>
  <c r="S66" i="6"/>
  <c r="U55" i="6"/>
  <c r="U54" i="6"/>
  <c r="S55" i="6"/>
  <c r="AA561" i="5"/>
  <c r="Y216" i="5"/>
  <c r="Y1291" i="5"/>
  <c r="Y1092" i="5" s="1"/>
  <c r="AA968" i="5"/>
  <c r="Y1084" i="5"/>
  <c r="AA1730" i="5"/>
  <c r="AA1663" i="5" s="1"/>
  <c r="AA2193" i="5"/>
  <c r="AA216" i="5"/>
  <c r="Z675" i="5"/>
  <c r="AA88" i="5"/>
  <c r="Z834" i="5"/>
  <c r="Z1622" i="5"/>
  <c r="Z1577" i="5" s="1"/>
  <c r="Z561" i="5"/>
  <c r="AA1786" i="5"/>
  <c r="Z216" i="5"/>
  <c r="Z2193" i="5"/>
  <c r="Y55" i="5"/>
  <c r="Z88" i="5"/>
  <c r="Z1026" i="5"/>
  <c r="Y2274" i="5"/>
  <c r="Y1019" i="5"/>
  <c r="Y561" i="5"/>
  <c r="AA729" i="5"/>
  <c r="Y531" i="5"/>
  <c r="AA55" i="5"/>
  <c r="Y2085" i="5"/>
  <c r="Y2032" i="5" s="1"/>
  <c r="Y1073" i="5"/>
  <c r="Y1957" i="5"/>
  <c r="Z531" i="5"/>
  <c r="Z2338" i="5"/>
  <c r="Z55" i="5"/>
  <c r="Z729" i="5"/>
  <c r="AA531" i="5"/>
  <c r="Z2275" i="5"/>
  <c r="Z1449" i="5"/>
  <c r="Z1520" i="5"/>
  <c r="Z1456" i="5" s="1"/>
  <c r="Z1957" i="5"/>
  <c r="AA460" i="5"/>
  <c r="Y834" i="5"/>
  <c r="AA427" i="5"/>
  <c r="Z462" i="5"/>
  <c r="Y427" i="5"/>
  <c r="Y1026" i="5"/>
  <c r="AA2353" i="5"/>
  <c r="Y729" i="5"/>
  <c r="Z666" i="5"/>
  <c r="AA2338" i="5"/>
  <c r="Y88" i="5"/>
  <c r="Z2122" i="5"/>
  <c r="Y2122" i="5"/>
  <c r="Y982" i="5"/>
  <c r="Y968" i="5"/>
  <c r="AA1957" i="5"/>
  <c r="Z1786" i="5"/>
  <c r="S25" i="6"/>
  <c r="S17" i="6" s="1"/>
  <c r="AA1092" i="5"/>
  <c r="Z1405" i="5"/>
  <c r="AA1026" i="5"/>
  <c r="AA1085" i="5"/>
  <c r="U81" i="6" s="1"/>
  <c r="U80" i="6" s="1"/>
  <c r="S546" i="5"/>
  <c r="AA17" i="5" l="1"/>
  <c r="Z560" i="5"/>
  <c r="Z17" i="5"/>
  <c r="Y17" i="5"/>
  <c r="U45" i="6"/>
  <c r="U42" i="6" s="1"/>
  <c r="AA77" i="5"/>
  <c r="AD77" i="5" s="1"/>
  <c r="AJ77" i="5" s="1"/>
  <c r="AP77" i="5" s="1"/>
  <c r="AV77" i="5" s="1"/>
  <c r="AD78" i="5"/>
  <c r="AJ78" i="5" s="1"/>
  <c r="AP78" i="5" s="1"/>
  <c r="AV78" i="5" s="1"/>
  <c r="S54" i="6"/>
  <c r="S52" i="6" s="1"/>
  <c r="S83" i="6" s="1"/>
  <c r="Y981" i="5"/>
  <c r="Y560" i="5" s="1"/>
  <c r="U52" i="6"/>
  <c r="T25" i="6"/>
  <c r="T17" i="6" s="1"/>
  <c r="T83" i="6" s="1"/>
  <c r="AA834" i="5"/>
  <c r="AA530" i="5"/>
  <c r="AA215" i="5"/>
  <c r="Y215" i="5"/>
  <c r="Y530" i="5"/>
  <c r="AA1084" i="5"/>
  <c r="Z461" i="5"/>
  <c r="Z530" i="5"/>
  <c r="Y2193" i="5"/>
  <c r="Y461" i="5"/>
  <c r="Z2274" i="5"/>
  <c r="Z215" i="5"/>
  <c r="Z1092" i="5"/>
  <c r="S2308" i="5"/>
  <c r="AA560" i="5" l="1"/>
  <c r="AA2366" i="5" s="1"/>
  <c r="U83" i="6"/>
  <c r="Y460" i="5"/>
  <c r="Z460" i="5"/>
  <c r="V2363" i="5"/>
  <c r="AB2363" i="5" s="1"/>
  <c r="AH2363" i="5" s="1"/>
  <c r="AN2363" i="5" s="1"/>
  <c r="AT2363" i="5" s="1"/>
  <c r="W2363" i="5"/>
  <c r="AC2363" i="5" s="1"/>
  <c r="AI2363" i="5" s="1"/>
  <c r="AO2363" i="5" s="1"/>
  <c r="AU2363" i="5" s="1"/>
  <c r="X2363" i="5"/>
  <c r="AD2363" i="5" s="1"/>
  <c r="AJ2363" i="5" s="1"/>
  <c r="AP2363" i="5" s="1"/>
  <c r="AV2363" i="5" s="1"/>
  <c r="T2362" i="5"/>
  <c r="W2362" i="5" s="1"/>
  <c r="AC2362" i="5" s="1"/>
  <c r="AI2362" i="5" s="1"/>
  <c r="AO2362" i="5" s="1"/>
  <c r="AU2362" i="5" s="1"/>
  <c r="U2362" i="5"/>
  <c r="X2362" i="5" s="1"/>
  <c r="AD2362" i="5" s="1"/>
  <c r="AJ2362" i="5" s="1"/>
  <c r="AP2362" i="5" s="1"/>
  <c r="AV2362" i="5" s="1"/>
  <c r="S2362" i="5"/>
  <c r="V2362" i="5" s="1"/>
  <c r="AB2362" i="5" s="1"/>
  <c r="AH2362" i="5" s="1"/>
  <c r="AN2362" i="5" s="1"/>
  <c r="AT2362" i="5" s="1"/>
  <c r="S1297" i="5"/>
  <c r="Y2366" i="5" l="1"/>
  <c r="Y2369" i="5" s="1"/>
  <c r="Z2366" i="5"/>
  <c r="J832" i="5"/>
  <c r="J831" i="5" s="1"/>
  <c r="J830" i="5" s="1"/>
  <c r="J829" i="5" s="1"/>
  <c r="K832" i="5"/>
  <c r="K831" i="5" s="1"/>
  <c r="K830" i="5" s="1"/>
  <c r="L832" i="5"/>
  <c r="L831" i="5" s="1"/>
  <c r="M832" i="5"/>
  <c r="M831" i="5" s="1"/>
  <c r="N832" i="5"/>
  <c r="N831" i="5" s="1"/>
  <c r="N830" i="5" s="1"/>
  <c r="N829" i="5" s="1"/>
  <c r="O832" i="5"/>
  <c r="O831" i="5" s="1"/>
  <c r="O830" i="5" s="1"/>
  <c r="O829" i="5" s="1"/>
  <c r="S832" i="5"/>
  <c r="S831" i="5" s="1"/>
  <c r="S830" i="5" s="1"/>
  <c r="S829" i="5" s="1"/>
  <c r="T832" i="5"/>
  <c r="T831" i="5" s="1"/>
  <c r="T830" i="5" s="1"/>
  <c r="T829" i="5" s="1"/>
  <c r="U832" i="5"/>
  <c r="U831" i="5" s="1"/>
  <c r="U830" i="5" s="1"/>
  <c r="U829" i="5" s="1"/>
  <c r="R831" i="5" l="1"/>
  <c r="X831" i="5" s="1"/>
  <c r="AD831" i="5" s="1"/>
  <c r="AJ831" i="5" s="1"/>
  <c r="AP831" i="5" s="1"/>
  <c r="AV831" i="5" s="1"/>
  <c r="M830" i="5"/>
  <c r="M829" i="5" s="1"/>
  <c r="P829" i="5" s="1"/>
  <c r="V829" i="5" s="1"/>
  <c r="AB829" i="5" s="1"/>
  <c r="AH829" i="5" s="1"/>
  <c r="AN829" i="5" s="1"/>
  <c r="AT829" i="5" s="1"/>
  <c r="P831" i="5"/>
  <c r="V831" i="5" s="1"/>
  <c r="AB831" i="5" s="1"/>
  <c r="AH831" i="5" s="1"/>
  <c r="AN831" i="5" s="1"/>
  <c r="AT831" i="5" s="1"/>
  <c r="Q830" i="5"/>
  <c r="W830" i="5" s="1"/>
  <c r="AC830" i="5" s="1"/>
  <c r="AI830" i="5" s="1"/>
  <c r="AO830" i="5" s="1"/>
  <c r="AU830" i="5" s="1"/>
  <c r="K829" i="5"/>
  <c r="Q829" i="5" s="1"/>
  <c r="W829" i="5" s="1"/>
  <c r="AC829" i="5" s="1"/>
  <c r="AI829" i="5" s="1"/>
  <c r="AO829" i="5" s="1"/>
  <c r="AU829" i="5" s="1"/>
  <c r="L830" i="5"/>
  <c r="Q831" i="5"/>
  <c r="W831" i="5" s="1"/>
  <c r="AC831" i="5" s="1"/>
  <c r="AI831" i="5" s="1"/>
  <c r="AO831" i="5" s="1"/>
  <c r="AU831" i="5" s="1"/>
  <c r="P830" i="5" l="1"/>
  <c r="V830" i="5" s="1"/>
  <c r="AB830" i="5" s="1"/>
  <c r="AH830" i="5" s="1"/>
  <c r="AN830" i="5" s="1"/>
  <c r="AT830" i="5" s="1"/>
  <c r="L829" i="5"/>
  <c r="R829" i="5" s="1"/>
  <c r="X829" i="5" s="1"/>
  <c r="AD829" i="5" s="1"/>
  <c r="AJ829" i="5" s="1"/>
  <c r="AP829" i="5" s="1"/>
  <c r="AV829" i="5" s="1"/>
  <c r="R830" i="5"/>
  <c r="X830" i="5" s="1"/>
  <c r="AD830" i="5" s="1"/>
  <c r="AJ830" i="5" s="1"/>
  <c r="AP830" i="5" s="1"/>
  <c r="AV830" i="5" s="1"/>
  <c r="S466" i="5" l="1"/>
  <c r="S465" i="5" s="1"/>
  <c r="T466" i="5"/>
  <c r="T465" i="5" s="1"/>
  <c r="K466" i="5"/>
  <c r="U466" i="5"/>
  <c r="U465" i="5" s="1"/>
  <c r="J466" i="5"/>
  <c r="J465" i="5" s="1"/>
  <c r="K465" i="5" l="1"/>
  <c r="L466" i="5"/>
  <c r="S159" i="5"/>
  <c r="S395" i="5"/>
  <c r="L465" i="5" l="1"/>
  <c r="S592" i="5" l="1"/>
  <c r="W1123" i="5"/>
  <c r="AC1123" i="5" s="1"/>
  <c r="AI1123" i="5" s="1"/>
  <c r="AO1123" i="5" s="1"/>
  <c r="AU1123" i="5" s="1"/>
  <c r="X1123" i="5"/>
  <c r="AD1123" i="5" s="1"/>
  <c r="AJ1123" i="5" s="1"/>
  <c r="AP1123" i="5" s="1"/>
  <c r="AV1123" i="5" s="1"/>
  <c r="T1122" i="5"/>
  <c r="W1122" i="5" s="1"/>
  <c r="AC1122" i="5" s="1"/>
  <c r="AI1122" i="5" s="1"/>
  <c r="AO1122" i="5" s="1"/>
  <c r="AU1122" i="5" s="1"/>
  <c r="V1123" i="5"/>
  <c r="AB1123" i="5" s="1"/>
  <c r="AH1123" i="5" s="1"/>
  <c r="AN1123" i="5" s="1"/>
  <c r="AT1123" i="5" s="1"/>
  <c r="U1122" i="5"/>
  <c r="X1122" i="5" s="1"/>
  <c r="AD1122" i="5" s="1"/>
  <c r="AJ1122" i="5" s="1"/>
  <c r="AP1122" i="5" s="1"/>
  <c r="AV1122" i="5" s="1"/>
  <c r="S1122" i="5" l="1"/>
  <c r="V1122" i="5" s="1"/>
  <c r="AB1122" i="5" s="1"/>
  <c r="AH1122" i="5" s="1"/>
  <c r="AN1122" i="5" s="1"/>
  <c r="AT1122" i="5" s="1"/>
  <c r="T661" i="5"/>
  <c r="U661" i="5"/>
  <c r="X2140" i="5"/>
  <c r="AD2140" i="5" s="1"/>
  <c r="AJ2140" i="5" s="1"/>
  <c r="AP2140" i="5" s="1"/>
  <c r="AV2140" i="5" s="1"/>
  <c r="W2140" i="5"/>
  <c r="AC2140" i="5" s="1"/>
  <c r="AI2140" i="5" s="1"/>
  <c r="AO2140" i="5" s="1"/>
  <c r="AU2140" i="5" s="1"/>
  <c r="V2140" i="5"/>
  <c r="AB2140" i="5" s="1"/>
  <c r="AH2140" i="5" s="1"/>
  <c r="AN2140" i="5" s="1"/>
  <c r="AT2140" i="5" s="1"/>
  <c r="U2139" i="5"/>
  <c r="U2138" i="5" s="1"/>
  <c r="T2139" i="5"/>
  <c r="W2139" i="5" s="1"/>
  <c r="AC2139" i="5" s="1"/>
  <c r="AI2139" i="5" s="1"/>
  <c r="AO2139" i="5" s="1"/>
  <c r="AU2139" i="5" s="1"/>
  <c r="S2139" i="5"/>
  <c r="V2139" i="5" s="1"/>
  <c r="AB2139" i="5" s="1"/>
  <c r="AH2139" i="5" s="1"/>
  <c r="AN2139" i="5" s="1"/>
  <c r="AT2139" i="5" s="1"/>
  <c r="S1813" i="5"/>
  <c r="S661" i="5" s="1"/>
  <c r="T2138" i="5" l="1"/>
  <c r="W2138" i="5" s="1"/>
  <c r="AC2138" i="5" s="1"/>
  <c r="AI2138" i="5" s="1"/>
  <c r="AO2138" i="5" s="1"/>
  <c r="AU2138" i="5" s="1"/>
  <c r="X2139" i="5"/>
  <c r="AD2139" i="5" s="1"/>
  <c r="AJ2139" i="5" s="1"/>
  <c r="AP2139" i="5" s="1"/>
  <c r="AV2139" i="5" s="1"/>
  <c r="S2138" i="5"/>
  <c r="X2138" i="5"/>
  <c r="AD2138" i="5" s="1"/>
  <c r="AJ2138" i="5" s="1"/>
  <c r="AP2138" i="5" s="1"/>
  <c r="AV2138" i="5" s="1"/>
  <c r="U2137" i="5"/>
  <c r="X338" i="5"/>
  <c r="AD338" i="5" s="1"/>
  <c r="AJ338" i="5" s="1"/>
  <c r="AP338" i="5" s="1"/>
  <c r="AV338" i="5" s="1"/>
  <c r="W338" i="5"/>
  <c r="AC338" i="5" s="1"/>
  <c r="AI338" i="5" s="1"/>
  <c r="AO338" i="5" s="1"/>
  <c r="AU338" i="5" s="1"/>
  <c r="V338" i="5"/>
  <c r="AB338" i="5" s="1"/>
  <c r="AH338" i="5" s="1"/>
  <c r="AN338" i="5" s="1"/>
  <c r="AT338" i="5" s="1"/>
  <c r="U337" i="5"/>
  <c r="U336" i="5" s="1"/>
  <c r="X336" i="5" s="1"/>
  <c r="AD336" i="5" s="1"/>
  <c r="AJ336" i="5" s="1"/>
  <c r="AP336" i="5" s="1"/>
  <c r="AV336" i="5" s="1"/>
  <c r="T337" i="5"/>
  <c r="W337" i="5" s="1"/>
  <c r="AC337" i="5" s="1"/>
  <c r="AI337" i="5" s="1"/>
  <c r="AO337" i="5" s="1"/>
  <c r="AU337" i="5" s="1"/>
  <c r="S337" i="5"/>
  <c r="V337" i="5" s="1"/>
  <c r="AB337" i="5" s="1"/>
  <c r="AH337" i="5" s="1"/>
  <c r="AN337" i="5" s="1"/>
  <c r="AT337" i="5" s="1"/>
  <c r="T285" i="5"/>
  <c r="T284" i="5" s="1"/>
  <c r="W284" i="5" s="1"/>
  <c r="AC284" i="5" s="1"/>
  <c r="AI284" i="5" s="1"/>
  <c r="AO284" i="5" s="1"/>
  <c r="AU284" i="5" s="1"/>
  <c r="U285" i="5"/>
  <c r="U284" i="5" s="1"/>
  <c r="X284" i="5" s="1"/>
  <c r="AD284" i="5" s="1"/>
  <c r="AJ284" i="5" s="1"/>
  <c r="AP284" i="5" s="1"/>
  <c r="AV284" i="5" s="1"/>
  <c r="S285" i="5"/>
  <c r="S284" i="5" s="1"/>
  <c r="V284" i="5" s="1"/>
  <c r="AB284" i="5" s="1"/>
  <c r="AH284" i="5" s="1"/>
  <c r="AN284" i="5" s="1"/>
  <c r="AT284" i="5" s="1"/>
  <c r="V286" i="5"/>
  <c r="AB286" i="5" s="1"/>
  <c r="AH286" i="5" s="1"/>
  <c r="AN286" i="5" s="1"/>
  <c r="AT286" i="5" s="1"/>
  <c r="W286" i="5"/>
  <c r="AC286" i="5" s="1"/>
  <c r="AI286" i="5" s="1"/>
  <c r="AO286" i="5" s="1"/>
  <c r="AU286" i="5" s="1"/>
  <c r="X286" i="5"/>
  <c r="AD286" i="5" s="1"/>
  <c r="AJ286" i="5" s="1"/>
  <c r="AP286" i="5" s="1"/>
  <c r="AV286" i="5" s="1"/>
  <c r="V285" i="5" l="1"/>
  <c r="AB285" i="5" s="1"/>
  <c r="AH285" i="5" s="1"/>
  <c r="AN285" i="5" s="1"/>
  <c r="AT285" i="5" s="1"/>
  <c r="T2137" i="5"/>
  <c r="T2136" i="5" s="1"/>
  <c r="W2136" i="5" s="1"/>
  <c r="AC2136" i="5" s="1"/>
  <c r="AI2136" i="5" s="1"/>
  <c r="AO2136" i="5" s="1"/>
  <c r="AU2136" i="5" s="1"/>
  <c r="S2137" i="5"/>
  <c r="V2138" i="5"/>
  <c r="AB2138" i="5" s="1"/>
  <c r="AH2138" i="5" s="1"/>
  <c r="AN2138" i="5" s="1"/>
  <c r="AT2138" i="5" s="1"/>
  <c r="X337" i="5"/>
  <c r="AD337" i="5" s="1"/>
  <c r="AJ337" i="5" s="1"/>
  <c r="AP337" i="5" s="1"/>
  <c r="AV337" i="5" s="1"/>
  <c r="U2136" i="5"/>
  <c r="X2136" i="5" s="1"/>
  <c r="AD2136" i="5" s="1"/>
  <c r="AJ2136" i="5" s="1"/>
  <c r="AP2136" i="5" s="1"/>
  <c r="AV2136" i="5" s="1"/>
  <c r="X2137" i="5"/>
  <c r="AD2137" i="5" s="1"/>
  <c r="AJ2137" i="5" s="1"/>
  <c r="AP2137" i="5" s="1"/>
  <c r="AV2137" i="5" s="1"/>
  <c r="S336" i="5"/>
  <c r="V336" i="5" s="1"/>
  <c r="AB336" i="5" s="1"/>
  <c r="AH336" i="5" s="1"/>
  <c r="AN336" i="5" s="1"/>
  <c r="AT336" i="5" s="1"/>
  <c r="T336" i="5"/>
  <c r="W336" i="5" s="1"/>
  <c r="AC336" i="5" s="1"/>
  <c r="AI336" i="5" s="1"/>
  <c r="AO336" i="5" s="1"/>
  <c r="AU336" i="5" s="1"/>
  <c r="X285" i="5"/>
  <c r="AD285" i="5" s="1"/>
  <c r="AJ285" i="5" s="1"/>
  <c r="AP285" i="5" s="1"/>
  <c r="AV285" i="5" s="1"/>
  <c r="W285" i="5"/>
  <c r="AC285" i="5" s="1"/>
  <c r="AI285" i="5" s="1"/>
  <c r="AO285" i="5" s="1"/>
  <c r="AU285" i="5" s="1"/>
  <c r="W2137" i="5" l="1"/>
  <c r="AC2137" i="5" s="1"/>
  <c r="AI2137" i="5" s="1"/>
  <c r="AO2137" i="5" s="1"/>
  <c r="AU2137" i="5" s="1"/>
  <c r="S2136" i="5"/>
  <c r="V2136" i="5" s="1"/>
  <c r="AB2136" i="5" s="1"/>
  <c r="AH2136" i="5" s="1"/>
  <c r="AN2136" i="5" s="1"/>
  <c r="AT2136" i="5" s="1"/>
  <c r="V2137" i="5"/>
  <c r="AB2137" i="5" s="1"/>
  <c r="AH2137" i="5" s="1"/>
  <c r="AN2137" i="5" s="1"/>
  <c r="AT2137" i="5" s="1"/>
  <c r="T638" i="5"/>
  <c r="T637" i="5" s="1"/>
  <c r="W637" i="5" s="1"/>
  <c r="AC637" i="5" s="1"/>
  <c r="AI637" i="5" s="1"/>
  <c r="AO637" i="5" s="1"/>
  <c r="AU637" i="5" s="1"/>
  <c r="U638" i="5"/>
  <c r="U637" i="5" s="1"/>
  <c r="X637" i="5" s="1"/>
  <c r="AD637" i="5" s="1"/>
  <c r="AJ637" i="5" s="1"/>
  <c r="AP637" i="5" s="1"/>
  <c r="AV637" i="5" s="1"/>
  <c r="S638" i="5"/>
  <c r="V638" i="5" s="1"/>
  <c r="AB638" i="5" s="1"/>
  <c r="AH638" i="5" s="1"/>
  <c r="AN638" i="5" s="1"/>
  <c r="AT638" i="5" s="1"/>
  <c r="X1165" i="5"/>
  <c r="AD1165" i="5" s="1"/>
  <c r="AJ1165" i="5" s="1"/>
  <c r="AP1165" i="5" s="1"/>
  <c r="AV1165" i="5" s="1"/>
  <c r="W1165" i="5"/>
  <c r="AC1165" i="5" s="1"/>
  <c r="AI1165" i="5" s="1"/>
  <c r="AO1165" i="5" s="1"/>
  <c r="AU1165" i="5" s="1"/>
  <c r="V1165" i="5"/>
  <c r="AB1165" i="5" s="1"/>
  <c r="AH1165" i="5" s="1"/>
  <c r="AN1165" i="5" s="1"/>
  <c r="AT1165" i="5" s="1"/>
  <c r="U1164" i="5"/>
  <c r="U1163" i="5" s="1"/>
  <c r="T1164" i="5"/>
  <c r="W1164" i="5" s="1"/>
  <c r="AC1164" i="5" s="1"/>
  <c r="AI1164" i="5" s="1"/>
  <c r="AO1164" i="5" s="1"/>
  <c r="AU1164" i="5" s="1"/>
  <c r="S1164" i="5"/>
  <c r="S1163" i="5" s="1"/>
  <c r="T749" i="5"/>
  <c r="W749" i="5" s="1"/>
  <c r="AC749" i="5" s="1"/>
  <c r="AI749" i="5" s="1"/>
  <c r="AO749" i="5" s="1"/>
  <c r="AU749" i="5" s="1"/>
  <c r="U749" i="5"/>
  <c r="U748" i="5" s="1"/>
  <c r="S749" i="5"/>
  <c r="V749" i="5" s="1"/>
  <c r="AB749" i="5" s="1"/>
  <c r="AH749" i="5" s="1"/>
  <c r="AN749" i="5" s="1"/>
  <c r="AT749" i="5" s="1"/>
  <c r="X746" i="5"/>
  <c r="AD746" i="5" s="1"/>
  <c r="AJ746" i="5" s="1"/>
  <c r="AP746" i="5" s="1"/>
  <c r="AV746" i="5" s="1"/>
  <c r="W746" i="5"/>
  <c r="AC746" i="5" s="1"/>
  <c r="AI746" i="5" s="1"/>
  <c r="AO746" i="5" s="1"/>
  <c r="AU746" i="5" s="1"/>
  <c r="W1245" i="5"/>
  <c r="AC1245" i="5" s="1"/>
  <c r="AI1245" i="5" s="1"/>
  <c r="AO1245" i="5" s="1"/>
  <c r="AU1245" i="5" s="1"/>
  <c r="X1245" i="5"/>
  <c r="AD1245" i="5" s="1"/>
  <c r="AJ1245" i="5" s="1"/>
  <c r="AP1245" i="5" s="1"/>
  <c r="AV1245" i="5" s="1"/>
  <c r="V1248" i="5"/>
  <c r="AB1248" i="5" s="1"/>
  <c r="AH1248" i="5" s="1"/>
  <c r="AN1248" i="5" s="1"/>
  <c r="AT1248" i="5" s="1"/>
  <c r="W1248" i="5"/>
  <c r="AC1248" i="5" s="1"/>
  <c r="AI1248" i="5" s="1"/>
  <c r="AO1248" i="5" s="1"/>
  <c r="AU1248" i="5" s="1"/>
  <c r="X1248" i="5"/>
  <c r="AD1248" i="5" s="1"/>
  <c r="AJ1248" i="5" s="1"/>
  <c r="AP1248" i="5" s="1"/>
  <c r="AV1248" i="5" s="1"/>
  <c r="T1247" i="5"/>
  <c r="T1246" i="5" s="1"/>
  <c r="W1246" i="5" s="1"/>
  <c r="AC1246" i="5" s="1"/>
  <c r="AI1246" i="5" s="1"/>
  <c r="AO1246" i="5" s="1"/>
  <c r="AU1246" i="5" s="1"/>
  <c r="U1247" i="5"/>
  <c r="U1246" i="5" s="1"/>
  <c r="X1246" i="5" s="1"/>
  <c r="AD1246" i="5" s="1"/>
  <c r="AJ1246" i="5" s="1"/>
  <c r="AP1246" i="5" s="1"/>
  <c r="AV1246" i="5" s="1"/>
  <c r="S1247" i="5"/>
  <c r="S1246" i="5" s="1"/>
  <c r="S1245" i="5" s="1"/>
  <c r="S637" i="5" l="1"/>
  <c r="S636" i="5" s="1"/>
  <c r="S635" i="5" s="1"/>
  <c r="V635" i="5" s="1"/>
  <c r="AB635" i="5" s="1"/>
  <c r="AH635" i="5" s="1"/>
  <c r="AN635" i="5" s="1"/>
  <c r="AT635" i="5" s="1"/>
  <c r="W638" i="5"/>
  <c r="AC638" i="5" s="1"/>
  <c r="AI638" i="5" s="1"/>
  <c r="AO638" i="5" s="1"/>
  <c r="AU638" i="5" s="1"/>
  <c r="X638" i="5"/>
  <c r="AD638" i="5" s="1"/>
  <c r="AJ638" i="5" s="1"/>
  <c r="AP638" i="5" s="1"/>
  <c r="AV638" i="5" s="1"/>
  <c r="T748" i="5"/>
  <c r="W748" i="5" s="1"/>
  <c r="AC748" i="5" s="1"/>
  <c r="AI748" i="5" s="1"/>
  <c r="AO748" i="5" s="1"/>
  <c r="AU748" i="5" s="1"/>
  <c r="V1164" i="5"/>
  <c r="AB1164" i="5" s="1"/>
  <c r="AH1164" i="5" s="1"/>
  <c r="AN1164" i="5" s="1"/>
  <c r="AT1164" i="5" s="1"/>
  <c r="S748" i="5"/>
  <c r="V748" i="5" s="1"/>
  <c r="AB748" i="5" s="1"/>
  <c r="AH748" i="5" s="1"/>
  <c r="AN748" i="5" s="1"/>
  <c r="AT748" i="5" s="1"/>
  <c r="X749" i="5"/>
  <c r="AD749" i="5" s="1"/>
  <c r="AJ749" i="5" s="1"/>
  <c r="AP749" i="5" s="1"/>
  <c r="AV749" i="5" s="1"/>
  <c r="X1164" i="5"/>
  <c r="AD1164" i="5" s="1"/>
  <c r="AJ1164" i="5" s="1"/>
  <c r="AP1164" i="5" s="1"/>
  <c r="AV1164" i="5" s="1"/>
  <c r="W1247" i="5"/>
  <c r="AC1247" i="5" s="1"/>
  <c r="AI1247" i="5" s="1"/>
  <c r="AO1247" i="5" s="1"/>
  <c r="AU1247" i="5" s="1"/>
  <c r="U636" i="5"/>
  <c r="T636" i="5"/>
  <c r="V637" i="5"/>
  <c r="AB637" i="5" s="1"/>
  <c r="AH637" i="5" s="1"/>
  <c r="AN637" i="5" s="1"/>
  <c r="AT637" i="5" s="1"/>
  <c r="S1162" i="5"/>
  <c r="V1163" i="5"/>
  <c r="AB1163" i="5" s="1"/>
  <c r="AH1163" i="5" s="1"/>
  <c r="AN1163" i="5" s="1"/>
  <c r="AT1163" i="5" s="1"/>
  <c r="X1163" i="5"/>
  <c r="AD1163" i="5" s="1"/>
  <c r="AJ1163" i="5" s="1"/>
  <c r="AP1163" i="5" s="1"/>
  <c r="AV1163" i="5" s="1"/>
  <c r="U1162" i="5"/>
  <c r="X1162" i="5" s="1"/>
  <c r="AD1162" i="5" s="1"/>
  <c r="AJ1162" i="5" s="1"/>
  <c r="AP1162" i="5" s="1"/>
  <c r="AV1162" i="5" s="1"/>
  <c r="T1163" i="5"/>
  <c r="U747" i="5"/>
  <c r="X747" i="5" s="1"/>
  <c r="AD747" i="5" s="1"/>
  <c r="AJ747" i="5" s="1"/>
  <c r="AP747" i="5" s="1"/>
  <c r="AV747" i="5" s="1"/>
  <c r="X748" i="5"/>
  <c r="AD748" i="5" s="1"/>
  <c r="AJ748" i="5" s="1"/>
  <c r="AP748" i="5" s="1"/>
  <c r="AV748" i="5" s="1"/>
  <c r="V1245" i="5"/>
  <c r="AB1245" i="5" s="1"/>
  <c r="AH1245" i="5" s="1"/>
  <c r="AN1245" i="5" s="1"/>
  <c r="AT1245" i="5" s="1"/>
  <c r="X1247" i="5"/>
  <c r="AD1247" i="5" s="1"/>
  <c r="AJ1247" i="5" s="1"/>
  <c r="AP1247" i="5" s="1"/>
  <c r="AV1247" i="5" s="1"/>
  <c r="V1246" i="5"/>
  <c r="AB1246" i="5" s="1"/>
  <c r="AH1246" i="5" s="1"/>
  <c r="AN1246" i="5" s="1"/>
  <c r="AT1246" i="5" s="1"/>
  <c r="V1247" i="5"/>
  <c r="AB1247" i="5" s="1"/>
  <c r="AH1247" i="5" s="1"/>
  <c r="AN1247" i="5" s="1"/>
  <c r="AT1247" i="5" s="1"/>
  <c r="V636" i="5" l="1"/>
  <c r="AB636" i="5" s="1"/>
  <c r="AH636" i="5" s="1"/>
  <c r="AN636" i="5" s="1"/>
  <c r="AT636" i="5" s="1"/>
  <c r="T747" i="5"/>
  <c r="W747" i="5" s="1"/>
  <c r="AC747" i="5" s="1"/>
  <c r="AI747" i="5" s="1"/>
  <c r="AO747" i="5" s="1"/>
  <c r="AU747" i="5" s="1"/>
  <c r="S747" i="5"/>
  <c r="V747" i="5" s="1"/>
  <c r="AB747" i="5" s="1"/>
  <c r="AH747" i="5" s="1"/>
  <c r="AN747" i="5" s="1"/>
  <c r="AT747" i="5" s="1"/>
  <c r="T635" i="5"/>
  <c r="W636" i="5"/>
  <c r="AC636" i="5" s="1"/>
  <c r="AI636" i="5" s="1"/>
  <c r="AO636" i="5" s="1"/>
  <c r="AU636" i="5" s="1"/>
  <c r="U635" i="5"/>
  <c r="X636" i="5"/>
  <c r="AD636" i="5" s="1"/>
  <c r="AJ636" i="5" s="1"/>
  <c r="AP636" i="5" s="1"/>
  <c r="AV636" i="5" s="1"/>
  <c r="V1162" i="5"/>
  <c r="AB1162" i="5" s="1"/>
  <c r="AH1162" i="5" s="1"/>
  <c r="AN1162" i="5" s="1"/>
  <c r="AT1162" i="5" s="1"/>
  <c r="W1163" i="5"/>
  <c r="AC1163" i="5" s="1"/>
  <c r="AI1163" i="5" s="1"/>
  <c r="AO1163" i="5" s="1"/>
  <c r="AU1163" i="5" s="1"/>
  <c r="T1162" i="5"/>
  <c r="W1162" i="5" s="1"/>
  <c r="AC1162" i="5" s="1"/>
  <c r="AI1162" i="5" s="1"/>
  <c r="AO1162" i="5" s="1"/>
  <c r="AU1162" i="5" s="1"/>
  <c r="S746" i="5" l="1"/>
  <c r="V746" i="5" s="1"/>
  <c r="AB746" i="5" s="1"/>
  <c r="AH746" i="5" s="1"/>
  <c r="AN746" i="5" s="1"/>
  <c r="AT746" i="5" s="1"/>
  <c r="X635" i="5"/>
  <c r="AD635" i="5" s="1"/>
  <c r="AJ635" i="5" s="1"/>
  <c r="AP635" i="5" s="1"/>
  <c r="AV635" i="5" s="1"/>
  <c r="W635" i="5"/>
  <c r="AC635" i="5" s="1"/>
  <c r="AI635" i="5" s="1"/>
  <c r="AO635" i="5" s="1"/>
  <c r="AU635" i="5" s="1"/>
  <c r="T840" i="5" l="1"/>
  <c r="T839" i="5" s="1"/>
  <c r="W839" i="5" s="1"/>
  <c r="AC839" i="5" s="1"/>
  <c r="AI839" i="5" s="1"/>
  <c r="AO839" i="5" s="1"/>
  <c r="AU839" i="5" s="1"/>
  <c r="U840" i="5"/>
  <c r="X840" i="5" s="1"/>
  <c r="AD840" i="5" s="1"/>
  <c r="AJ840" i="5" s="1"/>
  <c r="AP840" i="5" s="1"/>
  <c r="AV840" i="5" s="1"/>
  <c r="S840" i="5"/>
  <c r="S839" i="5" s="1"/>
  <c r="V839" i="5" s="1"/>
  <c r="AB839" i="5" s="1"/>
  <c r="AH839" i="5" s="1"/>
  <c r="AN839" i="5" s="1"/>
  <c r="AT839" i="5" s="1"/>
  <c r="V1297" i="5"/>
  <c r="AB1297" i="5" s="1"/>
  <c r="AH1297" i="5" s="1"/>
  <c r="AN1297" i="5" s="1"/>
  <c r="AT1297" i="5" s="1"/>
  <c r="W1297" i="5"/>
  <c r="AC1297" i="5" s="1"/>
  <c r="AI1297" i="5" s="1"/>
  <c r="AO1297" i="5" s="1"/>
  <c r="AU1297" i="5" s="1"/>
  <c r="X1297" i="5"/>
  <c r="AD1297" i="5" s="1"/>
  <c r="AJ1297" i="5" s="1"/>
  <c r="AP1297" i="5" s="1"/>
  <c r="AV1297" i="5" s="1"/>
  <c r="T1296" i="5"/>
  <c r="T1295" i="5" s="1"/>
  <c r="W1295" i="5" s="1"/>
  <c r="AC1295" i="5" s="1"/>
  <c r="AI1295" i="5" s="1"/>
  <c r="AO1295" i="5" s="1"/>
  <c r="AU1295" i="5" s="1"/>
  <c r="U1296" i="5"/>
  <c r="U1295" i="5" s="1"/>
  <c r="X1295" i="5" s="1"/>
  <c r="AD1295" i="5" s="1"/>
  <c r="AJ1295" i="5" s="1"/>
  <c r="AP1295" i="5" s="1"/>
  <c r="AV1295" i="5" s="1"/>
  <c r="S1296" i="5"/>
  <c r="S1295" i="5" s="1"/>
  <c r="W840" i="5" l="1"/>
  <c r="AC840" i="5" s="1"/>
  <c r="AI840" i="5" s="1"/>
  <c r="AO840" i="5" s="1"/>
  <c r="AU840" i="5" s="1"/>
  <c r="U839" i="5"/>
  <c r="U838" i="5" s="1"/>
  <c r="X838" i="5" s="1"/>
  <c r="AD838" i="5" s="1"/>
  <c r="AJ838" i="5" s="1"/>
  <c r="AP838" i="5" s="1"/>
  <c r="AV838" i="5" s="1"/>
  <c r="W1296" i="5"/>
  <c r="AC1296" i="5" s="1"/>
  <c r="AI1296" i="5" s="1"/>
  <c r="AO1296" i="5" s="1"/>
  <c r="AU1296" i="5" s="1"/>
  <c r="V840" i="5"/>
  <c r="AB840" i="5" s="1"/>
  <c r="AH840" i="5" s="1"/>
  <c r="AN840" i="5" s="1"/>
  <c r="AT840" i="5" s="1"/>
  <c r="X1296" i="5"/>
  <c r="AD1296" i="5" s="1"/>
  <c r="AJ1296" i="5" s="1"/>
  <c r="AP1296" i="5" s="1"/>
  <c r="AV1296" i="5" s="1"/>
  <c r="V1295" i="5"/>
  <c r="AB1295" i="5" s="1"/>
  <c r="AH1295" i="5" s="1"/>
  <c r="AN1295" i="5" s="1"/>
  <c r="AT1295" i="5" s="1"/>
  <c r="S838" i="5"/>
  <c r="V838" i="5" s="1"/>
  <c r="AB838" i="5" s="1"/>
  <c r="AH838" i="5" s="1"/>
  <c r="AN838" i="5" s="1"/>
  <c r="AT838" i="5" s="1"/>
  <c r="T838" i="5"/>
  <c r="W838" i="5" s="1"/>
  <c r="AC838" i="5" s="1"/>
  <c r="AI838" i="5" s="1"/>
  <c r="AO838" i="5" s="1"/>
  <c r="AU838" i="5" s="1"/>
  <c r="V1296" i="5"/>
  <c r="AB1296" i="5" s="1"/>
  <c r="AH1296" i="5" s="1"/>
  <c r="AN1296" i="5" s="1"/>
  <c r="AT1296" i="5" s="1"/>
  <c r="X839" i="5" l="1"/>
  <c r="AD839" i="5" s="1"/>
  <c r="AJ839" i="5" s="1"/>
  <c r="AP839" i="5" s="1"/>
  <c r="AV839" i="5" s="1"/>
  <c r="S555" i="5"/>
  <c r="S392" i="5"/>
  <c r="T2030" i="5" l="1"/>
  <c r="T2029" i="5" s="1"/>
  <c r="T2028" i="5" s="1"/>
  <c r="U2030" i="5"/>
  <c r="U2029" i="5" s="1"/>
  <c r="U2028" i="5" s="1"/>
  <c r="S2030" i="5"/>
  <c r="S2029" i="5" s="1"/>
  <c r="S2028" i="5" s="1"/>
  <c r="S2027" i="5" s="1"/>
  <c r="S2026" i="5" s="1"/>
  <c r="T757" i="5"/>
  <c r="W757" i="5" s="1"/>
  <c r="AC757" i="5" s="1"/>
  <c r="AI757" i="5" s="1"/>
  <c r="AO757" i="5" s="1"/>
  <c r="AU757" i="5" s="1"/>
  <c r="U757" i="5"/>
  <c r="X757" i="5" s="1"/>
  <c r="AD757" i="5" s="1"/>
  <c r="AJ757" i="5" s="1"/>
  <c r="AP757" i="5" s="1"/>
  <c r="AV757" i="5" s="1"/>
  <c r="S757" i="5"/>
  <c r="S756" i="5" s="1"/>
  <c r="V756" i="5" s="1"/>
  <c r="AB756" i="5" s="1"/>
  <c r="AH756" i="5" s="1"/>
  <c r="AN756" i="5" s="1"/>
  <c r="AT756" i="5" s="1"/>
  <c r="T755" i="5"/>
  <c r="W755" i="5" s="1"/>
  <c r="AC755" i="5" s="1"/>
  <c r="AI755" i="5" s="1"/>
  <c r="AO755" i="5" s="1"/>
  <c r="AU755" i="5" s="1"/>
  <c r="U755" i="5"/>
  <c r="U754" i="5" s="1"/>
  <c r="X754" i="5" s="1"/>
  <c r="AD754" i="5" s="1"/>
  <c r="AJ754" i="5" s="1"/>
  <c r="AP754" i="5" s="1"/>
  <c r="AV754" i="5" s="1"/>
  <c r="S755" i="5"/>
  <c r="V755" i="5" s="1"/>
  <c r="AB755" i="5" s="1"/>
  <c r="AH755" i="5" s="1"/>
  <c r="AN755" i="5" s="1"/>
  <c r="AT755" i="5" s="1"/>
  <c r="V2301" i="5"/>
  <c r="AB2301" i="5" s="1"/>
  <c r="AH2301" i="5" s="1"/>
  <c r="AN2301" i="5" s="1"/>
  <c r="AT2301" i="5" s="1"/>
  <c r="W2301" i="5"/>
  <c r="AC2301" i="5" s="1"/>
  <c r="AI2301" i="5" s="1"/>
  <c r="AO2301" i="5" s="1"/>
  <c r="AU2301" i="5" s="1"/>
  <c r="X2301" i="5"/>
  <c r="AD2301" i="5" s="1"/>
  <c r="AJ2301" i="5" s="1"/>
  <c r="AP2301" i="5" s="1"/>
  <c r="AV2301" i="5" s="1"/>
  <c r="V2303" i="5"/>
  <c r="AB2303" i="5" s="1"/>
  <c r="AH2303" i="5" s="1"/>
  <c r="AN2303" i="5" s="1"/>
  <c r="AT2303" i="5" s="1"/>
  <c r="W2303" i="5"/>
  <c r="AC2303" i="5" s="1"/>
  <c r="AI2303" i="5" s="1"/>
  <c r="AO2303" i="5" s="1"/>
  <c r="AU2303" i="5" s="1"/>
  <c r="X2303" i="5"/>
  <c r="AD2303" i="5" s="1"/>
  <c r="AJ2303" i="5" s="1"/>
  <c r="AP2303" i="5" s="1"/>
  <c r="AV2303" i="5" s="1"/>
  <c r="T2302" i="5"/>
  <c r="W2302" i="5" s="1"/>
  <c r="AC2302" i="5" s="1"/>
  <c r="AI2302" i="5" s="1"/>
  <c r="AO2302" i="5" s="1"/>
  <c r="AU2302" i="5" s="1"/>
  <c r="U2302" i="5"/>
  <c r="X2302" i="5" s="1"/>
  <c r="AD2302" i="5" s="1"/>
  <c r="AJ2302" i="5" s="1"/>
  <c r="AP2302" i="5" s="1"/>
  <c r="AV2302" i="5" s="1"/>
  <c r="T2300" i="5"/>
  <c r="U2300" i="5"/>
  <c r="S2302" i="5"/>
  <c r="V2302" i="5" s="1"/>
  <c r="AB2302" i="5" s="1"/>
  <c r="AH2302" i="5" s="1"/>
  <c r="AN2302" i="5" s="1"/>
  <c r="AT2302" i="5" s="1"/>
  <c r="S2300" i="5"/>
  <c r="S552" i="5"/>
  <c r="S283" i="5"/>
  <c r="V757" i="5" l="1"/>
  <c r="AB757" i="5" s="1"/>
  <c r="AH757" i="5" s="1"/>
  <c r="AN757" i="5" s="1"/>
  <c r="AT757" i="5" s="1"/>
  <c r="X755" i="5"/>
  <c r="AD755" i="5" s="1"/>
  <c r="AJ755" i="5" s="1"/>
  <c r="AP755" i="5" s="1"/>
  <c r="AV755" i="5" s="1"/>
  <c r="T754" i="5"/>
  <c r="W754" i="5" s="1"/>
  <c r="AC754" i="5" s="1"/>
  <c r="AI754" i="5" s="1"/>
  <c r="AO754" i="5" s="1"/>
  <c r="AU754" i="5" s="1"/>
  <c r="S754" i="5"/>
  <c r="V754" i="5" s="1"/>
  <c r="AB754" i="5" s="1"/>
  <c r="AH754" i="5" s="1"/>
  <c r="AN754" i="5" s="1"/>
  <c r="AT754" i="5" s="1"/>
  <c r="U756" i="5"/>
  <c r="X756" i="5" s="1"/>
  <c r="AD756" i="5" s="1"/>
  <c r="AJ756" i="5" s="1"/>
  <c r="AP756" i="5" s="1"/>
  <c r="AV756" i="5" s="1"/>
  <c r="U2299" i="5"/>
  <c r="X2299" i="5" s="1"/>
  <c r="AD2299" i="5" s="1"/>
  <c r="AJ2299" i="5" s="1"/>
  <c r="AP2299" i="5" s="1"/>
  <c r="AV2299" i="5" s="1"/>
  <c r="T2299" i="5"/>
  <c r="W2299" i="5" s="1"/>
  <c r="AC2299" i="5" s="1"/>
  <c r="AI2299" i="5" s="1"/>
  <c r="AO2299" i="5" s="1"/>
  <c r="AU2299" i="5" s="1"/>
  <c r="W2300" i="5"/>
  <c r="AC2300" i="5" s="1"/>
  <c r="AI2300" i="5" s="1"/>
  <c r="AO2300" i="5" s="1"/>
  <c r="AU2300" i="5" s="1"/>
  <c r="T756" i="5"/>
  <c r="W756" i="5" s="1"/>
  <c r="AC756" i="5" s="1"/>
  <c r="AI756" i="5" s="1"/>
  <c r="AO756" i="5" s="1"/>
  <c r="AU756" i="5" s="1"/>
  <c r="X2300" i="5"/>
  <c r="AD2300" i="5" s="1"/>
  <c r="AJ2300" i="5" s="1"/>
  <c r="AP2300" i="5" s="1"/>
  <c r="AV2300" i="5" s="1"/>
  <c r="S2299" i="5"/>
  <c r="V2299" i="5" s="1"/>
  <c r="AB2299" i="5" s="1"/>
  <c r="AH2299" i="5" s="1"/>
  <c r="AN2299" i="5" s="1"/>
  <c r="AT2299" i="5" s="1"/>
  <c r="V2300" i="5"/>
  <c r="AB2300" i="5" s="1"/>
  <c r="AH2300" i="5" s="1"/>
  <c r="AN2300" i="5" s="1"/>
  <c r="AT2300" i="5" s="1"/>
  <c r="T876" i="5"/>
  <c r="W876" i="5" s="1"/>
  <c r="AC876" i="5" s="1"/>
  <c r="AI876" i="5" s="1"/>
  <c r="AO876" i="5" s="1"/>
  <c r="AU876" i="5" s="1"/>
  <c r="U876" i="5"/>
  <c r="X876" i="5" s="1"/>
  <c r="AD876" i="5" s="1"/>
  <c r="AJ876" i="5" s="1"/>
  <c r="AP876" i="5" s="1"/>
  <c r="AV876" i="5" s="1"/>
  <c r="S876" i="5"/>
  <c r="V876" i="5" s="1"/>
  <c r="AB876" i="5" s="1"/>
  <c r="AH876" i="5" s="1"/>
  <c r="AN876" i="5" s="1"/>
  <c r="AT876" i="5" s="1"/>
  <c r="T875" i="5" l="1"/>
  <c r="T874" i="5" s="1"/>
  <c r="W874" i="5" s="1"/>
  <c r="AC874" i="5" s="1"/>
  <c r="AI874" i="5" s="1"/>
  <c r="AO874" i="5" s="1"/>
  <c r="AU874" i="5" s="1"/>
  <c r="U875" i="5"/>
  <c r="U874" i="5" s="1"/>
  <c r="X874" i="5" s="1"/>
  <c r="AD874" i="5" s="1"/>
  <c r="AJ874" i="5" s="1"/>
  <c r="AP874" i="5" s="1"/>
  <c r="AV874" i="5" s="1"/>
  <c r="S753" i="5"/>
  <c r="V753" i="5" s="1"/>
  <c r="AB753" i="5" s="1"/>
  <c r="AH753" i="5" s="1"/>
  <c r="AN753" i="5" s="1"/>
  <c r="AT753" i="5" s="1"/>
  <c r="S875" i="5"/>
  <c r="V875" i="5" s="1"/>
  <c r="AB875" i="5" s="1"/>
  <c r="AH875" i="5" s="1"/>
  <c r="AN875" i="5" s="1"/>
  <c r="AT875" i="5" s="1"/>
  <c r="U753" i="5"/>
  <c r="X753" i="5" s="1"/>
  <c r="AD753" i="5" s="1"/>
  <c r="AJ753" i="5" s="1"/>
  <c r="AP753" i="5" s="1"/>
  <c r="AV753" i="5" s="1"/>
  <c r="T753" i="5"/>
  <c r="W753" i="5" s="1"/>
  <c r="AC753" i="5" s="1"/>
  <c r="AI753" i="5" s="1"/>
  <c r="AO753" i="5" s="1"/>
  <c r="AU753" i="5" s="1"/>
  <c r="T727" i="5"/>
  <c r="T726" i="5" s="1"/>
  <c r="T725" i="5" s="1"/>
  <c r="W725" i="5" s="1"/>
  <c r="AC725" i="5" s="1"/>
  <c r="AI725" i="5" s="1"/>
  <c r="AO725" i="5" s="1"/>
  <c r="AU725" i="5" s="1"/>
  <c r="U727" i="5"/>
  <c r="U726" i="5" s="1"/>
  <c r="X726" i="5" s="1"/>
  <c r="AD726" i="5" s="1"/>
  <c r="AJ726" i="5" s="1"/>
  <c r="AP726" i="5" s="1"/>
  <c r="AV726" i="5" s="1"/>
  <c r="S727" i="5"/>
  <c r="S726" i="5" s="1"/>
  <c r="V726" i="5" s="1"/>
  <c r="AB726" i="5" s="1"/>
  <c r="AH726" i="5" s="1"/>
  <c r="AN726" i="5" s="1"/>
  <c r="AT726" i="5" s="1"/>
  <c r="T1503" i="5"/>
  <c r="T1502" i="5" s="1"/>
  <c r="T1501" i="5" s="1"/>
  <c r="T1500" i="5" s="1"/>
  <c r="U1503" i="5"/>
  <c r="U1502" i="5" s="1"/>
  <c r="U1501" i="5" s="1"/>
  <c r="U1500" i="5" s="1"/>
  <c r="S1503" i="5"/>
  <c r="S1502" i="5" s="1"/>
  <c r="S1501" i="5" s="1"/>
  <c r="S1500" i="5" s="1"/>
  <c r="T873" i="5" l="1"/>
  <c r="W873" i="5" s="1"/>
  <c r="AC873" i="5" s="1"/>
  <c r="AI873" i="5" s="1"/>
  <c r="AO873" i="5" s="1"/>
  <c r="AU873" i="5" s="1"/>
  <c r="S874" i="5"/>
  <c r="S873" i="5" s="1"/>
  <c r="W875" i="5"/>
  <c r="AC875" i="5" s="1"/>
  <c r="AI875" i="5" s="1"/>
  <c r="AO875" i="5" s="1"/>
  <c r="AU875" i="5" s="1"/>
  <c r="U873" i="5"/>
  <c r="X873" i="5" s="1"/>
  <c r="AD873" i="5" s="1"/>
  <c r="AJ873" i="5" s="1"/>
  <c r="AP873" i="5" s="1"/>
  <c r="AV873" i="5" s="1"/>
  <c r="X875" i="5"/>
  <c r="AD875" i="5" s="1"/>
  <c r="AJ875" i="5" s="1"/>
  <c r="AP875" i="5" s="1"/>
  <c r="AV875" i="5" s="1"/>
  <c r="W727" i="5"/>
  <c r="AC727" i="5" s="1"/>
  <c r="AI727" i="5" s="1"/>
  <c r="AO727" i="5" s="1"/>
  <c r="AU727" i="5" s="1"/>
  <c r="V727" i="5"/>
  <c r="AB727" i="5" s="1"/>
  <c r="AH727" i="5" s="1"/>
  <c r="AN727" i="5" s="1"/>
  <c r="AT727" i="5" s="1"/>
  <c r="X727" i="5"/>
  <c r="AD727" i="5" s="1"/>
  <c r="AJ727" i="5" s="1"/>
  <c r="AP727" i="5" s="1"/>
  <c r="AV727" i="5" s="1"/>
  <c r="U725" i="5"/>
  <c r="W726" i="5"/>
  <c r="AC726" i="5" s="1"/>
  <c r="AI726" i="5" s="1"/>
  <c r="AO726" i="5" s="1"/>
  <c r="AU726" i="5" s="1"/>
  <c r="S725" i="5"/>
  <c r="T592" i="5"/>
  <c r="W592" i="5" s="1"/>
  <c r="AC592" i="5" s="1"/>
  <c r="AI592" i="5" s="1"/>
  <c r="AO592" i="5" s="1"/>
  <c r="AU592" i="5" s="1"/>
  <c r="U592" i="5"/>
  <c r="U591" i="5" s="1"/>
  <c r="X591" i="5" s="1"/>
  <c r="AD591" i="5" s="1"/>
  <c r="AJ591" i="5" s="1"/>
  <c r="AP591" i="5" s="1"/>
  <c r="AV591" i="5" s="1"/>
  <c r="V592" i="5"/>
  <c r="AB592" i="5" s="1"/>
  <c r="AH592" i="5" s="1"/>
  <c r="AN592" i="5" s="1"/>
  <c r="AT592" i="5" s="1"/>
  <c r="T594" i="5"/>
  <c r="W594" i="5" s="1"/>
  <c r="AC594" i="5" s="1"/>
  <c r="AI594" i="5" s="1"/>
  <c r="AO594" i="5" s="1"/>
  <c r="AU594" i="5" s="1"/>
  <c r="U594" i="5"/>
  <c r="X594" i="5" s="1"/>
  <c r="AD594" i="5" s="1"/>
  <c r="AJ594" i="5" s="1"/>
  <c r="AP594" i="5" s="1"/>
  <c r="AV594" i="5" s="1"/>
  <c r="S594" i="5"/>
  <c r="V594" i="5" s="1"/>
  <c r="AB594" i="5" s="1"/>
  <c r="AH594" i="5" s="1"/>
  <c r="AN594" i="5" s="1"/>
  <c r="AT594" i="5" s="1"/>
  <c r="V1587" i="5"/>
  <c r="AB1587" i="5" s="1"/>
  <c r="AH1587" i="5" s="1"/>
  <c r="AN1587" i="5" s="1"/>
  <c r="AT1587" i="5" s="1"/>
  <c r="W1587" i="5"/>
  <c r="AC1587" i="5" s="1"/>
  <c r="AI1587" i="5" s="1"/>
  <c r="AO1587" i="5" s="1"/>
  <c r="AU1587" i="5" s="1"/>
  <c r="X1587" i="5"/>
  <c r="AD1587" i="5" s="1"/>
  <c r="AJ1587" i="5" s="1"/>
  <c r="AP1587" i="5" s="1"/>
  <c r="AV1587" i="5" s="1"/>
  <c r="T1586" i="5"/>
  <c r="U1586" i="5"/>
  <c r="S1586" i="5"/>
  <c r="X2203" i="5"/>
  <c r="AD2203" i="5" s="1"/>
  <c r="AJ2203" i="5" s="1"/>
  <c r="AP2203" i="5" s="1"/>
  <c r="AV2203" i="5" s="1"/>
  <c r="W2203" i="5"/>
  <c r="AC2203" i="5" s="1"/>
  <c r="AI2203" i="5" s="1"/>
  <c r="AO2203" i="5" s="1"/>
  <c r="AU2203" i="5" s="1"/>
  <c r="V2203" i="5"/>
  <c r="AB2203" i="5" s="1"/>
  <c r="AH2203" i="5" s="1"/>
  <c r="AN2203" i="5" s="1"/>
  <c r="AT2203" i="5" s="1"/>
  <c r="U2202" i="5"/>
  <c r="X2202" i="5" s="1"/>
  <c r="AD2202" i="5" s="1"/>
  <c r="AJ2202" i="5" s="1"/>
  <c r="AP2202" i="5" s="1"/>
  <c r="AV2202" i="5" s="1"/>
  <c r="T2202" i="5"/>
  <c r="W2202" i="5" s="1"/>
  <c r="AC2202" i="5" s="1"/>
  <c r="AI2202" i="5" s="1"/>
  <c r="AO2202" i="5" s="1"/>
  <c r="AU2202" i="5" s="1"/>
  <c r="S2202" i="5"/>
  <c r="V2202" i="5" s="1"/>
  <c r="AB2202" i="5" s="1"/>
  <c r="AH2202" i="5" s="1"/>
  <c r="AN2202" i="5" s="1"/>
  <c r="AT2202" i="5" s="1"/>
  <c r="X1967" i="5"/>
  <c r="AD1967" i="5" s="1"/>
  <c r="AJ1967" i="5" s="1"/>
  <c r="AP1967" i="5" s="1"/>
  <c r="AV1967" i="5" s="1"/>
  <c r="W1967" i="5"/>
  <c r="AC1967" i="5" s="1"/>
  <c r="AI1967" i="5" s="1"/>
  <c r="AO1967" i="5" s="1"/>
  <c r="AU1967" i="5" s="1"/>
  <c r="V1967" i="5"/>
  <c r="AB1967" i="5" s="1"/>
  <c r="AH1967" i="5" s="1"/>
  <c r="AN1967" i="5" s="1"/>
  <c r="AT1967" i="5" s="1"/>
  <c r="U1966" i="5"/>
  <c r="X1966" i="5" s="1"/>
  <c r="AD1966" i="5" s="1"/>
  <c r="AJ1966" i="5" s="1"/>
  <c r="AP1966" i="5" s="1"/>
  <c r="AV1966" i="5" s="1"/>
  <c r="T1966" i="5"/>
  <c r="W1966" i="5" s="1"/>
  <c r="AC1966" i="5" s="1"/>
  <c r="AI1966" i="5" s="1"/>
  <c r="AO1966" i="5" s="1"/>
  <c r="AU1966" i="5" s="1"/>
  <c r="S1966" i="5"/>
  <c r="V1966" i="5" s="1"/>
  <c r="AB1966" i="5" s="1"/>
  <c r="AH1966" i="5" s="1"/>
  <c r="AN1966" i="5" s="1"/>
  <c r="AT1966" i="5" s="1"/>
  <c r="S1310" i="5"/>
  <c r="S1308" i="5"/>
  <c r="S1547" i="5"/>
  <c r="S1352" i="5"/>
  <c r="S158" i="5"/>
  <c r="S157" i="5" s="1"/>
  <c r="V122" i="5"/>
  <c r="AB122" i="5" s="1"/>
  <c r="AH122" i="5" s="1"/>
  <c r="AN122" i="5" s="1"/>
  <c r="AT122" i="5" s="1"/>
  <c r="W122" i="5"/>
  <c r="AC122" i="5" s="1"/>
  <c r="AI122" i="5" s="1"/>
  <c r="AO122" i="5" s="1"/>
  <c r="AU122" i="5" s="1"/>
  <c r="X122" i="5"/>
  <c r="AD122" i="5" s="1"/>
  <c r="AJ122" i="5" s="1"/>
  <c r="AP122" i="5" s="1"/>
  <c r="AV122" i="5" s="1"/>
  <c r="T121" i="5"/>
  <c r="T120" i="5" s="1"/>
  <c r="W120" i="5" s="1"/>
  <c r="AC120" i="5" s="1"/>
  <c r="AI120" i="5" s="1"/>
  <c r="AO120" i="5" s="1"/>
  <c r="AU120" i="5" s="1"/>
  <c r="U121" i="5"/>
  <c r="U120" i="5" s="1"/>
  <c r="X120" i="5" s="1"/>
  <c r="AD120" i="5" s="1"/>
  <c r="AJ120" i="5" s="1"/>
  <c r="AP120" i="5" s="1"/>
  <c r="AV120" i="5" s="1"/>
  <c r="S121" i="5"/>
  <c r="S120" i="5" s="1"/>
  <c r="V120" i="5" s="1"/>
  <c r="AB120" i="5" s="1"/>
  <c r="AH120" i="5" s="1"/>
  <c r="AN120" i="5" s="1"/>
  <c r="AT120" i="5" s="1"/>
  <c r="R159" i="5"/>
  <c r="X159" i="5" s="1"/>
  <c r="AD159" i="5" s="1"/>
  <c r="AJ159" i="5" s="1"/>
  <c r="AP159" i="5" s="1"/>
  <c r="AV159" i="5" s="1"/>
  <c r="Q159" i="5"/>
  <c r="W159" i="5" s="1"/>
  <c r="AC159" i="5" s="1"/>
  <c r="AI159" i="5" s="1"/>
  <c r="AO159" i="5" s="1"/>
  <c r="AU159" i="5" s="1"/>
  <c r="P159" i="5"/>
  <c r="U158" i="5"/>
  <c r="U157" i="5" s="1"/>
  <c r="T158" i="5"/>
  <c r="T157" i="5" s="1"/>
  <c r="O158" i="5"/>
  <c r="O157" i="5" s="1"/>
  <c r="N158" i="5"/>
  <c r="N157" i="5" s="1"/>
  <c r="M158" i="5"/>
  <c r="M157" i="5" s="1"/>
  <c r="L158" i="5"/>
  <c r="L157" i="5" s="1"/>
  <c r="K158" i="5"/>
  <c r="J158" i="5"/>
  <c r="J157" i="5" s="1"/>
  <c r="T660" i="5"/>
  <c r="W660" i="5" s="1"/>
  <c r="AC660" i="5" s="1"/>
  <c r="AI660" i="5" s="1"/>
  <c r="AO660" i="5" s="1"/>
  <c r="AU660" i="5" s="1"/>
  <c r="U660" i="5"/>
  <c r="X660" i="5" s="1"/>
  <c r="AD660" i="5" s="1"/>
  <c r="AJ660" i="5" s="1"/>
  <c r="AP660" i="5" s="1"/>
  <c r="AV660" i="5" s="1"/>
  <c r="V661" i="5"/>
  <c r="AB661" i="5" s="1"/>
  <c r="AH661" i="5" s="1"/>
  <c r="AN661" i="5" s="1"/>
  <c r="AT661" i="5" s="1"/>
  <c r="X1813" i="5"/>
  <c r="AD1813" i="5" s="1"/>
  <c r="AJ1813" i="5" s="1"/>
  <c r="AP1813" i="5" s="1"/>
  <c r="AV1813" i="5" s="1"/>
  <c r="W1813" i="5"/>
  <c r="AC1813" i="5" s="1"/>
  <c r="AI1813" i="5" s="1"/>
  <c r="AO1813" i="5" s="1"/>
  <c r="AU1813" i="5" s="1"/>
  <c r="V1813" i="5"/>
  <c r="AB1813" i="5" s="1"/>
  <c r="AH1813" i="5" s="1"/>
  <c r="AN1813" i="5" s="1"/>
  <c r="AT1813" i="5" s="1"/>
  <c r="U1812" i="5"/>
  <c r="U1811" i="5" s="1"/>
  <c r="T1812" i="5"/>
  <c r="W1812" i="5" s="1"/>
  <c r="AC1812" i="5" s="1"/>
  <c r="AI1812" i="5" s="1"/>
  <c r="AO1812" i="5" s="1"/>
  <c r="AU1812" i="5" s="1"/>
  <c r="S1812" i="5"/>
  <c r="V1812" i="5" s="1"/>
  <c r="AB1812" i="5" s="1"/>
  <c r="AH1812" i="5" s="1"/>
  <c r="AN1812" i="5" s="1"/>
  <c r="AT1812" i="5" s="1"/>
  <c r="V241" i="5"/>
  <c r="AB241" i="5" s="1"/>
  <c r="AH241" i="5" s="1"/>
  <c r="AN241" i="5" s="1"/>
  <c r="AT241" i="5" s="1"/>
  <c r="W241" i="5"/>
  <c r="AC241" i="5" s="1"/>
  <c r="AI241" i="5" s="1"/>
  <c r="AO241" i="5" s="1"/>
  <c r="AU241" i="5" s="1"/>
  <c r="X241" i="5"/>
  <c r="AD241" i="5" s="1"/>
  <c r="AJ241" i="5" s="1"/>
  <c r="AP241" i="5" s="1"/>
  <c r="AV241" i="5" s="1"/>
  <c r="T240" i="5"/>
  <c r="T239" i="5" s="1"/>
  <c r="W239" i="5" s="1"/>
  <c r="AC239" i="5" s="1"/>
  <c r="AI239" i="5" s="1"/>
  <c r="AO239" i="5" s="1"/>
  <c r="AU239" i="5" s="1"/>
  <c r="U240" i="5"/>
  <c r="U239" i="5" s="1"/>
  <c r="X239" i="5" s="1"/>
  <c r="AD239" i="5" s="1"/>
  <c r="AJ239" i="5" s="1"/>
  <c r="AP239" i="5" s="1"/>
  <c r="AV239" i="5" s="1"/>
  <c r="S240" i="5"/>
  <c r="S239" i="5" s="1"/>
  <c r="V239" i="5" s="1"/>
  <c r="AB239" i="5" s="1"/>
  <c r="AH239" i="5" s="1"/>
  <c r="AN239" i="5" s="1"/>
  <c r="AT239" i="5" s="1"/>
  <c r="X2055" i="5"/>
  <c r="AD2055" i="5" s="1"/>
  <c r="AJ2055" i="5" s="1"/>
  <c r="AP2055" i="5" s="1"/>
  <c r="AV2055" i="5" s="1"/>
  <c r="W2055" i="5"/>
  <c r="AC2055" i="5" s="1"/>
  <c r="AI2055" i="5" s="1"/>
  <c r="AO2055" i="5" s="1"/>
  <c r="AU2055" i="5" s="1"/>
  <c r="V2055" i="5"/>
  <c r="AB2055" i="5" s="1"/>
  <c r="AH2055" i="5" s="1"/>
  <c r="AN2055" i="5" s="1"/>
  <c r="AT2055" i="5" s="1"/>
  <c r="U2054" i="5"/>
  <c r="X2054" i="5" s="1"/>
  <c r="AD2054" i="5" s="1"/>
  <c r="AJ2054" i="5" s="1"/>
  <c r="AP2054" i="5" s="1"/>
  <c r="AV2054" i="5" s="1"/>
  <c r="T2054" i="5"/>
  <c r="W2054" i="5" s="1"/>
  <c r="AC2054" i="5" s="1"/>
  <c r="AI2054" i="5" s="1"/>
  <c r="AO2054" i="5" s="1"/>
  <c r="AU2054" i="5" s="1"/>
  <c r="S2054" i="5"/>
  <c r="S2053" i="5" s="1"/>
  <c r="T780" i="5"/>
  <c r="W780" i="5" s="1"/>
  <c r="AC780" i="5" s="1"/>
  <c r="AI780" i="5" s="1"/>
  <c r="AO780" i="5" s="1"/>
  <c r="AU780" i="5" s="1"/>
  <c r="U780" i="5"/>
  <c r="X780" i="5" s="1"/>
  <c r="AD780" i="5" s="1"/>
  <c r="AJ780" i="5" s="1"/>
  <c r="AP780" i="5" s="1"/>
  <c r="AV780" i="5" s="1"/>
  <c r="S780" i="5"/>
  <c r="V780" i="5" s="1"/>
  <c r="AB780" i="5" s="1"/>
  <c r="AH780" i="5" s="1"/>
  <c r="AN780" i="5" s="1"/>
  <c r="AT780" i="5" s="1"/>
  <c r="X1616" i="5"/>
  <c r="AD1616" i="5" s="1"/>
  <c r="AJ1616" i="5" s="1"/>
  <c r="AP1616" i="5" s="1"/>
  <c r="AV1616" i="5" s="1"/>
  <c r="W1616" i="5"/>
  <c r="AC1616" i="5" s="1"/>
  <c r="AI1616" i="5" s="1"/>
  <c r="AO1616" i="5" s="1"/>
  <c r="AU1616" i="5" s="1"/>
  <c r="V1616" i="5"/>
  <c r="AB1616" i="5" s="1"/>
  <c r="AH1616" i="5" s="1"/>
  <c r="AN1616" i="5" s="1"/>
  <c r="AT1616" i="5" s="1"/>
  <c r="U1615" i="5"/>
  <c r="U1614" i="5" s="1"/>
  <c r="U1613" i="5" s="1"/>
  <c r="T1615" i="5"/>
  <c r="T1614" i="5" s="1"/>
  <c r="T1613" i="5" s="1"/>
  <c r="S1615" i="5"/>
  <c r="S1614" i="5" s="1"/>
  <c r="S1613" i="5" s="1"/>
  <c r="S1612" i="5" s="1"/>
  <c r="V1612" i="5" s="1"/>
  <c r="AB1612" i="5" s="1"/>
  <c r="AH1612" i="5" s="1"/>
  <c r="AN1612" i="5" s="1"/>
  <c r="AT1612" i="5" s="1"/>
  <c r="V259" i="5"/>
  <c r="AB259" i="5" s="1"/>
  <c r="AH259" i="5" s="1"/>
  <c r="AN259" i="5" s="1"/>
  <c r="AT259" i="5" s="1"/>
  <c r="X259" i="5"/>
  <c r="AD259" i="5" s="1"/>
  <c r="AJ259" i="5" s="1"/>
  <c r="AP259" i="5" s="1"/>
  <c r="AV259" i="5" s="1"/>
  <c r="W259" i="5"/>
  <c r="AC259" i="5" s="1"/>
  <c r="AI259" i="5" s="1"/>
  <c r="AO259" i="5" s="1"/>
  <c r="AU259" i="5" s="1"/>
  <c r="U258" i="5"/>
  <c r="U257" i="5" s="1"/>
  <c r="T258" i="5"/>
  <c r="T257" i="5" s="1"/>
  <c r="S258" i="5"/>
  <c r="S257" i="5" s="1"/>
  <c r="V283" i="5"/>
  <c r="AB283" i="5" s="1"/>
  <c r="AH283" i="5" s="1"/>
  <c r="AN283" i="5" s="1"/>
  <c r="AT283" i="5" s="1"/>
  <c r="W283" i="5"/>
  <c r="AC283" i="5" s="1"/>
  <c r="AI283" i="5" s="1"/>
  <c r="AO283" i="5" s="1"/>
  <c r="AU283" i="5" s="1"/>
  <c r="X283" i="5"/>
  <c r="AD283" i="5" s="1"/>
  <c r="AJ283" i="5" s="1"/>
  <c r="AP283" i="5" s="1"/>
  <c r="AV283" i="5" s="1"/>
  <c r="T282" i="5"/>
  <c r="T281" i="5" s="1"/>
  <c r="W281" i="5" s="1"/>
  <c r="AC281" i="5" s="1"/>
  <c r="AI281" i="5" s="1"/>
  <c r="AO281" i="5" s="1"/>
  <c r="AU281" i="5" s="1"/>
  <c r="U282" i="5"/>
  <c r="U281" i="5" s="1"/>
  <c r="X281" i="5" s="1"/>
  <c r="AD281" i="5" s="1"/>
  <c r="AJ281" i="5" s="1"/>
  <c r="AP281" i="5" s="1"/>
  <c r="AV281" i="5" s="1"/>
  <c r="S282" i="5"/>
  <c r="S281" i="5" s="1"/>
  <c r="V281" i="5" s="1"/>
  <c r="AB281" i="5" s="1"/>
  <c r="AH281" i="5" s="1"/>
  <c r="AN281" i="5" s="1"/>
  <c r="AT281" i="5" s="1"/>
  <c r="V395" i="5"/>
  <c r="AB395" i="5" s="1"/>
  <c r="AH395" i="5" s="1"/>
  <c r="AN395" i="5" s="1"/>
  <c r="AT395" i="5" s="1"/>
  <c r="W395" i="5"/>
  <c r="AC395" i="5" s="1"/>
  <c r="AI395" i="5" s="1"/>
  <c r="AO395" i="5" s="1"/>
  <c r="AU395" i="5" s="1"/>
  <c r="X395" i="5"/>
  <c r="AD395" i="5" s="1"/>
  <c r="AJ395" i="5" s="1"/>
  <c r="AP395" i="5" s="1"/>
  <c r="AV395" i="5" s="1"/>
  <c r="T394" i="5"/>
  <c r="T393" i="5" s="1"/>
  <c r="U394" i="5"/>
  <c r="U393" i="5" s="1"/>
  <c r="S394" i="5"/>
  <c r="S393" i="5" s="1"/>
  <c r="V393" i="5" s="1"/>
  <c r="AB393" i="5" s="1"/>
  <c r="AH393" i="5" s="1"/>
  <c r="AN393" i="5" s="1"/>
  <c r="AT393" i="5" s="1"/>
  <c r="V874" i="5" l="1"/>
  <c r="AB874" i="5" s="1"/>
  <c r="AH874" i="5" s="1"/>
  <c r="AN874" i="5" s="1"/>
  <c r="AT874" i="5" s="1"/>
  <c r="X592" i="5"/>
  <c r="AD592" i="5" s="1"/>
  <c r="AJ592" i="5" s="1"/>
  <c r="AP592" i="5" s="1"/>
  <c r="AV592" i="5" s="1"/>
  <c r="W661" i="5"/>
  <c r="AC661" i="5" s="1"/>
  <c r="AI661" i="5" s="1"/>
  <c r="AO661" i="5" s="1"/>
  <c r="AU661" i="5" s="1"/>
  <c r="S779" i="5"/>
  <c r="V779" i="5" s="1"/>
  <c r="AB779" i="5" s="1"/>
  <c r="AH779" i="5" s="1"/>
  <c r="AN779" i="5" s="1"/>
  <c r="AT779" i="5" s="1"/>
  <c r="V873" i="5"/>
  <c r="AB873" i="5" s="1"/>
  <c r="AH873" i="5" s="1"/>
  <c r="AN873" i="5" s="1"/>
  <c r="AT873" i="5" s="1"/>
  <c r="T779" i="5"/>
  <c r="W779" i="5" s="1"/>
  <c r="AC779" i="5" s="1"/>
  <c r="AI779" i="5" s="1"/>
  <c r="AO779" i="5" s="1"/>
  <c r="AU779" i="5" s="1"/>
  <c r="V159" i="5"/>
  <c r="AB159" i="5" s="1"/>
  <c r="AH159" i="5" s="1"/>
  <c r="AN159" i="5" s="1"/>
  <c r="AT159" i="5" s="1"/>
  <c r="S660" i="5"/>
  <c r="V660" i="5" s="1"/>
  <c r="AB660" i="5" s="1"/>
  <c r="AH660" i="5" s="1"/>
  <c r="AN660" i="5" s="1"/>
  <c r="AT660" i="5" s="1"/>
  <c r="T591" i="5"/>
  <c r="W591" i="5" s="1"/>
  <c r="AC591" i="5" s="1"/>
  <c r="AI591" i="5" s="1"/>
  <c r="AO591" i="5" s="1"/>
  <c r="AU591" i="5" s="1"/>
  <c r="X725" i="5"/>
  <c r="AD725" i="5" s="1"/>
  <c r="AJ725" i="5" s="1"/>
  <c r="AP725" i="5" s="1"/>
  <c r="AV725" i="5" s="1"/>
  <c r="V725" i="5"/>
  <c r="AB725" i="5" s="1"/>
  <c r="AH725" i="5" s="1"/>
  <c r="AN725" i="5" s="1"/>
  <c r="AT725" i="5" s="1"/>
  <c r="X661" i="5"/>
  <c r="AD661" i="5" s="1"/>
  <c r="AJ661" i="5" s="1"/>
  <c r="AP661" i="5" s="1"/>
  <c r="AV661" i="5" s="1"/>
  <c r="U2053" i="5"/>
  <c r="U2052" i="5" s="1"/>
  <c r="U2046" i="5" s="1"/>
  <c r="S591" i="5"/>
  <c r="V591" i="5" s="1"/>
  <c r="AB591" i="5" s="1"/>
  <c r="AH591" i="5" s="1"/>
  <c r="AN591" i="5" s="1"/>
  <c r="AT591" i="5" s="1"/>
  <c r="X121" i="5"/>
  <c r="AD121" i="5" s="1"/>
  <c r="AJ121" i="5" s="1"/>
  <c r="AP121" i="5" s="1"/>
  <c r="AV121" i="5" s="1"/>
  <c r="W121" i="5"/>
  <c r="AC121" i="5" s="1"/>
  <c r="AI121" i="5" s="1"/>
  <c r="AO121" i="5" s="1"/>
  <c r="AU121" i="5" s="1"/>
  <c r="T2053" i="5"/>
  <c r="W2053" i="5" s="1"/>
  <c r="AC2053" i="5" s="1"/>
  <c r="AI2053" i="5" s="1"/>
  <c r="AO2053" i="5" s="1"/>
  <c r="AU2053" i="5" s="1"/>
  <c r="X1812" i="5"/>
  <c r="AD1812" i="5" s="1"/>
  <c r="AJ1812" i="5" s="1"/>
  <c r="AP1812" i="5" s="1"/>
  <c r="AV1812" i="5" s="1"/>
  <c r="V1615" i="5"/>
  <c r="AB1615" i="5" s="1"/>
  <c r="AH1615" i="5" s="1"/>
  <c r="AN1615" i="5" s="1"/>
  <c r="AT1615" i="5" s="1"/>
  <c r="Q158" i="5"/>
  <c r="W158" i="5" s="1"/>
  <c r="AC158" i="5" s="1"/>
  <c r="AI158" i="5" s="1"/>
  <c r="AO158" i="5" s="1"/>
  <c r="AU158" i="5" s="1"/>
  <c r="R158" i="5"/>
  <c r="X158" i="5" s="1"/>
  <c r="AD158" i="5" s="1"/>
  <c r="AJ158" i="5" s="1"/>
  <c r="AP158" i="5" s="1"/>
  <c r="AV158" i="5" s="1"/>
  <c r="R157" i="5"/>
  <c r="X157" i="5" s="1"/>
  <c r="AD157" i="5" s="1"/>
  <c r="AJ157" i="5" s="1"/>
  <c r="AP157" i="5" s="1"/>
  <c r="AV157" i="5" s="1"/>
  <c r="V121" i="5"/>
  <c r="AB121" i="5" s="1"/>
  <c r="AH121" i="5" s="1"/>
  <c r="AN121" i="5" s="1"/>
  <c r="AT121" i="5" s="1"/>
  <c r="P158" i="5"/>
  <c r="V158" i="5" s="1"/>
  <c r="AB158" i="5" s="1"/>
  <c r="AH158" i="5" s="1"/>
  <c r="AN158" i="5" s="1"/>
  <c r="AT158" i="5" s="1"/>
  <c r="P157" i="5"/>
  <c r="V157" i="5" s="1"/>
  <c r="AB157" i="5" s="1"/>
  <c r="AH157" i="5" s="1"/>
  <c r="AN157" i="5" s="1"/>
  <c r="AT157" i="5" s="1"/>
  <c r="K157" i="5"/>
  <c r="Q157" i="5" s="1"/>
  <c r="W157" i="5" s="1"/>
  <c r="AC157" i="5" s="1"/>
  <c r="AI157" i="5" s="1"/>
  <c r="AO157" i="5" s="1"/>
  <c r="AU157" i="5" s="1"/>
  <c r="S1811" i="5"/>
  <c r="X240" i="5"/>
  <c r="AD240" i="5" s="1"/>
  <c r="AJ240" i="5" s="1"/>
  <c r="AP240" i="5" s="1"/>
  <c r="AV240" i="5" s="1"/>
  <c r="W240" i="5"/>
  <c r="AC240" i="5" s="1"/>
  <c r="AI240" i="5" s="1"/>
  <c r="AO240" i="5" s="1"/>
  <c r="AU240" i="5" s="1"/>
  <c r="X1811" i="5"/>
  <c r="AD1811" i="5" s="1"/>
  <c r="AJ1811" i="5" s="1"/>
  <c r="AP1811" i="5" s="1"/>
  <c r="AV1811" i="5" s="1"/>
  <c r="U1810" i="5"/>
  <c r="T1811" i="5"/>
  <c r="V240" i="5"/>
  <c r="AB240" i="5" s="1"/>
  <c r="AH240" i="5" s="1"/>
  <c r="AN240" i="5" s="1"/>
  <c r="AT240" i="5" s="1"/>
  <c r="U659" i="5"/>
  <c r="T659" i="5"/>
  <c r="V2054" i="5"/>
  <c r="AB2054" i="5" s="1"/>
  <c r="AH2054" i="5" s="1"/>
  <c r="AN2054" i="5" s="1"/>
  <c r="AT2054" i="5" s="1"/>
  <c r="X1613" i="5"/>
  <c r="AD1613" i="5" s="1"/>
  <c r="AJ1613" i="5" s="1"/>
  <c r="AP1613" i="5" s="1"/>
  <c r="AV1613" i="5" s="1"/>
  <c r="U1612" i="5"/>
  <c r="X1612" i="5" s="1"/>
  <c r="AD1612" i="5" s="1"/>
  <c r="AJ1612" i="5" s="1"/>
  <c r="AP1612" i="5" s="1"/>
  <c r="AV1612" i="5" s="1"/>
  <c r="W1613" i="5"/>
  <c r="AC1613" i="5" s="1"/>
  <c r="AI1613" i="5" s="1"/>
  <c r="AO1613" i="5" s="1"/>
  <c r="AU1613" i="5" s="1"/>
  <c r="T1612" i="5"/>
  <c r="W1612" i="5" s="1"/>
  <c r="AC1612" i="5" s="1"/>
  <c r="AI1612" i="5" s="1"/>
  <c r="AO1612" i="5" s="1"/>
  <c r="AU1612" i="5" s="1"/>
  <c r="V2053" i="5"/>
  <c r="AB2053" i="5" s="1"/>
  <c r="AH2053" i="5" s="1"/>
  <c r="AN2053" i="5" s="1"/>
  <c r="AT2053" i="5" s="1"/>
  <c r="S2052" i="5"/>
  <c r="S2046" i="5" s="1"/>
  <c r="W258" i="5"/>
  <c r="AC258" i="5" s="1"/>
  <c r="AI258" i="5" s="1"/>
  <c r="AO258" i="5" s="1"/>
  <c r="AU258" i="5" s="1"/>
  <c r="W1615" i="5"/>
  <c r="AC1615" i="5" s="1"/>
  <c r="AI1615" i="5" s="1"/>
  <c r="AO1615" i="5" s="1"/>
  <c r="AU1615" i="5" s="1"/>
  <c r="X258" i="5"/>
  <c r="AD258" i="5" s="1"/>
  <c r="AJ258" i="5" s="1"/>
  <c r="AP258" i="5" s="1"/>
  <c r="AV258" i="5" s="1"/>
  <c r="U779" i="5"/>
  <c r="V1613" i="5"/>
  <c r="AB1613" i="5" s="1"/>
  <c r="AH1613" i="5" s="1"/>
  <c r="AN1613" i="5" s="1"/>
  <c r="AT1613" i="5" s="1"/>
  <c r="X1615" i="5"/>
  <c r="AD1615" i="5" s="1"/>
  <c r="AJ1615" i="5" s="1"/>
  <c r="AP1615" i="5" s="1"/>
  <c r="AV1615" i="5" s="1"/>
  <c r="V1614" i="5"/>
  <c r="AB1614" i="5" s="1"/>
  <c r="AH1614" i="5" s="1"/>
  <c r="AN1614" i="5" s="1"/>
  <c r="AT1614" i="5" s="1"/>
  <c r="V258" i="5"/>
  <c r="AB258" i="5" s="1"/>
  <c r="AH258" i="5" s="1"/>
  <c r="AN258" i="5" s="1"/>
  <c r="AT258" i="5" s="1"/>
  <c r="W1614" i="5"/>
  <c r="AC1614" i="5" s="1"/>
  <c r="AI1614" i="5" s="1"/>
  <c r="AO1614" i="5" s="1"/>
  <c r="AU1614" i="5" s="1"/>
  <c r="X1614" i="5"/>
  <c r="AD1614" i="5" s="1"/>
  <c r="AJ1614" i="5" s="1"/>
  <c r="AP1614" i="5" s="1"/>
  <c r="AV1614" i="5" s="1"/>
  <c r="V257" i="5"/>
  <c r="AB257" i="5" s="1"/>
  <c r="AH257" i="5" s="1"/>
  <c r="AN257" i="5" s="1"/>
  <c r="AT257" i="5" s="1"/>
  <c r="W257" i="5"/>
  <c r="AC257" i="5" s="1"/>
  <c r="AI257" i="5" s="1"/>
  <c r="AO257" i="5" s="1"/>
  <c r="AU257" i="5" s="1"/>
  <c r="X257" i="5"/>
  <c r="AD257" i="5" s="1"/>
  <c r="AJ257" i="5" s="1"/>
  <c r="AP257" i="5" s="1"/>
  <c r="AV257" i="5" s="1"/>
  <c r="W282" i="5"/>
  <c r="AC282" i="5" s="1"/>
  <c r="AI282" i="5" s="1"/>
  <c r="AO282" i="5" s="1"/>
  <c r="AU282" i="5" s="1"/>
  <c r="X282" i="5"/>
  <c r="AD282" i="5" s="1"/>
  <c r="AJ282" i="5" s="1"/>
  <c r="AP282" i="5" s="1"/>
  <c r="AV282" i="5" s="1"/>
  <c r="V282" i="5"/>
  <c r="AB282" i="5" s="1"/>
  <c r="AH282" i="5" s="1"/>
  <c r="AN282" i="5" s="1"/>
  <c r="AT282" i="5" s="1"/>
  <c r="X394" i="5"/>
  <c r="AD394" i="5" s="1"/>
  <c r="AJ394" i="5" s="1"/>
  <c r="AP394" i="5" s="1"/>
  <c r="AV394" i="5" s="1"/>
  <c r="X393" i="5"/>
  <c r="AD393" i="5" s="1"/>
  <c r="AJ393" i="5" s="1"/>
  <c r="AP393" i="5" s="1"/>
  <c r="AV393" i="5" s="1"/>
  <c r="W393" i="5"/>
  <c r="AC393" i="5" s="1"/>
  <c r="AI393" i="5" s="1"/>
  <c r="AO393" i="5" s="1"/>
  <c r="AU393" i="5" s="1"/>
  <c r="W394" i="5"/>
  <c r="AC394" i="5" s="1"/>
  <c r="AI394" i="5" s="1"/>
  <c r="AO394" i="5" s="1"/>
  <c r="AU394" i="5" s="1"/>
  <c r="V394" i="5"/>
  <c r="AB394" i="5" s="1"/>
  <c r="AH394" i="5" s="1"/>
  <c r="AN394" i="5" s="1"/>
  <c r="AT394" i="5" s="1"/>
  <c r="X2052" i="5" l="1"/>
  <c r="AD2052" i="5" s="1"/>
  <c r="AJ2052" i="5" s="1"/>
  <c r="AP2052" i="5" s="1"/>
  <c r="AV2052" i="5" s="1"/>
  <c r="S778" i="5"/>
  <c r="S777" i="5" s="1"/>
  <c r="V777" i="5" s="1"/>
  <c r="AB777" i="5" s="1"/>
  <c r="AH777" i="5" s="1"/>
  <c r="AN777" i="5" s="1"/>
  <c r="AT777" i="5" s="1"/>
  <c r="T2052" i="5"/>
  <c r="T2046" i="5" s="1"/>
  <c r="X2046" i="5"/>
  <c r="AD2046" i="5" s="1"/>
  <c r="AJ2046" i="5" s="1"/>
  <c r="AP2046" i="5" s="1"/>
  <c r="AV2046" i="5" s="1"/>
  <c r="T778" i="5"/>
  <c r="T777" i="5" s="1"/>
  <c r="W777" i="5" s="1"/>
  <c r="AC777" i="5" s="1"/>
  <c r="AI777" i="5" s="1"/>
  <c r="AO777" i="5" s="1"/>
  <c r="AU777" i="5" s="1"/>
  <c r="S659" i="5"/>
  <c r="V659" i="5" s="1"/>
  <c r="AB659" i="5" s="1"/>
  <c r="AH659" i="5" s="1"/>
  <c r="AN659" i="5" s="1"/>
  <c r="AT659" i="5" s="1"/>
  <c r="X2053" i="5"/>
  <c r="AD2053" i="5" s="1"/>
  <c r="AJ2053" i="5" s="1"/>
  <c r="AP2053" i="5" s="1"/>
  <c r="AV2053" i="5" s="1"/>
  <c r="S1810" i="5"/>
  <c r="V1810" i="5" s="1"/>
  <c r="AB1810" i="5" s="1"/>
  <c r="AH1810" i="5" s="1"/>
  <c r="AN1810" i="5" s="1"/>
  <c r="AT1810" i="5" s="1"/>
  <c r="V1811" i="5"/>
  <c r="AB1811" i="5" s="1"/>
  <c r="AH1811" i="5" s="1"/>
  <c r="AN1811" i="5" s="1"/>
  <c r="AT1811" i="5" s="1"/>
  <c r="X1810" i="5"/>
  <c r="AD1810" i="5" s="1"/>
  <c r="AJ1810" i="5" s="1"/>
  <c r="AP1810" i="5" s="1"/>
  <c r="AV1810" i="5" s="1"/>
  <c r="X659" i="5"/>
  <c r="AD659" i="5" s="1"/>
  <c r="AJ659" i="5" s="1"/>
  <c r="AP659" i="5" s="1"/>
  <c r="AV659" i="5" s="1"/>
  <c r="W659" i="5"/>
  <c r="AC659" i="5" s="1"/>
  <c r="AI659" i="5" s="1"/>
  <c r="AO659" i="5" s="1"/>
  <c r="AU659" i="5" s="1"/>
  <c r="T1810" i="5"/>
  <c r="W1811" i="5"/>
  <c r="AC1811" i="5" s="1"/>
  <c r="AI1811" i="5" s="1"/>
  <c r="AO1811" i="5" s="1"/>
  <c r="AU1811" i="5" s="1"/>
  <c r="V2052" i="5"/>
  <c r="AB2052" i="5" s="1"/>
  <c r="AH2052" i="5" s="1"/>
  <c r="AN2052" i="5" s="1"/>
  <c r="AT2052" i="5" s="1"/>
  <c r="V2046" i="5"/>
  <c r="AB2046" i="5" s="1"/>
  <c r="AH2046" i="5" s="1"/>
  <c r="AN2046" i="5" s="1"/>
  <c r="AT2046" i="5" s="1"/>
  <c r="U778" i="5"/>
  <c r="X779" i="5"/>
  <c r="AD779" i="5" s="1"/>
  <c r="AJ779" i="5" s="1"/>
  <c r="AP779" i="5" s="1"/>
  <c r="AV779" i="5" s="1"/>
  <c r="V778" i="5" l="1"/>
  <c r="AB778" i="5" s="1"/>
  <c r="AH778" i="5" s="1"/>
  <c r="AN778" i="5" s="1"/>
  <c r="AT778" i="5" s="1"/>
  <c r="W2046" i="5"/>
  <c r="AC2046" i="5" s="1"/>
  <c r="AI2046" i="5" s="1"/>
  <c r="AO2046" i="5" s="1"/>
  <c r="AU2046" i="5" s="1"/>
  <c r="W2052" i="5"/>
  <c r="AC2052" i="5" s="1"/>
  <c r="AI2052" i="5" s="1"/>
  <c r="AO2052" i="5" s="1"/>
  <c r="AU2052" i="5" s="1"/>
  <c r="W778" i="5"/>
  <c r="AC778" i="5" s="1"/>
  <c r="AI778" i="5" s="1"/>
  <c r="AO778" i="5" s="1"/>
  <c r="AU778" i="5" s="1"/>
  <c r="W1810" i="5"/>
  <c r="AC1810" i="5" s="1"/>
  <c r="AI1810" i="5" s="1"/>
  <c r="AO1810" i="5" s="1"/>
  <c r="AU1810" i="5" s="1"/>
  <c r="X778" i="5"/>
  <c r="AD778" i="5" s="1"/>
  <c r="AJ778" i="5" s="1"/>
  <c r="AP778" i="5" s="1"/>
  <c r="AV778" i="5" s="1"/>
  <c r="U777" i="5"/>
  <c r="X777" i="5" s="1"/>
  <c r="AD777" i="5" s="1"/>
  <c r="AJ777" i="5" s="1"/>
  <c r="AP777" i="5" s="1"/>
  <c r="AV777" i="5" s="1"/>
  <c r="T1309" i="5" l="1"/>
  <c r="W1309" i="5" s="1"/>
  <c r="AC1309" i="5" s="1"/>
  <c r="AI1309" i="5" s="1"/>
  <c r="AO1309" i="5" s="1"/>
  <c r="AU1309" i="5" s="1"/>
  <c r="U1309" i="5"/>
  <c r="X1309" i="5" s="1"/>
  <c r="AD1309" i="5" s="1"/>
  <c r="AJ1309" i="5" s="1"/>
  <c r="AP1309" i="5" s="1"/>
  <c r="AV1309" i="5" s="1"/>
  <c r="T1307" i="5"/>
  <c r="U1307" i="5"/>
  <c r="X1307" i="5" s="1"/>
  <c r="AD1307" i="5" s="1"/>
  <c r="AJ1307" i="5" s="1"/>
  <c r="AP1307" i="5" s="1"/>
  <c r="AV1307" i="5" s="1"/>
  <c r="T1304" i="5"/>
  <c r="W1304" i="5" s="1"/>
  <c r="AC1304" i="5" s="1"/>
  <c r="AI1304" i="5" s="1"/>
  <c r="AO1304" i="5" s="1"/>
  <c r="AU1304" i="5" s="1"/>
  <c r="U1304" i="5"/>
  <c r="X1304" i="5" s="1"/>
  <c r="AD1304" i="5" s="1"/>
  <c r="AJ1304" i="5" s="1"/>
  <c r="AP1304" i="5" s="1"/>
  <c r="AV1304" i="5" s="1"/>
  <c r="T1302" i="5"/>
  <c r="U1302" i="5"/>
  <c r="S853" i="5"/>
  <c r="V853" i="5" s="1"/>
  <c r="AB853" i="5" s="1"/>
  <c r="AH853" i="5" s="1"/>
  <c r="AN853" i="5" s="1"/>
  <c r="AT853" i="5" s="1"/>
  <c r="S851" i="5"/>
  <c r="S850" i="5" s="1"/>
  <c r="V850" i="5" s="1"/>
  <c r="AB850" i="5" s="1"/>
  <c r="AH850" i="5" s="1"/>
  <c r="AN850" i="5" s="1"/>
  <c r="AT850" i="5" s="1"/>
  <c r="T852" i="5"/>
  <c r="W852" i="5" s="1"/>
  <c r="AC852" i="5" s="1"/>
  <c r="AI852" i="5" s="1"/>
  <c r="AO852" i="5" s="1"/>
  <c r="AU852" i="5" s="1"/>
  <c r="U852" i="5"/>
  <c r="X852" i="5" s="1"/>
  <c r="AD852" i="5" s="1"/>
  <c r="AJ852" i="5" s="1"/>
  <c r="AP852" i="5" s="1"/>
  <c r="AV852" i="5" s="1"/>
  <c r="T850" i="5"/>
  <c r="W850" i="5" s="1"/>
  <c r="AC850" i="5" s="1"/>
  <c r="AI850" i="5" s="1"/>
  <c r="AO850" i="5" s="1"/>
  <c r="AU850" i="5" s="1"/>
  <c r="U850" i="5"/>
  <c r="T848" i="5"/>
  <c r="T847" i="5" s="1"/>
  <c r="W847" i="5" s="1"/>
  <c r="AC847" i="5" s="1"/>
  <c r="AI847" i="5" s="1"/>
  <c r="AO847" i="5" s="1"/>
  <c r="AU847" i="5" s="1"/>
  <c r="U848" i="5"/>
  <c r="X848" i="5" s="1"/>
  <c r="AD848" i="5" s="1"/>
  <c r="AJ848" i="5" s="1"/>
  <c r="AP848" i="5" s="1"/>
  <c r="AV848" i="5" s="1"/>
  <c r="S848" i="5"/>
  <c r="V848" i="5" s="1"/>
  <c r="AB848" i="5" s="1"/>
  <c r="AH848" i="5" s="1"/>
  <c r="AN848" i="5" s="1"/>
  <c r="AT848" i="5" s="1"/>
  <c r="T846" i="5"/>
  <c r="W846" i="5" s="1"/>
  <c r="AC846" i="5" s="1"/>
  <c r="AI846" i="5" s="1"/>
  <c r="AO846" i="5" s="1"/>
  <c r="AU846" i="5" s="1"/>
  <c r="U846" i="5"/>
  <c r="X846" i="5" s="1"/>
  <c r="AD846" i="5" s="1"/>
  <c r="AJ846" i="5" s="1"/>
  <c r="AP846" i="5" s="1"/>
  <c r="AV846" i="5" s="1"/>
  <c r="S846" i="5"/>
  <c r="V846" i="5" s="1"/>
  <c r="AB846" i="5" s="1"/>
  <c r="AH846" i="5" s="1"/>
  <c r="AN846" i="5" s="1"/>
  <c r="AT846" i="5" s="1"/>
  <c r="X853" i="5"/>
  <c r="AD853" i="5" s="1"/>
  <c r="AJ853" i="5" s="1"/>
  <c r="AP853" i="5" s="1"/>
  <c r="AV853" i="5" s="1"/>
  <c r="W853" i="5"/>
  <c r="AC853" i="5" s="1"/>
  <c r="AI853" i="5" s="1"/>
  <c r="AO853" i="5" s="1"/>
  <c r="AU853" i="5" s="1"/>
  <c r="X851" i="5"/>
  <c r="AD851" i="5" s="1"/>
  <c r="AJ851" i="5" s="1"/>
  <c r="AP851" i="5" s="1"/>
  <c r="AV851" i="5" s="1"/>
  <c r="W851" i="5"/>
  <c r="AC851" i="5" s="1"/>
  <c r="AI851" i="5" s="1"/>
  <c r="AO851" i="5" s="1"/>
  <c r="AU851" i="5" s="1"/>
  <c r="V1303" i="5"/>
  <c r="AB1303" i="5" s="1"/>
  <c r="AH1303" i="5" s="1"/>
  <c r="AN1303" i="5" s="1"/>
  <c r="AT1303" i="5" s="1"/>
  <c r="W1303" i="5"/>
  <c r="AC1303" i="5" s="1"/>
  <c r="AI1303" i="5" s="1"/>
  <c r="AO1303" i="5" s="1"/>
  <c r="AU1303" i="5" s="1"/>
  <c r="X1303" i="5"/>
  <c r="AD1303" i="5" s="1"/>
  <c r="AJ1303" i="5" s="1"/>
  <c r="AP1303" i="5" s="1"/>
  <c r="AV1303" i="5" s="1"/>
  <c r="V1305" i="5"/>
  <c r="AB1305" i="5" s="1"/>
  <c r="AH1305" i="5" s="1"/>
  <c r="AN1305" i="5" s="1"/>
  <c r="AT1305" i="5" s="1"/>
  <c r="W1305" i="5"/>
  <c r="AC1305" i="5" s="1"/>
  <c r="AI1305" i="5" s="1"/>
  <c r="AO1305" i="5" s="1"/>
  <c r="AU1305" i="5" s="1"/>
  <c r="X1305" i="5"/>
  <c r="AD1305" i="5" s="1"/>
  <c r="AJ1305" i="5" s="1"/>
  <c r="AP1305" i="5" s="1"/>
  <c r="AV1305" i="5" s="1"/>
  <c r="V1308" i="5"/>
  <c r="AB1308" i="5" s="1"/>
  <c r="AH1308" i="5" s="1"/>
  <c r="AN1308" i="5" s="1"/>
  <c r="AT1308" i="5" s="1"/>
  <c r="W1308" i="5"/>
  <c r="AC1308" i="5" s="1"/>
  <c r="AI1308" i="5" s="1"/>
  <c r="AO1308" i="5" s="1"/>
  <c r="AU1308" i="5" s="1"/>
  <c r="X1308" i="5"/>
  <c r="AD1308" i="5" s="1"/>
  <c r="AJ1308" i="5" s="1"/>
  <c r="AP1308" i="5" s="1"/>
  <c r="AV1308" i="5" s="1"/>
  <c r="V1310" i="5"/>
  <c r="AB1310" i="5" s="1"/>
  <c r="AH1310" i="5" s="1"/>
  <c r="AN1310" i="5" s="1"/>
  <c r="AT1310" i="5" s="1"/>
  <c r="W1310" i="5"/>
  <c r="AC1310" i="5" s="1"/>
  <c r="AI1310" i="5" s="1"/>
  <c r="AO1310" i="5" s="1"/>
  <c r="AU1310" i="5" s="1"/>
  <c r="X1310" i="5"/>
  <c r="AD1310" i="5" s="1"/>
  <c r="AJ1310" i="5" s="1"/>
  <c r="AP1310" i="5" s="1"/>
  <c r="AV1310" i="5" s="1"/>
  <c r="S1309" i="5"/>
  <c r="V1309" i="5" s="1"/>
  <c r="AB1309" i="5" s="1"/>
  <c r="AH1309" i="5" s="1"/>
  <c r="AN1309" i="5" s="1"/>
  <c r="AT1309" i="5" s="1"/>
  <c r="S1307" i="5"/>
  <c r="V1307" i="5" s="1"/>
  <c r="AB1307" i="5" s="1"/>
  <c r="AH1307" i="5" s="1"/>
  <c r="AN1307" i="5" s="1"/>
  <c r="AT1307" i="5" s="1"/>
  <c r="S1304" i="5"/>
  <c r="V1304" i="5" s="1"/>
  <c r="AB1304" i="5" s="1"/>
  <c r="AH1304" i="5" s="1"/>
  <c r="AN1304" i="5" s="1"/>
  <c r="AT1304" i="5" s="1"/>
  <c r="S1302" i="5"/>
  <c r="V1302" i="5" s="1"/>
  <c r="AB1302" i="5" s="1"/>
  <c r="AH1302" i="5" s="1"/>
  <c r="AN1302" i="5" s="1"/>
  <c r="AT1302" i="5" s="1"/>
  <c r="S852" i="5" l="1"/>
  <c r="V852" i="5" s="1"/>
  <c r="AB852" i="5" s="1"/>
  <c r="AH852" i="5" s="1"/>
  <c r="AN852" i="5" s="1"/>
  <c r="AT852" i="5" s="1"/>
  <c r="S847" i="5"/>
  <c r="V847" i="5" s="1"/>
  <c r="AB847" i="5" s="1"/>
  <c r="AH847" i="5" s="1"/>
  <c r="AN847" i="5" s="1"/>
  <c r="AT847" i="5" s="1"/>
  <c r="T1306" i="5"/>
  <c r="W1306" i="5" s="1"/>
  <c r="AC1306" i="5" s="1"/>
  <c r="AI1306" i="5" s="1"/>
  <c r="AO1306" i="5" s="1"/>
  <c r="AU1306" i="5" s="1"/>
  <c r="U1301" i="5"/>
  <c r="X1301" i="5" s="1"/>
  <c r="AD1301" i="5" s="1"/>
  <c r="AJ1301" i="5" s="1"/>
  <c r="AP1301" i="5" s="1"/>
  <c r="AV1301" i="5" s="1"/>
  <c r="T1301" i="5"/>
  <c r="W1301" i="5" s="1"/>
  <c r="AC1301" i="5" s="1"/>
  <c r="AI1301" i="5" s="1"/>
  <c r="AO1301" i="5" s="1"/>
  <c r="AU1301" i="5" s="1"/>
  <c r="W1307" i="5"/>
  <c r="AC1307" i="5" s="1"/>
  <c r="AI1307" i="5" s="1"/>
  <c r="AO1307" i="5" s="1"/>
  <c r="AU1307" i="5" s="1"/>
  <c r="W1302" i="5"/>
  <c r="AC1302" i="5" s="1"/>
  <c r="AI1302" i="5" s="1"/>
  <c r="AO1302" i="5" s="1"/>
  <c r="AU1302" i="5" s="1"/>
  <c r="S845" i="5"/>
  <c r="V845" i="5" s="1"/>
  <c r="AB845" i="5" s="1"/>
  <c r="AH845" i="5" s="1"/>
  <c r="AN845" i="5" s="1"/>
  <c r="AT845" i="5" s="1"/>
  <c r="U845" i="5"/>
  <c r="X845" i="5" s="1"/>
  <c r="AD845" i="5" s="1"/>
  <c r="AJ845" i="5" s="1"/>
  <c r="AP845" i="5" s="1"/>
  <c r="AV845" i="5" s="1"/>
  <c r="U849" i="5"/>
  <c r="X849" i="5" s="1"/>
  <c r="AD849" i="5" s="1"/>
  <c r="AJ849" i="5" s="1"/>
  <c r="AP849" i="5" s="1"/>
  <c r="AV849" i="5" s="1"/>
  <c r="T849" i="5"/>
  <c r="W849" i="5" s="1"/>
  <c r="AC849" i="5" s="1"/>
  <c r="AI849" i="5" s="1"/>
  <c r="AO849" i="5" s="1"/>
  <c r="AU849" i="5" s="1"/>
  <c r="X1302" i="5"/>
  <c r="AD1302" i="5" s="1"/>
  <c r="AJ1302" i="5" s="1"/>
  <c r="AP1302" i="5" s="1"/>
  <c r="AV1302" i="5" s="1"/>
  <c r="X850" i="5"/>
  <c r="AD850" i="5" s="1"/>
  <c r="AJ850" i="5" s="1"/>
  <c r="AP850" i="5" s="1"/>
  <c r="AV850" i="5" s="1"/>
  <c r="T845" i="5"/>
  <c r="V851" i="5"/>
  <c r="AB851" i="5" s="1"/>
  <c r="AH851" i="5" s="1"/>
  <c r="AN851" i="5" s="1"/>
  <c r="AT851" i="5" s="1"/>
  <c r="W848" i="5"/>
  <c r="AC848" i="5" s="1"/>
  <c r="AI848" i="5" s="1"/>
  <c r="AO848" i="5" s="1"/>
  <c r="AU848" i="5" s="1"/>
  <c r="U847" i="5"/>
  <c r="X847" i="5" s="1"/>
  <c r="AD847" i="5" s="1"/>
  <c r="AJ847" i="5" s="1"/>
  <c r="AP847" i="5" s="1"/>
  <c r="AV847" i="5" s="1"/>
  <c r="U1306" i="5"/>
  <c r="X1306" i="5" s="1"/>
  <c r="AD1306" i="5" s="1"/>
  <c r="AJ1306" i="5" s="1"/>
  <c r="AP1306" i="5" s="1"/>
  <c r="AV1306" i="5" s="1"/>
  <c r="S1301" i="5"/>
  <c r="S1306" i="5"/>
  <c r="V1306" i="5" s="1"/>
  <c r="AB1306" i="5" s="1"/>
  <c r="AH1306" i="5" s="1"/>
  <c r="AN1306" i="5" s="1"/>
  <c r="AT1306" i="5" s="1"/>
  <c r="S849" i="5" l="1"/>
  <c r="V849" i="5" s="1"/>
  <c r="AB849" i="5" s="1"/>
  <c r="AH849" i="5" s="1"/>
  <c r="AN849" i="5" s="1"/>
  <c r="AT849" i="5" s="1"/>
  <c r="S844" i="5"/>
  <c r="V844" i="5" s="1"/>
  <c r="AB844" i="5" s="1"/>
  <c r="AH844" i="5" s="1"/>
  <c r="AN844" i="5" s="1"/>
  <c r="AT844" i="5" s="1"/>
  <c r="T844" i="5"/>
  <c r="W844" i="5" s="1"/>
  <c r="AC844" i="5" s="1"/>
  <c r="AI844" i="5" s="1"/>
  <c r="AO844" i="5" s="1"/>
  <c r="AU844" i="5" s="1"/>
  <c r="W845" i="5"/>
  <c r="AC845" i="5" s="1"/>
  <c r="AI845" i="5" s="1"/>
  <c r="AO845" i="5" s="1"/>
  <c r="AU845" i="5" s="1"/>
  <c r="U844" i="5"/>
  <c r="X844" i="5" s="1"/>
  <c r="AD844" i="5" s="1"/>
  <c r="AJ844" i="5" s="1"/>
  <c r="AP844" i="5" s="1"/>
  <c r="AV844" i="5" s="1"/>
  <c r="V1301" i="5"/>
  <c r="AB1301" i="5" s="1"/>
  <c r="AH1301" i="5" s="1"/>
  <c r="AN1301" i="5" s="1"/>
  <c r="AT1301" i="5" s="1"/>
  <c r="S194" i="5" l="1"/>
  <c r="V194" i="5" s="1"/>
  <c r="AB194" i="5" s="1"/>
  <c r="AH194" i="5" s="1"/>
  <c r="AN194" i="5" s="1"/>
  <c r="AT194" i="5" s="1"/>
  <c r="W194" i="5"/>
  <c r="AC194" i="5" s="1"/>
  <c r="AI194" i="5" s="1"/>
  <c r="AO194" i="5" s="1"/>
  <c r="AU194" i="5" s="1"/>
  <c r="X194" i="5"/>
  <c r="AD194" i="5" s="1"/>
  <c r="AJ194" i="5" s="1"/>
  <c r="AP194" i="5" s="1"/>
  <c r="AV194" i="5" s="1"/>
  <c r="T193" i="5"/>
  <c r="T192" i="5" s="1"/>
  <c r="W192" i="5" s="1"/>
  <c r="AC192" i="5" s="1"/>
  <c r="AI192" i="5" s="1"/>
  <c r="AO192" i="5" s="1"/>
  <c r="AU192" i="5" s="1"/>
  <c r="U193" i="5"/>
  <c r="U192" i="5" s="1"/>
  <c r="X192" i="5" s="1"/>
  <c r="AD192" i="5" s="1"/>
  <c r="AJ192" i="5" s="1"/>
  <c r="AP192" i="5" s="1"/>
  <c r="AV192" i="5" s="1"/>
  <c r="S193" i="5"/>
  <c r="S192" i="5" s="1"/>
  <c r="T925" i="5"/>
  <c r="T924" i="5" s="1"/>
  <c r="T923" i="5" s="1"/>
  <c r="W923" i="5" s="1"/>
  <c r="AC923" i="5" s="1"/>
  <c r="AI923" i="5" s="1"/>
  <c r="AO923" i="5" s="1"/>
  <c r="AU923" i="5" s="1"/>
  <c r="U925" i="5"/>
  <c r="U924" i="5" s="1"/>
  <c r="X924" i="5" s="1"/>
  <c r="AD924" i="5" s="1"/>
  <c r="AJ924" i="5" s="1"/>
  <c r="AP924" i="5" s="1"/>
  <c r="AV924" i="5" s="1"/>
  <c r="T922" i="5"/>
  <c r="T921" i="5" s="1"/>
  <c r="W921" i="5" s="1"/>
  <c r="AC921" i="5" s="1"/>
  <c r="AI921" i="5" s="1"/>
  <c r="AO921" i="5" s="1"/>
  <c r="AU921" i="5" s="1"/>
  <c r="U922" i="5"/>
  <c r="X922" i="5" s="1"/>
  <c r="AD922" i="5" s="1"/>
  <c r="AJ922" i="5" s="1"/>
  <c r="AP922" i="5" s="1"/>
  <c r="AV922" i="5" s="1"/>
  <c r="S922" i="5"/>
  <c r="S921" i="5" s="1"/>
  <c r="V921" i="5" s="1"/>
  <c r="AB921" i="5" s="1"/>
  <c r="AH921" i="5" s="1"/>
  <c r="AN921" i="5" s="1"/>
  <c r="AT921" i="5" s="1"/>
  <c r="X1547" i="5"/>
  <c r="AD1547" i="5" s="1"/>
  <c r="AJ1547" i="5" s="1"/>
  <c r="AP1547" i="5" s="1"/>
  <c r="AV1547" i="5" s="1"/>
  <c r="W1547" i="5"/>
  <c r="AC1547" i="5" s="1"/>
  <c r="AI1547" i="5" s="1"/>
  <c r="AO1547" i="5" s="1"/>
  <c r="AU1547" i="5" s="1"/>
  <c r="S1546" i="5"/>
  <c r="U1546" i="5"/>
  <c r="X1546" i="5" s="1"/>
  <c r="AD1546" i="5" s="1"/>
  <c r="AJ1546" i="5" s="1"/>
  <c r="AP1546" i="5" s="1"/>
  <c r="AV1546" i="5" s="1"/>
  <c r="T1546" i="5"/>
  <c r="W1546" i="5" s="1"/>
  <c r="AC1546" i="5" s="1"/>
  <c r="AI1546" i="5" s="1"/>
  <c r="AO1546" i="5" s="1"/>
  <c r="AU1546" i="5" s="1"/>
  <c r="S925" i="5"/>
  <c r="V925" i="5" s="1"/>
  <c r="AB925" i="5" s="1"/>
  <c r="AH925" i="5" s="1"/>
  <c r="AN925" i="5" s="1"/>
  <c r="AT925" i="5" s="1"/>
  <c r="W1352" i="5"/>
  <c r="AC1352" i="5" s="1"/>
  <c r="AI1352" i="5" s="1"/>
  <c r="AO1352" i="5" s="1"/>
  <c r="AU1352" i="5" s="1"/>
  <c r="X1352" i="5"/>
  <c r="AD1352" i="5" s="1"/>
  <c r="AJ1352" i="5" s="1"/>
  <c r="AP1352" i="5" s="1"/>
  <c r="AV1352" i="5" s="1"/>
  <c r="T1351" i="5"/>
  <c r="T1350" i="5" s="1"/>
  <c r="W1350" i="5" s="1"/>
  <c r="AC1350" i="5" s="1"/>
  <c r="AI1350" i="5" s="1"/>
  <c r="AO1350" i="5" s="1"/>
  <c r="AU1350" i="5" s="1"/>
  <c r="U1351" i="5"/>
  <c r="U1350" i="5" s="1"/>
  <c r="X1350" i="5" s="1"/>
  <c r="AD1350" i="5" s="1"/>
  <c r="AJ1350" i="5" s="1"/>
  <c r="AP1350" i="5" s="1"/>
  <c r="AV1350" i="5" s="1"/>
  <c r="S1351" i="5"/>
  <c r="S1350" i="5" s="1"/>
  <c r="V1350" i="5" s="1"/>
  <c r="AB1350" i="5" s="1"/>
  <c r="AH1350" i="5" s="1"/>
  <c r="AN1350" i="5" s="1"/>
  <c r="AT1350" i="5" s="1"/>
  <c r="V1349" i="5"/>
  <c r="AB1349" i="5" s="1"/>
  <c r="AH1349" i="5" s="1"/>
  <c r="AN1349" i="5" s="1"/>
  <c r="AT1349" i="5" s="1"/>
  <c r="W1349" i="5"/>
  <c r="AC1349" i="5" s="1"/>
  <c r="AI1349" i="5" s="1"/>
  <c r="AO1349" i="5" s="1"/>
  <c r="AU1349" i="5" s="1"/>
  <c r="X1349" i="5"/>
  <c r="AD1349" i="5" s="1"/>
  <c r="AJ1349" i="5" s="1"/>
  <c r="AP1349" i="5" s="1"/>
  <c r="AV1349" i="5" s="1"/>
  <c r="T1348" i="5"/>
  <c r="T1347" i="5" s="1"/>
  <c r="W1347" i="5" s="1"/>
  <c r="AC1347" i="5" s="1"/>
  <c r="AI1347" i="5" s="1"/>
  <c r="AO1347" i="5" s="1"/>
  <c r="AU1347" i="5" s="1"/>
  <c r="U1348" i="5"/>
  <c r="U1347" i="5" s="1"/>
  <c r="X1347" i="5" s="1"/>
  <c r="AD1347" i="5" s="1"/>
  <c r="AJ1347" i="5" s="1"/>
  <c r="AP1347" i="5" s="1"/>
  <c r="AV1347" i="5" s="1"/>
  <c r="S1348" i="5"/>
  <c r="V1348" i="5" s="1"/>
  <c r="AB1348" i="5" s="1"/>
  <c r="AH1348" i="5" s="1"/>
  <c r="AN1348" i="5" s="1"/>
  <c r="AT1348" i="5" s="1"/>
  <c r="T1040" i="5"/>
  <c r="T1039" i="5" s="1"/>
  <c r="W1039" i="5" s="1"/>
  <c r="AC1039" i="5" s="1"/>
  <c r="AI1039" i="5" s="1"/>
  <c r="AO1039" i="5" s="1"/>
  <c r="AU1039" i="5" s="1"/>
  <c r="U1040" i="5"/>
  <c r="X1040" i="5" s="1"/>
  <c r="AD1040" i="5" s="1"/>
  <c r="AJ1040" i="5" s="1"/>
  <c r="AP1040" i="5" s="1"/>
  <c r="AV1040" i="5" s="1"/>
  <c r="S1418" i="5"/>
  <c r="S1040" i="5" s="1"/>
  <c r="V1040" i="5" s="1"/>
  <c r="AB1040" i="5" s="1"/>
  <c r="AH1040" i="5" s="1"/>
  <c r="AN1040" i="5" s="1"/>
  <c r="AT1040" i="5" s="1"/>
  <c r="T1417" i="5"/>
  <c r="T1416" i="5" s="1"/>
  <c r="W1416" i="5" s="1"/>
  <c r="AC1416" i="5" s="1"/>
  <c r="AI1416" i="5" s="1"/>
  <c r="AO1416" i="5" s="1"/>
  <c r="AU1416" i="5" s="1"/>
  <c r="U1417" i="5"/>
  <c r="U1416" i="5" s="1"/>
  <c r="X1416" i="5" s="1"/>
  <c r="AD1416" i="5" s="1"/>
  <c r="AJ1416" i="5" s="1"/>
  <c r="AP1416" i="5" s="1"/>
  <c r="AV1416" i="5" s="1"/>
  <c r="W1418" i="5"/>
  <c r="AC1418" i="5" s="1"/>
  <c r="AI1418" i="5" s="1"/>
  <c r="AO1418" i="5" s="1"/>
  <c r="AU1418" i="5" s="1"/>
  <c r="X1418" i="5"/>
  <c r="AD1418" i="5" s="1"/>
  <c r="AJ1418" i="5" s="1"/>
  <c r="AP1418" i="5" s="1"/>
  <c r="AV1418" i="5" s="1"/>
  <c r="X925" i="5" l="1"/>
  <c r="AD925" i="5" s="1"/>
  <c r="AJ925" i="5" s="1"/>
  <c r="AP925" i="5" s="1"/>
  <c r="AV925" i="5" s="1"/>
  <c r="V922" i="5"/>
  <c r="AB922" i="5" s="1"/>
  <c r="AH922" i="5" s="1"/>
  <c r="AN922" i="5" s="1"/>
  <c r="AT922" i="5" s="1"/>
  <c r="S1347" i="5"/>
  <c r="V1347" i="5" s="1"/>
  <c r="AB1347" i="5" s="1"/>
  <c r="AH1347" i="5" s="1"/>
  <c r="AN1347" i="5" s="1"/>
  <c r="AT1347" i="5" s="1"/>
  <c r="W922" i="5"/>
  <c r="AC922" i="5" s="1"/>
  <c r="AI922" i="5" s="1"/>
  <c r="AO922" i="5" s="1"/>
  <c r="AU922" i="5" s="1"/>
  <c r="U1039" i="5"/>
  <c r="X1039" i="5" s="1"/>
  <c r="AD1039" i="5" s="1"/>
  <c r="AJ1039" i="5" s="1"/>
  <c r="AP1039" i="5" s="1"/>
  <c r="AV1039" i="5" s="1"/>
  <c r="W1040" i="5"/>
  <c r="AC1040" i="5" s="1"/>
  <c r="AI1040" i="5" s="1"/>
  <c r="AO1040" i="5" s="1"/>
  <c r="AU1040" i="5" s="1"/>
  <c r="S1417" i="5"/>
  <c r="V1352" i="5"/>
  <c r="AB1352" i="5" s="1"/>
  <c r="AH1352" i="5" s="1"/>
  <c r="AN1352" i="5" s="1"/>
  <c r="AT1352" i="5" s="1"/>
  <c r="W925" i="5"/>
  <c r="AC925" i="5" s="1"/>
  <c r="AI925" i="5" s="1"/>
  <c r="AO925" i="5" s="1"/>
  <c r="AU925" i="5" s="1"/>
  <c r="V1418" i="5"/>
  <c r="AB1418" i="5" s="1"/>
  <c r="AH1418" i="5" s="1"/>
  <c r="AN1418" i="5" s="1"/>
  <c r="AT1418" i="5" s="1"/>
  <c r="X1351" i="5"/>
  <c r="AD1351" i="5" s="1"/>
  <c r="AJ1351" i="5" s="1"/>
  <c r="AP1351" i="5" s="1"/>
  <c r="AV1351" i="5" s="1"/>
  <c r="V1351" i="5"/>
  <c r="AB1351" i="5" s="1"/>
  <c r="AH1351" i="5" s="1"/>
  <c r="AN1351" i="5" s="1"/>
  <c r="AT1351" i="5" s="1"/>
  <c r="T1545" i="5"/>
  <c r="W1545" i="5" s="1"/>
  <c r="AC1545" i="5" s="1"/>
  <c r="AI1545" i="5" s="1"/>
  <c r="AO1545" i="5" s="1"/>
  <c r="AU1545" i="5" s="1"/>
  <c r="W1351" i="5"/>
  <c r="AC1351" i="5" s="1"/>
  <c r="AI1351" i="5" s="1"/>
  <c r="AO1351" i="5" s="1"/>
  <c r="AU1351" i="5" s="1"/>
  <c r="W193" i="5"/>
  <c r="AC193" i="5" s="1"/>
  <c r="AI193" i="5" s="1"/>
  <c r="AO193" i="5" s="1"/>
  <c r="AU193" i="5" s="1"/>
  <c r="X193" i="5"/>
  <c r="AD193" i="5" s="1"/>
  <c r="AJ193" i="5" s="1"/>
  <c r="AP193" i="5" s="1"/>
  <c r="AV193" i="5" s="1"/>
  <c r="V192" i="5"/>
  <c r="AB192" i="5" s="1"/>
  <c r="AH192" i="5" s="1"/>
  <c r="AN192" i="5" s="1"/>
  <c r="AT192" i="5" s="1"/>
  <c r="V193" i="5"/>
  <c r="AB193" i="5" s="1"/>
  <c r="AH193" i="5" s="1"/>
  <c r="AN193" i="5" s="1"/>
  <c r="AT193" i="5" s="1"/>
  <c r="W924" i="5"/>
  <c r="AC924" i="5" s="1"/>
  <c r="AI924" i="5" s="1"/>
  <c r="AO924" i="5" s="1"/>
  <c r="AU924" i="5" s="1"/>
  <c r="U921" i="5"/>
  <c r="S920" i="5"/>
  <c r="U923" i="5"/>
  <c r="X923" i="5" s="1"/>
  <c r="AD923" i="5" s="1"/>
  <c r="AJ923" i="5" s="1"/>
  <c r="AP923" i="5" s="1"/>
  <c r="AV923" i="5" s="1"/>
  <c r="S924" i="5"/>
  <c r="T920" i="5"/>
  <c r="V1546" i="5"/>
  <c r="AB1546" i="5" s="1"/>
  <c r="AH1546" i="5" s="1"/>
  <c r="AN1546" i="5" s="1"/>
  <c r="AT1546" i="5" s="1"/>
  <c r="S1545" i="5"/>
  <c r="V1545" i="5" s="1"/>
  <c r="AB1545" i="5" s="1"/>
  <c r="AH1545" i="5" s="1"/>
  <c r="AN1545" i="5" s="1"/>
  <c r="AT1545" i="5" s="1"/>
  <c r="V1547" i="5"/>
  <c r="AB1547" i="5" s="1"/>
  <c r="AH1547" i="5" s="1"/>
  <c r="AN1547" i="5" s="1"/>
  <c r="AT1547" i="5" s="1"/>
  <c r="U1545" i="5"/>
  <c r="X1545" i="5" s="1"/>
  <c r="AD1545" i="5" s="1"/>
  <c r="AJ1545" i="5" s="1"/>
  <c r="AP1545" i="5" s="1"/>
  <c r="AV1545" i="5" s="1"/>
  <c r="X1348" i="5"/>
  <c r="AD1348" i="5" s="1"/>
  <c r="AJ1348" i="5" s="1"/>
  <c r="AP1348" i="5" s="1"/>
  <c r="AV1348" i="5" s="1"/>
  <c r="W1348" i="5"/>
  <c r="AC1348" i="5" s="1"/>
  <c r="AI1348" i="5" s="1"/>
  <c r="AO1348" i="5" s="1"/>
  <c r="AU1348" i="5" s="1"/>
  <c r="T1038" i="5"/>
  <c r="S1039" i="5"/>
  <c r="X1417" i="5"/>
  <c r="AD1417" i="5" s="1"/>
  <c r="AJ1417" i="5" s="1"/>
  <c r="AP1417" i="5" s="1"/>
  <c r="AV1417" i="5" s="1"/>
  <c r="W1417" i="5"/>
  <c r="AC1417" i="5" s="1"/>
  <c r="AI1417" i="5" s="1"/>
  <c r="AO1417" i="5" s="1"/>
  <c r="AU1417" i="5" s="1"/>
  <c r="O82" i="6"/>
  <c r="N82" i="6"/>
  <c r="M82" i="6"/>
  <c r="O78" i="6"/>
  <c r="N78" i="6"/>
  <c r="M78" i="6"/>
  <c r="O77" i="6"/>
  <c r="N77" i="6"/>
  <c r="M77" i="6"/>
  <c r="O76" i="6"/>
  <c r="N76" i="6"/>
  <c r="M76" i="6"/>
  <c r="O75" i="6"/>
  <c r="N75" i="6"/>
  <c r="M75" i="6"/>
  <c r="O74" i="6"/>
  <c r="N74" i="6"/>
  <c r="M74" i="6"/>
  <c r="O49" i="6"/>
  <c r="N49" i="6"/>
  <c r="M49" i="6"/>
  <c r="O32" i="6"/>
  <c r="N32" i="6"/>
  <c r="M32" i="6"/>
  <c r="O31" i="6"/>
  <c r="N31" i="6"/>
  <c r="M31" i="6"/>
  <c r="T990" i="5"/>
  <c r="T989" i="5" s="1"/>
  <c r="T988" i="5" s="1"/>
  <c r="U990" i="5"/>
  <c r="U989" i="5" s="1"/>
  <c r="U988" i="5" s="1"/>
  <c r="S990" i="5"/>
  <c r="S989" i="5" s="1"/>
  <c r="U2360" i="5"/>
  <c r="T2360" i="5"/>
  <c r="S2360" i="5"/>
  <c r="U2358" i="5"/>
  <c r="T2358" i="5"/>
  <c r="S2358" i="5"/>
  <c r="U2348" i="5"/>
  <c r="T2348" i="5"/>
  <c r="S2348" i="5"/>
  <c r="U2346" i="5"/>
  <c r="T2346" i="5"/>
  <c r="S2346" i="5"/>
  <c r="U2343" i="5"/>
  <c r="U2342" i="5" s="1"/>
  <c r="T2343" i="5"/>
  <c r="T2342" i="5" s="1"/>
  <c r="S2343" i="5"/>
  <c r="U2335" i="5"/>
  <c r="T2335" i="5"/>
  <c r="S2335" i="5"/>
  <c r="U2333" i="5"/>
  <c r="T2333" i="5"/>
  <c r="S2333" i="5"/>
  <c r="U2331" i="5"/>
  <c r="T2331" i="5"/>
  <c r="S2331" i="5"/>
  <c r="U2328" i="5"/>
  <c r="T2328" i="5"/>
  <c r="T2327" i="5" s="1"/>
  <c r="S2328" i="5"/>
  <c r="U2322" i="5"/>
  <c r="U2321" i="5" s="1"/>
  <c r="T2322" i="5"/>
  <c r="S2322" i="5"/>
  <c r="U2318" i="5"/>
  <c r="T2318" i="5"/>
  <c r="S2318" i="5"/>
  <c r="U2316" i="5"/>
  <c r="T2316" i="5"/>
  <c r="S2316" i="5"/>
  <c r="U2314" i="5"/>
  <c r="T2314" i="5"/>
  <c r="S2314" i="5"/>
  <c r="U2309" i="5"/>
  <c r="T2309" i="5"/>
  <c r="S2309" i="5"/>
  <c r="U2307" i="5"/>
  <c r="T2307" i="5"/>
  <c r="S2307" i="5"/>
  <c r="U2305" i="5"/>
  <c r="T2305" i="5"/>
  <c r="S2305" i="5"/>
  <c r="U2294" i="5"/>
  <c r="U2293" i="5" s="1"/>
  <c r="U2292" i="5" s="1"/>
  <c r="T2294" i="5"/>
  <c r="S2294" i="5"/>
  <c r="U2288" i="5"/>
  <c r="T2288" i="5"/>
  <c r="S2288" i="5"/>
  <c r="U2286" i="5"/>
  <c r="T2286" i="5"/>
  <c r="S2286" i="5"/>
  <c r="U2284" i="5"/>
  <c r="T2284" i="5"/>
  <c r="S2284" i="5"/>
  <c r="U2280" i="5"/>
  <c r="U2279" i="5" s="1"/>
  <c r="U2278" i="5" s="1"/>
  <c r="T2280" i="5"/>
  <c r="S2280" i="5"/>
  <c r="U2272" i="5"/>
  <c r="T2272" i="5"/>
  <c r="T2271" i="5" s="1"/>
  <c r="S2272" i="5"/>
  <c r="S2271" i="5" s="1"/>
  <c r="U2269" i="5"/>
  <c r="U2268" i="5" s="1"/>
  <c r="T2269" i="5"/>
  <c r="S2269" i="5"/>
  <c r="S2268" i="5" s="1"/>
  <c r="U2265" i="5"/>
  <c r="U2264" i="5" s="1"/>
  <c r="U2263" i="5" s="1"/>
  <c r="T2265" i="5"/>
  <c r="T2264" i="5" s="1"/>
  <c r="S2265" i="5"/>
  <c r="S2264" i="5" s="1"/>
  <c r="U2260" i="5"/>
  <c r="T2260" i="5"/>
  <c r="S2260" i="5"/>
  <c r="S2259" i="5" s="1"/>
  <c r="S2258" i="5" s="1"/>
  <c r="U2256" i="5"/>
  <c r="U2255" i="5" s="1"/>
  <c r="U2254" i="5" s="1"/>
  <c r="T2256" i="5"/>
  <c r="S2256" i="5"/>
  <c r="U2250" i="5"/>
  <c r="T2250" i="5"/>
  <c r="S2250" i="5"/>
  <c r="S2249" i="5" s="1"/>
  <c r="S2248" i="5" s="1"/>
  <c r="U2246" i="5"/>
  <c r="U2245" i="5" s="1"/>
  <c r="T2246" i="5"/>
  <c r="T2245" i="5" s="1"/>
  <c r="T2244" i="5" s="1"/>
  <c r="S2246" i="5"/>
  <c r="U2241" i="5"/>
  <c r="U2240" i="5" s="1"/>
  <c r="T2241" i="5"/>
  <c r="T2240" i="5" s="1"/>
  <c r="T2239" i="5" s="1"/>
  <c r="T2238" i="5" s="1"/>
  <c r="S2241" i="5"/>
  <c r="U2235" i="5"/>
  <c r="U2234" i="5" s="1"/>
  <c r="T2235" i="5"/>
  <c r="T2234" i="5" s="1"/>
  <c r="S2235" i="5"/>
  <c r="S2234" i="5" s="1"/>
  <c r="U2232" i="5"/>
  <c r="T2232" i="5"/>
  <c r="S2232" i="5"/>
  <c r="U2230" i="5"/>
  <c r="T2230" i="5"/>
  <c r="S2230" i="5"/>
  <c r="U2224" i="5"/>
  <c r="T2224" i="5"/>
  <c r="S2224" i="5"/>
  <c r="U2222" i="5"/>
  <c r="T2222" i="5"/>
  <c r="S2222" i="5"/>
  <c r="U2207" i="5"/>
  <c r="T2207" i="5"/>
  <c r="S2207" i="5"/>
  <c r="S2206" i="5" s="1"/>
  <c r="U2204" i="5"/>
  <c r="T2204" i="5"/>
  <c r="S2204" i="5"/>
  <c r="U2200" i="5"/>
  <c r="T2200" i="5"/>
  <c r="S2200" i="5"/>
  <c r="U2198" i="5"/>
  <c r="T2198" i="5"/>
  <c r="S2198" i="5"/>
  <c r="U2191" i="5"/>
  <c r="T2191" i="5"/>
  <c r="S2191" i="5"/>
  <c r="U2188" i="5"/>
  <c r="U2187" i="5" s="1"/>
  <c r="T2188" i="5"/>
  <c r="S2188" i="5"/>
  <c r="U2180" i="5"/>
  <c r="T2180" i="5"/>
  <c r="S2180" i="5"/>
  <c r="U2175" i="5"/>
  <c r="U2174" i="5" s="1"/>
  <c r="T2175" i="5"/>
  <c r="T2174" i="5" s="1"/>
  <c r="S2175" i="5"/>
  <c r="U2171" i="5"/>
  <c r="U2170" i="5" s="1"/>
  <c r="T2171" i="5"/>
  <c r="S2171" i="5"/>
  <c r="S2170" i="5" s="1"/>
  <c r="S2169" i="5" s="1"/>
  <c r="U2165" i="5"/>
  <c r="T2165" i="5"/>
  <c r="T2164" i="5" s="1"/>
  <c r="T2163" i="5" s="1"/>
  <c r="T2162" i="5" s="1"/>
  <c r="S2165" i="5"/>
  <c r="S2164" i="5" s="1"/>
  <c r="S2163" i="5" s="1"/>
  <c r="U2159" i="5"/>
  <c r="U2158" i="5" s="1"/>
  <c r="T2159" i="5"/>
  <c r="S2159" i="5"/>
  <c r="S2158" i="5" s="1"/>
  <c r="U2156" i="5"/>
  <c r="U2155" i="5" s="1"/>
  <c r="T2156" i="5"/>
  <c r="T2155" i="5" s="1"/>
  <c r="S2156" i="5"/>
  <c r="U2150" i="5"/>
  <c r="T2150" i="5"/>
  <c r="S2150" i="5"/>
  <c r="U2148" i="5"/>
  <c r="T2148" i="5"/>
  <c r="S2148" i="5"/>
  <c r="U2134" i="5"/>
  <c r="T2134" i="5"/>
  <c r="S2134" i="5"/>
  <c r="S2133" i="5" s="1"/>
  <c r="U2131" i="5"/>
  <c r="T2131" i="5"/>
  <c r="S2131" i="5"/>
  <c r="U2129" i="5"/>
  <c r="T2129" i="5"/>
  <c r="S2129" i="5"/>
  <c r="U2127" i="5"/>
  <c r="T2127" i="5"/>
  <c r="S2127" i="5"/>
  <c r="U2120" i="5"/>
  <c r="T2120" i="5"/>
  <c r="S2120" i="5"/>
  <c r="S2119" i="5" s="1"/>
  <c r="U2105" i="5"/>
  <c r="T2105" i="5"/>
  <c r="T2104" i="5" s="1"/>
  <c r="S2105" i="5"/>
  <c r="U2102" i="5"/>
  <c r="T2102" i="5"/>
  <c r="S2102" i="5"/>
  <c r="S2101" i="5" s="1"/>
  <c r="U2094" i="5"/>
  <c r="T2094" i="5"/>
  <c r="T2093" i="5" s="1"/>
  <c r="T2092" i="5" s="1"/>
  <c r="S2094" i="5"/>
  <c r="S2093" i="5" s="1"/>
  <c r="U2083" i="5"/>
  <c r="U2082" i="5" s="1"/>
  <c r="T2083" i="5"/>
  <c r="S2083" i="5"/>
  <c r="S2082" i="5" s="1"/>
  <c r="S2081" i="5" s="1"/>
  <c r="S2076" i="5" s="1"/>
  <c r="U2074" i="5"/>
  <c r="T2074" i="5"/>
  <c r="T2073" i="5" s="1"/>
  <c r="T2072" i="5" s="1"/>
  <c r="T2071" i="5" s="1"/>
  <c r="S2074" i="5"/>
  <c r="S2073" i="5" s="1"/>
  <c r="S2072" i="5" s="1"/>
  <c r="U2068" i="5"/>
  <c r="U2067" i="5" s="1"/>
  <c r="T2068" i="5"/>
  <c r="S2068" i="5"/>
  <c r="S2067" i="5" s="1"/>
  <c r="S2066" i="5" s="1"/>
  <c r="S2065" i="5" s="1"/>
  <c r="U2062" i="5"/>
  <c r="T2062" i="5"/>
  <c r="S2062" i="5"/>
  <c r="U2060" i="5"/>
  <c r="T2060" i="5"/>
  <c r="S2060" i="5"/>
  <c r="U2044" i="5"/>
  <c r="U2043" i="5" s="1"/>
  <c r="T2044" i="5"/>
  <c r="T2043" i="5" s="1"/>
  <c r="S2044" i="5"/>
  <c r="U2041" i="5"/>
  <c r="T2041" i="5"/>
  <c r="S2041" i="5"/>
  <c r="U2039" i="5"/>
  <c r="T2039" i="5"/>
  <c r="S2039" i="5"/>
  <c r="U2037" i="5"/>
  <c r="T2037" i="5"/>
  <c r="S2037" i="5"/>
  <c r="U2021" i="5"/>
  <c r="U2020" i="5" s="1"/>
  <c r="T2021" i="5"/>
  <c r="T2020" i="5" s="1"/>
  <c r="S2021" i="5"/>
  <c r="U2018" i="5"/>
  <c r="U2017" i="5" s="1"/>
  <c r="T2018" i="5"/>
  <c r="T2017" i="5" s="1"/>
  <c r="S2018" i="5"/>
  <c r="U2014" i="5"/>
  <c r="U2013" i="5" s="1"/>
  <c r="T2014" i="5"/>
  <c r="T2013" i="5" s="1"/>
  <c r="T2012" i="5" s="1"/>
  <c r="S2014" i="5"/>
  <c r="U2008" i="5"/>
  <c r="T2008" i="5"/>
  <c r="S2008" i="5"/>
  <c r="S2007" i="5" s="1"/>
  <c r="S2006" i="5" s="1"/>
  <c r="U1999" i="5"/>
  <c r="U1998" i="5" s="1"/>
  <c r="T1999" i="5"/>
  <c r="T1998" i="5" s="1"/>
  <c r="S1999" i="5"/>
  <c r="U1990" i="5"/>
  <c r="T1990" i="5"/>
  <c r="S1990" i="5"/>
  <c r="S1989" i="5" s="1"/>
  <c r="S1988" i="5" s="1"/>
  <c r="U1984" i="5"/>
  <c r="T1984" i="5"/>
  <c r="S1984" i="5"/>
  <c r="U1982" i="5"/>
  <c r="T1982" i="5"/>
  <c r="S1982" i="5"/>
  <c r="U1971" i="5"/>
  <c r="U1970" i="5" s="1"/>
  <c r="T1971" i="5"/>
  <c r="T1970" i="5" s="1"/>
  <c r="S1971" i="5"/>
  <c r="U1968" i="5"/>
  <c r="T1968" i="5"/>
  <c r="S1968" i="5"/>
  <c r="U1964" i="5"/>
  <c r="T1964" i="5"/>
  <c r="S1964" i="5"/>
  <c r="U1962" i="5"/>
  <c r="T1962" i="5"/>
  <c r="S1962" i="5"/>
  <c r="U1943" i="5"/>
  <c r="U1942" i="5" s="1"/>
  <c r="T1943" i="5"/>
  <c r="T1942" i="5" s="1"/>
  <c r="S1943" i="5"/>
  <c r="S1942" i="5" s="1"/>
  <c r="U1940" i="5"/>
  <c r="T1940" i="5"/>
  <c r="T1939" i="5" s="1"/>
  <c r="S1940" i="5"/>
  <c r="U1925" i="5"/>
  <c r="T1925" i="5"/>
  <c r="S1925" i="5"/>
  <c r="S1924" i="5" s="1"/>
  <c r="U1910" i="5"/>
  <c r="T1910" i="5"/>
  <c r="T1909" i="5" s="1"/>
  <c r="S1910" i="5"/>
  <c r="U1904" i="5"/>
  <c r="T1904" i="5"/>
  <c r="S1904" i="5"/>
  <c r="U1902" i="5"/>
  <c r="T1902" i="5"/>
  <c r="S1902" i="5"/>
  <c r="U1891" i="5"/>
  <c r="T1891" i="5"/>
  <c r="S1891" i="5"/>
  <c r="S1890" i="5" s="1"/>
  <c r="U1888" i="5"/>
  <c r="T1888" i="5"/>
  <c r="S1888" i="5"/>
  <c r="U1886" i="5"/>
  <c r="T1886" i="5"/>
  <c r="S1886" i="5"/>
  <c r="U1884" i="5"/>
  <c r="T1884" i="5"/>
  <c r="S1884" i="5"/>
  <c r="U1868" i="5"/>
  <c r="T1868" i="5"/>
  <c r="T1867" i="5" s="1"/>
  <c r="S1868" i="5"/>
  <c r="S1867" i="5" s="1"/>
  <c r="U1865" i="5"/>
  <c r="T1865" i="5"/>
  <c r="S1865" i="5"/>
  <c r="U1857" i="5"/>
  <c r="U1856" i="5" s="1"/>
  <c r="U1855" i="5" s="1"/>
  <c r="T1857" i="5"/>
  <c r="T1856" i="5" s="1"/>
  <c r="S1857" i="5"/>
  <c r="U1849" i="5"/>
  <c r="T1849" i="5"/>
  <c r="T1848" i="5" s="1"/>
  <c r="S1849" i="5"/>
  <c r="S1848" i="5" s="1"/>
  <c r="U1843" i="5"/>
  <c r="T1843" i="5"/>
  <c r="T1842" i="5" s="1"/>
  <c r="S1843" i="5"/>
  <c r="U1838" i="5"/>
  <c r="T1838" i="5"/>
  <c r="T1837" i="5" s="1"/>
  <c r="S1838" i="5"/>
  <c r="S1837" i="5" s="1"/>
  <c r="S1833" i="5" s="1"/>
  <c r="S1832" i="5" s="1"/>
  <c r="U1826" i="5"/>
  <c r="U1825" i="5" s="1"/>
  <c r="T1826" i="5"/>
  <c r="T1825" i="5" s="1"/>
  <c r="S1826" i="5"/>
  <c r="U1820" i="5"/>
  <c r="T1820" i="5"/>
  <c r="S1820" i="5"/>
  <c r="U1818" i="5"/>
  <c r="T1818" i="5"/>
  <c r="S1818" i="5"/>
  <c r="U1804" i="5"/>
  <c r="U1803" i="5" s="1"/>
  <c r="U1802" i="5" s="1"/>
  <c r="U1801" i="5" s="1"/>
  <c r="U1800" i="5" s="1"/>
  <c r="T1804" i="5"/>
  <c r="T1803" i="5" s="1"/>
  <c r="S1804" i="5"/>
  <c r="U1798" i="5"/>
  <c r="U1797" i="5" s="1"/>
  <c r="T1798" i="5"/>
  <c r="S1798" i="5"/>
  <c r="S1797" i="5" s="1"/>
  <c r="U1795" i="5"/>
  <c r="T1795" i="5"/>
  <c r="S1795" i="5"/>
  <c r="U1793" i="5"/>
  <c r="T1793" i="5"/>
  <c r="S1793" i="5"/>
  <c r="U1791" i="5"/>
  <c r="T1791" i="5"/>
  <c r="S1791" i="5"/>
  <c r="U1763" i="5"/>
  <c r="T1763" i="5"/>
  <c r="S1763" i="5"/>
  <c r="U1760" i="5"/>
  <c r="U1759" i="5" s="1"/>
  <c r="T1760" i="5"/>
  <c r="S1760" i="5"/>
  <c r="U1756" i="5"/>
  <c r="T1756" i="5"/>
  <c r="T1755" i="5" s="1"/>
  <c r="T1754" i="5" s="1"/>
  <c r="U1752" i="5"/>
  <c r="U1751" i="5" s="1"/>
  <c r="T1752" i="5"/>
  <c r="S1752" i="5"/>
  <c r="U1743" i="5"/>
  <c r="T1743" i="5"/>
  <c r="T1742" i="5" s="1"/>
  <c r="S1743" i="5"/>
  <c r="S1742" i="5" s="1"/>
  <c r="S1741" i="5" s="1"/>
  <c r="U1734" i="5"/>
  <c r="T1734" i="5"/>
  <c r="T1733" i="5" s="1"/>
  <c r="T1732" i="5" s="1"/>
  <c r="S1734" i="5"/>
  <c r="S1733" i="5" s="1"/>
  <c r="U1720" i="5"/>
  <c r="T1720" i="5"/>
  <c r="T1719" i="5" s="1"/>
  <c r="S1720" i="5"/>
  <c r="S1719" i="5" s="1"/>
  <c r="S1718" i="5" s="1"/>
  <c r="U1712" i="5"/>
  <c r="U1711" i="5" s="1"/>
  <c r="T1712" i="5"/>
  <c r="T1711" i="5" s="1"/>
  <c r="S1712" i="5"/>
  <c r="U1707" i="5"/>
  <c r="U1706" i="5" s="1"/>
  <c r="T1707" i="5"/>
  <c r="S1707" i="5"/>
  <c r="U1701" i="5"/>
  <c r="U1700" i="5" s="1"/>
  <c r="T1701" i="5"/>
  <c r="S1701" i="5"/>
  <c r="U1698" i="5"/>
  <c r="U1697" i="5" s="1"/>
  <c r="T1698" i="5"/>
  <c r="T1697" i="5" s="1"/>
  <c r="S1698" i="5"/>
  <c r="U1692" i="5"/>
  <c r="T1692" i="5"/>
  <c r="S1692" i="5"/>
  <c r="U1690" i="5"/>
  <c r="T1690" i="5"/>
  <c r="S1690" i="5"/>
  <c r="U1675" i="5"/>
  <c r="T1675" i="5"/>
  <c r="T1674" i="5" s="1"/>
  <c r="S1675" i="5"/>
  <c r="U1672" i="5"/>
  <c r="T1672" i="5"/>
  <c r="S1672" i="5"/>
  <c r="U1670" i="5"/>
  <c r="T1670" i="5"/>
  <c r="S1670" i="5"/>
  <c r="U1668" i="5"/>
  <c r="T1668" i="5"/>
  <c r="S1668" i="5"/>
  <c r="U1651" i="5"/>
  <c r="T1651" i="5"/>
  <c r="T1650" i="5" s="1"/>
  <c r="S1651" i="5"/>
  <c r="U1648" i="5"/>
  <c r="T1648" i="5"/>
  <c r="T1647" i="5" s="1"/>
  <c r="S1648" i="5"/>
  <c r="S1647" i="5" s="1"/>
  <c r="U1644" i="5"/>
  <c r="U1643" i="5" s="1"/>
  <c r="T1644" i="5"/>
  <c r="S1644" i="5"/>
  <c r="U1640" i="5"/>
  <c r="U1639" i="5" s="1"/>
  <c r="T1640" i="5"/>
  <c r="S1640" i="5"/>
  <c r="S1639" i="5" s="1"/>
  <c r="S1638" i="5" s="1"/>
  <c r="U1630" i="5"/>
  <c r="T1630" i="5"/>
  <c r="S1630" i="5"/>
  <c r="S1629" i="5" s="1"/>
  <c r="U1620" i="5"/>
  <c r="U1619" i="5" s="1"/>
  <c r="T1620" i="5"/>
  <c r="T1619" i="5" s="1"/>
  <c r="S1620" i="5"/>
  <c r="S1619" i="5" s="1"/>
  <c r="S1618" i="5" s="1"/>
  <c r="U1609" i="5"/>
  <c r="U1608" i="5" s="1"/>
  <c r="T1609" i="5"/>
  <c r="S1609" i="5"/>
  <c r="U1603" i="5"/>
  <c r="T1603" i="5"/>
  <c r="S1603" i="5"/>
  <c r="U1601" i="5"/>
  <c r="T1601" i="5"/>
  <c r="S1601" i="5"/>
  <c r="U1590" i="5"/>
  <c r="U1589" i="5" s="1"/>
  <c r="T1590" i="5"/>
  <c r="T1589" i="5" s="1"/>
  <c r="S1590" i="5"/>
  <c r="S1589" i="5" s="1"/>
  <c r="U1584" i="5"/>
  <c r="T1584" i="5"/>
  <c r="S1584" i="5"/>
  <c r="U1582" i="5"/>
  <c r="T1582" i="5"/>
  <c r="S1582" i="5"/>
  <c r="U1562" i="5"/>
  <c r="U1561" i="5" s="1"/>
  <c r="T1562" i="5"/>
  <c r="T1561" i="5" s="1"/>
  <c r="S1562" i="5"/>
  <c r="S1561" i="5" s="1"/>
  <c r="U1559" i="5"/>
  <c r="T1559" i="5"/>
  <c r="T1558" i="5" s="1"/>
  <c r="S1559" i="5"/>
  <c r="S1558" i="5" s="1"/>
  <c r="U1555" i="5"/>
  <c r="U1554" i="5" s="1"/>
  <c r="T1555" i="5"/>
  <c r="S1555" i="5"/>
  <c r="S1551" i="5"/>
  <c r="S1550" i="5" s="1"/>
  <c r="U1551" i="5"/>
  <c r="T1551" i="5"/>
  <c r="U1543" i="5"/>
  <c r="U1542" i="5" s="1"/>
  <c r="T1543" i="5"/>
  <c r="S1543" i="5"/>
  <c r="U1534" i="5"/>
  <c r="U1533" i="5" s="1"/>
  <c r="U1532" i="5" s="1"/>
  <c r="U1531" i="5" s="1"/>
  <c r="T1534" i="5"/>
  <c r="T1533" i="5" s="1"/>
  <c r="S1534" i="5"/>
  <c r="S1533" i="5" s="1"/>
  <c r="U1529" i="5"/>
  <c r="T1529" i="5"/>
  <c r="T1528" i="5" s="1"/>
  <c r="S1529" i="5"/>
  <c r="U1518" i="5"/>
  <c r="U1517" i="5" s="1"/>
  <c r="U1516" i="5" s="1"/>
  <c r="U1511" i="5" s="1"/>
  <c r="T1518" i="5"/>
  <c r="T1517" i="5" s="1"/>
  <c r="S1518" i="5"/>
  <c r="S1517" i="5" s="1"/>
  <c r="U1509" i="5"/>
  <c r="T1509" i="5"/>
  <c r="T1508" i="5" s="1"/>
  <c r="S1509" i="5"/>
  <c r="U1495" i="5"/>
  <c r="U1494" i="5" s="1"/>
  <c r="U1493" i="5" s="1"/>
  <c r="T1495" i="5"/>
  <c r="T1494" i="5" s="1"/>
  <c r="S1495" i="5"/>
  <c r="S1494" i="5" s="1"/>
  <c r="U1489" i="5"/>
  <c r="T1489" i="5"/>
  <c r="S1489" i="5"/>
  <c r="U1487" i="5"/>
  <c r="T1487" i="5"/>
  <c r="S1487" i="5"/>
  <c r="U1468" i="5"/>
  <c r="U1467" i="5" s="1"/>
  <c r="T1468" i="5"/>
  <c r="S1468" i="5"/>
  <c r="S1467" i="5" s="1"/>
  <c r="U1465" i="5"/>
  <c r="T1465" i="5"/>
  <c r="S1465" i="5"/>
  <c r="U1463" i="5"/>
  <c r="T1463" i="5"/>
  <c r="S1463" i="5"/>
  <c r="U1461" i="5"/>
  <c r="T1461" i="5"/>
  <c r="S1461" i="5"/>
  <c r="U1454" i="5"/>
  <c r="U1453" i="5" s="1"/>
  <c r="U1452" i="5" s="1"/>
  <c r="T1454" i="5"/>
  <c r="S1454" i="5"/>
  <c r="S1453" i="5" s="1"/>
  <c r="S1452" i="5" s="1"/>
  <c r="U1447" i="5"/>
  <c r="U1446" i="5" s="1"/>
  <c r="T1447" i="5"/>
  <c r="T1446" i="5" s="1"/>
  <c r="S1447" i="5"/>
  <c r="U1441" i="5"/>
  <c r="U1440" i="5" s="1"/>
  <c r="T1441" i="5"/>
  <c r="T1440" i="5" s="1"/>
  <c r="S1441" i="5"/>
  <c r="S1440" i="5" s="1"/>
  <c r="U1438" i="5"/>
  <c r="T1438" i="5"/>
  <c r="T1437" i="5" s="1"/>
  <c r="S1438" i="5"/>
  <c r="S1437" i="5" s="1"/>
  <c r="U1435" i="5"/>
  <c r="T1435" i="5"/>
  <c r="S1435" i="5"/>
  <c r="S1434" i="5" s="1"/>
  <c r="U1432" i="5"/>
  <c r="U1431" i="5" s="1"/>
  <c r="T1432" i="5"/>
  <c r="T1431" i="5" s="1"/>
  <c r="S1432" i="5"/>
  <c r="U1425" i="5"/>
  <c r="U1424" i="5" s="1"/>
  <c r="T1425" i="5"/>
  <c r="S1425" i="5"/>
  <c r="S1424" i="5" s="1"/>
  <c r="U1422" i="5"/>
  <c r="U1421" i="5" s="1"/>
  <c r="T1422" i="5"/>
  <c r="T1421" i="5" s="1"/>
  <c r="S1422" i="5"/>
  <c r="U1414" i="5"/>
  <c r="T1414" i="5"/>
  <c r="T1413" i="5" s="1"/>
  <c r="T1412" i="5" s="1"/>
  <c r="S1414" i="5"/>
  <c r="U1409" i="5"/>
  <c r="T1409" i="5"/>
  <c r="S1409" i="5"/>
  <c r="S1408" i="5" s="1"/>
  <c r="U1403" i="5"/>
  <c r="T1403" i="5"/>
  <c r="T1402" i="5" s="1"/>
  <c r="S1403" i="5"/>
  <c r="S1385" i="5"/>
  <c r="S1384" i="5" s="1"/>
  <c r="S1380" i="5" s="1"/>
  <c r="S1379" i="5" s="1"/>
  <c r="S1378" i="5" s="1"/>
  <c r="S1377" i="5" s="1"/>
  <c r="U1375" i="5"/>
  <c r="U1374" i="5" s="1"/>
  <c r="T1375" i="5"/>
  <c r="T1374" i="5" s="1"/>
  <c r="S1375" i="5"/>
  <c r="S1374" i="5" s="1"/>
  <c r="U1372" i="5"/>
  <c r="T1372" i="5"/>
  <c r="T1371" i="5" s="1"/>
  <c r="S1372" i="5"/>
  <c r="S1371" i="5" s="1"/>
  <c r="U1361" i="5"/>
  <c r="T1361" i="5"/>
  <c r="T1360" i="5" s="1"/>
  <c r="S1361" i="5"/>
  <c r="S1360" i="5" s="1"/>
  <c r="S1356" i="5" s="1"/>
  <c r="U1342" i="5"/>
  <c r="U1341" i="5" s="1"/>
  <c r="U1337" i="5" s="1"/>
  <c r="T1342" i="5"/>
  <c r="T1341" i="5" s="1"/>
  <c r="T1337" i="5" s="1"/>
  <c r="S1342" i="5"/>
  <c r="U1334" i="5"/>
  <c r="U1333" i="5" s="1"/>
  <c r="T1334" i="5"/>
  <c r="T1333" i="5" s="1"/>
  <c r="S1334" i="5"/>
  <c r="S1333" i="5" s="1"/>
  <c r="U1331" i="5"/>
  <c r="T1331" i="5"/>
  <c r="S1331" i="5"/>
  <c r="S1330" i="5" s="1"/>
  <c r="U1327" i="5"/>
  <c r="U1326" i="5" s="1"/>
  <c r="T1327" i="5"/>
  <c r="T1326" i="5" s="1"/>
  <c r="S1327" i="5"/>
  <c r="S1326" i="5" s="1"/>
  <c r="U1324" i="5"/>
  <c r="T1324" i="5"/>
  <c r="S1324" i="5"/>
  <c r="S1323" i="5" s="1"/>
  <c r="U1299" i="5"/>
  <c r="T1299" i="5"/>
  <c r="S1299" i="5"/>
  <c r="U1289" i="5"/>
  <c r="U1288" i="5" s="1"/>
  <c r="T1289" i="5"/>
  <c r="S1289" i="5"/>
  <c r="U1285" i="5"/>
  <c r="T1285" i="5"/>
  <c r="S1285" i="5"/>
  <c r="S1282" i="5" s="1"/>
  <c r="U1277" i="5"/>
  <c r="U1276" i="5" s="1"/>
  <c r="T1277" i="5"/>
  <c r="S1277" i="5"/>
  <c r="U1272" i="5"/>
  <c r="U1271" i="5" s="1"/>
  <c r="T1272" i="5"/>
  <c r="T1271" i="5" s="1"/>
  <c r="S1272" i="5"/>
  <c r="U1261" i="5"/>
  <c r="T1261" i="5"/>
  <c r="T1260" i="5" s="1"/>
  <c r="S1261" i="5"/>
  <c r="S1260" i="5" s="1"/>
  <c r="U1258" i="5"/>
  <c r="T1258" i="5"/>
  <c r="T1257" i="5" s="1"/>
  <c r="S1258" i="5"/>
  <c r="S1257" i="5" s="1"/>
  <c r="U1255" i="5"/>
  <c r="U1254" i="5" s="1"/>
  <c r="T1255" i="5"/>
  <c r="S1255" i="5"/>
  <c r="U1252" i="5"/>
  <c r="U1251" i="5" s="1"/>
  <c r="T1252" i="5"/>
  <c r="T1251" i="5" s="1"/>
  <c r="S1252" i="5"/>
  <c r="U1243" i="5"/>
  <c r="T1243" i="5"/>
  <c r="S1243" i="5"/>
  <c r="U1241" i="5"/>
  <c r="T1241" i="5"/>
  <c r="S1241" i="5"/>
  <c r="U1238" i="5"/>
  <c r="U1237" i="5" s="1"/>
  <c r="T1238" i="5"/>
  <c r="T1237" i="5" s="1"/>
  <c r="S1238" i="5"/>
  <c r="U1226" i="5"/>
  <c r="T1226" i="5"/>
  <c r="S1226" i="5"/>
  <c r="U1224" i="5"/>
  <c r="T1224" i="5"/>
  <c r="S1224" i="5"/>
  <c r="U1220" i="5"/>
  <c r="T1220" i="5"/>
  <c r="T1219" i="5" s="1"/>
  <c r="T1218" i="5" s="1"/>
  <c r="S1220" i="5"/>
  <c r="S1219" i="5" s="1"/>
  <c r="U1202" i="5"/>
  <c r="U1197" i="5" s="1"/>
  <c r="T1202" i="5"/>
  <c r="S1202" i="5"/>
  <c r="S1197" i="5" s="1"/>
  <c r="U1195" i="5"/>
  <c r="U1194" i="5" s="1"/>
  <c r="T1195" i="5"/>
  <c r="T1194" i="5" s="1"/>
  <c r="S1195" i="5"/>
  <c r="U1192" i="5"/>
  <c r="U1191" i="5" s="1"/>
  <c r="T1192" i="5"/>
  <c r="T1191" i="5" s="1"/>
  <c r="S1192" i="5"/>
  <c r="S1191" i="5" s="1"/>
  <c r="U1189" i="5"/>
  <c r="T1189" i="5"/>
  <c r="S1189" i="5"/>
  <c r="S1188" i="5" s="1"/>
  <c r="U1186" i="5"/>
  <c r="U1185" i="5" s="1"/>
  <c r="T1186" i="5"/>
  <c r="S1186" i="5"/>
  <c r="S1185" i="5" s="1"/>
  <c r="U1180" i="5"/>
  <c r="T1180" i="5"/>
  <c r="S1180" i="5"/>
  <c r="U1178" i="5"/>
  <c r="T1178" i="5"/>
  <c r="S1178" i="5"/>
  <c r="U1168" i="5"/>
  <c r="U1167" i="5" s="1"/>
  <c r="U1166" i="5" s="1"/>
  <c r="T1168" i="5"/>
  <c r="T1167" i="5" s="1"/>
  <c r="S1168" i="5"/>
  <c r="S1167" i="5" s="1"/>
  <c r="U1157" i="5"/>
  <c r="U1156" i="5" s="1"/>
  <c r="T1157" i="5"/>
  <c r="T1156" i="5" s="1"/>
  <c r="S1157" i="5"/>
  <c r="U1152" i="5"/>
  <c r="U1151" i="5" s="1"/>
  <c r="U1150" i="5" s="1"/>
  <c r="T1152" i="5"/>
  <c r="T1151" i="5" s="1"/>
  <c r="S1152" i="5"/>
  <c r="S1151" i="5" s="1"/>
  <c r="U1147" i="5"/>
  <c r="T1147" i="5"/>
  <c r="T1146" i="5" s="1"/>
  <c r="T1145" i="5" s="1"/>
  <c r="S1147" i="5"/>
  <c r="S1146" i="5" s="1"/>
  <c r="U1142" i="5"/>
  <c r="U1141" i="5" s="1"/>
  <c r="T1142" i="5"/>
  <c r="S1142" i="5"/>
  <c r="S1141" i="5" s="1"/>
  <c r="S1140" i="5" s="1"/>
  <c r="U1137" i="5"/>
  <c r="T1137" i="5"/>
  <c r="S1137" i="5"/>
  <c r="U1135" i="5"/>
  <c r="T1135" i="5"/>
  <c r="S1135" i="5"/>
  <c r="U1132" i="5"/>
  <c r="T1132" i="5"/>
  <c r="S1132" i="5"/>
  <c r="U1130" i="5"/>
  <c r="T1130" i="5"/>
  <c r="S1130" i="5"/>
  <c r="U1127" i="5"/>
  <c r="U1126" i="5" s="1"/>
  <c r="T1127" i="5"/>
  <c r="T1126" i="5" s="1"/>
  <c r="S1127" i="5"/>
  <c r="U1124" i="5"/>
  <c r="T1124" i="5"/>
  <c r="S1124" i="5"/>
  <c r="U1120" i="5"/>
  <c r="T1120" i="5"/>
  <c r="S1120" i="5"/>
  <c r="U1118" i="5"/>
  <c r="T1118" i="5"/>
  <c r="S1118" i="5"/>
  <c r="U1114" i="5"/>
  <c r="T1114" i="5"/>
  <c r="S1114" i="5"/>
  <c r="U1112" i="5"/>
  <c r="T1112" i="5"/>
  <c r="S1112" i="5"/>
  <c r="U1109" i="5"/>
  <c r="T1109" i="5"/>
  <c r="T1108" i="5" s="1"/>
  <c r="S1109" i="5"/>
  <c r="S1108" i="5" s="1"/>
  <c r="U1105" i="5"/>
  <c r="U1104" i="5" s="1"/>
  <c r="U1103" i="5" s="1"/>
  <c r="T1105" i="5"/>
  <c r="S1105" i="5"/>
  <c r="S1104" i="5" s="1"/>
  <c r="S1103" i="5" s="1"/>
  <c r="U1097" i="5"/>
  <c r="T1097" i="5"/>
  <c r="T1096" i="5" s="1"/>
  <c r="T1095" i="5" s="1"/>
  <c r="T1094" i="5" s="1"/>
  <c r="S1097" i="5"/>
  <c r="S1096" i="5" s="1"/>
  <c r="U1090" i="5"/>
  <c r="T1090" i="5"/>
  <c r="T1089" i="5" s="1"/>
  <c r="T1088" i="5" s="1"/>
  <c r="T1087" i="5" s="1"/>
  <c r="T1086" i="5" s="1"/>
  <c r="T1085" i="5" s="1"/>
  <c r="S1090" i="5"/>
  <c r="S1089" i="5" s="1"/>
  <c r="U1078" i="5"/>
  <c r="T1078" i="5"/>
  <c r="T1077" i="5" s="1"/>
  <c r="S1078" i="5"/>
  <c r="U1071" i="5"/>
  <c r="U1070" i="5" s="1"/>
  <c r="T1071" i="5"/>
  <c r="T1070" i="5" s="1"/>
  <c r="T1069" i="5" s="1"/>
  <c r="T1068" i="5" s="1"/>
  <c r="T1067" i="5" s="1"/>
  <c r="S1071" i="5"/>
  <c r="U1065" i="5"/>
  <c r="T1065" i="5"/>
  <c r="T1063" i="5" s="1"/>
  <c r="T1062" i="5" s="1"/>
  <c r="S1065" i="5"/>
  <c r="U1061" i="5"/>
  <c r="U1060" i="5" s="1"/>
  <c r="U1059" i="5" s="1"/>
  <c r="T1061" i="5"/>
  <c r="T1060" i="5" s="1"/>
  <c r="T1059" i="5" s="1"/>
  <c r="S1061" i="5"/>
  <c r="S1060" i="5" s="1"/>
  <c r="S1059" i="5" s="1"/>
  <c r="U1058" i="5"/>
  <c r="U1057" i="5" s="1"/>
  <c r="U1056" i="5" s="1"/>
  <c r="T1058" i="5"/>
  <c r="T1057" i="5" s="1"/>
  <c r="T1056" i="5" s="1"/>
  <c r="S1058" i="5"/>
  <c r="S1057" i="5" s="1"/>
  <c r="S1056" i="5" s="1"/>
  <c r="U1055" i="5"/>
  <c r="U1054" i="5" s="1"/>
  <c r="U1053" i="5" s="1"/>
  <c r="T1055" i="5"/>
  <c r="T1054" i="5" s="1"/>
  <c r="T1053" i="5" s="1"/>
  <c r="S1055" i="5"/>
  <c r="S1054" i="5" s="1"/>
  <c r="S1053" i="5" s="1"/>
  <c r="U1048" i="5"/>
  <c r="U1047" i="5" s="1"/>
  <c r="U1046" i="5" s="1"/>
  <c r="T1048" i="5"/>
  <c r="T1047" i="5" s="1"/>
  <c r="T1046" i="5" s="1"/>
  <c r="S1048" i="5"/>
  <c r="S1047" i="5" s="1"/>
  <c r="U1045" i="5"/>
  <c r="U1044" i="5" s="1"/>
  <c r="T1045" i="5"/>
  <c r="T1044" i="5" s="1"/>
  <c r="T1043" i="5" s="1"/>
  <c r="S1045" i="5"/>
  <c r="S1044" i="5" s="1"/>
  <c r="S1043" i="5" s="1"/>
  <c r="U1037" i="5"/>
  <c r="U1036" i="5" s="1"/>
  <c r="T1037" i="5"/>
  <c r="S1037" i="5"/>
  <c r="U1031" i="5"/>
  <c r="T1031" i="5"/>
  <c r="T1030" i="5" s="1"/>
  <c r="S1031" i="5"/>
  <c r="S1030" i="5" s="1"/>
  <c r="U1024" i="5"/>
  <c r="T1024" i="5"/>
  <c r="T1023" i="5" s="1"/>
  <c r="S1024" i="5"/>
  <c r="S1023" i="5" s="1"/>
  <c r="U979" i="5"/>
  <c r="T979" i="5"/>
  <c r="T978" i="5" s="1"/>
  <c r="T977" i="5" s="1"/>
  <c r="S979" i="5"/>
  <c r="S978" i="5" s="1"/>
  <c r="U976" i="5"/>
  <c r="U975" i="5" s="1"/>
  <c r="T976" i="5"/>
  <c r="T975" i="5" s="1"/>
  <c r="S976" i="5"/>
  <c r="U960" i="5"/>
  <c r="U959" i="5" s="1"/>
  <c r="T960" i="5"/>
  <c r="T959" i="5" s="1"/>
  <c r="S960" i="5"/>
  <c r="U958" i="5"/>
  <c r="T958" i="5"/>
  <c r="T957" i="5" s="1"/>
  <c r="S958" i="5"/>
  <c r="U956" i="5"/>
  <c r="U955" i="5" s="1"/>
  <c r="T956" i="5"/>
  <c r="T955" i="5" s="1"/>
  <c r="S956" i="5"/>
  <c r="U953" i="5"/>
  <c r="T953" i="5"/>
  <c r="T952" i="5" s="1"/>
  <c r="T951" i="5" s="1"/>
  <c r="S953" i="5"/>
  <c r="U949" i="5"/>
  <c r="T949" i="5"/>
  <c r="T948" i="5" s="1"/>
  <c r="T947" i="5" s="1"/>
  <c r="S949" i="5"/>
  <c r="S948" i="5" s="1"/>
  <c r="U946" i="5"/>
  <c r="T946" i="5"/>
  <c r="T945" i="5" s="1"/>
  <c r="S946" i="5"/>
  <c r="U943" i="5"/>
  <c r="T943" i="5"/>
  <c r="T942" i="5" s="1"/>
  <c r="T941" i="5" s="1"/>
  <c r="S943" i="5"/>
  <c r="S942" i="5" s="1"/>
  <c r="U939" i="5"/>
  <c r="T939" i="5"/>
  <c r="T938" i="5" s="1"/>
  <c r="T937" i="5" s="1"/>
  <c r="S939" i="5"/>
  <c r="U936" i="5"/>
  <c r="U935" i="5" s="1"/>
  <c r="T936" i="5"/>
  <c r="T935" i="5" s="1"/>
  <c r="T934" i="5" s="1"/>
  <c r="S936" i="5"/>
  <c r="U933" i="5"/>
  <c r="T933" i="5"/>
  <c r="T932" i="5" s="1"/>
  <c r="T931" i="5" s="1"/>
  <c r="S933" i="5"/>
  <c r="S932" i="5" s="1"/>
  <c r="U916" i="5"/>
  <c r="U915" i="5" s="1"/>
  <c r="T916" i="5"/>
  <c r="T915" i="5" s="1"/>
  <c r="S916" i="5"/>
  <c r="U905" i="5"/>
  <c r="T905" i="5"/>
  <c r="T904" i="5" s="1"/>
  <c r="S905" i="5"/>
  <c r="U893" i="5"/>
  <c r="T893" i="5"/>
  <c r="T892" i="5" s="1"/>
  <c r="T891" i="5" s="1"/>
  <c r="S893" i="5"/>
  <c r="S892" i="5" s="1"/>
  <c r="U890" i="5"/>
  <c r="U889" i="5" s="1"/>
  <c r="T890" i="5"/>
  <c r="T889" i="5" s="1"/>
  <c r="T888" i="5" s="1"/>
  <c r="S890" i="5"/>
  <c r="U883" i="5"/>
  <c r="U882" i="5" s="1"/>
  <c r="T883" i="5"/>
  <c r="T882" i="5" s="1"/>
  <c r="T881" i="5" s="1"/>
  <c r="S883" i="5"/>
  <c r="U880" i="5"/>
  <c r="T880" i="5"/>
  <c r="T879" i="5" s="1"/>
  <c r="T878" i="5" s="1"/>
  <c r="S880" i="5"/>
  <c r="S879" i="5" s="1"/>
  <c r="U872" i="5"/>
  <c r="T872" i="5"/>
  <c r="T871" i="5" s="1"/>
  <c r="T870" i="5" s="1"/>
  <c r="T864" i="5" s="1"/>
  <c r="S872" i="5"/>
  <c r="U861" i="5"/>
  <c r="U860" i="5" s="1"/>
  <c r="T861" i="5"/>
  <c r="T860" i="5" s="1"/>
  <c r="T859" i="5" s="1"/>
  <c r="T858" i="5" s="1"/>
  <c r="S861" i="5"/>
  <c r="U843" i="5"/>
  <c r="T843" i="5"/>
  <c r="T842" i="5" s="1"/>
  <c r="T841" i="5" s="1"/>
  <c r="T837" i="5" s="1"/>
  <c r="S843" i="5"/>
  <c r="T1320" i="5"/>
  <c r="T1319" i="5" s="1"/>
  <c r="T1318" i="5" s="1"/>
  <c r="S1320" i="5"/>
  <c r="U828" i="5"/>
  <c r="T828" i="5"/>
  <c r="T827" i="5" s="1"/>
  <c r="T826" i="5" s="1"/>
  <c r="T825" i="5" s="1"/>
  <c r="S828" i="5"/>
  <c r="T823" i="5"/>
  <c r="T822" i="5" s="1"/>
  <c r="U821" i="5"/>
  <c r="U820" i="5" s="1"/>
  <c r="T821" i="5"/>
  <c r="T820" i="5" s="1"/>
  <c r="T817" i="5" s="1"/>
  <c r="S821" i="5"/>
  <c r="U813" i="5"/>
  <c r="T813" i="5"/>
  <c r="T812" i="5" s="1"/>
  <c r="T811" i="5" s="1"/>
  <c r="S813" i="5"/>
  <c r="S812" i="5" s="1"/>
  <c r="U807" i="5"/>
  <c r="T807" i="5"/>
  <c r="T806" i="5" s="1"/>
  <c r="S807" i="5"/>
  <c r="U792" i="5"/>
  <c r="T792" i="5"/>
  <c r="U790" i="5"/>
  <c r="T790" i="5"/>
  <c r="T789" i="5" s="1"/>
  <c r="S790" i="5"/>
  <c r="U788" i="5"/>
  <c r="T788" i="5"/>
  <c r="T787" i="5" s="1"/>
  <c r="S788" i="5"/>
  <c r="U786" i="5"/>
  <c r="T786" i="5"/>
  <c r="T785" i="5" s="1"/>
  <c r="S786" i="5"/>
  <c r="S785" i="5" s="1"/>
  <c r="U772" i="5"/>
  <c r="T772" i="5"/>
  <c r="U770" i="5"/>
  <c r="T770" i="5"/>
  <c r="T769" i="5" s="1"/>
  <c r="T768" i="5" s="1"/>
  <c r="S770" i="5"/>
  <c r="U767" i="5"/>
  <c r="U766" i="5" s="1"/>
  <c r="T767" i="5"/>
  <c r="T766" i="5" s="1"/>
  <c r="S767" i="5"/>
  <c r="U765" i="5"/>
  <c r="T765" i="5"/>
  <c r="T764" i="5" s="1"/>
  <c r="S765" i="5"/>
  <c r="U763" i="5"/>
  <c r="T763" i="5"/>
  <c r="T762" i="5" s="1"/>
  <c r="S763" i="5"/>
  <c r="U760" i="5"/>
  <c r="T760" i="5"/>
  <c r="T759" i="5" s="1"/>
  <c r="T758" i="5" s="1"/>
  <c r="S760" i="5"/>
  <c r="U745" i="5"/>
  <c r="U744" i="5" s="1"/>
  <c r="T745" i="5"/>
  <c r="T744" i="5" s="1"/>
  <c r="S745" i="5"/>
  <c r="U743" i="5"/>
  <c r="U742" i="5" s="1"/>
  <c r="T743" i="5"/>
  <c r="T742" i="5" s="1"/>
  <c r="S743" i="5"/>
  <c r="U740" i="5"/>
  <c r="T740" i="5"/>
  <c r="T739" i="5" s="1"/>
  <c r="T738" i="5" s="1"/>
  <c r="S740" i="5"/>
  <c r="U724" i="5"/>
  <c r="T724" i="5"/>
  <c r="T723" i="5" s="1"/>
  <c r="S724" i="5"/>
  <c r="U722" i="5"/>
  <c r="T722" i="5"/>
  <c r="T721" i="5" s="1"/>
  <c r="S722" i="5"/>
  <c r="U718" i="5"/>
  <c r="T718" i="5"/>
  <c r="T717" i="5" s="1"/>
  <c r="T716" i="5" s="1"/>
  <c r="T715" i="5" s="1"/>
  <c r="S718" i="5"/>
  <c r="S717" i="5" s="1"/>
  <c r="U703" i="5"/>
  <c r="U702" i="5" s="1"/>
  <c r="T703" i="5"/>
  <c r="T702" i="5" s="1"/>
  <c r="T701" i="5" s="1"/>
  <c r="S703" i="5"/>
  <c r="U696" i="5"/>
  <c r="T696" i="5"/>
  <c r="T695" i="5" s="1"/>
  <c r="T690" i="5" s="1"/>
  <c r="S696" i="5"/>
  <c r="S695" i="5" s="1"/>
  <c r="U689" i="5"/>
  <c r="U688" i="5" s="1"/>
  <c r="T689" i="5"/>
  <c r="T688" i="5" s="1"/>
  <c r="T687" i="5" s="1"/>
  <c r="S689" i="5"/>
  <c r="U686" i="5"/>
  <c r="T686" i="5"/>
  <c r="T685" i="5" s="1"/>
  <c r="T684" i="5" s="1"/>
  <c r="S686" i="5"/>
  <c r="U683" i="5"/>
  <c r="U682" i="5" s="1"/>
  <c r="T683" i="5"/>
  <c r="T682" i="5" s="1"/>
  <c r="S683" i="5"/>
  <c r="U680" i="5"/>
  <c r="T680" i="5"/>
  <c r="T679" i="5" s="1"/>
  <c r="T678" i="5" s="1"/>
  <c r="S680" i="5"/>
  <c r="S679" i="5" s="1"/>
  <c r="U673" i="5"/>
  <c r="T673" i="5"/>
  <c r="T672" i="5" s="1"/>
  <c r="S673" i="5"/>
  <c r="U671" i="5"/>
  <c r="T671" i="5"/>
  <c r="T670" i="5" s="1"/>
  <c r="S671" i="5"/>
  <c r="S670" i="5" s="1"/>
  <c r="U658" i="5"/>
  <c r="T658" i="5"/>
  <c r="T657" i="5" s="1"/>
  <c r="S658" i="5"/>
  <c r="S657" i="5" s="1"/>
  <c r="U656" i="5"/>
  <c r="T656" i="5"/>
  <c r="T655" i="5" s="1"/>
  <c r="S656" i="5"/>
  <c r="U654" i="5"/>
  <c r="T654" i="5"/>
  <c r="T653" i="5" s="1"/>
  <c r="S654" i="5"/>
  <c r="S653" i="5" s="1"/>
  <c r="U651" i="5"/>
  <c r="T651" i="5"/>
  <c r="S651" i="5"/>
  <c r="U650" i="5"/>
  <c r="T650" i="5"/>
  <c r="S650" i="5"/>
  <c r="T633" i="5"/>
  <c r="T632" i="5" s="1"/>
  <c r="U631" i="5"/>
  <c r="U630" i="5" s="1"/>
  <c r="T631" i="5"/>
  <c r="T630" i="5" s="1"/>
  <c r="T629" i="5" s="1"/>
  <c r="S631" i="5"/>
  <c r="U626" i="5"/>
  <c r="T626" i="5"/>
  <c r="T625" i="5" s="1"/>
  <c r="T624" i="5" s="1"/>
  <c r="T623" i="5" s="1"/>
  <c r="S626" i="5"/>
  <c r="S625" i="5" s="1"/>
  <c r="U619" i="5"/>
  <c r="U618" i="5" s="1"/>
  <c r="U617" i="5" s="1"/>
  <c r="U616" i="5" s="1"/>
  <c r="O22" i="6" s="1"/>
  <c r="T619" i="5"/>
  <c r="T618" i="5" s="1"/>
  <c r="S619" i="5"/>
  <c r="S618" i="5" s="1"/>
  <c r="S617" i="5" s="1"/>
  <c r="S616" i="5" s="1"/>
  <c r="M22" i="6" s="1"/>
  <c r="U614" i="5"/>
  <c r="U613" i="5" s="1"/>
  <c r="U612" i="5" s="1"/>
  <c r="U611" i="5" s="1"/>
  <c r="U610" i="5" s="1"/>
  <c r="O21" i="6" s="1"/>
  <c r="T614" i="5"/>
  <c r="T613" i="5" s="1"/>
  <c r="S614" i="5"/>
  <c r="S613" i="5" s="1"/>
  <c r="S612" i="5" s="1"/>
  <c r="S611" i="5" s="1"/>
  <c r="S610" i="5" s="1"/>
  <c r="M21" i="6" s="1"/>
  <c r="U608" i="5"/>
  <c r="U607" i="5" s="1"/>
  <c r="T608" i="5"/>
  <c r="T607" i="5" s="1"/>
  <c r="S608" i="5"/>
  <c r="U606" i="5"/>
  <c r="U605" i="5" s="1"/>
  <c r="T606" i="5"/>
  <c r="T605" i="5" s="1"/>
  <c r="S606" i="5"/>
  <c r="U603" i="5"/>
  <c r="T603" i="5"/>
  <c r="T602" i="5" s="1"/>
  <c r="S603" i="5"/>
  <c r="U601" i="5"/>
  <c r="T601" i="5"/>
  <c r="T600" i="5" s="1"/>
  <c r="S601" i="5"/>
  <c r="S600" i="5" s="1"/>
  <c r="U598" i="5"/>
  <c r="T598" i="5"/>
  <c r="T597" i="5" s="1"/>
  <c r="S598" i="5"/>
  <c r="U595" i="5"/>
  <c r="U593" i="5" s="1"/>
  <c r="T595" i="5"/>
  <c r="T593" i="5" s="1"/>
  <c r="S595" i="5"/>
  <c r="S593" i="5" s="1"/>
  <c r="U590" i="5"/>
  <c r="T590" i="5"/>
  <c r="T589" i="5" s="1"/>
  <c r="S590" i="5"/>
  <c r="U588" i="5"/>
  <c r="U587" i="5" s="1"/>
  <c r="T588" i="5"/>
  <c r="T587" i="5" s="1"/>
  <c r="S588" i="5"/>
  <c r="U584" i="5"/>
  <c r="U583" i="5" s="1"/>
  <c r="T584" i="5"/>
  <c r="T583" i="5" s="1"/>
  <c r="S584" i="5"/>
  <c r="U582" i="5"/>
  <c r="U581" i="5" s="1"/>
  <c r="T582" i="5"/>
  <c r="T581" i="5" s="1"/>
  <c r="S582" i="5"/>
  <c r="S581" i="5" s="1"/>
  <c r="U579" i="5"/>
  <c r="T579" i="5"/>
  <c r="T578" i="5" s="1"/>
  <c r="T577" i="5" s="1"/>
  <c r="S579" i="5"/>
  <c r="S578" i="5" s="1"/>
  <c r="S577" i="5" s="1"/>
  <c r="U575" i="5"/>
  <c r="T575" i="5"/>
  <c r="T574" i="5" s="1"/>
  <c r="T573" i="5" s="1"/>
  <c r="T572" i="5" s="1"/>
  <c r="S575" i="5"/>
  <c r="U566" i="5"/>
  <c r="U565" i="5" s="1"/>
  <c r="U564" i="5" s="1"/>
  <c r="U563" i="5" s="1"/>
  <c r="U562" i="5" s="1"/>
  <c r="O18" i="6" s="1"/>
  <c r="T566" i="5"/>
  <c r="S566" i="5"/>
  <c r="S565" i="5" s="1"/>
  <c r="S564" i="5" s="1"/>
  <c r="S563" i="5" s="1"/>
  <c r="S562" i="5" s="1"/>
  <c r="M18" i="6" s="1"/>
  <c r="U557" i="5"/>
  <c r="T557" i="5"/>
  <c r="T556" i="5" s="1"/>
  <c r="S557" i="5"/>
  <c r="U554" i="5"/>
  <c r="U553" i="5" s="1"/>
  <c r="T554" i="5"/>
  <c r="S554" i="5"/>
  <c r="S553" i="5" s="1"/>
  <c r="U551" i="5"/>
  <c r="T551" i="5"/>
  <c r="T550" i="5" s="1"/>
  <c r="S551" i="5"/>
  <c r="U545" i="5"/>
  <c r="U544" i="5" s="1"/>
  <c r="U543" i="5" s="1"/>
  <c r="U542" i="5" s="1"/>
  <c r="O24" i="6" s="1"/>
  <c r="T545" i="5"/>
  <c r="S545" i="5"/>
  <c r="S544" i="5" s="1"/>
  <c r="S543" i="5" s="1"/>
  <c r="S542" i="5" s="1"/>
  <c r="M24" i="6" s="1"/>
  <c r="U539" i="5"/>
  <c r="T539" i="5"/>
  <c r="S539" i="5"/>
  <c r="U537" i="5"/>
  <c r="T537" i="5"/>
  <c r="S537" i="5"/>
  <c r="U527" i="5"/>
  <c r="U526" i="5" s="1"/>
  <c r="T527" i="5"/>
  <c r="T526" i="5" s="1"/>
  <c r="T525" i="5" s="1"/>
  <c r="T524" i="5" s="1"/>
  <c r="T523" i="5" s="1"/>
  <c r="S527" i="5"/>
  <c r="U520" i="5"/>
  <c r="U519" i="5" s="1"/>
  <c r="T520" i="5"/>
  <c r="S520" i="5"/>
  <c r="S519" i="5" s="1"/>
  <c r="U517" i="5"/>
  <c r="U516" i="5" s="1"/>
  <c r="T517" i="5"/>
  <c r="T516" i="5" s="1"/>
  <c r="S517" i="5"/>
  <c r="U514" i="5"/>
  <c r="U513" i="5" s="1"/>
  <c r="T514" i="5"/>
  <c r="T513" i="5" s="1"/>
  <c r="S514" i="5"/>
  <c r="S513" i="5" s="1"/>
  <c r="U510" i="5"/>
  <c r="U509" i="5" s="1"/>
  <c r="T510" i="5"/>
  <c r="T509" i="5" s="1"/>
  <c r="T508" i="5" s="1"/>
  <c r="T507" i="5" s="1"/>
  <c r="S510" i="5"/>
  <c r="U502" i="5"/>
  <c r="T502" i="5"/>
  <c r="T501" i="5" s="1"/>
  <c r="S502" i="5"/>
  <c r="U499" i="5"/>
  <c r="U498" i="5" s="1"/>
  <c r="T499" i="5"/>
  <c r="T498" i="5" s="1"/>
  <c r="S499" i="5"/>
  <c r="U486" i="5"/>
  <c r="T486" i="5"/>
  <c r="S486" i="5"/>
  <c r="U484" i="5"/>
  <c r="T484" i="5"/>
  <c r="S484" i="5"/>
  <c r="U478" i="5"/>
  <c r="U477" i="5" s="1"/>
  <c r="T478" i="5"/>
  <c r="T477" i="5" s="1"/>
  <c r="S478" i="5"/>
  <c r="U475" i="5"/>
  <c r="U474" i="5" s="1"/>
  <c r="T475" i="5"/>
  <c r="T474" i="5" s="1"/>
  <c r="S475" i="5"/>
  <c r="S474" i="5" s="1"/>
  <c r="U472" i="5"/>
  <c r="T472" i="5"/>
  <c r="S472" i="5"/>
  <c r="U470" i="5"/>
  <c r="T470" i="5"/>
  <c r="S470" i="5"/>
  <c r="U457" i="5"/>
  <c r="T457" i="5"/>
  <c r="S457" i="5"/>
  <c r="U455" i="5"/>
  <c r="T455" i="5"/>
  <c r="S455" i="5"/>
  <c r="U452" i="5"/>
  <c r="T452" i="5"/>
  <c r="T451" i="5" s="1"/>
  <c r="S452" i="5"/>
  <c r="U445" i="5"/>
  <c r="U444" i="5" s="1"/>
  <c r="T445" i="5"/>
  <c r="S445" i="5"/>
  <c r="S444" i="5" s="1"/>
  <c r="U442" i="5"/>
  <c r="U441" i="5" s="1"/>
  <c r="T442" i="5"/>
  <c r="S442" i="5"/>
  <c r="S441" i="5" s="1"/>
  <c r="U439" i="5"/>
  <c r="U438" i="5" s="1"/>
  <c r="T439" i="5"/>
  <c r="T438" i="5" s="1"/>
  <c r="S439" i="5"/>
  <c r="U435" i="5"/>
  <c r="U434" i="5" s="1"/>
  <c r="T435" i="5"/>
  <c r="S435" i="5"/>
  <c r="S434" i="5" s="1"/>
  <c r="U432" i="5"/>
  <c r="T432" i="5"/>
  <c r="S432" i="5"/>
  <c r="U422" i="5"/>
  <c r="T422" i="5"/>
  <c r="S422" i="5"/>
  <c r="U420" i="5"/>
  <c r="T420" i="5"/>
  <c r="S420" i="5"/>
  <c r="U416" i="5"/>
  <c r="U415" i="5" s="1"/>
  <c r="T416" i="5"/>
  <c r="S416" i="5"/>
  <c r="S415" i="5" s="1"/>
  <c r="U413" i="5"/>
  <c r="U412" i="5" s="1"/>
  <c r="T413" i="5"/>
  <c r="T412" i="5" s="1"/>
  <c r="S413" i="5"/>
  <c r="U410" i="5"/>
  <c r="U409" i="5" s="1"/>
  <c r="T410" i="5"/>
  <c r="T409" i="5" s="1"/>
  <c r="S410" i="5"/>
  <c r="S409" i="5" s="1"/>
  <c r="U407" i="5"/>
  <c r="T407" i="5"/>
  <c r="T406" i="5" s="1"/>
  <c r="S407" i="5"/>
  <c r="U404" i="5"/>
  <c r="U403" i="5" s="1"/>
  <c r="T404" i="5"/>
  <c r="S404" i="5"/>
  <c r="S403" i="5" s="1"/>
  <c r="U401" i="5"/>
  <c r="T401" i="5"/>
  <c r="T400" i="5" s="1"/>
  <c r="S401" i="5"/>
  <c r="U398" i="5"/>
  <c r="U397" i="5" s="1"/>
  <c r="T398" i="5"/>
  <c r="S398" i="5"/>
  <c r="S397" i="5" s="1"/>
  <c r="U390" i="5"/>
  <c r="T390" i="5"/>
  <c r="S390" i="5"/>
  <c r="U388" i="5"/>
  <c r="T388" i="5"/>
  <c r="S388" i="5"/>
  <c r="U378" i="5"/>
  <c r="T378" i="5"/>
  <c r="S378" i="5"/>
  <c r="U376" i="5"/>
  <c r="T376" i="5"/>
  <c r="S376" i="5"/>
  <c r="U361" i="5"/>
  <c r="T361" i="5"/>
  <c r="S361" i="5"/>
  <c r="S360" i="5" s="1"/>
  <c r="U354" i="5"/>
  <c r="U353" i="5" s="1"/>
  <c r="T354" i="5"/>
  <c r="T353" i="5" s="1"/>
  <c r="T352" i="5" s="1"/>
  <c r="S354" i="5"/>
  <c r="S350" i="5"/>
  <c r="U350" i="5"/>
  <c r="T350" i="5"/>
  <c r="T349" i="5" s="1"/>
  <c r="T348" i="5" s="1"/>
  <c r="U345" i="5"/>
  <c r="U344" i="5" s="1"/>
  <c r="U343" i="5" s="1"/>
  <c r="T345" i="5"/>
  <c r="S345" i="5"/>
  <c r="S344" i="5" s="1"/>
  <c r="S343" i="5" s="1"/>
  <c r="U341" i="5"/>
  <c r="T341" i="5"/>
  <c r="T340" i="5" s="1"/>
  <c r="T339" i="5" s="1"/>
  <c r="S341" i="5"/>
  <c r="S340" i="5" s="1"/>
  <c r="U331" i="5"/>
  <c r="U330" i="5" s="1"/>
  <c r="T331" i="5"/>
  <c r="T330" i="5" s="1"/>
  <c r="S331" i="5"/>
  <c r="S330" i="5" s="1"/>
  <c r="U328" i="5"/>
  <c r="T328" i="5"/>
  <c r="T327" i="5" s="1"/>
  <c r="S328" i="5"/>
  <c r="U325" i="5"/>
  <c r="U324" i="5" s="1"/>
  <c r="T325" i="5"/>
  <c r="S325" i="5"/>
  <c r="S324" i="5" s="1"/>
  <c r="U316" i="5"/>
  <c r="T316" i="5"/>
  <c r="T315" i="5" s="1"/>
  <c r="S316" i="5"/>
  <c r="U313" i="5"/>
  <c r="T313" i="5"/>
  <c r="S313" i="5"/>
  <c r="U309" i="5"/>
  <c r="T309" i="5"/>
  <c r="S309" i="5"/>
  <c r="U302" i="5"/>
  <c r="U301" i="5" s="1"/>
  <c r="U300" i="5" s="1"/>
  <c r="T302" i="5"/>
  <c r="T301" i="5" s="1"/>
  <c r="S302" i="5"/>
  <c r="S301" i="5" s="1"/>
  <c r="S300" i="5" s="1"/>
  <c r="U295" i="5"/>
  <c r="U294" i="5" s="1"/>
  <c r="U290" i="5" s="1"/>
  <c r="T295" i="5"/>
  <c r="T294" i="5" s="1"/>
  <c r="T290" i="5" s="1"/>
  <c r="S295" i="5"/>
  <c r="U279" i="5"/>
  <c r="T279" i="5"/>
  <c r="S279" i="5"/>
  <c r="S278" i="5" s="1"/>
  <c r="U276" i="5"/>
  <c r="U275" i="5" s="1"/>
  <c r="T276" i="5"/>
  <c r="T275" i="5" s="1"/>
  <c r="S276" i="5"/>
  <c r="U273" i="5"/>
  <c r="U272" i="5" s="1"/>
  <c r="T273" i="5"/>
  <c r="S273" i="5"/>
  <c r="S272" i="5" s="1"/>
  <c r="U264" i="5"/>
  <c r="T264" i="5"/>
  <c r="T263" i="5" s="1"/>
  <c r="S264" i="5"/>
  <c r="S263" i="5" s="1"/>
  <c r="U261" i="5"/>
  <c r="U260" i="5" s="1"/>
  <c r="T261" i="5"/>
  <c r="S261" i="5"/>
  <c r="S260" i="5" s="1"/>
  <c r="U255" i="5"/>
  <c r="U254" i="5" s="1"/>
  <c r="T255" i="5"/>
  <c r="T254" i="5" s="1"/>
  <c r="S255" i="5"/>
  <c r="U252" i="5"/>
  <c r="U251" i="5" s="1"/>
  <c r="T252" i="5"/>
  <c r="S252" i="5"/>
  <c r="S251" i="5" s="1"/>
  <c r="U249" i="5"/>
  <c r="T249" i="5"/>
  <c r="T248" i="5" s="1"/>
  <c r="S249" i="5"/>
  <c r="S246" i="5"/>
  <c r="U246" i="5"/>
  <c r="T246" i="5"/>
  <c r="U243" i="5"/>
  <c r="U242" i="5" s="1"/>
  <c r="T243" i="5"/>
  <c r="S243" i="5"/>
  <c r="S242" i="5" s="1"/>
  <c r="U233" i="5"/>
  <c r="T233" i="5"/>
  <c r="T232" i="5" s="1"/>
  <c r="S233" i="5"/>
  <c r="U230" i="5"/>
  <c r="U229" i="5" s="1"/>
  <c r="T230" i="5"/>
  <c r="S230" i="5"/>
  <c r="S229" i="5" s="1"/>
  <c r="U224" i="5"/>
  <c r="U223" i="5" s="1"/>
  <c r="T224" i="5"/>
  <c r="T223" i="5" s="1"/>
  <c r="S224" i="5"/>
  <c r="U221" i="5"/>
  <c r="U220" i="5" s="1"/>
  <c r="T221" i="5"/>
  <c r="T220" i="5" s="1"/>
  <c r="S221" i="5"/>
  <c r="S220" i="5" s="1"/>
  <c r="U207" i="5"/>
  <c r="T207" i="5"/>
  <c r="S207" i="5"/>
  <c r="U205" i="5"/>
  <c r="T205" i="5"/>
  <c r="S205" i="5"/>
  <c r="U202" i="5"/>
  <c r="T202" i="5"/>
  <c r="S202" i="5"/>
  <c r="U200" i="5"/>
  <c r="T200" i="5"/>
  <c r="S200" i="5"/>
  <c r="U190" i="5"/>
  <c r="T190" i="5"/>
  <c r="T189" i="5" s="1"/>
  <c r="S190" i="5"/>
  <c r="S189" i="5" s="1"/>
  <c r="S188" i="5" s="1"/>
  <c r="U183" i="5"/>
  <c r="T183" i="5"/>
  <c r="S183" i="5"/>
  <c r="U181" i="5"/>
  <c r="T181" i="5"/>
  <c r="S181" i="5"/>
  <c r="U179" i="5"/>
  <c r="T179" i="5"/>
  <c r="S179" i="5"/>
  <c r="U173" i="5"/>
  <c r="U172" i="5" s="1"/>
  <c r="T173" i="5"/>
  <c r="S173" i="5"/>
  <c r="S172" i="5" s="1"/>
  <c r="U170" i="5"/>
  <c r="U169" i="5" s="1"/>
  <c r="T170" i="5"/>
  <c r="S170" i="5"/>
  <c r="S169" i="5" s="1"/>
  <c r="U166" i="5"/>
  <c r="U165" i="5" s="1"/>
  <c r="T166" i="5"/>
  <c r="S166" i="5"/>
  <c r="U163" i="5"/>
  <c r="U162" i="5" s="1"/>
  <c r="T163" i="5"/>
  <c r="T162" i="5" s="1"/>
  <c r="S163" i="5"/>
  <c r="S162" i="5" s="1"/>
  <c r="U155" i="5"/>
  <c r="T155" i="5"/>
  <c r="T154" i="5" s="1"/>
  <c r="S155" i="5"/>
  <c r="S154" i="5" s="1"/>
  <c r="U152" i="5"/>
  <c r="U151" i="5" s="1"/>
  <c r="T152" i="5"/>
  <c r="S152" i="5"/>
  <c r="S151" i="5" s="1"/>
  <c r="U149" i="5"/>
  <c r="U148" i="5" s="1"/>
  <c r="T149" i="5"/>
  <c r="T148" i="5" s="1"/>
  <c r="S149" i="5"/>
  <c r="T145" i="5"/>
  <c r="T144" i="5" s="1"/>
  <c r="S145" i="5"/>
  <c r="U142" i="5"/>
  <c r="T142" i="5"/>
  <c r="U139" i="5"/>
  <c r="U138" i="5" s="1"/>
  <c r="T139" i="5"/>
  <c r="S139" i="5"/>
  <c r="S138" i="5" s="1"/>
  <c r="U133" i="5"/>
  <c r="T133" i="5"/>
  <c r="T132" i="5" s="1"/>
  <c r="S133" i="5"/>
  <c r="U127" i="5"/>
  <c r="U126" i="5" s="1"/>
  <c r="T127" i="5"/>
  <c r="T126" i="5" s="1"/>
  <c r="S127" i="5"/>
  <c r="S126" i="5" s="1"/>
  <c r="U130" i="5"/>
  <c r="T130" i="5"/>
  <c r="T129" i="5" s="1"/>
  <c r="S130" i="5"/>
  <c r="S129" i="5" s="1"/>
  <c r="T124" i="5"/>
  <c r="S124" i="5"/>
  <c r="U117" i="5"/>
  <c r="U116" i="5" s="1"/>
  <c r="T117" i="5"/>
  <c r="S117" i="5"/>
  <c r="U114" i="5"/>
  <c r="U113" i="5" s="1"/>
  <c r="T114" i="5"/>
  <c r="T113" i="5" s="1"/>
  <c r="S114" i="5"/>
  <c r="U108" i="5"/>
  <c r="U107" i="5" s="1"/>
  <c r="T108" i="5"/>
  <c r="T107" i="5" s="1"/>
  <c r="S108" i="5"/>
  <c r="S107" i="5" s="1"/>
  <c r="U105" i="5"/>
  <c r="T105" i="5"/>
  <c r="T104" i="5" s="1"/>
  <c r="S105" i="5"/>
  <c r="U102" i="5"/>
  <c r="U101" i="5" s="1"/>
  <c r="T102" i="5"/>
  <c r="S102" i="5"/>
  <c r="S101" i="5" s="1"/>
  <c r="U99" i="5"/>
  <c r="U98" i="5" s="1"/>
  <c r="T99" i="5"/>
  <c r="T98" i="5" s="1"/>
  <c r="S99" i="5"/>
  <c r="U96" i="5"/>
  <c r="U95" i="5" s="1"/>
  <c r="T96" i="5"/>
  <c r="S96" i="5"/>
  <c r="S95" i="5" s="1"/>
  <c r="U75" i="5"/>
  <c r="T75" i="5"/>
  <c r="T74" i="5" s="1"/>
  <c r="T73" i="5" s="1"/>
  <c r="T72" i="5" s="1"/>
  <c r="S75" i="5"/>
  <c r="U69" i="5"/>
  <c r="U68" i="5" s="1"/>
  <c r="T69" i="5"/>
  <c r="S69" i="5"/>
  <c r="S68" i="5" s="1"/>
  <c r="U66" i="5"/>
  <c r="T66" i="5"/>
  <c r="T65" i="5" s="1"/>
  <c r="S66" i="5"/>
  <c r="U63" i="5"/>
  <c r="U62" i="5" s="1"/>
  <c r="T63" i="5"/>
  <c r="T62" i="5" s="1"/>
  <c r="S63" i="5"/>
  <c r="S62" i="5" s="1"/>
  <c r="U60" i="5"/>
  <c r="T60" i="5"/>
  <c r="T59" i="5" s="1"/>
  <c r="S60" i="5"/>
  <c r="U34" i="5"/>
  <c r="U33" i="5" s="1"/>
  <c r="U32" i="5" s="1"/>
  <c r="T34" i="5"/>
  <c r="S34" i="5"/>
  <c r="S33" i="5" s="1"/>
  <c r="U30" i="5"/>
  <c r="T30" i="5"/>
  <c r="T29" i="5" s="1"/>
  <c r="T28" i="5" s="1"/>
  <c r="S30" i="5"/>
  <c r="U26" i="5"/>
  <c r="U25" i="5" s="1"/>
  <c r="U24" i="5" s="1"/>
  <c r="T26" i="5"/>
  <c r="T25" i="5" s="1"/>
  <c r="S26" i="5"/>
  <c r="S25" i="5" s="1"/>
  <c r="S24" i="5" s="1"/>
  <c r="U22" i="5"/>
  <c r="U21" i="5" s="1"/>
  <c r="T22" i="5"/>
  <c r="T21" i="5" s="1"/>
  <c r="T20" i="5" s="1"/>
  <c r="S22" i="5"/>
  <c r="U2357" i="5" l="1"/>
  <c r="U2356" i="5" s="1"/>
  <c r="U387" i="5"/>
  <c r="U386" i="5" s="1"/>
  <c r="T2357" i="5"/>
  <c r="S2357" i="5"/>
  <c r="T810" i="5"/>
  <c r="T809" i="5" s="1"/>
  <c r="U1117" i="5"/>
  <c r="T1117" i="5"/>
  <c r="S2267" i="5"/>
  <c r="S1117" i="5"/>
  <c r="T1883" i="5"/>
  <c r="U1486" i="5"/>
  <c r="U1485" i="5" s="1"/>
  <c r="U1038" i="5"/>
  <c r="X1038" i="5" s="1"/>
  <c r="AD1038" i="5" s="1"/>
  <c r="AJ1038" i="5" s="1"/>
  <c r="AP1038" i="5" s="1"/>
  <c r="AV1038" i="5" s="1"/>
  <c r="T599" i="5"/>
  <c r="T580" i="5"/>
  <c r="T576" i="5" s="1"/>
  <c r="S308" i="5"/>
  <c r="U419" i="5"/>
  <c r="U418" i="5" s="1"/>
  <c r="T469" i="5"/>
  <c r="T2126" i="5"/>
  <c r="U2197" i="5"/>
  <c r="S1111" i="5"/>
  <c r="S1107" i="5" s="1"/>
  <c r="U1129" i="5"/>
  <c r="U1240" i="5"/>
  <c r="T1961" i="5"/>
  <c r="S469" i="5"/>
  <c r="T649" i="5"/>
  <c r="T648" i="5" s="1"/>
  <c r="U2147" i="5"/>
  <c r="U2146" i="5" s="1"/>
  <c r="S199" i="5"/>
  <c r="S1177" i="5"/>
  <c r="S1176" i="5" s="1"/>
  <c r="U1961" i="5"/>
  <c r="U1960" i="5" s="1"/>
  <c r="U1981" i="5"/>
  <c r="U1980" i="5" s="1"/>
  <c r="U1979" i="5" s="1"/>
  <c r="T741" i="5"/>
  <c r="T731" i="5" s="1"/>
  <c r="T387" i="5"/>
  <c r="T386" i="5" s="1"/>
  <c r="T454" i="5"/>
  <c r="T450" i="5" s="1"/>
  <c r="T586" i="5"/>
  <c r="S2197" i="5"/>
  <c r="S2221" i="5"/>
  <c r="S2220" i="5" s="1"/>
  <c r="S2219" i="5" s="1"/>
  <c r="T2330" i="5"/>
  <c r="T2326" i="5" s="1"/>
  <c r="T2197" i="5"/>
  <c r="U2330" i="5"/>
  <c r="S1961" i="5"/>
  <c r="U1541" i="5"/>
  <c r="U199" i="5"/>
  <c r="T419" i="5"/>
  <c r="T418" i="5" s="1"/>
  <c r="S454" i="5"/>
  <c r="T536" i="5"/>
  <c r="T535" i="5" s="1"/>
  <c r="U1134" i="5"/>
  <c r="U1223" i="5"/>
  <c r="U1222" i="5" s="1"/>
  <c r="T1240" i="5"/>
  <c r="T1230" i="5" s="1"/>
  <c r="T1229" i="5" s="1"/>
  <c r="T1486" i="5"/>
  <c r="T1485" i="5" s="1"/>
  <c r="T1484" i="5" s="1"/>
  <c r="T1483" i="5" s="1"/>
  <c r="T2059" i="5"/>
  <c r="T2058" i="5" s="1"/>
  <c r="T2057" i="5" s="1"/>
  <c r="T2056" i="5" s="1"/>
  <c r="T2283" i="5"/>
  <c r="T2282" i="5" s="1"/>
  <c r="U2283" i="5"/>
  <c r="U2282" i="5" s="1"/>
  <c r="U1667" i="5"/>
  <c r="S1790" i="5"/>
  <c r="S1789" i="5" s="1"/>
  <c r="U2229" i="5"/>
  <c r="U2228" i="5" s="1"/>
  <c r="T1111" i="5"/>
  <c r="T1107" i="5" s="1"/>
  <c r="T1460" i="5"/>
  <c r="U178" i="5"/>
  <c r="U177" i="5" s="1"/>
  <c r="S649" i="5"/>
  <c r="S648" i="5" s="1"/>
  <c r="T652" i="5"/>
  <c r="U1581" i="5"/>
  <c r="U1580" i="5" s="1"/>
  <c r="S1817" i="5"/>
  <c r="S1816" i="5" s="1"/>
  <c r="S2036" i="5"/>
  <c r="U2059" i="5"/>
  <c r="U2058" i="5" s="1"/>
  <c r="U2057" i="5" s="1"/>
  <c r="S2126" i="5"/>
  <c r="S2125" i="5" s="1"/>
  <c r="U2345" i="5"/>
  <c r="U2341" i="5" s="1"/>
  <c r="T720" i="5"/>
  <c r="U483" i="5"/>
  <c r="T604" i="5"/>
  <c r="T2313" i="5"/>
  <c r="T2312" i="5" s="1"/>
  <c r="U204" i="5"/>
  <c r="U375" i="5"/>
  <c r="U374" i="5" s="1"/>
  <c r="S536" i="5"/>
  <c r="S535" i="5" s="1"/>
  <c r="T1177" i="5"/>
  <c r="T1176" i="5" s="1"/>
  <c r="V1417" i="5"/>
  <c r="AB1417" i="5" s="1"/>
  <c r="AH1417" i="5" s="1"/>
  <c r="AN1417" i="5" s="1"/>
  <c r="AT1417" i="5" s="1"/>
  <c r="S1416" i="5"/>
  <c r="V1416" i="5" s="1"/>
  <c r="AB1416" i="5" s="1"/>
  <c r="AH1416" i="5" s="1"/>
  <c r="AN1416" i="5" s="1"/>
  <c r="AT1416" i="5" s="1"/>
  <c r="T836" i="5"/>
  <c r="T835" i="5" s="1"/>
  <c r="T188" i="5"/>
  <c r="T187" i="5" s="1"/>
  <c r="T186" i="5" s="1"/>
  <c r="W920" i="5"/>
  <c r="AC920" i="5" s="1"/>
  <c r="AI920" i="5" s="1"/>
  <c r="AO920" i="5" s="1"/>
  <c r="AU920" i="5" s="1"/>
  <c r="U920" i="5"/>
  <c r="X921" i="5"/>
  <c r="AD921" i="5" s="1"/>
  <c r="AJ921" i="5" s="1"/>
  <c r="AP921" i="5" s="1"/>
  <c r="AV921" i="5" s="1"/>
  <c r="V920" i="5"/>
  <c r="AB920" i="5" s="1"/>
  <c r="AH920" i="5" s="1"/>
  <c r="AN920" i="5" s="1"/>
  <c r="AT920" i="5" s="1"/>
  <c r="V924" i="5"/>
  <c r="AB924" i="5" s="1"/>
  <c r="AH924" i="5" s="1"/>
  <c r="AN924" i="5" s="1"/>
  <c r="AT924" i="5" s="1"/>
  <c r="S923" i="5"/>
  <c r="V923" i="5" s="1"/>
  <c r="AB923" i="5" s="1"/>
  <c r="AH923" i="5" s="1"/>
  <c r="AN923" i="5" s="1"/>
  <c r="AT923" i="5" s="1"/>
  <c r="W1038" i="5"/>
  <c r="AC1038" i="5" s="1"/>
  <c r="AI1038" i="5" s="1"/>
  <c r="AO1038" i="5" s="1"/>
  <c r="AU1038" i="5" s="1"/>
  <c r="U161" i="5"/>
  <c r="T628" i="5"/>
  <c r="T627" i="5" s="1"/>
  <c r="V1039" i="5"/>
  <c r="AB1039" i="5" s="1"/>
  <c r="AH1039" i="5" s="1"/>
  <c r="AN1039" i="5" s="1"/>
  <c r="AT1039" i="5" s="1"/>
  <c r="S1038" i="5"/>
  <c r="U168" i="5"/>
  <c r="T347" i="5"/>
  <c r="S168" i="5"/>
  <c r="U65" i="5"/>
  <c r="S74" i="5"/>
  <c r="S73" i="5" s="1"/>
  <c r="T544" i="5"/>
  <c r="T543" i="5" s="1"/>
  <c r="S104" i="5"/>
  <c r="S248" i="5"/>
  <c r="S29" i="5"/>
  <c r="S28" i="5" s="1"/>
  <c r="S59" i="5"/>
  <c r="U132" i="5"/>
  <c r="S232" i="5"/>
  <c r="U400" i="5"/>
  <c r="S32" i="5"/>
  <c r="T95" i="5"/>
  <c r="T165" i="5"/>
  <c r="T161" i="5" s="1"/>
  <c r="T251" i="5"/>
  <c r="T272" i="5"/>
  <c r="T431" i="5"/>
  <c r="U315" i="5"/>
  <c r="T1084" i="5"/>
  <c r="N81" i="6"/>
  <c r="N80" i="6" s="1"/>
  <c r="S327" i="5"/>
  <c r="T397" i="5"/>
  <c r="S406" i="5"/>
  <c r="T444" i="5"/>
  <c r="U550" i="5"/>
  <c r="S451" i="5"/>
  <c r="U501" i="5"/>
  <c r="U497" i="5" s="1"/>
  <c r="T877" i="5"/>
  <c r="T930" i="5"/>
  <c r="T1049" i="5"/>
  <c r="U984" i="5"/>
  <c r="T984" i="5"/>
  <c r="S988" i="5"/>
  <c r="S984" i="5" s="1"/>
  <c r="T669" i="5"/>
  <c r="T668" i="5" s="1"/>
  <c r="S672" i="5"/>
  <c r="S669" i="5" s="1"/>
  <c r="S1600" i="5"/>
  <c r="S1599" i="5" s="1"/>
  <c r="U1638" i="5"/>
  <c r="U1742" i="5"/>
  <c r="U1741" i="5" s="1"/>
  <c r="T1924" i="5"/>
  <c r="T1923" i="5" s="1"/>
  <c r="U580" i="5"/>
  <c r="S587" i="5"/>
  <c r="U589" i="5"/>
  <c r="U586" i="5" s="1"/>
  <c r="S739" i="5"/>
  <c r="S738" i="5" s="1"/>
  <c r="U762" i="5"/>
  <c r="S789" i="5"/>
  <c r="S1063" i="5"/>
  <c r="S1062" i="5" s="1"/>
  <c r="T1267" i="5"/>
  <c r="T1266" i="5" s="1"/>
  <c r="T1689" i="5"/>
  <c r="T1688" i="5" s="1"/>
  <c r="S633" i="5"/>
  <c r="S632" i="5" s="1"/>
  <c r="S769" i="5"/>
  <c r="S768" i="5" s="1"/>
  <c r="S827" i="5"/>
  <c r="S826" i="5" s="1"/>
  <c r="U842" i="5"/>
  <c r="U841" i="5" s="1"/>
  <c r="U837" i="5" s="1"/>
  <c r="U1023" i="5"/>
  <c r="U1022" i="5" s="1"/>
  <c r="U1021" i="5" s="1"/>
  <c r="U578" i="5"/>
  <c r="U597" i="5"/>
  <c r="S655" i="5"/>
  <c r="S652" i="5" s="1"/>
  <c r="S721" i="5"/>
  <c r="S723" i="5"/>
  <c r="T784" i="5"/>
  <c r="U806" i="5"/>
  <c r="U805" i="5" s="1"/>
  <c r="S871" i="5"/>
  <c r="S870" i="5" s="1"/>
  <c r="U1030" i="5"/>
  <c r="U1029" i="5" s="1"/>
  <c r="U1028" i="5" s="1"/>
  <c r="U1077" i="5"/>
  <c r="U1076" i="5" s="1"/>
  <c r="S1460" i="5"/>
  <c r="S1459" i="5" s="1"/>
  <c r="T1516" i="5"/>
  <c r="T1511" i="5" s="1"/>
  <c r="T1710" i="5"/>
  <c r="S1762" i="5"/>
  <c r="T1824" i="5"/>
  <c r="T1823" i="5" s="1"/>
  <c r="U1909" i="5"/>
  <c r="U1908" i="5" s="1"/>
  <c r="T1188" i="5"/>
  <c r="T1323" i="5"/>
  <c r="T1322" i="5" s="1"/>
  <c r="S1542" i="5"/>
  <c r="S1541" i="5" s="1"/>
  <c r="U2304" i="5"/>
  <c r="U2298" i="5" s="1"/>
  <c r="S787" i="5"/>
  <c r="S823" i="5"/>
  <c r="S822" i="5" s="1"/>
  <c r="U904" i="5"/>
  <c r="U903" i="5" s="1"/>
  <c r="S938" i="5"/>
  <c r="S937" i="5" s="1"/>
  <c r="U945" i="5"/>
  <c r="U944" i="5" s="1"/>
  <c r="S952" i="5"/>
  <c r="S951" i="5" s="1"/>
  <c r="U957" i="5"/>
  <c r="U954" i="5" s="1"/>
  <c r="T1104" i="5"/>
  <c r="T1103" i="5" s="1"/>
  <c r="U1360" i="5"/>
  <c r="U1356" i="5" s="1"/>
  <c r="T1445" i="5"/>
  <c r="T1444" i="5" s="1"/>
  <c r="U1528" i="5"/>
  <c r="U1527" i="5" s="1"/>
  <c r="T1629" i="5"/>
  <c r="T1628" i="5" s="1"/>
  <c r="T1623" i="5" s="1"/>
  <c r="U1719" i="5"/>
  <c r="U1718" i="5" s="1"/>
  <c r="S602" i="5"/>
  <c r="S599" i="5" s="1"/>
  <c r="S685" i="5"/>
  <c r="S684" i="5" s="1"/>
  <c r="S759" i="5"/>
  <c r="S758" i="5" s="1"/>
  <c r="U764" i="5"/>
  <c r="S1036" i="5"/>
  <c r="S1035" i="5" s="1"/>
  <c r="S1254" i="5"/>
  <c r="U1260" i="5"/>
  <c r="S1298" i="5"/>
  <c r="S1294" i="5" s="1"/>
  <c r="T1330" i="5"/>
  <c r="T1329" i="5" s="1"/>
  <c r="T1311" i="5" s="1"/>
  <c r="U1402" i="5"/>
  <c r="U1401" i="5" s="1"/>
  <c r="U1508" i="5"/>
  <c r="U1507" i="5" s="1"/>
  <c r="S1516" i="5"/>
  <c r="S1511" i="5" s="1"/>
  <c r="T1532" i="5"/>
  <c r="T1531" i="5" s="1"/>
  <c r="T1408" i="5"/>
  <c r="T1407" i="5" s="1"/>
  <c r="T1406" i="5" s="1"/>
  <c r="S1451" i="5"/>
  <c r="S1450" i="5" s="1"/>
  <c r="S1449" i="5" s="1"/>
  <c r="T1550" i="5"/>
  <c r="T1549" i="5" s="1"/>
  <c r="S1700" i="5"/>
  <c r="U1837" i="5"/>
  <c r="U1833" i="5" s="1"/>
  <c r="U1832" i="5" s="1"/>
  <c r="S1864" i="5"/>
  <c r="S1863" i="5" s="1"/>
  <c r="S2190" i="5"/>
  <c r="U1650" i="5"/>
  <c r="T1667" i="5"/>
  <c r="S1689" i="5"/>
  <c r="S1688" i="5" s="1"/>
  <c r="S1939" i="5"/>
  <c r="S1938" i="5" s="1"/>
  <c r="S2092" i="5"/>
  <c r="T1890" i="5"/>
  <c r="T2036" i="5"/>
  <c r="U1413" i="5"/>
  <c r="U1412" i="5" s="1"/>
  <c r="U1674" i="5"/>
  <c r="U1842" i="5"/>
  <c r="U1841" i="5" s="1"/>
  <c r="U2104" i="5"/>
  <c r="U2169" i="5"/>
  <c r="T2173" i="5"/>
  <c r="U1901" i="5"/>
  <c r="S2279" i="5"/>
  <c r="S2278" i="5" s="1"/>
  <c r="T1997" i="5"/>
  <c r="T1996" i="5" s="1"/>
  <c r="S2179" i="5"/>
  <c r="S2178" i="5" s="1"/>
  <c r="S2293" i="5"/>
  <c r="S2292" i="5" s="1"/>
  <c r="S2162" i="5"/>
  <c r="S2161" i="5" s="1"/>
  <c r="U2327" i="5"/>
  <c r="S556" i="5"/>
  <c r="S498" i="5"/>
  <c r="U431" i="5"/>
  <c r="U430" i="5" s="1"/>
  <c r="T360" i="5"/>
  <c r="U278" i="5"/>
  <c r="T245" i="5"/>
  <c r="S165" i="5"/>
  <c r="T141" i="5"/>
  <c r="T123" i="5"/>
  <c r="S116" i="5"/>
  <c r="S245" i="5"/>
  <c r="S349" i="5"/>
  <c r="U604" i="5"/>
  <c r="U655" i="5"/>
  <c r="U672" i="5"/>
  <c r="U717" i="5"/>
  <c r="U787" i="5"/>
  <c r="S792" i="5"/>
  <c r="S806" i="5"/>
  <c r="U817" i="5"/>
  <c r="U1320" i="5"/>
  <c r="S860" i="5"/>
  <c r="U871" i="5"/>
  <c r="S878" i="5"/>
  <c r="S889" i="5"/>
  <c r="T887" i="5"/>
  <c r="U914" i="5"/>
  <c r="S931" i="5"/>
  <c r="S941" i="5"/>
  <c r="S957" i="5"/>
  <c r="U974" i="5"/>
  <c r="U978" i="5"/>
  <c r="S1022" i="5"/>
  <c r="U1035" i="5"/>
  <c r="S1237" i="5"/>
  <c r="U1282" i="5"/>
  <c r="S1554" i="5"/>
  <c r="T2187" i="5"/>
  <c r="S624" i="5"/>
  <c r="S678" i="5"/>
  <c r="U741" i="5"/>
  <c r="U759" i="5"/>
  <c r="U948" i="5"/>
  <c r="S178" i="5"/>
  <c r="S204" i="5"/>
  <c r="T308" i="5"/>
  <c r="S375" i="5"/>
  <c r="S374" i="5" s="1"/>
  <c r="U454" i="5"/>
  <c r="U469" i="5"/>
  <c r="S483" i="5"/>
  <c r="U536" i="5"/>
  <c r="S574" i="5"/>
  <c r="S583" i="5"/>
  <c r="S580" i="5" s="1"/>
  <c r="S589" i="5"/>
  <c r="S607" i="5"/>
  <c r="T617" i="5"/>
  <c r="U625" i="5"/>
  <c r="U629" i="5"/>
  <c r="U679" i="5"/>
  <c r="U681" i="5"/>
  <c r="S688" i="5"/>
  <c r="S702" i="5"/>
  <c r="U721" i="5"/>
  <c r="S744" i="5"/>
  <c r="S762" i="5"/>
  <c r="U769" i="5"/>
  <c r="U771" i="5"/>
  <c r="U785" i="5"/>
  <c r="T791" i="5"/>
  <c r="T805" i="5"/>
  <c r="S811" i="5"/>
  <c r="U879" i="5"/>
  <c r="S882" i="5"/>
  <c r="S891" i="5"/>
  <c r="U892" i="5"/>
  <c r="S904" i="5"/>
  <c r="S915" i="5"/>
  <c r="U932" i="5"/>
  <c r="S935" i="5"/>
  <c r="U938" i="5"/>
  <c r="U942" i="5"/>
  <c r="S959" i="5"/>
  <c r="S975" i="5"/>
  <c r="T1022" i="5"/>
  <c r="U1043" i="5"/>
  <c r="S1139" i="5"/>
  <c r="U1140" i="5"/>
  <c r="S21" i="5"/>
  <c r="S65" i="5"/>
  <c r="U74" i="5"/>
  <c r="T101" i="5"/>
  <c r="S113" i="5"/>
  <c r="T116" i="5"/>
  <c r="U124" i="5"/>
  <c r="S132" i="5"/>
  <c r="T138" i="5"/>
  <c r="U141" i="5"/>
  <c r="S142" i="5"/>
  <c r="S144" i="5"/>
  <c r="U145" i="5"/>
  <c r="S148" i="5"/>
  <c r="S147" i="5" s="1"/>
  <c r="T151" i="5"/>
  <c r="T147" i="5" s="1"/>
  <c r="U154" i="5"/>
  <c r="U147" i="5" s="1"/>
  <c r="T169" i="5"/>
  <c r="T172" i="5"/>
  <c r="T178" i="5"/>
  <c r="U189" i="5"/>
  <c r="U188" i="5" s="1"/>
  <c r="T199" i="5"/>
  <c r="T204" i="5"/>
  <c r="S223" i="5"/>
  <c r="T229" i="5"/>
  <c r="U232" i="5"/>
  <c r="U219" i="5" s="1"/>
  <c r="T242" i="5"/>
  <c r="U245" i="5"/>
  <c r="U248" i="5"/>
  <c r="S254" i="5"/>
  <c r="T260" i="5"/>
  <c r="U263" i="5"/>
  <c r="S275" i="5"/>
  <c r="T278" i="5"/>
  <c r="S294" i="5"/>
  <c r="S290" i="5" s="1"/>
  <c r="T300" i="5"/>
  <c r="U308" i="5"/>
  <c r="S315" i="5"/>
  <c r="T324" i="5"/>
  <c r="U327" i="5"/>
  <c r="S339" i="5"/>
  <c r="U340" i="5"/>
  <c r="T344" i="5"/>
  <c r="U349" i="5"/>
  <c r="U352" i="5"/>
  <c r="S353" i="5"/>
  <c r="S359" i="5"/>
  <c r="U360" i="5"/>
  <c r="T375" i="5"/>
  <c r="T374" i="5" s="1"/>
  <c r="S387" i="5"/>
  <c r="S386" i="5" s="1"/>
  <c r="S400" i="5"/>
  <c r="T403" i="5"/>
  <c r="U406" i="5"/>
  <c r="S412" i="5"/>
  <c r="T415" i="5"/>
  <c r="S419" i="5"/>
  <c r="S431" i="5"/>
  <c r="T434" i="5"/>
  <c r="U437" i="5"/>
  <c r="S438" i="5"/>
  <c r="T441" i="5"/>
  <c r="U451" i="5"/>
  <c r="S477" i="5"/>
  <c r="T483" i="5"/>
  <c r="T497" i="5"/>
  <c r="S501" i="5"/>
  <c r="U508" i="5"/>
  <c r="S509" i="5"/>
  <c r="S516" i="5"/>
  <c r="T519" i="5"/>
  <c r="T512" i="5" s="1"/>
  <c r="U525" i="5"/>
  <c r="S526" i="5"/>
  <c r="S550" i="5"/>
  <c r="T553" i="5"/>
  <c r="U556" i="5"/>
  <c r="T565" i="5"/>
  <c r="U602" i="5"/>
  <c r="S605" i="5"/>
  <c r="T612" i="5"/>
  <c r="U653" i="5"/>
  <c r="U657" i="5"/>
  <c r="U670" i="5"/>
  <c r="S682" i="5"/>
  <c r="U685" i="5"/>
  <c r="S690" i="5"/>
  <c r="U695" i="5"/>
  <c r="U739" i="5"/>
  <c r="S742" i="5"/>
  <c r="T761" i="5"/>
  <c r="S764" i="5"/>
  <c r="S772" i="5"/>
  <c r="U812" i="5"/>
  <c r="S820" i="5"/>
  <c r="U823" i="5"/>
  <c r="U859" i="5"/>
  <c r="U888" i="5"/>
  <c r="T903" i="5"/>
  <c r="T914" i="5"/>
  <c r="T910" i="5" s="1"/>
  <c r="S945" i="5"/>
  <c r="U952" i="5"/>
  <c r="S955" i="5"/>
  <c r="T974" i="5"/>
  <c r="S1029" i="5"/>
  <c r="T1166" i="5"/>
  <c r="S1223" i="5"/>
  <c r="U1267" i="5"/>
  <c r="U1607" i="5"/>
  <c r="T596" i="5"/>
  <c r="U723" i="5"/>
  <c r="U20" i="5"/>
  <c r="T24" i="5"/>
  <c r="U29" i="5"/>
  <c r="T33" i="5"/>
  <c r="U59" i="5"/>
  <c r="T68" i="5"/>
  <c r="S98" i="5"/>
  <c r="U104" i="5"/>
  <c r="U91" i="5" s="1"/>
  <c r="S123" i="5"/>
  <c r="U129" i="5"/>
  <c r="U512" i="5"/>
  <c r="U574" i="5"/>
  <c r="S597" i="5"/>
  <c r="U600" i="5"/>
  <c r="S630" i="5"/>
  <c r="U633" i="5"/>
  <c r="U649" i="5"/>
  <c r="T681" i="5"/>
  <c r="U687" i="5"/>
  <c r="U701" i="5"/>
  <c r="S716" i="5"/>
  <c r="S766" i="5"/>
  <c r="T771" i="5"/>
  <c r="U789" i="5"/>
  <c r="U791" i="5"/>
  <c r="U827" i="5"/>
  <c r="S1319" i="5"/>
  <c r="S842" i="5"/>
  <c r="U881" i="5"/>
  <c r="U934" i="5"/>
  <c r="T944" i="5"/>
  <c r="S947" i="5"/>
  <c r="T954" i="5"/>
  <c r="S977" i="5"/>
  <c r="T1029" i="5"/>
  <c r="T1036" i="5"/>
  <c r="T1042" i="5"/>
  <c r="U1108" i="5"/>
  <c r="T1155" i="5"/>
  <c r="T1154" i="5" s="1"/>
  <c r="U1177" i="5"/>
  <c r="T1197" i="5"/>
  <c r="S1413" i="5"/>
  <c r="U1063" i="5"/>
  <c r="U1069" i="5"/>
  <c r="S1088" i="5"/>
  <c r="S1095" i="5"/>
  <c r="U1111" i="5"/>
  <c r="S1126" i="5"/>
  <c r="S1129" i="5"/>
  <c r="S1134" i="5"/>
  <c r="S1145" i="5"/>
  <c r="U1298" i="5"/>
  <c r="U1294" i="5" s="1"/>
  <c r="T1527" i="5"/>
  <c r="U2154" i="5"/>
  <c r="T2158" i="5"/>
  <c r="T2154" i="5" s="1"/>
  <c r="S1046" i="5"/>
  <c r="S1077" i="5"/>
  <c r="U1089" i="5"/>
  <c r="U1096" i="5"/>
  <c r="T1129" i="5"/>
  <c r="T1134" i="5"/>
  <c r="T1144" i="5"/>
  <c r="U1146" i="5"/>
  <c r="S1150" i="5"/>
  <c r="U1155" i="5"/>
  <c r="U1154" i="5" s="1"/>
  <c r="S1218" i="5"/>
  <c r="T1276" i="5"/>
  <c r="T1356" i="5"/>
  <c r="S1402" i="5"/>
  <c r="S1421" i="5"/>
  <c r="U1460" i="5"/>
  <c r="U1550" i="5"/>
  <c r="S1674" i="5"/>
  <c r="U1864" i="5"/>
  <c r="S1070" i="5"/>
  <c r="T1076" i="5"/>
  <c r="T1141" i="5"/>
  <c r="T1150" i="5"/>
  <c r="S1156" i="5"/>
  <c r="S1166" i="5"/>
  <c r="S1194" i="5"/>
  <c r="T1288" i="5"/>
  <c r="T1367" i="5"/>
  <c r="S1407" i="5"/>
  <c r="T1424" i="5"/>
  <c r="T1420" i="5" s="1"/>
  <c r="U1451" i="5"/>
  <c r="U1642" i="5"/>
  <c r="U1287" i="5"/>
  <c r="U1323" i="5"/>
  <c r="U1330" i="5"/>
  <c r="S1341" i="5"/>
  <c r="S1337" i="5" s="1"/>
  <c r="U1371" i="5"/>
  <c r="T1401" i="5"/>
  <c r="S1431" i="5"/>
  <c r="T1434" i="5"/>
  <c r="U1437" i="5"/>
  <c r="T1467" i="5"/>
  <c r="S1493" i="5"/>
  <c r="T1554" i="5"/>
  <c r="U1558" i="5"/>
  <c r="U1629" i="5"/>
  <c r="S1981" i="5"/>
  <c r="T1981" i="5"/>
  <c r="U2179" i="5"/>
  <c r="T1185" i="5"/>
  <c r="U1188" i="5"/>
  <c r="U1219" i="5"/>
  <c r="T1223" i="5"/>
  <c r="U1230" i="5"/>
  <c r="U1229" i="5" s="1"/>
  <c r="S1240" i="5"/>
  <c r="S1251" i="5"/>
  <c r="T1254" i="5"/>
  <c r="U1257" i="5"/>
  <c r="S1271" i="5"/>
  <c r="U1408" i="5"/>
  <c r="U1420" i="5"/>
  <c r="U1434" i="5"/>
  <c r="S1486" i="5"/>
  <c r="T1507" i="5"/>
  <c r="S1549" i="5"/>
  <c r="T1557" i="5"/>
  <c r="T1608" i="5"/>
  <c r="S1617" i="5"/>
  <c r="S1611" i="5" s="1"/>
  <c r="T1643" i="5"/>
  <c r="U1762" i="5"/>
  <c r="U1758" i="5" s="1"/>
  <c r="U1890" i="5"/>
  <c r="S1909" i="5"/>
  <c r="S1970" i="5"/>
  <c r="U2133" i="5"/>
  <c r="S1276" i="5"/>
  <c r="T1282" i="5"/>
  <c r="S1288" i="5"/>
  <c r="T1298" i="5"/>
  <c r="T1294" i="5" s="1"/>
  <c r="S1322" i="5"/>
  <c r="S1329" i="5"/>
  <c r="S1367" i="5"/>
  <c r="U1445" i="5"/>
  <c r="U1492" i="5"/>
  <c r="U1491" i="5" s="1"/>
  <c r="S1532" i="5"/>
  <c r="T1581" i="5"/>
  <c r="T1600" i="5"/>
  <c r="T1618" i="5"/>
  <c r="S1650" i="5"/>
  <c r="S1646" i="5" s="1"/>
  <c r="S1706" i="5"/>
  <c r="T1741" i="5"/>
  <c r="T1841" i="5"/>
  <c r="S1446" i="5"/>
  <c r="T1453" i="5"/>
  <c r="T1493" i="5"/>
  <c r="S1508" i="5"/>
  <c r="U1505" i="5"/>
  <c r="S1528" i="5"/>
  <c r="U1618" i="5"/>
  <c r="U1647" i="5"/>
  <c r="T1706" i="5"/>
  <c r="S1711" i="5"/>
  <c r="T1731" i="5"/>
  <c r="U1733" i="5"/>
  <c r="U1750" i="5"/>
  <c r="T1759" i="5"/>
  <c r="T1790" i="5"/>
  <c r="S1803" i="5"/>
  <c r="T1817" i="5"/>
  <c r="S1847" i="5"/>
  <c r="T1855" i="5"/>
  <c r="T1989" i="5"/>
  <c r="T2007" i="5"/>
  <c r="S2017" i="5"/>
  <c r="U2036" i="5"/>
  <c r="S2064" i="5"/>
  <c r="S2147" i="5"/>
  <c r="T2190" i="5"/>
  <c r="U1696" i="5"/>
  <c r="T1718" i="5"/>
  <c r="S1756" i="5"/>
  <c r="T1802" i="5"/>
  <c r="T1801" i="5" s="1"/>
  <c r="T1800" i="5" s="1"/>
  <c r="S1842" i="5"/>
  <c r="T1847" i="5"/>
  <c r="U1867" i="5"/>
  <c r="S1883" i="5"/>
  <c r="U1883" i="5"/>
  <c r="S1901" i="5"/>
  <c r="T1908" i="5"/>
  <c r="T2016" i="5"/>
  <c r="T2011" i="5" s="1"/>
  <c r="T1751" i="5"/>
  <c r="U1824" i="5"/>
  <c r="S1856" i="5"/>
  <c r="T1864" i="5"/>
  <c r="S1923" i="5"/>
  <c r="U2093" i="5"/>
  <c r="S2229" i="5"/>
  <c r="U1553" i="5"/>
  <c r="S1667" i="5"/>
  <c r="U1689" i="5"/>
  <c r="S1697" i="5"/>
  <c r="T1700" i="5"/>
  <c r="U1705" i="5"/>
  <c r="U1817" i="5"/>
  <c r="S1825" i="5"/>
  <c r="U1848" i="5"/>
  <c r="T1901" i="5"/>
  <c r="U1924" i="5"/>
  <c r="T1938" i="5"/>
  <c r="U1989" i="5"/>
  <c r="U1997" i="5"/>
  <c r="S2001" i="5"/>
  <c r="U2007" i="5"/>
  <c r="U2012" i="5"/>
  <c r="U2073" i="5"/>
  <c r="U2164" i="5"/>
  <c r="U2173" i="5"/>
  <c r="U2221" i="5"/>
  <c r="U2244" i="5"/>
  <c r="U2277" i="5"/>
  <c r="S2345" i="5"/>
  <c r="T1542" i="5"/>
  <c r="T1541" i="5" s="1"/>
  <c r="S1557" i="5"/>
  <c r="S1581" i="5"/>
  <c r="U1600" i="5"/>
  <c r="S1608" i="5"/>
  <c r="S1628" i="5"/>
  <c r="T1639" i="5"/>
  <c r="S1643" i="5"/>
  <c r="T1646" i="5"/>
  <c r="U1710" i="5"/>
  <c r="S1732" i="5"/>
  <c r="S1751" i="5"/>
  <c r="U1755" i="5"/>
  <c r="S1759" i="5"/>
  <c r="T1762" i="5"/>
  <c r="U1790" i="5"/>
  <c r="T1797" i="5"/>
  <c r="T1833" i="5"/>
  <c r="S1987" i="5"/>
  <c r="S2059" i="5"/>
  <c r="S2071" i="5"/>
  <c r="T2101" i="5"/>
  <c r="S2104" i="5"/>
  <c r="U2119" i="5"/>
  <c r="T2237" i="5"/>
  <c r="S2245" i="5"/>
  <c r="S2255" i="5"/>
  <c r="S2313" i="5"/>
  <c r="U2313" i="5"/>
  <c r="U1939" i="5"/>
  <c r="S1998" i="5"/>
  <c r="S2013" i="5"/>
  <c r="U2016" i="5"/>
  <c r="S2020" i="5"/>
  <c r="T2067" i="5"/>
  <c r="T2082" i="5"/>
  <c r="U2101" i="5"/>
  <c r="T2161" i="5"/>
  <c r="U2190" i="5"/>
  <c r="U2186" i="5" s="1"/>
  <c r="T2206" i="5"/>
  <c r="T2249" i="5"/>
  <c r="T2255" i="5"/>
  <c r="U2066" i="5"/>
  <c r="U2081" i="5"/>
  <c r="U2076" i="5" s="1"/>
  <c r="S2118" i="5"/>
  <c r="T2147" i="5"/>
  <c r="T2179" i="5"/>
  <c r="S2187" i="5"/>
  <c r="U2206" i="5"/>
  <c r="U2249" i="5"/>
  <c r="T2321" i="5"/>
  <c r="S2043" i="5"/>
  <c r="T2119" i="5"/>
  <c r="U2126" i="5"/>
  <c r="T2133" i="5"/>
  <c r="S2155" i="5"/>
  <c r="T2170" i="5"/>
  <c r="S2174" i="5"/>
  <c r="T2229" i="5"/>
  <c r="U2239" i="5"/>
  <c r="S2263" i="5"/>
  <c r="U2291" i="5"/>
  <c r="T2304" i="5"/>
  <c r="T2298" i="5" s="1"/>
  <c r="T2263" i="5"/>
  <c r="S2327" i="5"/>
  <c r="T2221" i="5"/>
  <c r="S2240" i="5"/>
  <c r="T2259" i="5"/>
  <c r="U2259" i="5"/>
  <c r="T2268" i="5"/>
  <c r="S2304" i="5"/>
  <c r="S2298" i="5" s="1"/>
  <c r="S2321" i="5"/>
  <c r="U2271" i="5"/>
  <c r="U2267" i="5" s="1"/>
  <c r="T2279" i="5"/>
  <c r="S2283" i="5"/>
  <c r="T2293" i="5"/>
  <c r="U2320" i="5"/>
  <c r="S2330" i="5"/>
  <c r="S2342" i="5"/>
  <c r="T2345" i="5"/>
  <c r="T468" i="5" l="1"/>
  <c r="T464" i="5" s="1"/>
  <c r="T463" i="5" s="1"/>
  <c r="T462" i="5" s="1"/>
  <c r="AC1471" i="5"/>
  <c r="AI1471" i="5" s="1"/>
  <c r="AO1471" i="5" s="1"/>
  <c r="AU1471" i="5" s="1"/>
  <c r="T307" i="5"/>
  <c r="T306" i="5" s="1"/>
  <c r="T752" i="5"/>
  <c r="T751" i="5" s="1"/>
  <c r="T198" i="5"/>
  <c r="S198" i="5"/>
  <c r="U198" i="5"/>
  <c r="U197" i="5" s="1"/>
  <c r="S307" i="5"/>
  <c r="S306" i="5" s="1"/>
  <c r="T91" i="5"/>
  <c r="S91" i="5"/>
  <c r="U307" i="5"/>
  <c r="T119" i="5"/>
  <c r="U1034" i="5"/>
  <c r="T1882" i="5"/>
  <c r="T1881" i="5" s="1"/>
  <c r="U238" i="5"/>
  <c r="S238" i="5"/>
  <c r="T238" i="5"/>
  <c r="S1412" i="5"/>
  <c r="U2326" i="5"/>
  <c r="U2325" i="5" s="1"/>
  <c r="S784" i="5"/>
  <c r="S720" i="5"/>
  <c r="S719" i="5" s="1"/>
  <c r="T730" i="5"/>
  <c r="N37" i="6" s="1"/>
  <c r="T647" i="5"/>
  <c r="T622" i="5" s="1"/>
  <c r="T863" i="5"/>
  <c r="N44" i="6" s="1"/>
  <c r="T719" i="5"/>
  <c r="T714" i="5" s="1"/>
  <c r="N34" i="6" s="1"/>
  <c r="T1459" i="5"/>
  <c r="T1458" i="5" s="1"/>
  <c r="U1666" i="5"/>
  <c r="U1665" i="5" s="1"/>
  <c r="U761" i="5"/>
  <c r="U1116" i="5"/>
  <c r="S586" i="5"/>
  <c r="S647" i="5"/>
  <c r="S450" i="5"/>
  <c r="S449" i="5" s="1"/>
  <c r="X920" i="5"/>
  <c r="AD920" i="5" s="1"/>
  <c r="AJ920" i="5" s="1"/>
  <c r="AP920" i="5" s="1"/>
  <c r="AV920" i="5" s="1"/>
  <c r="U910" i="5"/>
  <c r="U160" i="5"/>
  <c r="U549" i="5"/>
  <c r="U548" i="5" s="1"/>
  <c r="T396" i="5"/>
  <c r="U396" i="5"/>
  <c r="U369" i="5" s="1"/>
  <c r="V1038" i="5"/>
  <c r="AB1038" i="5" s="1"/>
  <c r="AH1038" i="5" s="1"/>
  <c r="AN1038" i="5" s="1"/>
  <c r="AT1038" i="5" s="1"/>
  <c r="S1034" i="5"/>
  <c r="T58" i="5"/>
  <c r="T57" i="5" s="1"/>
  <c r="S58" i="5"/>
  <c r="S57" i="5" s="1"/>
  <c r="T983" i="5"/>
  <c r="U983" i="5"/>
  <c r="U1275" i="5"/>
  <c r="U1274" i="5" s="1"/>
  <c r="S2100" i="5"/>
  <c r="S2091" i="5" s="1"/>
  <c r="S1960" i="5"/>
  <c r="S1959" i="5" s="1"/>
  <c r="U1840" i="5"/>
  <c r="U1831" i="5" s="1"/>
  <c r="S2277" i="5"/>
  <c r="T2035" i="5"/>
  <c r="T2034" i="5" s="1"/>
  <c r="T2033" i="5" s="1"/>
  <c r="S2291" i="5"/>
  <c r="S2290" i="5" s="1"/>
  <c r="U1900" i="5"/>
  <c r="U1899" i="5" s="1"/>
  <c r="U1898" i="5" s="1"/>
  <c r="U1907" i="5"/>
  <c r="U1906" i="5" s="1"/>
  <c r="T1666" i="5"/>
  <c r="T1665" i="5" s="1"/>
  <c r="T1664" i="5" s="1"/>
  <c r="U1400" i="5"/>
  <c r="U1399" i="5" s="1"/>
  <c r="U596" i="5"/>
  <c r="S1293" i="5"/>
  <c r="S1292" i="5" s="1"/>
  <c r="U577" i="5"/>
  <c r="T359" i="5"/>
  <c r="S161" i="5"/>
  <c r="T2292" i="5"/>
  <c r="T2258" i="5"/>
  <c r="S2341" i="5"/>
  <c r="T2220" i="5"/>
  <c r="S2326" i="5"/>
  <c r="S2262" i="5"/>
  <c r="S2173" i="5"/>
  <c r="T2118" i="5"/>
  <c r="S2035" i="5"/>
  <c r="S2117" i="5"/>
  <c r="U2065" i="5"/>
  <c r="T2254" i="5"/>
  <c r="U2100" i="5"/>
  <c r="T2100" i="5"/>
  <c r="S2058" i="5"/>
  <c r="U1754" i="5"/>
  <c r="S1750" i="5"/>
  <c r="U2168" i="5"/>
  <c r="U2011" i="5"/>
  <c r="U1923" i="5"/>
  <c r="U1847" i="5"/>
  <c r="U1816" i="5"/>
  <c r="T1696" i="5"/>
  <c r="U1688" i="5"/>
  <c r="S2228" i="5"/>
  <c r="U2092" i="5"/>
  <c r="S1933" i="5"/>
  <c r="T1863" i="5"/>
  <c r="S1841" i="5"/>
  <c r="T1822" i="5"/>
  <c r="T1709" i="5"/>
  <c r="S2218" i="5"/>
  <c r="S2146" i="5"/>
  <c r="T2006" i="5"/>
  <c r="U1959" i="5"/>
  <c r="T1816" i="5"/>
  <c r="T1758" i="5"/>
  <c r="U1617" i="5"/>
  <c r="U1611" i="5" s="1"/>
  <c r="T1452" i="5"/>
  <c r="T1840" i="5"/>
  <c r="S1705" i="5"/>
  <c r="T1617" i="5"/>
  <c r="T1611" i="5" s="1"/>
  <c r="T1505" i="5"/>
  <c r="T1607" i="5"/>
  <c r="U1407" i="5"/>
  <c r="S1250" i="5"/>
  <c r="U2178" i="5"/>
  <c r="T1687" i="5"/>
  <c r="S1505" i="5"/>
  <c r="U1450" i="5"/>
  <c r="T1287" i="5"/>
  <c r="U1863" i="5"/>
  <c r="T1336" i="5"/>
  <c r="U1250" i="5"/>
  <c r="S1144" i="5"/>
  <c r="S1116" i="5"/>
  <c r="S1102" i="5" s="1"/>
  <c r="S1087" i="5"/>
  <c r="U1068" i="5"/>
  <c r="U1176" i="5"/>
  <c r="S576" i="5"/>
  <c r="T449" i="5"/>
  <c r="S825" i="5"/>
  <c r="S817" i="5"/>
  <c r="S810" i="5" s="1"/>
  <c r="S771" i="5"/>
  <c r="U738" i="5"/>
  <c r="S681" i="5"/>
  <c r="S668" i="5"/>
  <c r="U652" i="5"/>
  <c r="T611" i="5"/>
  <c r="T585" i="5"/>
  <c r="T549" i="5"/>
  <c r="T534" i="5"/>
  <c r="S512" i="5"/>
  <c r="S497" i="5"/>
  <c r="S437" i="5"/>
  <c r="U429" i="5"/>
  <c r="U359" i="5"/>
  <c r="U348" i="5"/>
  <c r="U347" i="5" s="1"/>
  <c r="T177" i="5"/>
  <c r="U144" i="5"/>
  <c r="T1021" i="5"/>
  <c r="U941" i="5"/>
  <c r="S934" i="5"/>
  <c r="S930" i="5" s="1"/>
  <c r="S914" i="5"/>
  <c r="S910" i="5" s="1"/>
  <c r="U891" i="5"/>
  <c r="S881" i="5"/>
  <c r="S877" i="5" s="1"/>
  <c r="T783" i="5"/>
  <c r="S761" i="5"/>
  <c r="S701" i="5"/>
  <c r="U678" i="5"/>
  <c r="T667" i="5"/>
  <c r="N28" i="6" s="1"/>
  <c r="N27" i="6" s="1"/>
  <c r="T616" i="5"/>
  <c r="S573" i="5"/>
  <c r="S177" i="5"/>
  <c r="S623" i="5"/>
  <c r="U1027" i="5"/>
  <c r="O67" i="6" s="1"/>
  <c r="U977" i="5"/>
  <c r="U970" i="5" s="1"/>
  <c r="S859" i="5"/>
  <c r="S791" i="5"/>
  <c r="U716" i="5"/>
  <c r="S534" i="5"/>
  <c r="S468" i="5"/>
  <c r="S464" i="5" s="1"/>
  <c r="S463" i="5" s="1"/>
  <c r="S462" i="5" s="1"/>
  <c r="U176" i="5"/>
  <c r="T2278" i="5"/>
  <c r="U2258" i="5"/>
  <c r="S2154" i="5"/>
  <c r="T2178" i="5"/>
  <c r="U2262" i="5"/>
  <c r="T2248" i="5"/>
  <c r="T2081" i="5"/>
  <c r="T2076" i="5" s="1"/>
  <c r="S2012" i="5"/>
  <c r="U1938" i="5"/>
  <c r="S2312" i="5"/>
  <c r="S2244" i="5"/>
  <c r="U2118" i="5"/>
  <c r="T1960" i="5"/>
  <c r="T1832" i="5"/>
  <c r="T1638" i="5"/>
  <c r="S1607" i="5"/>
  <c r="S1580" i="5"/>
  <c r="U2056" i="5"/>
  <c r="U1988" i="5"/>
  <c r="T2010" i="5"/>
  <c r="S1788" i="5"/>
  <c r="U2227" i="5"/>
  <c r="U2196" i="5"/>
  <c r="U2145" i="5"/>
  <c r="U1978" i="5"/>
  <c r="S1900" i="5"/>
  <c r="T1789" i="5"/>
  <c r="U1732" i="5"/>
  <c r="U1646" i="5"/>
  <c r="S1527" i="5"/>
  <c r="S1507" i="5"/>
  <c r="U1484" i="5"/>
  <c r="T1918" i="5"/>
  <c r="T1912" i="5" s="1"/>
  <c r="T1580" i="5"/>
  <c r="U1506" i="5"/>
  <c r="U1444" i="5"/>
  <c r="U1336" i="5"/>
  <c r="S1287" i="5"/>
  <c r="S1275" i="5"/>
  <c r="S1598" i="5"/>
  <c r="T1506" i="5"/>
  <c r="S1458" i="5"/>
  <c r="S1267" i="5"/>
  <c r="T1222" i="5"/>
  <c r="T1184" i="5"/>
  <c r="T1980" i="5"/>
  <c r="U1628" i="5"/>
  <c r="U1579" i="5"/>
  <c r="U1521" i="5"/>
  <c r="S1492" i="5"/>
  <c r="S1491" i="5" s="1"/>
  <c r="S1427" i="5"/>
  <c r="T1400" i="5"/>
  <c r="U1322" i="5"/>
  <c r="T1175" i="5"/>
  <c r="S1155" i="5"/>
  <c r="S1154" i="5" s="1"/>
  <c r="T1140" i="5"/>
  <c r="S1069" i="5"/>
  <c r="U1459" i="5"/>
  <c r="U1145" i="5"/>
  <c r="T1116" i="5"/>
  <c r="U1095" i="5"/>
  <c r="S1076" i="5"/>
  <c r="T1521" i="5"/>
  <c r="T1028" i="5"/>
  <c r="S864" i="5"/>
  <c r="S1318" i="5"/>
  <c r="S1311" i="5" s="1"/>
  <c r="U801" i="5"/>
  <c r="S715" i="5"/>
  <c r="U648" i="5"/>
  <c r="S629" i="5"/>
  <c r="S596" i="5"/>
  <c r="U573" i="5"/>
  <c r="T32" i="5"/>
  <c r="T19" i="5" s="1"/>
  <c r="U1606" i="5"/>
  <c r="S1222" i="5"/>
  <c r="S1028" i="5"/>
  <c r="T970" i="5"/>
  <c r="U951" i="5"/>
  <c r="S944" i="5"/>
  <c r="S940" i="5" s="1"/>
  <c r="T902" i="5"/>
  <c r="S549" i="5"/>
  <c r="S525" i="5"/>
  <c r="T506" i="5"/>
  <c r="N43" i="6" s="1"/>
  <c r="T496" i="5"/>
  <c r="N40" i="6" s="1"/>
  <c r="U450" i="5"/>
  <c r="S418" i="5"/>
  <c r="S358" i="5"/>
  <c r="T343" i="5"/>
  <c r="U1042" i="5"/>
  <c r="T2186" i="5"/>
  <c r="S2356" i="5"/>
  <c r="U2340" i="5"/>
  <c r="O19" i="6" s="1"/>
  <c r="T2169" i="5"/>
  <c r="T2320" i="5"/>
  <c r="U2248" i="5"/>
  <c r="T2146" i="5"/>
  <c r="T2125" i="5"/>
  <c r="U2312" i="5"/>
  <c r="S2254" i="5"/>
  <c r="U1789" i="5"/>
  <c r="S1758" i="5"/>
  <c r="S1731" i="5"/>
  <c r="U2220" i="5"/>
  <c r="U2163" i="5"/>
  <c r="U2072" i="5"/>
  <c r="U1996" i="5"/>
  <c r="T1900" i="5"/>
  <c r="S1824" i="5"/>
  <c r="U1704" i="5"/>
  <c r="S1696" i="5"/>
  <c r="S1666" i="5"/>
  <c r="T2196" i="5"/>
  <c r="S2070" i="5"/>
  <c r="S1918" i="5"/>
  <c r="S1912" i="5" s="1"/>
  <c r="T1750" i="5"/>
  <c r="U1709" i="5"/>
  <c r="S1882" i="5"/>
  <c r="T1846" i="5"/>
  <c r="U1695" i="5"/>
  <c r="T1988" i="5"/>
  <c r="S1846" i="5"/>
  <c r="S1802" i="5"/>
  <c r="S1801" i="5" s="1"/>
  <c r="S1800" i="5" s="1"/>
  <c r="T1705" i="5"/>
  <c r="S1445" i="5"/>
  <c r="T1599" i="5"/>
  <c r="S2124" i="5"/>
  <c r="S2123" i="5" s="1"/>
  <c r="S1815" i="5"/>
  <c r="S1485" i="5"/>
  <c r="U1419" i="5"/>
  <c r="T1250" i="5"/>
  <c r="T1553" i="5"/>
  <c r="T1366" i="5"/>
  <c r="S1401" i="5"/>
  <c r="T1275" i="5"/>
  <c r="S1175" i="5"/>
  <c r="U1107" i="5"/>
  <c r="S1094" i="5"/>
  <c r="U1075" i="5"/>
  <c r="U1062" i="5"/>
  <c r="T1149" i="5"/>
  <c r="T1041" i="5"/>
  <c r="T940" i="5"/>
  <c r="U218" i="5"/>
  <c r="U28" i="5"/>
  <c r="U19" i="5" s="1"/>
  <c r="U858" i="5"/>
  <c r="U822" i="5"/>
  <c r="U811" i="5"/>
  <c r="S741" i="5"/>
  <c r="U690" i="5"/>
  <c r="U684" i="5"/>
  <c r="U669" i="5"/>
  <c r="S604" i="5"/>
  <c r="T564" i="5"/>
  <c r="U524" i="5"/>
  <c r="S508" i="5"/>
  <c r="T430" i="5"/>
  <c r="S352" i="5"/>
  <c r="U339" i="5"/>
  <c r="S219" i="5"/>
  <c r="T168" i="5"/>
  <c r="S141" i="5"/>
  <c r="S119" i="5" s="1"/>
  <c r="U123" i="5"/>
  <c r="U73" i="5"/>
  <c r="S20" i="5"/>
  <c r="S19" i="5" s="1"/>
  <c r="S974" i="5"/>
  <c r="U937" i="5"/>
  <c r="U931" i="5"/>
  <c r="S903" i="5"/>
  <c r="U878" i="5"/>
  <c r="T801" i="5"/>
  <c r="U784" i="5"/>
  <c r="U768" i="5"/>
  <c r="U720" i="5"/>
  <c r="U719" i="5" s="1"/>
  <c r="S687" i="5"/>
  <c r="T677" i="5"/>
  <c r="U624" i="5"/>
  <c r="U535" i="5"/>
  <c r="U468" i="5"/>
  <c r="U947" i="5"/>
  <c r="U758" i="5"/>
  <c r="T2356" i="5"/>
  <c r="S1553" i="5"/>
  <c r="S1021" i="5"/>
  <c r="U902" i="5"/>
  <c r="S888" i="5"/>
  <c r="U870" i="5"/>
  <c r="U1319" i="5"/>
  <c r="S805" i="5"/>
  <c r="T2325" i="5"/>
  <c r="T2228" i="5"/>
  <c r="U2355" i="5"/>
  <c r="T2341" i="5"/>
  <c r="U2297" i="5"/>
  <c r="S2282" i="5"/>
  <c r="S2320" i="5"/>
  <c r="T2267" i="5"/>
  <c r="S2239" i="5"/>
  <c r="T2153" i="5"/>
  <c r="U2290" i="5"/>
  <c r="U2238" i="5"/>
  <c r="U2125" i="5"/>
  <c r="S2186" i="5"/>
  <c r="S2177" i="5" s="1"/>
  <c r="T2066" i="5"/>
  <c r="S1997" i="5"/>
  <c r="S1986" i="5"/>
  <c r="S1642" i="5"/>
  <c r="S1623" i="5"/>
  <c r="U1599" i="5"/>
  <c r="U2276" i="5"/>
  <c r="U2006" i="5"/>
  <c r="T1933" i="5"/>
  <c r="S1855" i="5"/>
  <c r="U1823" i="5"/>
  <c r="S1687" i="5"/>
  <c r="S2196" i="5"/>
  <c r="T1907" i="5"/>
  <c r="U1882" i="5"/>
  <c r="S1755" i="5"/>
  <c r="U2035" i="5"/>
  <c r="S2016" i="5"/>
  <c r="S1710" i="5"/>
  <c r="T1492" i="5"/>
  <c r="T1491" i="5" s="1"/>
  <c r="S1531" i="5"/>
  <c r="U1427" i="5"/>
  <c r="T1419" i="5"/>
  <c r="S1366" i="5"/>
  <c r="S1908" i="5"/>
  <c r="T1642" i="5"/>
  <c r="U1218" i="5"/>
  <c r="U1184" i="5"/>
  <c r="S1980" i="5"/>
  <c r="U1557" i="5"/>
  <c r="T1427" i="5"/>
  <c r="U1367" i="5"/>
  <c r="U1329" i="5"/>
  <c r="U1637" i="5"/>
  <c r="S1406" i="5"/>
  <c r="S1184" i="5"/>
  <c r="T1075" i="5"/>
  <c r="U1549" i="5"/>
  <c r="S1420" i="5"/>
  <c r="U1088" i="5"/>
  <c r="U2153" i="5"/>
  <c r="T1035" i="5"/>
  <c r="T1034" i="5" s="1"/>
  <c r="S983" i="5"/>
  <c r="S841" i="5"/>
  <c r="S837" i="5" s="1"/>
  <c r="U826" i="5"/>
  <c r="U632" i="5"/>
  <c r="U599" i="5"/>
  <c r="U496" i="5"/>
  <c r="U58" i="5"/>
  <c r="U1266" i="5"/>
  <c r="U1020" i="5"/>
  <c r="O64" i="6" s="1"/>
  <c r="O63" i="6" s="1"/>
  <c r="S954" i="5"/>
  <c r="T950" i="5"/>
  <c r="T542" i="5"/>
  <c r="U507" i="5"/>
  <c r="T437" i="5"/>
  <c r="S430" i="5"/>
  <c r="S396" i="5"/>
  <c r="T219" i="5"/>
  <c r="S187" i="5"/>
  <c r="S72" i="5"/>
  <c r="U1139" i="5"/>
  <c r="S1049" i="5"/>
  <c r="S1042" i="5"/>
  <c r="S1230" i="5"/>
  <c r="S1229" i="5" s="1"/>
  <c r="S348" i="5"/>
  <c r="N770" i="5"/>
  <c r="Q770" i="5" s="1"/>
  <c r="W770" i="5" s="1"/>
  <c r="AC770" i="5" s="1"/>
  <c r="AI770" i="5" s="1"/>
  <c r="AO770" i="5" s="1"/>
  <c r="AU770" i="5" s="1"/>
  <c r="O770" i="5"/>
  <c r="O769" i="5" s="1"/>
  <c r="O768" i="5" s="1"/>
  <c r="M770" i="5"/>
  <c r="P770" i="5" s="1"/>
  <c r="V770" i="5" s="1"/>
  <c r="AB770" i="5" s="1"/>
  <c r="AH770" i="5" s="1"/>
  <c r="AN770" i="5" s="1"/>
  <c r="AT770" i="5" s="1"/>
  <c r="L769" i="5"/>
  <c r="L768" i="5" s="1"/>
  <c r="K769" i="5"/>
  <c r="K768" i="5" s="1"/>
  <c r="J769" i="5"/>
  <c r="J768" i="5" s="1"/>
  <c r="P1259" i="5"/>
  <c r="V1259" i="5" s="1"/>
  <c r="AB1259" i="5" s="1"/>
  <c r="AH1259" i="5" s="1"/>
  <c r="AN1259" i="5" s="1"/>
  <c r="AT1259" i="5" s="1"/>
  <c r="Q1259" i="5"/>
  <c r="W1259" i="5" s="1"/>
  <c r="AC1259" i="5" s="1"/>
  <c r="AI1259" i="5" s="1"/>
  <c r="AO1259" i="5" s="1"/>
  <c r="AU1259" i="5" s="1"/>
  <c r="R1259" i="5"/>
  <c r="X1259" i="5" s="1"/>
  <c r="AD1259" i="5" s="1"/>
  <c r="AJ1259" i="5" s="1"/>
  <c r="AP1259" i="5" s="1"/>
  <c r="AV1259" i="5" s="1"/>
  <c r="K1258" i="5"/>
  <c r="K1257" i="5" s="1"/>
  <c r="L1258" i="5"/>
  <c r="L1257" i="5" s="1"/>
  <c r="M1258" i="5"/>
  <c r="M1257" i="5" s="1"/>
  <c r="N1258" i="5"/>
  <c r="N1257" i="5" s="1"/>
  <c r="O1258" i="5"/>
  <c r="O1257" i="5" s="1"/>
  <c r="J1258" i="5"/>
  <c r="T305" i="5" l="1"/>
  <c r="U810" i="5"/>
  <c r="U119" i="5"/>
  <c r="U1703" i="5"/>
  <c r="U306" i="5"/>
  <c r="U305" i="5" s="1"/>
  <c r="S783" i="5"/>
  <c r="S1274" i="5"/>
  <c r="U464" i="5"/>
  <c r="U463" i="5" s="1"/>
  <c r="U462" i="5" s="1"/>
  <c r="S809" i="5"/>
  <c r="S752" i="5"/>
  <c r="U752" i="5"/>
  <c r="U751" i="5" s="1"/>
  <c r="U647" i="5"/>
  <c r="N24" i="6"/>
  <c r="N22" i="6"/>
  <c r="T982" i="5"/>
  <c r="T981" i="5" s="1"/>
  <c r="U982" i="5"/>
  <c r="U981" i="5" s="1"/>
  <c r="O61" i="6"/>
  <c r="U576" i="5"/>
  <c r="T1102" i="5"/>
  <c r="T358" i="5"/>
  <c r="S160" i="5"/>
  <c r="U1217" i="5"/>
  <c r="U1881" i="5"/>
  <c r="S2276" i="5"/>
  <c r="U196" i="5"/>
  <c r="U237" i="5"/>
  <c r="U217" i="5"/>
  <c r="O53" i="6" s="1"/>
  <c r="U1049" i="5"/>
  <c r="T160" i="5"/>
  <c r="T218" i="5"/>
  <c r="S429" i="5"/>
  <c r="U506" i="5"/>
  <c r="S585" i="5"/>
  <c r="U825" i="5"/>
  <c r="S982" i="5"/>
  <c r="U1293" i="5"/>
  <c r="U1087" i="5"/>
  <c r="S1419" i="5"/>
  <c r="S1411" i="5" s="1"/>
  <c r="S1183" i="5"/>
  <c r="T1411" i="5"/>
  <c r="S1686" i="5"/>
  <c r="T1932" i="5"/>
  <c r="U2275" i="5"/>
  <c r="S1637" i="5"/>
  <c r="S1996" i="5"/>
  <c r="U2237" i="5"/>
  <c r="U1318" i="5"/>
  <c r="U1311" i="5" s="1"/>
  <c r="S887" i="5"/>
  <c r="S863" i="5" s="1"/>
  <c r="M44" i="6" s="1"/>
  <c r="S929" i="5"/>
  <c r="U969" i="5"/>
  <c r="O50" i="6" s="1"/>
  <c r="O48" i="6" s="1"/>
  <c r="T2355" i="5"/>
  <c r="S507" i="5"/>
  <c r="S1174" i="5"/>
  <c r="S1854" i="5"/>
  <c r="S1845" i="5" s="1"/>
  <c r="T2168" i="5"/>
  <c r="T2311" i="5"/>
  <c r="U1041" i="5"/>
  <c r="T197" i="5"/>
  <c r="S524" i="5"/>
  <c r="U950" i="5"/>
  <c r="S1075" i="5"/>
  <c r="U1149" i="5"/>
  <c r="S1068" i="5"/>
  <c r="T1139" i="5"/>
  <c r="T1174" i="5"/>
  <c r="S1457" i="5"/>
  <c r="S1548" i="5"/>
  <c r="S1958" i="5"/>
  <c r="S1506" i="5"/>
  <c r="U1987" i="5"/>
  <c r="U2243" i="5"/>
  <c r="S1606" i="5"/>
  <c r="T1831" i="5"/>
  <c r="S2311" i="5"/>
  <c r="S2011" i="5"/>
  <c r="T2177" i="5"/>
  <c r="T2297" i="5"/>
  <c r="S176" i="5"/>
  <c r="T782" i="5"/>
  <c r="N39" i="6" s="1"/>
  <c r="T571" i="5"/>
  <c r="N20" i="6" s="1"/>
  <c r="U1175" i="5"/>
  <c r="T1451" i="5"/>
  <c r="T1815" i="5"/>
  <c r="U2091" i="5"/>
  <c r="S2034" i="5"/>
  <c r="S2033" i="5" s="1"/>
  <c r="S2325" i="5"/>
  <c r="U2324" i="5"/>
  <c r="T18" i="5"/>
  <c r="T1074" i="5"/>
  <c r="T1637" i="5"/>
  <c r="S1709" i="5"/>
  <c r="S1754" i="5"/>
  <c r="U1598" i="5"/>
  <c r="U368" i="5"/>
  <c r="U534" i="5"/>
  <c r="U930" i="5"/>
  <c r="U668" i="5"/>
  <c r="U1102" i="5"/>
  <c r="T1365" i="5"/>
  <c r="S1814" i="5"/>
  <c r="S1787" i="5"/>
  <c r="U1694" i="5"/>
  <c r="S1881" i="5"/>
  <c r="T1749" i="5"/>
  <c r="S1665" i="5"/>
  <c r="T1899" i="5"/>
  <c r="U2162" i="5"/>
  <c r="U1788" i="5"/>
  <c r="U2311" i="5"/>
  <c r="T2262" i="5"/>
  <c r="S237" i="5"/>
  <c r="S357" i="5"/>
  <c r="M56" i="6" s="1"/>
  <c r="T495" i="5"/>
  <c r="S1027" i="5"/>
  <c r="M67" i="6" s="1"/>
  <c r="U1605" i="5"/>
  <c r="T90" i="5"/>
  <c r="T1399" i="5"/>
  <c r="U1578" i="5"/>
  <c r="T1979" i="5"/>
  <c r="T1217" i="5"/>
  <c r="U1632" i="5"/>
  <c r="T1788" i="5"/>
  <c r="U2195" i="5"/>
  <c r="U2117" i="5"/>
  <c r="T2243" i="5"/>
  <c r="T2277" i="5"/>
  <c r="S858" i="5"/>
  <c r="U940" i="5"/>
  <c r="T1020" i="5"/>
  <c r="N64" i="6" s="1"/>
  <c r="N63" i="6" s="1"/>
  <c r="T176" i="5"/>
  <c r="U428" i="5"/>
  <c r="T548" i="5"/>
  <c r="T610" i="5"/>
  <c r="N21" i="6" s="1"/>
  <c r="U887" i="5"/>
  <c r="T56" i="5"/>
  <c r="U1067" i="5"/>
  <c r="U1249" i="5"/>
  <c r="U1449" i="5"/>
  <c r="T1686" i="5"/>
  <c r="U1406" i="5"/>
  <c r="T1606" i="5"/>
  <c r="U1958" i="5"/>
  <c r="S1840" i="5"/>
  <c r="U1687" i="5"/>
  <c r="U1815" i="5"/>
  <c r="U1918" i="5"/>
  <c r="U1912" i="5" s="1"/>
  <c r="S2085" i="5"/>
  <c r="S2057" i="5"/>
  <c r="U2064" i="5"/>
  <c r="S2168" i="5"/>
  <c r="S197" i="5"/>
  <c r="T237" i="5"/>
  <c r="U1019" i="5"/>
  <c r="U1366" i="5"/>
  <c r="U1183" i="5"/>
  <c r="T1906" i="5"/>
  <c r="T2152" i="5"/>
  <c r="U2354" i="5"/>
  <c r="T2324" i="5"/>
  <c r="U783" i="5"/>
  <c r="U877" i="5"/>
  <c r="S970" i="5"/>
  <c r="U72" i="5"/>
  <c r="S218" i="5"/>
  <c r="S347" i="5"/>
  <c r="S305" i="5" s="1"/>
  <c r="U1074" i="5"/>
  <c r="O73" i="6" s="1"/>
  <c r="O72" i="6" s="1"/>
  <c r="T1274" i="5"/>
  <c r="T1548" i="5"/>
  <c r="T2145" i="5"/>
  <c r="S1041" i="5"/>
  <c r="U57" i="5"/>
  <c r="U495" i="5"/>
  <c r="U585" i="5"/>
  <c r="U2152" i="5"/>
  <c r="S1217" i="5"/>
  <c r="U1548" i="5"/>
  <c r="U1536" i="5" s="1"/>
  <c r="T1457" i="5"/>
  <c r="U1664" i="5"/>
  <c r="S2195" i="5"/>
  <c r="U1822" i="5"/>
  <c r="U2001" i="5"/>
  <c r="U1995" i="5" s="1"/>
  <c r="T2065" i="5"/>
  <c r="U2124" i="5"/>
  <c r="U2123" i="5" s="1"/>
  <c r="S2238" i="5"/>
  <c r="S2297" i="5"/>
  <c r="T2340" i="5"/>
  <c r="N19" i="6" s="1"/>
  <c r="T2227" i="5"/>
  <c r="S801" i="5"/>
  <c r="U864" i="5"/>
  <c r="S677" i="5"/>
  <c r="U623" i="5"/>
  <c r="T676" i="5"/>
  <c r="N33" i="6" s="1"/>
  <c r="N30" i="6" s="1"/>
  <c r="S448" i="5"/>
  <c r="U523" i="5"/>
  <c r="T563" i="5"/>
  <c r="T929" i="5"/>
  <c r="T1249" i="5"/>
  <c r="S1484" i="5"/>
  <c r="T1598" i="5"/>
  <c r="S1444" i="5"/>
  <c r="T1880" i="5"/>
  <c r="S1695" i="5"/>
  <c r="S2253" i="5"/>
  <c r="T2124" i="5"/>
  <c r="T2123" i="5" s="1"/>
  <c r="S2355" i="5"/>
  <c r="U449" i="5"/>
  <c r="T505" i="5"/>
  <c r="S628" i="5"/>
  <c r="S627" i="5" s="1"/>
  <c r="S714" i="5"/>
  <c r="M34" i="6" s="1"/>
  <c r="T1027" i="5"/>
  <c r="N67" i="6" s="1"/>
  <c r="U1094" i="5"/>
  <c r="U1144" i="5"/>
  <c r="U1458" i="5"/>
  <c r="U1623" i="5"/>
  <c r="S1266" i="5"/>
  <c r="T1579" i="5"/>
  <c r="U1483" i="5"/>
  <c r="S1521" i="5"/>
  <c r="U1731" i="5"/>
  <c r="U2144" i="5"/>
  <c r="U2226" i="5"/>
  <c r="S1579" i="5"/>
  <c r="T1959" i="5"/>
  <c r="U1933" i="5"/>
  <c r="S2153" i="5"/>
  <c r="S533" i="5"/>
  <c r="S369" i="5"/>
  <c r="T666" i="5"/>
  <c r="T461" i="5"/>
  <c r="N38" i="6"/>
  <c r="S56" i="5"/>
  <c r="S2145" i="5"/>
  <c r="S1932" i="5"/>
  <c r="S2227" i="5"/>
  <c r="U1749" i="5"/>
  <c r="T2253" i="5"/>
  <c r="S2116" i="5"/>
  <c r="T2117" i="5"/>
  <c r="S2340" i="5"/>
  <c r="M19" i="6" s="1"/>
  <c r="S186" i="5"/>
  <c r="T369" i="5"/>
  <c r="S1979" i="5"/>
  <c r="S1907" i="5"/>
  <c r="T1293" i="5"/>
  <c r="S1365" i="5"/>
  <c r="U2034" i="5"/>
  <c r="U2033" i="5" s="1"/>
  <c r="S1020" i="5"/>
  <c r="M64" i="6" s="1"/>
  <c r="M63" i="6" s="1"/>
  <c r="S902" i="5"/>
  <c r="U187" i="5"/>
  <c r="T429" i="5"/>
  <c r="S1400" i="5"/>
  <c r="U1411" i="5"/>
  <c r="T1704" i="5"/>
  <c r="T1703" i="5" s="1"/>
  <c r="T1987" i="5"/>
  <c r="T2195" i="5"/>
  <c r="S1823" i="5"/>
  <c r="U2071" i="5"/>
  <c r="U2219" i="5"/>
  <c r="U2339" i="5"/>
  <c r="S548" i="5"/>
  <c r="T969" i="5"/>
  <c r="N50" i="6" s="1"/>
  <c r="N48" i="6" s="1"/>
  <c r="U572" i="5"/>
  <c r="S1336" i="5"/>
  <c r="T1183" i="5"/>
  <c r="S1597" i="5"/>
  <c r="S1899" i="5"/>
  <c r="S2243" i="5"/>
  <c r="U2253" i="5"/>
  <c r="U715" i="5"/>
  <c r="S572" i="5"/>
  <c r="U628" i="5"/>
  <c r="U627" i="5" s="1"/>
  <c r="U677" i="5"/>
  <c r="S731" i="5"/>
  <c r="S730" i="5" s="1"/>
  <c r="U836" i="5"/>
  <c r="S950" i="5"/>
  <c r="U358" i="5"/>
  <c r="S496" i="5"/>
  <c r="T533" i="5"/>
  <c r="S667" i="5"/>
  <c r="M28" i="6" s="1"/>
  <c r="M27" i="6" s="1"/>
  <c r="U731" i="5"/>
  <c r="U730" i="5" s="1"/>
  <c r="T448" i="5"/>
  <c r="S1086" i="5"/>
  <c r="U1854" i="5"/>
  <c r="U2177" i="5"/>
  <c r="U2167" i="5" s="1"/>
  <c r="S1249" i="5"/>
  <c r="S1704" i="5"/>
  <c r="T2001" i="5"/>
  <c r="T1854" i="5"/>
  <c r="T1695" i="5"/>
  <c r="U1846" i="5"/>
  <c r="U2010" i="5"/>
  <c r="T2091" i="5"/>
  <c r="T2219" i="5"/>
  <c r="T2291" i="5"/>
  <c r="Q1257" i="5"/>
  <c r="W1257" i="5" s="1"/>
  <c r="AC1257" i="5" s="1"/>
  <c r="AI1257" i="5" s="1"/>
  <c r="AO1257" i="5" s="1"/>
  <c r="AU1257" i="5" s="1"/>
  <c r="N769" i="5"/>
  <c r="N768" i="5" s="1"/>
  <c r="Q768" i="5" s="1"/>
  <c r="W768" i="5" s="1"/>
  <c r="AC768" i="5" s="1"/>
  <c r="AI768" i="5" s="1"/>
  <c r="AO768" i="5" s="1"/>
  <c r="AU768" i="5" s="1"/>
  <c r="P1258" i="5"/>
  <c r="V1258" i="5" s="1"/>
  <c r="AB1258" i="5" s="1"/>
  <c r="AH1258" i="5" s="1"/>
  <c r="AN1258" i="5" s="1"/>
  <c r="AT1258" i="5" s="1"/>
  <c r="R1257" i="5"/>
  <c r="X1257" i="5" s="1"/>
  <c r="AD1257" i="5" s="1"/>
  <c r="AJ1257" i="5" s="1"/>
  <c r="AP1257" i="5" s="1"/>
  <c r="AV1257" i="5" s="1"/>
  <c r="Q1258" i="5"/>
  <c r="W1258" i="5" s="1"/>
  <c r="AC1258" i="5" s="1"/>
  <c r="AI1258" i="5" s="1"/>
  <c r="AO1258" i="5" s="1"/>
  <c r="AU1258" i="5" s="1"/>
  <c r="R1258" i="5"/>
  <c r="X1258" i="5" s="1"/>
  <c r="AD1258" i="5" s="1"/>
  <c r="AJ1258" i="5" s="1"/>
  <c r="AP1258" i="5" s="1"/>
  <c r="AV1258" i="5" s="1"/>
  <c r="M769" i="5"/>
  <c r="M768" i="5" s="1"/>
  <c r="P768" i="5" s="1"/>
  <c r="V768" i="5" s="1"/>
  <c r="AB768" i="5" s="1"/>
  <c r="AH768" i="5" s="1"/>
  <c r="AN768" i="5" s="1"/>
  <c r="AT768" i="5" s="1"/>
  <c r="R770" i="5"/>
  <c r="X770" i="5" s="1"/>
  <c r="AD770" i="5" s="1"/>
  <c r="AJ770" i="5" s="1"/>
  <c r="AP770" i="5" s="1"/>
  <c r="AV770" i="5" s="1"/>
  <c r="J1257" i="5"/>
  <c r="P1257" i="5" s="1"/>
  <c r="V1257" i="5" s="1"/>
  <c r="AB1257" i="5" s="1"/>
  <c r="AH1257" i="5" s="1"/>
  <c r="AN1257" i="5" s="1"/>
  <c r="AT1257" i="5" s="1"/>
  <c r="R768" i="5"/>
  <c r="X768" i="5" s="1"/>
  <c r="AD768" i="5" s="1"/>
  <c r="AJ768" i="5" s="1"/>
  <c r="AP768" i="5" s="1"/>
  <c r="AV768" i="5" s="1"/>
  <c r="R769" i="5"/>
  <c r="X769" i="5" s="1"/>
  <c r="AD769" i="5" s="1"/>
  <c r="AJ769" i="5" s="1"/>
  <c r="AP769" i="5" s="1"/>
  <c r="AV769" i="5" s="1"/>
  <c r="S1703" i="5" l="1"/>
  <c r="U863" i="5"/>
  <c r="O44" i="6" s="1"/>
  <c r="AD1471" i="5"/>
  <c r="AJ1471" i="5" s="1"/>
  <c r="AP1471" i="5" s="1"/>
  <c r="AV1471" i="5" s="1"/>
  <c r="U809" i="5"/>
  <c r="O40" i="6" s="1"/>
  <c r="N23" i="6"/>
  <c r="M23" i="6"/>
  <c r="S751" i="5"/>
  <c r="M38" i="6" s="1"/>
  <c r="U1033" i="5"/>
  <c r="U1026" i="5" s="1"/>
  <c r="T1228" i="5"/>
  <c r="M55" i="6"/>
  <c r="N73" i="6"/>
  <c r="N72" i="6" s="1"/>
  <c r="M70" i="6"/>
  <c r="M61" i="6"/>
  <c r="O69" i="6"/>
  <c r="N70" i="6"/>
  <c r="M40" i="6"/>
  <c r="N36" i="6"/>
  <c r="N61" i="6"/>
  <c r="O57" i="6"/>
  <c r="N25" i="6"/>
  <c r="Q769" i="5"/>
  <c r="W769" i="5" s="1"/>
  <c r="AC769" i="5" s="1"/>
  <c r="AI769" i="5" s="1"/>
  <c r="AO769" i="5" s="1"/>
  <c r="AU769" i="5" s="1"/>
  <c r="U1228" i="5"/>
  <c r="T357" i="5"/>
  <c r="T2085" i="5"/>
  <c r="S1085" i="5"/>
  <c r="M81" i="6" s="1"/>
  <c r="M80" i="6" s="1"/>
  <c r="U571" i="5"/>
  <c r="O20" i="6" s="1"/>
  <c r="U2218" i="5"/>
  <c r="S901" i="5"/>
  <c r="M45" i="6" s="1"/>
  <c r="T2116" i="5"/>
  <c r="S2144" i="5"/>
  <c r="U1932" i="5"/>
  <c r="U1457" i="5"/>
  <c r="U1093" i="5"/>
  <c r="S2252" i="5"/>
  <c r="T1597" i="5"/>
  <c r="S2237" i="5"/>
  <c r="S2194" i="5"/>
  <c r="T1694" i="5"/>
  <c r="S90" i="5"/>
  <c r="S666" i="5"/>
  <c r="S1399" i="5"/>
  <c r="T428" i="5"/>
  <c r="N69" i="6" s="1"/>
  <c r="S1978" i="5"/>
  <c r="T2252" i="5"/>
  <c r="T729" i="5"/>
  <c r="S2152" i="5"/>
  <c r="T1578" i="5"/>
  <c r="U1520" i="5"/>
  <c r="T562" i="5"/>
  <c r="N18" i="6" s="1"/>
  <c r="T2339" i="5"/>
  <c r="T2064" i="5"/>
  <c r="S836" i="5"/>
  <c r="S835" i="5" s="1"/>
  <c r="U56" i="5"/>
  <c r="U835" i="5"/>
  <c r="O43" i="6" s="1"/>
  <c r="S969" i="5"/>
  <c r="M50" i="6" s="1"/>
  <c r="M48" i="6" s="1"/>
  <c r="U782" i="5"/>
  <c r="O39" i="6" s="1"/>
  <c r="S1405" i="5"/>
  <c r="T236" i="5"/>
  <c r="S2167" i="5"/>
  <c r="U1686" i="5"/>
  <c r="U1405" i="5"/>
  <c r="S236" i="5"/>
  <c r="T1632" i="5"/>
  <c r="S2324" i="5"/>
  <c r="S461" i="5"/>
  <c r="T2167" i="5"/>
  <c r="S1182" i="5"/>
  <c r="U1086" i="5"/>
  <c r="S981" i="5"/>
  <c r="T217" i="5"/>
  <c r="N53" i="6" s="1"/>
  <c r="U90" i="5"/>
  <c r="U1880" i="5"/>
  <c r="U18" i="5"/>
  <c r="U2252" i="5"/>
  <c r="T1182" i="5"/>
  <c r="U2338" i="5"/>
  <c r="U186" i="5"/>
  <c r="S1019" i="5"/>
  <c r="S2339" i="5"/>
  <c r="S55" i="5"/>
  <c r="T460" i="5"/>
  <c r="S531" i="5"/>
  <c r="S1149" i="5"/>
  <c r="S1694" i="5"/>
  <c r="S1483" i="5"/>
  <c r="U1182" i="5"/>
  <c r="S2056" i="5"/>
  <c r="T55" i="5"/>
  <c r="T2276" i="5"/>
  <c r="U2194" i="5"/>
  <c r="T89" i="5"/>
  <c r="N60" i="6" s="1"/>
  <c r="U1787" i="5"/>
  <c r="T1898" i="5"/>
  <c r="S1664" i="5"/>
  <c r="U929" i="5"/>
  <c r="U533" i="5"/>
  <c r="O23" i="6" s="1"/>
  <c r="U2296" i="5"/>
  <c r="S1749" i="5"/>
  <c r="S1291" i="5"/>
  <c r="T1073" i="5"/>
  <c r="T1814" i="5"/>
  <c r="U1174" i="5"/>
  <c r="S2010" i="5"/>
  <c r="S1067" i="5"/>
  <c r="S1074" i="5"/>
  <c r="M73" i="6" s="1"/>
  <c r="M72" i="6" s="1"/>
  <c r="T196" i="5"/>
  <c r="S506" i="5"/>
  <c r="O38" i="6"/>
  <c r="U968" i="5"/>
  <c r="S1632" i="5"/>
  <c r="U505" i="5"/>
  <c r="U1845" i="5"/>
  <c r="S495" i="5"/>
  <c r="M37" i="6"/>
  <c r="S571" i="5"/>
  <c r="M20" i="6" s="1"/>
  <c r="S1898" i="5"/>
  <c r="T968" i="5"/>
  <c r="T2194" i="5"/>
  <c r="T368" i="5"/>
  <c r="U1740" i="5"/>
  <c r="S368" i="5"/>
  <c r="U1622" i="5"/>
  <c r="U448" i="5"/>
  <c r="S2296" i="5"/>
  <c r="T2144" i="5"/>
  <c r="S217" i="5"/>
  <c r="M53" i="6" s="1"/>
  <c r="T2218" i="5"/>
  <c r="O37" i="6"/>
  <c r="T531" i="5"/>
  <c r="U357" i="5"/>
  <c r="U676" i="5"/>
  <c r="O33" i="6" s="1"/>
  <c r="T1845" i="5"/>
  <c r="S1906" i="5"/>
  <c r="T2070" i="5"/>
  <c r="T1958" i="5"/>
  <c r="S676" i="5"/>
  <c r="M33" i="6" s="1"/>
  <c r="M30" i="6" s="1"/>
  <c r="T2226" i="5"/>
  <c r="T1093" i="5"/>
  <c r="T1033" i="5"/>
  <c r="N68" i="6" s="1"/>
  <c r="S1033" i="5"/>
  <c r="M68" i="6" s="1"/>
  <c r="T1536" i="5"/>
  <c r="U1073" i="5"/>
  <c r="U2353" i="5"/>
  <c r="U1365" i="5"/>
  <c r="S196" i="5"/>
  <c r="U1814" i="5"/>
  <c r="U2116" i="5"/>
  <c r="T1978" i="5"/>
  <c r="T901" i="5"/>
  <c r="N45" i="6" s="1"/>
  <c r="N42" i="6" s="1"/>
  <c r="S1880" i="5"/>
  <c r="T2296" i="5"/>
  <c r="U1986" i="5"/>
  <c r="U1957" i="5" s="1"/>
  <c r="S1536" i="5"/>
  <c r="U2070" i="5"/>
  <c r="U461" i="5"/>
  <c r="S2275" i="5"/>
  <c r="T2290" i="5"/>
  <c r="T1995" i="5"/>
  <c r="U714" i="5"/>
  <c r="O34" i="6" s="1"/>
  <c r="S1822" i="5"/>
  <c r="T1986" i="5"/>
  <c r="T1292" i="5"/>
  <c r="S2226" i="5"/>
  <c r="S1578" i="5"/>
  <c r="S2354" i="5"/>
  <c r="T675" i="5"/>
  <c r="S1831" i="5"/>
  <c r="T1605" i="5"/>
  <c r="T1019" i="5"/>
  <c r="S782" i="5"/>
  <c r="M39" i="6" s="1"/>
  <c r="T1787" i="5"/>
  <c r="U2161" i="5"/>
  <c r="T1740" i="5"/>
  <c r="U667" i="5"/>
  <c r="O28" i="6" s="1"/>
  <c r="O27" i="6" s="1"/>
  <c r="U1597" i="5"/>
  <c r="U2085" i="5"/>
  <c r="T1450" i="5"/>
  <c r="S1605" i="5"/>
  <c r="S523" i="5"/>
  <c r="S18" i="5"/>
  <c r="T2354" i="5"/>
  <c r="S1995" i="5"/>
  <c r="T1405" i="5"/>
  <c r="U1292" i="5"/>
  <c r="S428" i="5"/>
  <c r="S1228" i="5"/>
  <c r="U236" i="5"/>
  <c r="P769" i="5"/>
  <c r="V769" i="5" s="1"/>
  <c r="AB769" i="5" s="1"/>
  <c r="AH769" i="5" s="1"/>
  <c r="AN769" i="5" s="1"/>
  <c r="AT769" i="5" s="1"/>
  <c r="M247" i="5"/>
  <c r="O443" i="5"/>
  <c r="N443" i="5"/>
  <c r="M443" i="5"/>
  <c r="N916" i="5"/>
  <c r="O916" i="5"/>
  <c r="M916" i="5"/>
  <c r="R1544" i="5"/>
  <c r="X1544" i="5" s="1"/>
  <c r="AD1544" i="5" s="1"/>
  <c r="AJ1544" i="5" s="1"/>
  <c r="AP1544" i="5" s="1"/>
  <c r="AV1544" i="5" s="1"/>
  <c r="Q1544" i="5"/>
  <c r="W1544" i="5" s="1"/>
  <c r="AC1544" i="5" s="1"/>
  <c r="AI1544" i="5" s="1"/>
  <c r="AO1544" i="5" s="1"/>
  <c r="AU1544" i="5" s="1"/>
  <c r="P1544" i="5"/>
  <c r="V1544" i="5" s="1"/>
  <c r="AB1544" i="5" s="1"/>
  <c r="AH1544" i="5" s="1"/>
  <c r="AN1544" i="5" s="1"/>
  <c r="AT1544" i="5" s="1"/>
  <c r="O1543" i="5"/>
  <c r="O1542" i="5" s="1"/>
  <c r="O1541" i="5" s="1"/>
  <c r="N1543" i="5"/>
  <c r="N1542" i="5" s="1"/>
  <c r="N1541" i="5" s="1"/>
  <c r="M1543" i="5"/>
  <c r="M1542" i="5" s="1"/>
  <c r="M1541" i="5" s="1"/>
  <c r="L1543" i="5"/>
  <c r="K1543" i="5"/>
  <c r="K1542" i="5" s="1"/>
  <c r="K1541" i="5" s="1"/>
  <c r="J1543" i="5"/>
  <c r="J1542" i="5" s="1"/>
  <c r="O125" i="5"/>
  <c r="N125" i="5"/>
  <c r="M125" i="5"/>
  <c r="O143" i="5"/>
  <c r="N143" i="5"/>
  <c r="M143" i="5"/>
  <c r="O146" i="5"/>
  <c r="N146" i="5"/>
  <c r="M146" i="5"/>
  <c r="M1645" i="5"/>
  <c r="M1753" i="5"/>
  <c r="M1757" i="5"/>
  <c r="N936" i="5"/>
  <c r="Q936" i="5" s="1"/>
  <c r="W936" i="5" s="1"/>
  <c r="AC936" i="5" s="1"/>
  <c r="AI936" i="5" s="1"/>
  <c r="AO936" i="5" s="1"/>
  <c r="AU936" i="5" s="1"/>
  <c r="O936" i="5"/>
  <c r="R936" i="5" s="1"/>
  <c r="X936" i="5" s="1"/>
  <c r="AD936" i="5" s="1"/>
  <c r="AJ936" i="5" s="1"/>
  <c r="AP936" i="5" s="1"/>
  <c r="AV936" i="5" s="1"/>
  <c r="M936" i="5"/>
  <c r="P936" i="5" s="1"/>
  <c r="V936" i="5" s="1"/>
  <c r="AB936" i="5" s="1"/>
  <c r="AH936" i="5" s="1"/>
  <c r="AN936" i="5" s="1"/>
  <c r="AT936" i="5" s="1"/>
  <c r="L935" i="5"/>
  <c r="L934" i="5" s="1"/>
  <c r="K935" i="5"/>
  <c r="K934" i="5" s="1"/>
  <c r="J935" i="5"/>
  <c r="J934" i="5" s="1"/>
  <c r="R1641" i="5"/>
  <c r="X1641" i="5" s="1"/>
  <c r="AD1641" i="5" s="1"/>
  <c r="AJ1641" i="5" s="1"/>
  <c r="AP1641" i="5" s="1"/>
  <c r="AV1641" i="5" s="1"/>
  <c r="Q1641" i="5"/>
  <c r="W1641" i="5" s="1"/>
  <c r="AC1641" i="5" s="1"/>
  <c r="AI1641" i="5" s="1"/>
  <c r="AO1641" i="5" s="1"/>
  <c r="AU1641" i="5" s="1"/>
  <c r="M1640" i="5"/>
  <c r="O1640" i="5"/>
  <c r="O1639" i="5" s="1"/>
  <c r="O1638" i="5" s="1"/>
  <c r="N1640" i="5"/>
  <c r="N1639" i="5" s="1"/>
  <c r="N1638" i="5" s="1"/>
  <c r="L1640" i="5"/>
  <c r="L1639" i="5" s="1"/>
  <c r="L1638" i="5" s="1"/>
  <c r="K1640" i="5"/>
  <c r="K1639" i="5" s="1"/>
  <c r="J1640" i="5"/>
  <c r="J1639" i="5" s="1"/>
  <c r="J1638" i="5" s="1"/>
  <c r="M1552" i="5"/>
  <c r="M1556" i="5"/>
  <c r="M351" i="5"/>
  <c r="M355" i="5"/>
  <c r="M167" i="5"/>
  <c r="M174" i="5"/>
  <c r="M164" i="5"/>
  <c r="M171" i="5"/>
  <c r="AB1471" i="5" l="1"/>
  <c r="AH1471" i="5" s="1"/>
  <c r="AN1471" i="5" s="1"/>
  <c r="AT1471" i="5" s="1"/>
  <c r="M69" i="6"/>
  <c r="M66" i="6" s="1"/>
  <c r="N59" i="6"/>
  <c r="O68" i="6"/>
  <c r="N17" i="6"/>
  <c r="N66" i="6"/>
  <c r="O36" i="6"/>
  <c r="O54" i="6"/>
  <c r="N57" i="6"/>
  <c r="N54" i="6"/>
  <c r="O30" i="6"/>
  <c r="O70" i="6"/>
  <c r="M57" i="6"/>
  <c r="M36" i="6"/>
  <c r="N55" i="6"/>
  <c r="O55" i="6"/>
  <c r="N56" i="6"/>
  <c r="M43" i="6"/>
  <c r="M42" i="6" s="1"/>
  <c r="M54" i="6"/>
  <c r="O56" i="6"/>
  <c r="S2122" i="5"/>
  <c r="S1520" i="5"/>
  <c r="T1291" i="5"/>
  <c r="S2274" i="5"/>
  <c r="S2032" i="5"/>
  <c r="T1957" i="5"/>
  <c r="S216" i="5"/>
  <c r="U531" i="5"/>
  <c r="T1730" i="5"/>
  <c r="U1577" i="5"/>
  <c r="S1786" i="5"/>
  <c r="S1879" i="5"/>
  <c r="S675" i="5"/>
  <c r="T2193" i="5"/>
  <c r="S1073" i="5"/>
  <c r="S1957" i="5"/>
  <c r="S1740" i="5"/>
  <c r="U901" i="5"/>
  <c r="U1786" i="5"/>
  <c r="U2193" i="5"/>
  <c r="S1093" i="5"/>
  <c r="T216" i="5"/>
  <c r="U1085" i="5"/>
  <c r="O81" i="6" s="1"/>
  <c r="O80" i="6" s="1"/>
  <c r="U2274" i="5"/>
  <c r="T2032" i="5"/>
  <c r="U622" i="5"/>
  <c r="O25" i="6" s="1"/>
  <c r="O17" i="6" s="1"/>
  <c r="S2193" i="5"/>
  <c r="U1456" i="5"/>
  <c r="S1084" i="5"/>
  <c r="S427" i="5"/>
  <c r="T530" i="5"/>
  <c r="T1026" i="5"/>
  <c r="S505" i="5"/>
  <c r="S460" i="5" s="1"/>
  <c r="S834" i="5"/>
  <c r="T2122" i="5"/>
  <c r="S530" i="5"/>
  <c r="U1879" i="5"/>
  <c r="S89" i="5"/>
  <c r="M60" i="6" s="1"/>
  <c r="M59" i="6" s="1"/>
  <c r="U1291" i="5"/>
  <c r="U1092" i="5" s="1"/>
  <c r="T2353" i="5"/>
  <c r="U675" i="5"/>
  <c r="T1449" i="5"/>
  <c r="U666" i="5"/>
  <c r="U427" i="5"/>
  <c r="S2353" i="5"/>
  <c r="U460" i="5"/>
  <c r="T834" i="5"/>
  <c r="S1622" i="5"/>
  <c r="T88" i="5"/>
  <c r="T2275" i="5"/>
  <c r="U2122" i="5"/>
  <c r="S622" i="5"/>
  <c r="M25" i="6" s="1"/>
  <c r="M17" i="6" s="1"/>
  <c r="S2338" i="5"/>
  <c r="U89" i="5"/>
  <c r="O60" i="6" s="1"/>
  <c r="O59" i="6" s="1"/>
  <c r="T1622" i="5"/>
  <c r="U55" i="5"/>
  <c r="T2338" i="5"/>
  <c r="T561" i="5"/>
  <c r="U2032" i="5"/>
  <c r="T1879" i="5"/>
  <c r="T1786" i="5"/>
  <c r="T1520" i="5"/>
  <c r="U729" i="5"/>
  <c r="S729" i="5"/>
  <c r="U216" i="5"/>
  <c r="U1730" i="5"/>
  <c r="S1026" i="5"/>
  <c r="S968" i="5"/>
  <c r="T427" i="5"/>
  <c r="N935" i="5"/>
  <c r="N934" i="5" s="1"/>
  <c r="Q934" i="5" s="1"/>
  <c r="W934" i="5" s="1"/>
  <c r="AC934" i="5" s="1"/>
  <c r="AI934" i="5" s="1"/>
  <c r="AO934" i="5" s="1"/>
  <c r="AU934" i="5" s="1"/>
  <c r="O935" i="5"/>
  <c r="O934" i="5" s="1"/>
  <c r="R934" i="5" s="1"/>
  <c r="X934" i="5" s="1"/>
  <c r="AD934" i="5" s="1"/>
  <c r="AJ934" i="5" s="1"/>
  <c r="AP934" i="5" s="1"/>
  <c r="AV934" i="5" s="1"/>
  <c r="M935" i="5"/>
  <c r="M934" i="5" s="1"/>
  <c r="P934" i="5" s="1"/>
  <c r="V934" i="5" s="1"/>
  <c r="AB934" i="5" s="1"/>
  <c r="AH934" i="5" s="1"/>
  <c r="AN934" i="5" s="1"/>
  <c r="AT934" i="5" s="1"/>
  <c r="R1543" i="5"/>
  <c r="X1543" i="5" s="1"/>
  <c r="AD1543" i="5" s="1"/>
  <c r="AJ1543" i="5" s="1"/>
  <c r="AP1543" i="5" s="1"/>
  <c r="AV1543" i="5" s="1"/>
  <c r="R1640" i="5"/>
  <c r="X1640" i="5" s="1"/>
  <c r="AD1640" i="5" s="1"/>
  <c r="AJ1640" i="5" s="1"/>
  <c r="AP1640" i="5" s="1"/>
  <c r="AV1640" i="5" s="1"/>
  <c r="L1542" i="5"/>
  <c r="L1541" i="5" s="1"/>
  <c r="R1541" i="5" s="1"/>
  <c r="X1541" i="5" s="1"/>
  <c r="AD1541" i="5" s="1"/>
  <c r="AJ1541" i="5" s="1"/>
  <c r="AP1541" i="5" s="1"/>
  <c r="AV1541" i="5" s="1"/>
  <c r="Q1541" i="5"/>
  <c r="W1541" i="5" s="1"/>
  <c r="AC1541" i="5" s="1"/>
  <c r="AI1541" i="5" s="1"/>
  <c r="AO1541" i="5" s="1"/>
  <c r="AU1541" i="5" s="1"/>
  <c r="Q1543" i="5"/>
  <c r="W1543" i="5" s="1"/>
  <c r="AC1543" i="5" s="1"/>
  <c r="AI1543" i="5" s="1"/>
  <c r="AO1543" i="5" s="1"/>
  <c r="AU1543" i="5" s="1"/>
  <c r="J1541" i="5"/>
  <c r="P1541" i="5" s="1"/>
  <c r="V1541" i="5" s="1"/>
  <c r="AB1541" i="5" s="1"/>
  <c r="AH1541" i="5" s="1"/>
  <c r="AN1541" i="5" s="1"/>
  <c r="AT1541" i="5" s="1"/>
  <c r="P1542" i="5"/>
  <c r="V1542" i="5" s="1"/>
  <c r="AB1542" i="5" s="1"/>
  <c r="AH1542" i="5" s="1"/>
  <c r="AN1542" i="5" s="1"/>
  <c r="AT1542" i="5" s="1"/>
  <c r="P1543" i="5"/>
  <c r="V1543" i="5" s="1"/>
  <c r="AB1543" i="5" s="1"/>
  <c r="AH1543" i="5" s="1"/>
  <c r="AN1543" i="5" s="1"/>
  <c r="AT1543" i="5" s="1"/>
  <c r="Q1542" i="5"/>
  <c r="W1542" i="5" s="1"/>
  <c r="AC1542" i="5" s="1"/>
  <c r="AI1542" i="5" s="1"/>
  <c r="AO1542" i="5" s="1"/>
  <c r="AU1542" i="5" s="1"/>
  <c r="K1638" i="5"/>
  <c r="Q1638" i="5" s="1"/>
  <c r="W1638" i="5" s="1"/>
  <c r="AC1638" i="5" s="1"/>
  <c r="AI1638" i="5" s="1"/>
  <c r="AO1638" i="5" s="1"/>
  <c r="AU1638" i="5" s="1"/>
  <c r="Q1639" i="5"/>
  <c r="W1639" i="5" s="1"/>
  <c r="AC1639" i="5" s="1"/>
  <c r="AI1639" i="5" s="1"/>
  <c r="AO1639" i="5" s="1"/>
  <c r="AU1639" i="5" s="1"/>
  <c r="M1639" i="5"/>
  <c r="P1640" i="5"/>
  <c r="V1640" i="5" s="1"/>
  <c r="AB1640" i="5" s="1"/>
  <c r="AH1640" i="5" s="1"/>
  <c r="AN1640" i="5" s="1"/>
  <c r="AT1640" i="5" s="1"/>
  <c r="R1638" i="5"/>
  <c r="X1638" i="5" s="1"/>
  <c r="AD1638" i="5" s="1"/>
  <c r="AJ1638" i="5" s="1"/>
  <c r="AP1638" i="5" s="1"/>
  <c r="AV1638" i="5" s="1"/>
  <c r="P1641" i="5"/>
  <c r="V1641" i="5" s="1"/>
  <c r="AB1641" i="5" s="1"/>
  <c r="AH1641" i="5" s="1"/>
  <c r="AN1641" i="5" s="1"/>
  <c r="AT1641" i="5" s="1"/>
  <c r="R1639" i="5"/>
  <c r="X1639" i="5" s="1"/>
  <c r="AD1639" i="5" s="1"/>
  <c r="AJ1639" i="5" s="1"/>
  <c r="AP1639" i="5" s="1"/>
  <c r="AV1639" i="5" s="1"/>
  <c r="Q1640" i="5"/>
  <c r="W1640" i="5" s="1"/>
  <c r="AC1640" i="5" s="1"/>
  <c r="AI1640" i="5" s="1"/>
  <c r="AO1640" i="5" s="1"/>
  <c r="AU1640" i="5" s="1"/>
  <c r="O66" i="6" l="1"/>
  <c r="U561" i="5"/>
  <c r="M52" i="6"/>
  <c r="M83" i="6" s="1"/>
  <c r="N52" i="6"/>
  <c r="N83" i="6" s="1"/>
  <c r="O52" i="6"/>
  <c r="U834" i="5"/>
  <c r="O45" i="6"/>
  <c r="O42" i="6" s="1"/>
  <c r="S1456" i="5"/>
  <c r="U215" i="5"/>
  <c r="S1577" i="5"/>
  <c r="T1663" i="5"/>
  <c r="T1456" i="5"/>
  <c r="U88" i="5"/>
  <c r="U17" i="5" s="1"/>
  <c r="T17" i="5"/>
  <c r="T1577" i="5"/>
  <c r="T1092" i="5"/>
  <c r="S1730" i="5"/>
  <c r="S215" i="5"/>
  <c r="T560" i="5"/>
  <c r="T2274" i="5"/>
  <c r="S88" i="5"/>
  <c r="T215" i="5"/>
  <c r="U530" i="5"/>
  <c r="U1663" i="5"/>
  <c r="S561" i="5"/>
  <c r="U1084" i="5"/>
  <c r="S1092" i="5"/>
  <c r="Q935" i="5"/>
  <c r="W935" i="5" s="1"/>
  <c r="AC935" i="5" s="1"/>
  <c r="AI935" i="5" s="1"/>
  <c r="AO935" i="5" s="1"/>
  <c r="AU935" i="5" s="1"/>
  <c r="R935" i="5"/>
  <c r="X935" i="5" s="1"/>
  <c r="AD935" i="5" s="1"/>
  <c r="AJ935" i="5" s="1"/>
  <c r="AP935" i="5" s="1"/>
  <c r="AV935" i="5" s="1"/>
  <c r="P935" i="5"/>
  <c r="V935" i="5" s="1"/>
  <c r="AB935" i="5" s="1"/>
  <c r="AH935" i="5" s="1"/>
  <c r="AN935" i="5" s="1"/>
  <c r="AT935" i="5" s="1"/>
  <c r="R1542" i="5"/>
  <c r="X1542" i="5" s="1"/>
  <c r="AD1542" i="5" s="1"/>
  <c r="AJ1542" i="5" s="1"/>
  <c r="AP1542" i="5" s="1"/>
  <c r="AV1542" i="5" s="1"/>
  <c r="P1639" i="5"/>
  <c r="V1639" i="5" s="1"/>
  <c r="AB1639" i="5" s="1"/>
  <c r="AH1639" i="5" s="1"/>
  <c r="AN1639" i="5" s="1"/>
  <c r="AT1639" i="5" s="1"/>
  <c r="M1638" i="5"/>
  <c r="P1638" i="5" s="1"/>
  <c r="V1638" i="5" s="1"/>
  <c r="AB1638" i="5" s="1"/>
  <c r="AH1638" i="5" s="1"/>
  <c r="AN1638" i="5" s="1"/>
  <c r="AT1638" i="5" s="1"/>
  <c r="U560" i="5" l="1"/>
  <c r="U2366" i="5" s="1"/>
  <c r="O83" i="6"/>
  <c r="S1663" i="5"/>
  <c r="T2366" i="5"/>
  <c r="S560" i="5"/>
  <c r="S17" i="5"/>
  <c r="N939" i="5"/>
  <c r="Q939" i="5" s="1"/>
  <c r="W939" i="5" s="1"/>
  <c r="AC939" i="5" s="1"/>
  <c r="AI939" i="5" s="1"/>
  <c r="AO939" i="5" s="1"/>
  <c r="AU939" i="5" s="1"/>
  <c r="O939" i="5"/>
  <c r="O938" i="5" s="1"/>
  <c r="M939" i="5"/>
  <c r="P939" i="5" s="1"/>
  <c r="V939" i="5" s="1"/>
  <c r="AB939" i="5" s="1"/>
  <c r="AH939" i="5" s="1"/>
  <c r="AN939" i="5" s="1"/>
  <c r="AT939" i="5" s="1"/>
  <c r="L938" i="5"/>
  <c r="L937" i="5" s="1"/>
  <c r="K938" i="5"/>
  <c r="K937" i="5" s="1"/>
  <c r="J938" i="5"/>
  <c r="J937" i="5" s="1"/>
  <c r="R1753" i="5"/>
  <c r="X1753" i="5" s="1"/>
  <c r="AD1753" i="5" s="1"/>
  <c r="AJ1753" i="5" s="1"/>
  <c r="AP1753" i="5" s="1"/>
  <c r="AV1753" i="5" s="1"/>
  <c r="Q1753" i="5"/>
  <c r="W1753" i="5" s="1"/>
  <c r="AC1753" i="5" s="1"/>
  <c r="AI1753" i="5" s="1"/>
  <c r="AO1753" i="5" s="1"/>
  <c r="AU1753" i="5" s="1"/>
  <c r="P1753" i="5"/>
  <c r="V1753" i="5" s="1"/>
  <c r="AB1753" i="5" s="1"/>
  <c r="AH1753" i="5" s="1"/>
  <c r="AN1753" i="5" s="1"/>
  <c r="AT1753" i="5" s="1"/>
  <c r="O1752" i="5"/>
  <c r="O1751" i="5" s="1"/>
  <c r="O1750" i="5" s="1"/>
  <c r="N1752" i="5"/>
  <c r="N1751" i="5" s="1"/>
  <c r="N1750" i="5" s="1"/>
  <c r="M1752" i="5"/>
  <c r="M1751" i="5" s="1"/>
  <c r="M1750" i="5" s="1"/>
  <c r="L1752" i="5"/>
  <c r="L1751" i="5" s="1"/>
  <c r="K1752" i="5"/>
  <c r="K1751" i="5" s="1"/>
  <c r="K1750" i="5" s="1"/>
  <c r="J1752" i="5"/>
  <c r="J1751" i="5" s="1"/>
  <c r="R167" i="5"/>
  <c r="X167" i="5" s="1"/>
  <c r="AD167" i="5" s="1"/>
  <c r="AJ167" i="5" s="1"/>
  <c r="AP167" i="5" s="1"/>
  <c r="AV167" i="5" s="1"/>
  <c r="Q167" i="5"/>
  <c r="W167" i="5" s="1"/>
  <c r="AC167" i="5" s="1"/>
  <c r="AI167" i="5" s="1"/>
  <c r="AO167" i="5" s="1"/>
  <c r="AU167" i="5" s="1"/>
  <c r="P167" i="5"/>
  <c r="V167" i="5" s="1"/>
  <c r="AB167" i="5" s="1"/>
  <c r="AH167" i="5" s="1"/>
  <c r="AN167" i="5" s="1"/>
  <c r="AT167" i="5" s="1"/>
  <c r="O166" i="5"/>
  <c r="O165" i="5" s="1"/>
  <c r="N166" i="5"/>
  <c r="N165" i="5" s="1"/>
  <c r="M166" i="5"/>
  <c r="M165" i="5" s="1"/>
  <c r="L166" i="5"/>
  <c r="K166" i="5"/>
  <c r="K165" i="5" s="1"/>
  <c r="J166" i="5"/>
  <c r="J165" i="5" s="1"/>
  <c r="R164" i="5"/>
  <c r="X164" i="5" s="1"/>
  <c r="AD164" i="5" s="1"/>
  <c r="AJ164" i="5" s="1"/>
  <c r="AP164" i="5" s="1"/>
  <c r="AV164" i="5" s="1"/>
  <c r="Q164" i="5"/>
  <c r="W164" i="5" s="1"/>
  <c r="AC164" i="5" s="1"/>
  <c r="AI164" i="5" s="1"/>
  <c r="AO164" i="5" s="1"/>
  <c r="AU164" i="5" s="1"/>
  <c r="P164" i="5"/>
  <c r="V164" i="5" s="1"/>
  <c r="AB164" i="5" s="1"/>
  <c r="AH164" i="5" s="1"/>
  <c r="AN164" i="5" s="1"/>
  <c r="AT164" i="5" s="1"/>
  <c r="O163" i="5"/>
  <c r="O162" i="5" s="1"/>
  <c r="N163" i="5"/>
  <c r="N162" i="5" s="1"/>
  <c r="M163" i="5"/>
  <c r="M162" i="5" s="1"/>
  <c r="L163" i="5"/>
  <c r="L162" i="5" s="1"/>
  <c r="K163" i="5"/>
  <c r="K162" i="5" s="1"/>
  <c r="J163" i="5"/>
  <c r="J162" i="5" s="1"/>
  <c r="P351" i="5"/>
  <c r="V351" i="5" s="1"/>
  <c r="AB351" i="5" s="1"/>
  <c r="AH351" i="5" s="1"/>
  <c r="AN351" i="5" s="1"/>
  <c r="AT351" i="5" s="1"/>
  <c r="R351" i="5"/>
  <c r="X351" i="5" s="1"/>
  <c r="AD351" i="5" s="1"/>
  <c r="AJ351" i="5" s="1"/>
  <c r="AP351" i="5" s="1"/>
  <c r="AV351" i="5" s="1"/>
  <c r="Q351" i="5"/>
  <c r="W351" i="5" s="1"/>
  <c r="AC351" i="5" s="1"/>
  <c r="AI351" i="5" s="1"/>
  <c r="AO351" i="5" s="1"/>
  <c r="AU351" i="5" s="1"/>
  <c r="N350" i="5"/>
  <c r="N349" i="5" s="1"/>
  <c r="N348" i="5" s="1"/>
  <c r="M350" i="5"/>
  <c r="M349" i="5" s="1"/>
  <c r="M348" i="5" s="1"/>
  <c r="L350" i="5"/>
  <c r="L349" i="5" s="1"/>
  <c r="L348" i="5" s="1"/>
  <c r="K350" i="5"/>
  <c r="K349" i="5" s="1"/>
  <c r="K348" i="5" s="1"/>
  <c r="J350" i="5"/>
  <c r="J349" i="5" s="1"/>
  <c r="J348" i="5" s="1"/>
  <c r="N933" i="5"/>
  <c r="Q933" i="5" s="1"/>
  <c r="W933" i="5" s="1"/>
  <c r="AC933" i="5" s="1"/>
  <c r="AI933" i="5" s="1"/>
  <c r="AO933" i="5" s="1"/>
  <c r="AU933" i="5" s="1"/>
  <c r="O933" i="5"/>
  <c r="R933" i="5" s="1"/>
  <c r="X933" i="5" s="1"/>
  <c r="AD933" i="5" s="1"/>
  <c r="AJ933" i="5" s="1"/>
  <c r="AP933" i="5" s="1"/>
  <c r="AV933" i="5" s="1"/>
  <c r="M933" i="5"/>
  <c r="M932" i="5" s="1"/>
  <c r="M931" i="5" s="1"/>
  <c r="L932" i="5"/>
  <c r="K932" i="5"/>
  <c r="K931" i="5" s="1"/>
  <c r="J932" i="5"/>
  <c r="J931" i="5" s="1"/>
  <c r="P1552" i="5"/>
  <c r="V1552" i="5" s="1"/>
  <c r="AB1552" i="5" s="1"/>
  <c r="AH1552" i="5" s="1"/>
  <c r="AN1552" i="5" s="1"/>
  <c r="AT1552" i="5" s="1"/>
  <c r="Q1552" i="5"/>
  <c r="W1552" i="5" s="1"/>
  <c r="AC1552" i="5" s="1"/>
  <c r="AI1552" i="5" s="1"/>
  <c r="AO1552" i="5" s="1"/>
  <c r="AU1552" i="5" s="1"/>
  <c r="R1552" i="5"/>
  <c r="X1552" i="5" s="1"/>
  <c r="AD1552" i="5" s="1"/>
  <c r="AJ1552" i="5" s="1"/>
  <c r="AP1552" i="5" s="1"/>
  <c r="AV1552" i="5" s="1"/>
  <c r="K1551" i="5"/>
  <c r="K1550" i="5" s="1"/>
  <c r="K1549" i="5" s="1"/>
  <c r="L1551" i="5"/>
  <c r="L1550" i="5" s="1"/>
  <c r="L1549" i="5" s="1"/>
  <c r="M1551" i="5"/>
  <c r="M1550" i="5" s="1"/>
  <c r="M1549" i="5" s="1"/>
  <c r="N1551" i="5"/>
  <c r="N1550" i="5" s="1"/>
  <c r="N1549" i="5" s="1"/>
  <c r="O1551" i="5"/>
  <c r="O1550" i="5" s="1"/>
  <c r="O1549" i="5" s="1"/>
  <c r="J1551" i="5"/>
  <c r="J1550" i="5" s="1"/>
  <c r="X1504" i="5" l="1"/>
  <c r="AD1504" i="5" s="1"/>
  <c r="AJ1504" i="5" s="1"/>
  <c r="AP1504" i="5" s="1"/>
  <c r="AV1504" i="5" s="1"/>
  <c r="X1503" i="5"/>
  <c r="AD1503" i="5" s="1"/>
  <c r="AJ1503" i="5" s="1"/>
  <c r="AP1503" i="5" s="1"/>
  <c r="AV1503" i="5" s="1"/>
  <c r="W1503" i="5"/>
  <c r="AC1503" i="5" s="1"/>
  <c r="AI1503" i="5" s="1"/>
  <c r="AO1503" i="5" s="1"/>
  <c r="AU1503" i="5" s="1"/>
  <c r="W1504" i="5"/>
  <c r="AC1504" i="5" s="1"/>
  <c r="AI1504" i="5" s="1"/>
  <c r="AO1504" i="5" s="1"/>
  <c r="AU1504" i="5" s="1"/>
  <c r="V1503" i="5"/>
  <c r="AB1503" i="5" s="1"/>
  <c r="AH1503" i="5" s="1"/>
  <c r="AN1503" i="5" s="1"/>
  <c r="AT1503" i="5" s="1"/>
  <c r="V1504" i="5"/>
  <c r="AB1504" i="5" s="1"/>
  <c r="AH1504" i="5" s="1"/>
  <c r="AN1504" i="5" s="1"/>
  <c r="AT1504" i="5" s="1"/>
  <c r="R939" i="5"/>
  <c r="X939" i="5" s="1"/>
  <c r="AD939" i="5" s="1"/>
  <c r="AJ939" i="5" s="1"/>
  <c r="AP939" i="5" s="1"/>
  <c r="AV939" i="5" s="1"/>
  <c r="T2027" i="5"/>
  <c r="U2027" i="5"/>
  <c r="S2366" i="5"/>
  <c r="J930" i="5"/>
  <c r="Q1750" i="5"/>
  <c r="W1750" i="5" s="1"/>
  <c r="AC1750" i="5" s="1"/>
  <c r="AI1750" i="5" s="1"/>
  <c r="AO1750" i="5" s="1"/>
  <c r="AU1750" i="5" s="1"/>
  <c r="O932" i="5"/>
  <c r="O931" i="5" s="1"/>
  <c r="P933" i="5"/>
  <c r="V933" i="5" s="1"/>
  <c r="AB933" i="5" s="1"/>
  <c r="AH933" i="5" s="1"/>
  <c r="AN933" i="5" s="1"/>
  <c r="AT933" i="5" s="1"/>
  <c r="M938" i="5"/>
  <c r="M937" i="5" s="1"/>
  <c r="M930" i="5" s="1"/>
  <c r="K930" i="5"/>
  <c r="R1549" i="5"/>
  <c r="X1549" i="5" s="1"/>
  <c r="AD1549" i="5" s="1"/>
  <c r="AJ1549" i="5" s="1"/>
  <c r="AP1549" i="5" s="1"/>
  <c r="AV1549" i="5" s="1"/>
  <c r="R1751" i="5"/>
  <c r="X1751" i="5" s="1"/>
  <c r="AD1751" i="5" s="1"/>
  <c r="AJ1751" i="5" s="1"/>
  <c r="AP1751" i="5" s="1"/>
  <c r="AV1751" i="5" s="1"/>
  <c r="L1750" i="5"/>
  <c r="R1750" i="5" s="1"/>
  <c r="X1750" i="5" s="1"/>
  <c r="AD1750" i="5" s="1"/>
  <c r="AJ1750" i="5" s="1"/>
  <c r="AP1750" i="5" s="1"/>
  <c r="AV1750" i="5" s="1"/>
  <c r="R1752" i="5"/>
  <c r="X1752" i="5" s="1"/>
  <c r="AD1752" i="5" s="1"/>
  <c r="AJ1752" i="5" s="1"/>
  <c r="AP1752" i="5" s="1"/>
  <c r="AV1752" i="5" s="1"/>
  <c r="J161" i="5"/>
  <c r="N161" i="5"/>
  <c r="N938" i="5"/>
  <c r="N937" i="5" s="1"/>
  <c r="Q937" i="5" s="1"/>
  <c r="W937" i="5" s="1"/>
  <c r="AC937" i="5" s="1"/>
  <c r="AI937" i="5" s="1"/>
  <c r="AO937" i="5" s="1"/>
  <c r="AU937" i="5" s="1"/>
  <c r="K161" i="5"/>
  <c r="R166" i="5"/>
  <c r="X166" i="5" s="1"/>
  <c r="AD166" i="5" s="1"/>
  <c r="AJ166" i="5" s="1"/>
  <c r="AP166" i="5" s="1"/>
  <c r="AV166" i="5" s="1"/>
  <c r="Q1549" i="5"/>
  <c r="W1549" i="5" s="1"/>
  <c r="AC1549" i="5" s="1"/>
  <c r="AI1549" i="5" s="1"/>
  <c r="AO1549" i="5" s="1"/>
  <c r="AU1549" i="5" s="1"/>
  <c r="Q1551" i="5"/>
  <c r="W1551" i="5" s="1"/>
  <c r="AC1551" i="5" s="1"/>
  <c r="AI1551" i="5" s="1"/>
  <c r="AO1551" i="5" s="1"/>
  <c r="AU1551" i="5" s="1"/>
  <c r="L165" i="5"/>
  <c r="L161" i="5" s="1"/>
  <c r="Q1752" i="5"/>
  <c r="W1752" i="5" s="1"/>
  <c r="AC1752" i="5" s="1"/>
  <c r="AI1752" i="5" s="1"/>
  <c r="AO1752" i="5" s="1"/>
  <c r="AU1752" i="5" s="1"/>
  <c r="O937" i="5"/>
  <c r="R938" i="5"/>
  <c r="X938" i="5" s="1"/>
  <c r="AD938" i="5" s="1"/>
  <c r="AJ938" i="5" s="1"/>
  <c r="AP938" i="5" s="1"/>
  <c r="AV938" i="5" s="1"/>
  <c r="L931" i="5"/>
  <c r="L930" i="5" s="1"/>
  <c r="J1750" i="5"/>
  <c r="P1750" i="5" s="1"/>
  <c r="V1750" i="5" s="1"/>
  <c r="AB1750" i="5" s="1"/>
  <c r="AH1750" i="5" s="1"/>
  <c r="AN1750" i="5" s="1"/>
  <c r="AT1750" i="5" s="1"/>
  <c r="P1751" i="5"/>
  <c r="V1751" i="5" s="1"/>
  <c r="AB1751" i="5" s="1"/>
  <c r="AH1751" i="5" s="1"/>
  <c r="AN1751" i="5" s="1"/>
  <c r="AT1751" i="5" s="1"/>
  <c r="Q1751" i="5"/>
  <c r="W1751" i="5" s="1"/>
  <c r="AC1751" i="5" s="1"/>
  <c r="AI1751" i="5" s="1"/>
  <c r="AO1751" i="5" s="1"/>
  <c r="AU1751" i="5" s="1"/>
  <c r="P1752" i="5"/>
  <c r="V1752" i="5" s="1"/>
  <c r="AB1752" i="5" s="1"/>
  <c r="AH1752" i="5" s="1"/>
  <c r="AN1752" i="5" s="1"/>
  <c r="AT1752" i="5" s="1"/>
  <c r="J1549" i="5"/>
  <c r="P1549" i="5" s="1"/>
  <c r="V1549" i="5" s="1"/>
  <c r="AB1549" i="5" s="1"/>
  <c r="AH1549" i="5" s="1"/>
  <c r="AN1549" i="5" s="1"/>
  <c r="AT1549" i="5" s="1"/>
  <c r="P1550" i="5"/>
  <c r="V1550" i="5" s="1"/>
  <c r="AB1550" i="5" s="1"/>
  <c r="AH1550" i="5" s="1"/>
  <c r="AN1550" i="5" s="1"/>
  <c r="AT1550" i="5" s="1"/>
  <c r="P1551" i="5"/>
  <c r="V1551" i="5" s="1"/>
  <c r="AB1551" i="5" s="1"/>
  <c r="AH1551" i="5" s="1"/>
  <c r="AN1551" i="5" s="1"/>
  <c r="AT1551" i="5" s="1"/>
  <c r="O161" i="5"/>
  <c r="Q165" i="5"/>
  <c r="W165" i="5" s="1"/>
  <c r="AC165" i="5" s="1"/>
  <c r="AI165" i="5" s="1"/>
  <c r="AO165" i="5" s="1"/>
  <c r="AU165" i="5" s="1"/>
  <c r="Q166" i="5"/>
  <c r="W166" i="5" s="1"/>
  <c r="AC166" i="5" s="1"/>
  <c r="AI166" i="5" s="1"/>
  <c r="AO166" i="5" s="1"/>
  <c r="AU166" i="5" s="1"/>
  <c r="R1550" i="5"/>
  <c r="X1550" i="5" s="1"/>
  <c r="AD1550" i="5" s="1"/>
  <c r="AJ1550" i="5" s="1"/>
  <c r="AP1550" i="5" s="1"/>
  <c r="AV1550" i="5" s="1"/>
  <c r="R1551" i="5"/>
  <c r="X1551" i="5" s="1"/>
  <c r="AD1551" i="5" s="1"/>
  <c r="AJ1551" i="5" s="1"/>
  <c r="AP1551" i="5" s="1"/>
  <c r="AV1551" i="5" s="1"/>
  <c r="Q1550" i="5"/>
  <c r="W1550" i="5" s="1"/>
  <c r="AC1550" i="5" s="1"/>
  <c r="AI1550" i="5" s="1"/>
  <c r="AO1550" i="5" s="1"/>
  <c r="AU1550" i="5" s="1"/>
  <c r="N932" i="5"/>
  <c r="N931" i="5" s="1"/>
  <c r="Q350" i="5"/>
  <c r="W350" i="5" s="1"/>
  <c r="AC350" i="5" s="1"/>
  <c r="AI350" i="5" s="1"/>
  <c r="AO350" i="5" s="1"/>
  <c r="AU350" i="5" s="1"/>
  <c r="R163" i="5"/>
  <c r="X163" i="5" s="1"/>
  <c r="AD163" i="5" s="1"/>
  <c r="AJ163" i="5" s="1"/>
  <c r="AP163" i="5" s="1"/>
  <c r="AV163" i="5" s="1"/>
  <c r="P165" i="5"/>
  <c r="V165" i="5" s="1"/>
  <c r="AB165" i="5" s="1"/>
  <c r="AH165" i="5" s="1"/>
  <c r="AN165" i="5" s="1"/>
  <c r="AT165" i="5" s="1"/>
  <c r="M161" i="5"/>
  <c r="R162" i="5"/>
  <c r="X162" i="5" s="1"/>
  <c r="AD162" i="5" s="1"/>
  <c r="AJ162" i="5" s="1"/>
  <c r="AP162" i="5" s="1"/>
  <c r="AV162" i="5" s="1"/>
  <c r="Q163" i="5"/>
  <c r="W163" i="5" s="1"/>
  <c r="AC163" i="5" s="1"/>
  <c r="AI163" i="5" s="1"/>
  <c r="AO163" i="5" s="1"/>
  <c r="AU163" i="5" s="1"/>
  <c r="P166" i="5"/>
  <c r="V166" i="5" s="1"/>
  <c r="AB166" i="5" s="1"/>
  <c r="AH166" i="5" s="1"/>
  <c r="AN166" i="5" s="1"/>
  <c r="AT166" i="5" s="1"/>
  <c r="P162" i="5"/>
  <c r="V162" i="5" s="1"/>
  <c r="AB162" i="5" s="1"/>
  <c r="AH162" i="5" s="1"/>
  <c r="AN162" i="5" s="1"/>
  <c r="AT162" i="5" s="1"/>
  <c r="Q162" i="5"/>
  <c r="W162" i="5" s="1"/>
  <c r="AC162" i="5" s="1"/>
  <c r="AI162" i="5" s="1"/>
  <c r="AO162" i="5" s="1"/>
  <c r="AU162" i="5" s="1"/>
  <c r="P163" i="5"/>
  <c r="V163" i="5" s="1"/>
  <c r="AB163" i="5" s="1"/>
  <c r="AH163" i="5" s="1"/>
  <c r="AN163" i="5" s="1"/>
  <c r="AT163" i="5" s="1"/>
  <c r="Q349" i="5"/>
  <c r="W349" i="5" s="1"/>
  <c r="AC349" i="5" s="1"/>
  <c r="AI349" i="5" s="1"/>
  <c r="AO349" i="5" s="1"/>
  <c r="AU349" i="5" s="1"/>
  <c r="P350" i="5"/>
  <c r="V350" i="5" s="1"/>
  <c r="AB350" i="5" s="1"/>
  <c r="AH350" i="5" s="1"/>
  <c r="AN350" i="5" s="1"/>
  <c r="AT350" i="5" s="1"/>
  <c r="Q348" i="5"/>
  <c r="W348" i="5" s="1"/>
  <c r="AC348" i="5" s="1"/>
  <c r="AI348" i="5" s="1"/>
  <c r="AO348" i="5" s="1"/>
  <c r="AU348" i="5" s="1"/>
  <c r="P348" i="5"/>
  <c r="V348" i="5" s="1"/>
  <c r="AB348" i="5" s="1"/>
  <c r="AH348" i="5" s="1"/>
  <c r="AN348" i="5" s="1"/>
  <c r="AT348" i="5" s="1"/>
  <c r="P349" i="5"/>
  <c r="V349" i="5" s="1"/>
  <c r="AB349" i="5" s="1"/>
  <c r="AH349" i="5" s="1"/>
  <c r="AN349" i="5" s="1"/>
  <c r="AT349" i="5" s="1"/>
  <c r="O350" i="5"/>
  <c r="P931" i="5"/>
  <c r="V931" i="5" s="1"/>
  <c r="AB931" i="5" s="1"/>
  <c r="AH931" i="5" s="1"/>
  <c r="AN931" i="5" s="1"/>
  <c r="AT931" i="5" s="1"/>
  <c r="P932" i="5"/>
  <c r="V932" i="5" s="1"/>
  <c r="AB932" i="5" s="1"/>
  <c r="AH932" i="5" s="1"/>
  <c r="AN932" i="5" s="1"/>
  <c r="AT932" i="5" s="1"/>
  <c r="R932" i="5" l="1"/>
  <c r="X932" i="5" s="1"/>
  <c r="AD932" i="5" s="1"/>
  <c r="AJ932" i="5" s="1"/>
  <c r="AP932" i="5" s="1"/>
  <c r="AV932" i="5" s="1"/>
  <c r="T2026" i="5"/>
  <c r="U2026" i="5"/>
  <c r="P161" i="5"/>
  <c r="V161" i="5" s="1"/>
  <c r="AB161" i="5" s="1"/>
  <c r="AH161" i="5" s="1"/>
  <c r="AN161" i="5" s="1"/>
  <c r="AT161" i="5" s="1"/>
  <c r="O930" i="5"/>
  <c r="R930" i="5" s="1"/>
  <c r="X930" i="5" s="1"/>
  <c r="AD930" i="5" s="1"/>
  <c r="AJ930" i="5" s="1"/>
  <c r="AP930" i="5" s="1"/>
  <c r="AV930" i="5" s="1"/>
  <c r="P937" i="5"/>
  <c r="V937" i="5" s="1"/>
  <c r="AB937" i="5" s="1"/>
  <c r="AH937" i="5" s="1"/>
  <c r="AN937" i="5" s="1"/>
  <c r="AT937" i="5" s="1"/>
  <c r="P938" i="5"/>
  <c r="V938" i="5" s="1"/>
  <c r="AB938" i="5" s="1"/>
  <c r="AH938" i="5" s="1"/>
  <c r="AN938" i="5" s="1"/>
  <c r="AT938" i="5" s="1"/>
  <c r="N930" i="5"/>
  <c r="Q930" i="5" s="1"/>
  <c r="W930" i="5" s="1"/>
  <c r="AC930" i="5" s="1"/>
  <c r="AI930" i="5" s="1"/>
  <c r="AO930" i="5" s="1"/>
  <c r="AU930" i="5" s="1"/>
  <c r="Q161" i="5"/>
  <c r="W161" i="5" s="1"/>
  <c r="AC161" i="5" s="1"/>
  <c r="AI161" i="5" s="1"/>
  <c r="AO161" i="5" s="1"/>
  <c r="AU161" i="5" s="1"/>
  <c r="Q932" i="5"/>
  <c r="W932" i="5" s="1"/>
  <c r="AC932" i="5" s="1"/>
  <c r="AI932" i="5" s="1"/>
  <c r="AO932" i="5" s="1"/>
  <c r="AU932" i="5" s="1"/>
  <c r="R165" i="5"/>
  <c r="X165" i="5" s="1"/>
  <c r="AD165" i="5" s="1"/>
  <c r="AJ165" i="5" s="1"/>
  <c r="AP165" i="5" s="1"/>
  <c r="AV165" i="5" s="1"/>
  <c r="Q938" i="5"/>
  <c r="W938" i="5" s="1"/>
  <c r="AC938" i="5" s="1"/>
  <c r="AI938" i="5" s="1"/>
  <c r="AO938" i="5" s="1"/>
  <c r="AU938" i="5" s="1"/>
  <c r="R937" i="5"/>
  <c r="X937" i="5" s="1"/>
  <c r="AD937" i="5" s="1"/>
  <c r="AJ937" i="5" s="1"/>
  <c r="AP937" i="5" s="1"/>
  <c r="AV937" i="5" s="1"/>
  <c r="R161" i="5"/>
  <c r="X161" i="5" s="1"/>
  <c r="AD161" i="5" s="1"/>
  <c r="AJ161" i="5" s="1"/>
  <c r="AP161" i="5" s="1"/>
  <c r="AV161" i="5" s="1"/>
  <c r="R931" i="5"/>
  <c r="X931" i="5" s="1"/>
  <c r="AD931" i="5" s="1"/>
  <c r="AJ931" i="5" s="1"/>
  <c r="AP931" i="5" s="1"/>
  <c r="AV931" i="5" s="1"/>
  <c r="Q931" i="5"/>
  <c r="W931" i="5" s="1"/>
  <c r="AC931" i="5" s="1"/>
  <c r="AI931" i="5" s="1"/>
  <c r="AO931" i="5" s="1"/>
  <c r="AU931" i="5" s="1"/>
  <c r="P930" i="5"/>
  <c r="V930" i="5" s="1"/>
  <c r="AB930" i="5" s="1"/>
  <c r="AH930" i="5" s="1"/>
  <c r="AN930" i="5" s="1"/>
  <c r="AT930" i="5" s="1"/>
  <c r="R350" i="5"/>
  <c r="X350" i="5" s="1"/>
  <c r="AD350" i="5" s="1"/>
  <c r="AJ350" i="5" s="1"/>
  <c r="AP350" i="5" s="1"/>
  <c r="AV350" i="5" s="1"/>
  <c r="O349" i="5"/>
  <c r="R349" i="5" l="1"/>
  <c r="X349" i="5" s="1"/>
  <c r="AD349" i="5" s="1"/>
  <c r="AJ349" i="5" s="1"/>
  <c r="AP349" i="5" s="1"/>
  <c r="AV349" i="5" s="1"/>
  <c r="O348" i="5"/>
  <c r="R348" i="5" l="1"/>
  <c r="X348" i="5" s="1"/>
  <c r="AD348" i="5" s="1"/>
  <c r="AJ348" i="5" s="1"/>
  <c r="AP348" i="5" s="1"/>
  <c r="AV348" i="5" s="1"/>
  <c r="W1502" i="5" l="1"/>
  <c r="AC1502" i="5" s="1"/>
  <c r="AI1502" i="5" s="1"/>
  <c r="AO1502" i="5" s="1"/>
  <c r="AU1502" i="5" s="1"/>
  <c r="V1502" i="5"/>
  <c r="AB1502" i="5" s="1"/>
  <c r="AH1502" i="5" s="1"/>
  <c r="AN1502" i="5" s="1"/>
  <c r="AT1502" i="5" s="1"/>
  <c r="X1502" i="5"/>
  <c r="AD1502" i="5" s="1"/>
  <c r="AJ1502" i="5" s="1"/>
  <c r="AP1502" i="5" s="1"/>
  <c r="AV1502" i="5" s="1"/>
  <c r="N1065" i="5"/>
  <c r="Q1065" i="5" s="1"/>
  <c r="W1065" i="5" s="1"/>
  <c r="AC1065" i="5" s="1"/>
  <c r="AI1065" i="5" s="1"/>
  <c r="AO1065" i="5" s="1"/>
  <c r="AU1065" i="5" s="1"/>
  <c r="O1065" i="5"/>
  <c r="O1063" i="5" s="1"/>
  <c r="O1062" i="5" s="1"/>
  <c r="M1065" i="5"/>
  <c r="P1065" i="5" s="1"/>
  <c r="V1065" i="5" s="1"/>
  <c r="AB1065" i="5" s="1"/>
  <c r="AH1065" i="5" s="1"/>
  <c r="AN1065" i="5" s="1"/>
  <c r="AT1065" i="5" s="1"/>
  <c r="R1443" i="5"/>
  <c r="X1443" i="5" s="1"/>
  <c r="AD1443" i="5" s="1"/>
  <c r="AJ1443" i="5" s="1"/>
  <c r="AP1443" i="5" s="1"/>
  <c r="AV1443" i="5" s="1"/>
  <c r="Q1443" i="5"/>
  <c r="W1443" i="5" s="1"/>
  <c r="AC1443" i="5" s="1"/>
  <c r="AI1443" i="5" s="1"/>
  <c r="AO1443" i="5" s="1"/>
  <c r="AU1443" i="5" s="1"/>
  <c r="P1443" i="5"/>
  <c r="V1443" i="5" s="1"/>
  <c r="AB1443" i="5" s="1"/>
  <c r="AH1443" i="5" s="1"/>
  <c r="AN1443" i="5" s="1"/>
  <c r="AT1443" i="5" s="1"/>
  <c r="O1441" i="5"/>
  <c r="O1440" i="5" s="1"/>
  <c r="N1441" i="5"/>
  <c r="N1440" i="5" s="1"/>
  <c r="M1441" i="5"/>
  <c r="M1440" i="5" s="1"/>
  <c r="L1441" i="5"/>
  <c r="L1440" i="5" s="1"/>
  <c r="K1441" i="5"/>
  <c r="K1440" i="5" s="1"/>
  <c r="J1441" i="5"/>
  <c r="J1440" i="5" s="1"/>
  <c r="K1063" i="5"/>
  <c r="K1062" i="5" s="1"/>
  <c r="L1063" i="5"/>
  <c r="L1062" i="5" s="1"/>
  <c r="J1063" i="5"/>
  <c r="J1062" i="5" s="1"/>
  <c r="N843" i="5"/>
  <c r="Q843" i="5" s="1"/>
  <c r="W843" i="5" s="1"/>
  <c r="AC843" i="5" s="1"/>
  <c r="AI843" i="5" s="1"/>
  <c r="AO843" i="5" s="1"/>
  <c r="AU843" i="5" s="1"/>
  <c r="O843" i="5"/>
  <c r="O842" i="5" s="1"/>
  <c r="O841" i="5" s="1"/>
  <c r="O837" i="5" s="1"/>
  <c r="O836" i="5" s="1"/>
  <c r="M843" i="5"/>
  <c r="P843" i="5" s="1"/>
  <c r="V843" i="5" s="1"/>
  <c r="AB843" i="5" s="1"/>
  <c r="AH843" i="5" s="1"/>
  <c r="AN843" i="5" s="1"/>
  <c r="AT843" i="5" s="1"/>
  <c r="L842" i="5"/>
  <c r="L841" i="5" s="1"/>
  <c r="K842" i="5"/>
  <c r="K841" i="5" s="1"/>
  <c r="K837" i="5" s="1"/>
  <c r="J842" i="5"/>
  <c r="J841" i="5" s="1"/>
  <c r="R1300" i="5"/>
  <c r="X1300" i="5" s="1"/>
  <c r="AD1300" i="5" s="1"/>
  <c r="AJ1300" i="5" s="1"/>
  <c r="AP1300" i="5" s="1"/>
  <c r="AV1300" i="5" s="1"/>
  <c r="Q1300" i="5"/>
  <c r="W1300" i="5" s="1"/>
  <c r="AC1300" i="5" s="1"/>
  <c r="AI1300" i="5" s="1"/>
  <c r="AO1300" i="5" s="1"/>
  <c r="AU1300" i="5" s="1"/>
  <c r="P1300" i="5"/>
  <c r="V1300" i="5" s="1"/>
  <c r="AB1300" i="5" s="1"/>
  <c r="AH1300" i="5" s="1"/>
  <c r="AN1300" i="5" s="1"/>
  <c r="AT1300" i="5" s="1"/>
  <c r="K1299" i="5"/>
  <c r="K1298" i="5" s="1"/>
  <c r="L1299" i="5"/>
  <c r="L1298" i="5" s="1"/>
  <c r="L1294" i="5" s="1"/>
  <c r="L1293" i="5" s="1"/>
  <c r="L1292" i="5" s="1"/>
  <c r="M1299" i="5"/>
  <c r="M1298" i="5" s="1"/>
  <c r="M1294" i="5" s="1"/>
  <c r="M1293" i="5" s="1"/>
  <c r="M1292" i="5" s="1"/>
  <c r="N1299" i="5"/>
  <c r="N1298" i="5" s="1"/>
  <c r="N1294" i="5" s="1"/>
  <c r="N1293" i="5" s="1"/>
  <c r="N1292" i="5" s="1"/>
  <c r="O1299" i="5"/>
  <c r="O1298" i="5" s="1"/>
  <c r="O1294" i="5" s="1"/>
  <c r="O1293" i="5" s="1"/>
  <c r="O1292" i="5" s="1"/>
  <c r="J1299" i="5"/>
  <c r="J1298" i="5" s="1"/>
  <c r="J1294" i="5" s="1"/>
  <c r="J1293" i="5" s="1"/>
  <c r="J1292" i="5" s="1"/>
  <c r="P253" i="5"/>
  <c r="V253" i="5" s="1"/>
  <c r="AB253" i="5" s="1"/>
  <c r="AH253" i="5" s="1"/>
  <c r="AN253" i="5" s="1"/>
  <c r="AT253" i="5" s="1"/>
  <c r="Q253" i="5"/>
  <c r="W253" i="5" s="1"/>
  <c r="AC253" i="5" s="1"/>
  <c r="AI253" i="5" s="1"/>
  <c r="AO253" i="5" s="1"/>
  <c r="AU253" i="5" s="1"/>
  <c r="R253" i="5"/>
  <c r="X253" i="5" s="1"/>
  <c r="AD253" i="5" s="1"/>
  <c r="AJ253" i="5" s="1"/>
  <c r="AP253" i="5" s="1"/>
  <c r="AV253" i="5" s="1"/>
  <c r="K252" i="5"/>
  <c r="K251" i="5" s="1"/>
  <c r="L252" i="5"/>
  <c r="L251" i="5" s="1"/>
  <c r="M252" i="5"/>
  <c r="M251" i="5" s="1"/>
  <c r="N252" i="5"/>
  <c r="N251" i="5" s="1"/>
  <c r="O252" i="5"/>
  <c r="O251" i="5" s="1"/>
  <c r="J252" i="5"/>
  <c r="J251" i="5" s="1"/>
  <c r="V1500" i="5" l="1"/>
  <c r="AB1500" i="5" s="1"/>
  <c r="AH1500" i="5" s="1"/>
  <c r="AN1500" i="5" s="1"/>
  <c r="AT1500" i="5" s="1"/>
  <c r="V1501" i="5"/>
  <c r="AB1501" i="5" s="1"/>
  <c r="AH1501" i="5" s="1"/>
  <c r="AN1501" i="5" s="1"/>
  <c r="AT1501" i="5" s="1"/>
  <c r="N1063" i="5"/>
  <c r="Q1063" i="5" s="1"/>
  <c r="W1063" i="5" s="1"/>
  <c r="AC1063" i="5" s="1"/>
  <c r="AI1063" i="5" s="1"/>
  <c r="AO1063" i="5" s="1"/>
  <c r="AU1063" i="5" s="1"/>
  <c r="X1500" i="5"/>
  <c r="AD1500" i="5" s="1"/>
  <c r="AJ1500" i="5" s="1"/>
  <c r="AP1500" i="5" s="1"/>
  <c r="AV1500" i="5" s="1"/>
  <c r="X1501" i="5"/>
  <c r="AD1501" i="5" s="1"/>
  <c r="AJ1501" i="5" s="1"/>
  <c r="AP1501" i="5" s="1"/>
  <c r="AV1501" i="5" s="1"/>
  <c r="W1500" i="5"/>
  <c r="AC1500" i="5" s="1"/>
  <c r="AI1500" i="5" s="1"/>
  <c r="AO1500" i="5" s="1"/>
  <c r="AU1500" i="5" s="1"/>
  <c r="W1501" i="5"/>
  <c r="AC1501" i="5" s="1"/>
  <c r="AI1501" i="5" s="1"/>
  <c r="AO1501" i="5" s="1"/>
  <c r="AU1501" i="5" s="1"/>
  <c r="R1065" i="5"/>
  <c r="X1065" i="5" s="1"/>
  <c r="AD1065" i="5" s="1"/>
  <c r="AJ1065" i="5" s="1"/>
  <c r="AP1065" i="5" s="1"/>
  <c r="AV1065" i="5" s="1"/>
  <c r="M842" i="5"/>
  <c r="M841" i="5" s="1"/>
  <c r="M837" i="5" s="1"/>
  <c r="M836" i="5" s="1"/>
  <c r="N842" i="5"/>
  <c r="N841" i="5" s="1"/>
  <c r="N837" i="5" s="1"/>
  <c r="N836" i="5" s="1"/>
  <c r="M1063" i="5"/>
  <c r="M1062" i="5" s="1"/>
  <c r="P1062" i="5" s="1"/>
  <c r="V1062" i="5" s="1"/>
  <c r="AB1062" i="5" s="1"/>
  <c r="AH1062" i="5" s="1"/>
  <c r="AN1062" i="5" s="1"/>
  <c r="AT1062" i="5" s="1"/>
  <c r="R1441" i="5"/>
  <c r="X1441" i="5" s="1"/>
  <c r="AD1441" i="5" s="1"/>
  <c r="AJ1441" i="5" s="1"/>
  <c r="AP1441" i="5" s="1"/>
  <c r="AV1441" i="5" s="1"/>
  <c r="R1062" i="5"/>
  <c r="X1062" i="5" s="1"/>
  <c r="AD1062" i="5" s="1"/>
  <c r="AJ1062" i="5" s="1"/>
  <c r="AP1062" i="5" s="1"/>
  <c r="AV1062" i="5" s="1"/>
  <c r="R843" i="5"/>
  <c r="X843" i="5" s="1"/>
  <c r="AD843" i="5" s="1"/>
  <c r="AJ843" i="5" s="1"/>
  <c r="AP843" i="5" s="1"/>
  <c r="AV843" i="5" s="1"/>
  <c r="Q1440" i="5"/>
  <c r="W1440" i="5" s="1"/>
  <c r="AC1440" i="5" s="1"/>
  <c r="AI1440" i="5" s="1"/>
  <c r="AO1440" i="5" s="1"/>
  <c r="AU1440" i="5" s="1"/>
  <c r="Q1441" i="5"/>
  <c r="W1441" i="5" s="1"/>
  <c r="AC1441" i="5" s="1"/>
  <c r="AI1441" i="5" s="1"/>
  <c r="AO1441" i="5" s="1"/>
  <c r="AU1441" i="5" s="1"/>
  <c r="R1440" i="5"/>
  <c r="X1440" i="5" s="1"/>
  <c r="AD1440" i="5" s="1"/>
  <c r="AJ1440" i="5" s="1"/>
  <c r="AP1440" i="5" s="1"/>
  <c r="AV1440" i="5" s="1"/>
  <c r="R1063" i="5"/>
  <c r="X1063" i="5" s="1"/>
  <c r="AD1063" i="5" s="1"/>
  <c r="AJ1063" i="5" s="1"/>
  <c r="AP1063" i="5" s="1"/>
  <c r="AV1063" i="5" s="1"/>
  <c r="P1440" i="5"/>
  <c r="V1440" i="5" s="1"/>
  <c r="AB1440" i="5" s="1"/>
  <c r="AH1440" i="5" s="1"/>
  <c r="AN1440" i="5" s="1"/>
  <c r="AT1440" i="5" s="1"/>
  <c r="P1441" i="5"/>
  <c r="V1441" i="5" s="1"/>
  <c r="AB1441" i="5" s="1"/>
  <c r="AH1441" i="5" s="1"/>
  <c r="AN1441" i="5" s="1"/>
  <c r="AT1441" i="5" s="1"/>
  <c r="K1294" i="5"/>
  <c r="Q1298" i="5"/>
  <c r="W1298" i="5" s="1"/>
  <c r="AC1298" i="5" s="1"/>
  <c r="AI1298" i="5" s="1"/>
  <c r="AO1298" i="5" s="1"/>
  <c r="AU1298" i="5" s="1"/>
  <c r="R841" i="5"/>
  <c r="X841" i="5" s="1"/>
  <c r="AD841" i="5" s="1"/>
  <c r="AJ841" i="5" s="1"/>
  <c r="AP841" i="5" s="1"/>
  <c r="AV841" i="5" s="1"/>
  <c r="L837" i="5"/>
  <c r="L836" i="5" s="1"/>
  <c r="R836" i="5" s="1"/>
  <c r="X836" i="5" s="1"/>
  <c r="AD836" i="5" s="1"/>
  <c r="AJ836" i="5" s="1"/>
  <c r="AP836" i="5" s="1"/>
  <c r="AV836" i="5" s="1"/>
  <c r="R1292" i="5"/>
  <c r="X1292" i="5" s="1"/>
  <c r="AD1292" i="5" s="1"/>
  <c r="AJ1292" i="5" s="1"/>
  <c r="AP1292" i="5" s="1"/>
  <c r="AV1292" i="5" s="1"/>
  <c r="R251" i="5"/>
  <c r="X251" i="5" s="1"/>
  <c r="AD251" i="5" s="1"/>
  <c r="AJ251" i="5" s="1"/>
  <c r="AP251" i="5" s="1"/>
  <c r="AV251" i="5" s="1"/>
  <c r="Q1299" i="5"/>
  <c r="W1299" i="5" s="1"/>
  <c r="AC1299" i="5" s="1"/>
  <c r="AI1299" i="5" s="1"/>
  <c r="AO1299" i="5" s="1"/>
  <c r="AU1299" i="5" s="1"/>
  <c r="R842" i="5"/>
  <c r="X842" i="5" s="1"/>
  <c r="AD842" i="5" s="1"/>
  <c r="AJ842" i="5" s="1"/>
  <c r="AP842" i="5" s="1"/>
  <c r="AV842" i="5" s="1"/>
  <c r="Q251" i="5"/>
  <c r="W251" i="5" s="1"/>
  <c r="AC251" i="5" s="1"/>
  <c r="AI251" i="5" s="1"/>
  <c r="AO251" i="5" s="1"/>
  <c r="AU251" i="5" s="1"/>
  <c r="Q252" i="5"/>
  <c r="W252" i="5" s="1"/>
  <c r="AC252" i="5" s="1"/>
  <c r="AI252" i="5" s="1"/>
  <c r="AO252" i="5" s="1"/>
  <c r="AU252" i="5" s="1"/>
  <c r="R1294" i="5"/>
  <c r="X1294" i="5" s="1"/>
  <c r="AD1294" i="5" s="1"/>
  <c r="AJ1294" i="5" s="1"/>
  <c r="AP1294" i="5" s="1"/>
  <c r="AV1294" i="5" s="1"/>
  <c r="R1299" i="5"/>
  <c r="X1299" i="5" s="1"/>
  <c r="AD1299" i="5" s="1"/>
  <c r="AJ1299" i="5" s="1"/>
  <c r="AP1299" i="5" s="1"/>
  <c r="AV1299" i="5" s="1"/>
  <c r="P1292" i="5"/>
  <c r="V1292" i="5" s="1"/>
  <c r="AB1292" i="5" s="1"/>
  <c r="AH1292" i="5" s="1"/>
  <c r="AN1292" i="5" s="1"/>
  <c r="AT1292" i="5" s="1"/>
  <c r="R1293" i="5"/>
  <c r="X1293" i="5" s="1"/>
  <c r="AD1293" i="5" s="1"/>
  <c r="AJ1293" i="5" s="1"/>
  <c r="AP1293" i="5" s="1"/>
  <c r="AV1293" i="5" s="1"/>
  <c r="P251" i="5"/>
  <c r="V251" i="5" s="1"/>
  <c r="AB251" i="5" s="1"/>
  <c r="AH251" i="5" s="1"/>
  <c r="AN251" i="5" s="1"/>
  <c r="AT251" i="5" s="1"/>
  <c r="P1294" i="5"/>
  <c r="V1294" i="5" s="1"/>
  <c r="AB1294" i="5" s="1"/>
  <c r="AH1294" i="5" s="1"/>
  <c r="AN1294" i="5" s="1"/>
  <c r="AT1294" i="5" s="1"/>
  <c r="R1298" i="5"/>
  <c r="X1298" i="5" s="1"/>
  <c r="AD1298" i="5" s="1"/>
  <c r="AJ1298" i="5" s="1"/>
  <c r="AP1298" i="5" s="1"/>
  <c r="AV1298" i="5" s="1"/>
  <c r="K836" i="5"/>
  <c r="J837" i="5"/>
  <c r="R252" i="5"/>
  <c r="X252" i="5" s="1"/>
  <c r="AD252" i="5" s="1"/>
  <c r="AJ252" i="5" s="1"/>
  <c r="AP252" i="5" s="1"/>
  <c r="AV252" i="5" s="1"/>
  <c r="P1293" i="5"/>
  <c r="V1293" i="5" s="1"/>
  <c r="AB1293" i="5" s="1"/>
  <c r="AH1293" i="5" s="1"/>
  <c r="AN1293" i="5" s="1"/>
  <c r="AT1293" i="5" s="1"/>
  <c r="P1299" i="5"/>
  <c r="V1299" i="5" s="1"/>
  <c r="AB1299" i="5" s="1"/>
  <c r="AH1299" i="5" s="1"/>
  <c r="AN1299" i="5" s="1"/>
  <c r="AT1299" i="5" s="1"/>
  <c r="P1298" i="5"/>
  <c r="V1298" i="5" s="1"/>
  <c r="AB1298" i="5" s="1"/>
  <c r="AH1298" i="5" s="1"/>
  <c r="AN1298" i="5" s="1"/>
  <c r="AT1298" i="5" s="1"/>
  <c r="P252" i="5"/>
  <c r="V252" i="5" s="1"/>
  <c r="AB252" i="5" s="1"/>
  <c r="AH252" i="5" s="1"/>
  <c r="AN252" i="5" s="1"/>
  <c r="AT252" i="5" s="1"/>
  <c r="N1062" i="5" l="1"/>
  <c r="Q1062" i="5" s="1"/>
  <c r="W1062" i="5" s="1"/>
  <c r="AC1062" i="5" s="1"/>
  <c r="AI1062" i="5" s="1"/>
  <c r="AO1062" i="5" s="1"/>
  <c r="AU1062" i="5" s="1"/>
  <c r="P841" i="5"/>
  <c r="V841" i="5" s="1"/>
  <c r="AB841" i="5" s="1"/>
  <c r="AH841" i="5" s="1"/>
  <c r="AN841" i="5" s="1"/>
  <c r="AT841" i="5" s="1"/>
  <c r="P1063" i="5"/>
  <c r="V1063" i="5" s="1"/>
  <c r="AB1063" i="5" s="1"/>
  <c r="AH1063" i="5" s="1"/>
  <c r="AN1063" i="5" s="1"/>
  <c r="AT1063" i="5" s="1"/>
  <c r="P842" i="5"/>
  <c r="V842" i="5" s="1"/>
  <c r="AB842" i="5" s="1"/>
  <c r="AH842" i="5" s="1"/>
  <c r="AN842" i="5" s="1"/>
  <c r="AT842" i="5" s="1"/>
  <c r="Q841" i="5"/>
  <c r="W841" i="5" s="1"/>
  <c r="AC841" i="5" s="1"/>
  <c r="AI841" i="5" s="1"/>
  <c r="AO841" i="5" s="1"/>
  <c r="AU841" i="5" s="1"/>
  <c r="Q837" i="5"/>
  <c r="W837" i="5" s="1"/>
  <c r="AC837" i="5" s="1"/>
  <c r="AI837" i="5" s="1"/>
  <c r="AO837" i="5" s="1"/>
  <c r="AU837" i="5" s="1"/>
  <c r="Q842" i="5"/>
  <c r="W842" i="5" s="1"/>
  <c r="AC842" i="5" s="1"/>
  <c r="AI842" i="5" s="1"/>
  <c r="AO842" i="5" s="1"/>
  <c r="AU842" i="5" s="1"/>
  <c r="R837" i="5"/>
  <c r="X837" i="5" s="1"/>
  <c r="AD837" i="5" s="1"/>
  <c r="AJ837" i="5" s="1"/>
  <c r="AP837" i="5" s="1"/>
  <c r="AV837" i="5" s="1"/>
  <c r="K1293" i="5"/>
  <c r="Q1294" i="5"/>
  <c r="W1294" i="5" s="1"/>
  <c r="AC1294" i="5" s="1"/>
  <c r="AI1294" i="5" s="1"/>
  <c r="AO1294" i="5" s="1"/>
  <c r="AU1294" i="5" s="1"/>
  <c r="Q836" i="5"/>
  <c r="W836" i="5" s="1"/>
  <c r="AC836" i="5" s="1"/>
  <c r="AI836" i="5" s="1"/>
  <c r="AO836" i="5" s="1"/>
  <c r="AU836" i="5" s="1"/>
  <c r="P837" i="5"/>
  <c r="V837" i="5" s="1"/>
  <c r="AB837" i="5" s="1"/>
  <c r="AH837" i="5" s="1"/>
  <c r="AN837" i="5" s="1"/>
  <c r="AT837" i="5" s="1"/>
  <c r="J836" i="5"/>
  <c r="K1292" i="5" l="1"/>
  <c r="Q1292" i="5" s="1"/>
  <c r="W1292" i="5" s="1"/>
  <c r="AC1292" i="5" s="1"/>
  <c r="AI1292" i="5" s="1"/>
  <c r="AO1292" i="5" s="1"/>
  <c r="AU1292" i="5" s="1"/>
  <c r="Q1293" i="5"/>
  <c r="W1293" i="5" s="1"/>
  <c r="AC1293" i="5" s="1"/>
  <c r="AI1293" i="5" s="1"/>
  <c r="AO1293" i="5" s="1"/>
  <c r="AU1293" i="5" s="1"/>
  <c r="P836" i="5"/>
  <c r="V836" i="5" s="1"/>
  <c r="AB836" i="5" s="1"/>
  <c r="AH836" i="5" s="1"/>
  <c r="AN836" i="5" s="1"/>
  <c r="AT836" i="5" s="1"/>
  <c r="R990" i="5" l="1"/>
  <c r="X990" i="5" s="1"/>
  <c r="AD990" i="5" s="1"/>
  <c r="AJ990" i="5" s="1"/>
  <c r="AP990" i="5" s="1"/>
  <c r="AV990" i="5" s="1"/>
  <c r="Q990" i="5"/>
  <c r="W990" i="5" s="1"/>
  <c r="AC990" i="5" s="1"/>
  <c r="AI990" i="5" s="1"/>
  <c r="AO990" i="5" s="1"/>
  <c r="AU990" i="5" s="1"/>
  <c r="P990" i="5"/>
  <c r="V990" i="5" s="1"/>
  <c r="AB990" i="5" s="1"/>
  <c r="AH990" i="5" s="1"/>
  <c r="AN990" i="5" s="1"/>
  <c r="AT990" i="5" s="1"/>
  <c r="R989" i="5"/>
  <c r="X989" i="5" s="1"/>
  <c r="AD989" i="5" s="1"/>
  <c r="AJ989" i="5" s="1"/>
  <c r="AP989" i="5" s="1"/>
  <c r="AV989" i="5" s="1"/>
  <c r="Q989" i="5"/>
  <c r="W989" i="5" s="1"/>
  <c r="AC989" i="5" s="1"/>
  <c r="AI989" i="5" s="1"/>
  <c r="AO989" i="5" s="1"/>
  <c r="AU989" i="5" s="1"/>
  <c r="M989" i="5"/>
  <c r="P989" i="5" s="1"/>
  <c r="V989" i="5" s="1"/>
  <c r="AB989" i="5" s="1"/>
  <c r="AH989" i="5" s="1"/>
  <c r="AN989" i="5" s="1"/>
  <c r="AT989" i="5" s="1"/>
  <c r="R988" i="5"/>
  <c r="X988" i="5" s="1"/>
  <c r="AD988" i="5" s="1"/>
  <c r="AJ988" i="5" s="1"/>
  <c r="AP988" i="5" s="1"/>
  <c r="AV988" i="5" s="1"/>
  <c r="Q988" i="5"/>
  <c r="W988" i="5" s="1"/>
  <c r="AC988" i="5" s="1"/>
  <c r="AI988" i="5" s="1"/>
  <c r="AO988" i="5" s="1"/>
  <c r="AU988" i="5" s="1"/>
  <c r="R984" i="5"/>
  <c r="X984" i="5" s="1"/>
  <c r="AD984" i="5" s="1"/>
  <c r="AJ984" i="5" s="1"/>
  <c r="AP984" i="5" s="1"/>
  <c r="AV984" i="5" s="1"/>
  <c r="Q984" i="5"/>
  <c r="W984" i="5" s="1"/>
  <c r="AC984" i="5" s="1"/>
  <c r="AI984" i="5" s="1"/>
  <c r="AO984" i="5" s="1"/>
  <c r="AU984" i="5" s="1"/>
  <c r="R983" i="5"/>
  <c r="X983" i="5" s="1"/>
  <c r="AD983" i="5" s="1"/>
  <c r="AJ983" i="5" s="1"/>
  <c r="AP983" i="5" s="1"/>
  <c r="AV983" i="5" s="1"/>
  <c r="Q983" i="5"/>
  <c r="W983" i="5" s="1"/>
  <c r="AC983" i="5" s="1"/>
  <c r="AI983" i="5" s="1"/>
  <c r="AO983" i="5" s="1"/>
  <c r="AU983" i="5" s="1"/>
  <c r="R982" i="5"/>
  <c r="X982" i="5" s="1"/>
  <c r="AD982" i="5" s="1"/>
  <c r="AJ982" i="5" s="1"/>
  <c r="AP982" i="5" s="1"/>
  <c r="AV982" i="5" s="1"/>
  <c r="Q982" i="5"/>
  <c r="W982" i="5" s="1"/>
  <c r="AC982" i="5" s="1"/>
  <c r="AI982" i="5" s="1"/>
  <c r="AO982" i="5" s="1"/>
  <c r="AU982" i="5" s="1"/>
  <c r="R981" i="5"/>
  <c r="X981" i="5" s="1"/>
  <c r="AD981" i="5" s="1"/>
  <c r="AJ981" i="5" s="1"/>
  <c r="AP981" i="5" s="1"/>
  <c r="AV981" i="5" s="1"/>
  <c r="Q981" i="5"/>
  <c r="W981" i="5" s="1"/>
  <c r="AC981" i="5" s="1"/>
  <c r="AI981" i="5" s="1"/>
  <c r="AO981" i="5" s="1"/>
  <c r="AU981" i="5" s="1"/>
  <c r="Q1377" i="5"/>
  <c r="W1377" i="5" s="1"/>
  <c r="AC1377" i="5" s="1"/>
  <c r="AI1377" i="5" s="1"/>
  <c r="AO1377" i="5" s="1"/>
  <c r="AU1377" i="5" s="1"/>
  <c r="R1377" i="5"/>
  <c r="X1377" i="5" s="1"/>
  <c r="AD1377" i="5" s="1"/>
  <c r="AJ1377" i="5" s="1"/>
  <c r="AP1377" i="5" s="1"/>
  <c r="AV1377" i="5" s="1"/>
  <c r="Q1378" i="5"/>
  <c r="W1378" i="5" s="1"/>
  <c r="AC1378" i="5" s="1"/>
  <c r="AI1378" i="5" s="1"/>
  <c r="AO1378" i="5" s="1"/>
  <c r="AU1378" i="5" s="1"/>
  <c r="R1378" i="5"/>
  <c r="X1378" i="5" s="1"/>
  <c r="AD1378" i="5" s="1"/>
  <c r="AJ1378" i="5" s="1"/>
  <c r="AP1378" i="5" s="1"/>
  <c r="AV1378" i="5" s="1"/>
  <c r="Q1379" i="5"/>
  <c r="W1379" i="5" s="1"/>
  <c r="AC1379" i="5" s="1"/>
  <c r="AI1379" i="5" s="1"/>
  <c r="AO1379" i="5" s="1"/>
  <c r="AU1379" i="5" s="1"/>
  <c r="R1379" i="5"/>
  <c r="X1379" i="5" s="1"/>
  <c r="AD1379" i="5" s="1"/>
  <c r="AJ1379" i="5" s="1"/>
  <c r="AP1379" i="5" s="1"/>
  <c r="AV1379" i="5" s="1"/>
  <c r="Q1380" i="5"/>
  <c r="W1380" i="5" s="1"/>
  <c r="AC1380" i="5" s="1"/>
  <c r="AI1380" i="5" s="1"/>
  <c r="AO1380" i="5" s="1"/>
  <c r="AU1380" i="5" s="1"/>
  <c r="R1380" i="5"/>
  <c r="X1380" i="5" s="1"/>
  <c r="AD1380" i="5" s="1"/>
  <c r="AJ1380" i="5" s="1"/>
  <c r="AP1380" i="5" s="1"/>
  <c r="AV1380" i="5" s="1"/>
  <c r="Q1384" i="5"/>
  <c r="W1384" i="5" s="1"/>
  <c r="AC1384" i="5" s="1"/>
  <c r="AI1384" i="5" s="1"/>
  <c r="AO1384" i="5" s="1"/>
  <c r="AU1384" i="5" s="1"/>
  <c r="R1384" i="5"/>
  <c r="X1384" i="5" s="1"/>
  <c r="AD1384" i="5" s="1"/>
  <c r="AJ1384" i="5" s="1"/>
  <c r="AP1384" i="5" s="1"/>
  <c r="AV1384" i="5" s="1"/>
  <c r="Q1385" i="5"/>
  <c r="W1385" i="5" s="1"/>
  <c r="AC1385" i="5" s="1"/>
  <c r="AI1385" i="5" s="1"/>
  <c r="AO1385" i="5" s="1"/>
  <c r="AU1385" i="5" s="1"/>
  <c r="R1385" i="5"/>
  <c r="X1385" i="5" s="1"/>
  <c r="AD1385" i="5" s="1"/>
  <c r="AJ1385" i="5" s="1"/>
  <c r="AP1385" i="5" s="1"/>
  <c r="AV1385" i="5" s="1"/>
  <c r="P1386" i="5"/>
  <c r="V1386" i="5" s="1"/>
  <c r="AB1386" i="5" s="1"/>
  <c r="AH1386" i="5" s="1"/>
  <c r="AN1386" i="5" s="1"/>
  <c r="AT1386" i="5" s="1"/>
  <c r="Q1386" i="5"/>
  <c r="W1386" i="5" s="1"/>
  <c r="AC1386" i="5" s="1"/>
  <c r="AI1386" i="5" s="1"/>
  <c r="AO1386" i="5" s="1"/>
  <c r="AU1386" i="5" s="1"/>
  <c r="R1386" i="5"/>
  <c r="X1386" i="5" s="1"/>
  <c r="AD1386" i="5" s="1"/>
  <c r="AJ1386" i="5" s="1"/>
  <c r="AP1386" i="5" s="1"/>
  <c r="AV1386" i="5" s="1"/>
  <c r="M1385" i="5"/>
  <c r="M1384" i="5" s="1"/>
  <c r="M1380" i="5" s="1"/>
  <c r="M1379" i="5" s="1"/>
  <c r="M1378" i="5" s="1"/>
  <c r="M1377" i="5" s="1"/>
  <c r="P1377" i="5" s="1"/>
  <c r="V1377" i="5" s="1"/>
  <c r="AB1377" i="5" s="1"/>
  <c r="AH1377" i="5" s="1"/>
  <c r="AN1377" i="5" s="1"/>
  <c r="AT1377" i="5" s="1"/>
  <c r="P1385" i="5" l="1"/>
  <c r="V1385" i="5" s="1"/>
  <c r="AB1385" i="5" s="1"/>
  <c r="AH1385" i="5" s="1"/>
  <c r="AN1385" i="5" s="1"/>
  <c r="AT1385" i="5" s="1"/>
  <c r="M988" i="5"/>
  <c r="P1380" i="5"/>
  <c r="V1380" i="5" s="1"/>
  <c r="AB1380" i="5" s="1"/>
  <c r="AH1380" i="5" s="1"/>
  <c r="AN1380" i="5" s="1"/>
  <c r="AT1380" i="5" s="1"/>
  <c r="P1378" i="5"/>
  <c r="V1378" i="5" s="1"/>
  <c r="AB1378" i="5" s="1"/>
  <c r="AH1378" i="5" s="1"/>
  <c r="AN1378" i="5" s="1"/>
  <c r="AT1378" i="5" s="1"/>
  <c r="P1379" i="5"/>
  <c r="V1379" i="5" s="1"/>
  <c r="AB1379" i="5" s="1"/>
  <c r="AH1379" i="5" s="1"/>
  <c r="AN1379" i="5" s="1"/>
  <c r="AT1379" i="5" s="1"/>
  <c r="P1384" i="5"/>
  <c r="V1384" i="5" s="1"/>
  <c r="AB1384" i="5" s="1"/>
  <c r="AH1384" i="5" s="1"/>
  <c r="AN1384" i="5" s="1"/>
  <c r="AT1384" i="5" s="1"/>
  <c r="P988" i="5" l="1"/>
  <c r="V988" i="5" s="1"/>
  <c r="AB988" i="5" s="1"/>
  <c r="AH988" i="5" s="1"/>
  <c r="AN988" i="5" s="1"/>
  <c r="AT988" i="5" s="1"/>
  <c r="M984" i="5"/>
  <c r="P984" i="5" l="1"/>
  <c r="V984" i="5" s="1"/>
  <c r="AB984" i="5" s="1"/>
  <c r="AH984" i="5" s="1"/>
  <c r="AN984" i="5" s="1"/>
  <c r="AT984" i="5" s="1"/>
  <c r="M983" i="5"/>
  <c r="P983" i="5" l="1"/>
  <c r="V983" i="5" s="1"/>
  <c r="AB983" i="5" s="1"/>
  <c r="AH983" i="5" s="1"/>
  <c r="AN983" i="5" s="1"/>
  <c r="AT983" i="5" s="1"/>
  <c r="M982" i="5"/>
  <c r="N650" i="5"/>
  <c r="Q650" i="5" s="1"/>
  <c r="W650" i="5" s="1"/>
  <c r="AC650" i="5" s="1"/>
  <c r="AI650" i="5" s="1"/>
  <c r="AO650" i="5" s="1"/>
  <c r="AU650" i="5" s="1"/>
  <c r="O650" i="5"/>
  <c r="M650" i="5"/>
  <c r="P650" i="5" s="1"/>
  <c r="V650" i="5" s="1"/>
  <c r="AB650" i="5" s="1"/>
  <c r="AH650" i="5" s="1"/>
  <c r="AN650" i="5" s="1"/>
  <c r="AT650" i="5" s="1"/>
  <c r="P1169" i="5"/>
  <c r="V1169" i="5" s="1"/>
  <c r="AB1169" i="5" s="1"/>
  <c r="AH1169" i="5" s="1"/>
  <c r="AN1169" i="5" s="1"/>
  <c r="AT1169" i="5" s="1"/>
  <c r="Q1169" i="5"/>
  <c r="W1169" i="5" s="1"/>
  <c r="AC1169" i="5" s="1"/>
  <c r="AI1169" i="5" s="1"/>
  <c r="AO1169" i="5" s="1"/>
  <c r="AU1169" i="5" s="1"/>
  <c r="R1169" i="5"/>
  <c r="X1169" i="5" s="1"/>
  <c r="AD1169" i="5" s="1"/>
  <c r="AJ1169" i="5" s="1"/>
  <c r="AP1169" i="5" s="1"/>
  <c r="AV1169" i="5" s="1"/>
  <c r="P1170" i="5"/>
  <c r="V1170" i="5" s="1"/>
  <c r="AB1170" i="5" s="1"/>
  <c r="AH1170" i="5" s="1"/>
  <c r="AN1170" i="5" s="1"/>
  <c r="AT1170" i="5" s="1"/>
  <c r="Q1170" i="5"/>
  <c r="W1170" i="5" s="1"/>
  <c r="AC1170" i="5" s="1"/>
  <c r="AI1170" i="5" s="1"/>
  <c r="AO1170" i="5" s="1"/>
  <c r="AU1170" i="5" s="1"/>
  <c r="R1170" i="5"/>
  <c r="X1170" i="5" s="1"/>
  <c r="AD1170" i="5" s="1"/>
  <c r="AJ1170" i="5" s="1"/>
  <c r="AP1170" i="5" s="1"/>
  <c r="AV1170" i="5" s="1"/>
  <c r="K1168" i="5"/>
  <c r="L1168" i="5"/>
  <c r="L1167" i="5" s="1"/>
  <c r="M1168" i="5"/>
  <c r="M1167" i="5" s="1"/>
  <c r="N1168" i="5"/>
  <c r="N1167" i="5" s="1"/>
  <c r="O1168" i="5"/>
  <c r="O1167" i="5" s="1"/>
  <c r="J1168" i="5"/>
  <c r="P485" i="5"/>
  <c r="V485" i="5" s="1"/>
  <c r="AB485" i="5" s="1"/>
  <c r="AH485" i="5" s="1"/>
  <c r="AN485" i="5" s="1"/>
  <c r="AT485" i="5" s="1"/>
  <c r="Q485" i="5"/>
  <c r="W485" i="5" s="1"/>
  <c r="AC485" i="5" s="1"/>
  <c r="AI485" i="5" s="1"/>
  <c r="AO485" i="5" s="1"/>
  <c r="AU485" i="5" s="1"/>
  <c r="R485" i="5"/>
  <c r="X485" i="5" s="1"/>
  <c r="AD485" i="5" s="1"/>
  <c r="AJ485" i="5" s="1"/>
  <c r="AP485" i="5" s="1"/>
  <c r="AV485" i="5" s="1"/>
  <c r="K484" i="5"/>
  <c r="L484" i="5"/>
  <c r="M484" i="5"/>
  <c r="N484" i="5"/>
  <c r="O484" i="5"/>
  <c r="J484" i="5"/>
  <c r="P476" i="5"/>
  <c r="V476" i="5" s="1"/>
  <c r="AB476" i="5" s="1"/>
  <c r="AH476" i="5" s="1"/>
  <c r="AN476" i="5" s="1"/>
  <c r="AT476" i="5" s="1"/>
  <c r="Q476" i="5"/>
  <c r="W476" i="5" s="1"/>
  <c r="AC476" i="5" s="1"/>
  <c r="AI476" i="5" s="1"/>
  <c r="AO476" i="5" s="1"/>
  <c r="AU476" i="5" s="1"/>
  <c r="R476" i="5"/>
  <c r="X476" i="5" s="1"/>
  <c r="AD476" i="5" s="1"/>
  <c r="AJ476" i="5" s="1"/>
  <c r="AP476" i="5" s="1"/>
  <c r="AV476" i="5" s="1"/>
  <c r="K475" i="5"/>
  <c r="K474" i="5" s="1"/>
  <c r="L475" i="5"/>
  <c r="L474" i="5" s="1"/>
  <c r="M475" i="5"/>
  <c r="M474" i="5" s="1"/>
  <c r="N475" i="5"/>
  <c r="N474" i="5" s="1"/>
  <c r="O475" i="5"/>
  <c r="O474" i="5" s="1"/>
  <c r="J475" i="5"/>
  <c r="J474" i="5" s="1"/>
  <c r="P982" i="5" l="1"/>
  <c r="V982" i="5" s="1"/>
  <c r="AB982" i="5" s="1"/>
  <c r="AH982" i="5" s="1"/>
  <c r="AN982" i="5" s="1"/>
  <c r="AT982" i="5" s="1"/>
  <c r="M981" i="5"/>
  <c r="P981" i="5" s="1"/>
  <c r="V981" i="5" s="1"/>
  <c r="AB981" i="5" s="1"/>
  <c r="AH981" i="5" s="1"/>
  <c r="AN981" i="5" s="1"/>
  <c r="AT981" i="5" s="1"/>
  <c r="P1168" i="5"/>
  <c r="V1168" i="5" s="1"/>
  <c r="AB1168" i="5" s="1"/>
  <c r="AH1168" i="5" s="1"/>
  <c r="AN1168" i="5" s="1"/>
  <c r="AT1168" i="5" s="1"/>
  <c r="J1167" i="5"/>
  <c r="Q1168" i="5"/>
  <c r="W1168" i="5" s="1"/>
  <c r="AC1168" i="5" s="1"/>
  <c r="AI1168" i="5" s="1"/>
  <c r="AO1168" i="5" s="1"/>
  <c r="AU1168" i="5" s="1"/>
  <c r="K1167" i="5"/>
  <c r="P484" i="5"/>
  <c r="V484" i="5" s="1"/>
  <c r="AB484" i="5" s="1"/>
  <c r="AH484" i="5" s="1"/>
  <c r="AN484" i="5" s="1"/>
  <c r="AT484" i="5" s="1"/>
  <c r="R1168" i="5"/>
  <c r="X1168" i="5" s="1"/>
  <c r="AD1168" i="5" s="1"/>
  <c r="AJ1168" i="5" s="1"/>
  <c r="AP1168" i="5" s="1"/>
  <c r="AV1168" i="5" s="1"/>
  <c r="P474" i="5"/>
  <c r="V474" i="5" s="1"/>
  <c r="AB474" i="5" s="1"/>
  <c r="AH474" i="5" s="1"/>
  <c r="AN474" i="5" s="1"/>
  <c r="AT474" i="5" s="1"/>
  <c r="R484" i="5"/>
  <c r="X484" i="5" s="1"/>
  <c r="AD484" i="5" s="1"/>
  <c r="AJ484" i="5" s="1"/>
  <c r="AP484" i="5" s="1"/>
  <c r="AV484" i="5" s="1"/>
  <c r="R650" i="5"/>
  <c r="X650" i="5" s="1"/>
  <c r="AD650" i="5" s="1"/>
  <c r="AJ650" i="5" s="1"/>
  <c r="AP650" i="5" s="1"/>
  <c r="AV650" i="5" s="1"/>
  <c r="Q484" i="5"/>
  <c r="W484" i="5" s="1"/>
  <c r="AC484" i="5" s="1"/>
  <c r="AI484" i="5" s="1"/>
  <c r="AO484" i="5" s="1"/>
  <c r="AU484" i="5" s="1"/>
  <c r="R474" i="5"/>
  <c r="X474" i="5" s="1"/>
  <c r="AD474" i="5" s="1"/>
  <c r="AJ474" i="5" s="1"/>
  <c r="AP474" i="5" s="1"/>
  <c r="AV474" i="5" s="1"/>
  <c r="Q474" i="5"/>
  <c r="W474" i="5" s="1"/>
  <c r="AC474" i="5" s="1"/>
  <c r="AI474" i="5" s="1"/>
  <c r="AO474" i="5" s="1"/>
  <c r="AU474" i="5" s="1"/>
  <c r="R475" i="5"/>
  <c r="X475" i="5" s="1"/>
  <c r="AD475" i="5" s="1"/>
  <c r="AJ475" i="5" s="1"/>
  <c r="AP475" i="5" s="1"/>
  <c r="AV475" i="5" s="1"/>
  <c r="Q475" i="5"/>
  <c r="W475" i="5" s="1"/>
  <c r="AC475" i="5" s="1"/>
  <c r="AI475" i="5" s="1"/>
  <c r="AO475" i="5" s="1"/>
  <c r="AU475" i="5" s="1"/>
  <c r="P475" i="5"/>
  <c r="V475" i="5" s="1"/>
  <c r="AB475" i="5" s="1"/>
  <c r="AH475" i="5" s="1"/>
  <c r="AN475" i="5" s="1"/>
  <c r="AT475" i="5" s="1"/>
  <c r="P558" i="5" l="1"/>
  <c r="V558" i="5" s="1"/>
  <c r="AB558" i="5" s="1"/>
  <c r="AH558" i="5" s="1"/>
  <c r="AN558" i="5" s="1"/>
  <c r="AT558" i="5" s="1"/>
  <c r="Q558" i="5"/>
  <c r="W558" i="5" s="1"/>
  <c r="AC558" i="5" s="1"/>
  <c r="AI558" i="5" s="1"/>
  <c r="AO558" i="5" s="1"/>
  <c r="AU558" i="5" s="1"/>
  <c r="R558" i="5"/>
  <c r="X558" i="5" s="1"/>
  <c r="AD558" i="5" s="1"/>
  <c r="AJ558" i="5" s="1"/>
  <c r="AP558" i="5" s="1"/>
  <c r="AV558" i="5" s="1"/>
  <c r="K557" i="5"/>
  <c r="K556" i="5" s="1"/>
  <c r="L557" i="5"/>
  <c r="L556" i="5" s="1"/>
  <c r="M557" i="5"/>
  <c r="M556" i="5" s="1"/>
  <c r="N557" i="5"/>
  <c r="N556" i="5" s="1"/>
  <c r="O557" i="5"/>
  <c r="O556" i="5" s="1"/>
  <c r="J557" i="5"/>
  <c r="J556" i="5" s="1"/>
  <c r="P556" i="5" l="1"/>
  <c r="V556" i="5" s="1"/>
  <c r="AB556" i="5" s="1"/>
  <c r="AH556" i="5" s="1"/>
  <c r="AN556" i="5" s="1"/>
  <c r="AT556" i="5" s="1"/>
  <c r="R556" i="5"/>
  <c r="X556" i="5" s="1"/>
  <c r="AD556" i="5" s="1"/>
  <c r="AJ556" i="5" s="1"/>
  <c r="AP556" i="5" s="1"/>
  <c r="AV556" i="5" s="1"/>
  <c r="Q556" i="5"/>
  <c r="W556" i="5" s="1"/>
  <c r="AC556" i="5" s="1"/>
  <c r="AI556" i="5" s="1"/>
  <c r="AO556" i="5" s="1"/>
  <c r="AU556" i="5" s="1"/>
  <c r="Q557" i="5"/>
  <c r="W557" i="5" s="1"/>
  <c r="AC557" i="5" s="1"/>
  <c r="AI557" i="5" s="1"/>
  <c r="AO557" i="5" s="1"/>
  <c r="AU557" i="5" s="1"/>
  <c r="R557" i="5"/>
  <c r="X557" i="5" s="1"/>
  <c r="AD557" i="5" s="1"/>
  <c r="AJ557" i="5" s="1"/>
  <c r="AP557" i="5" s="1"/>
  <c r="AV557" i="5" s="1"/>
  <c r="P557" i="5"/>
  <c r="V557" i="5" s="1"/>
  <c r="AB557" i="5" s="1"/>
  <c r="AH557" i="5" s="1"/>
  <c r="AN557" i="5" s="1"/>
  <c r="AT557" i="5" s="1"/>
  <c r="M1273" i="5" l="1"/>
  <c r="M2266" i="5"/>
  <c r="N828" i="5"/>
  <c r="Q828" i="5" s="1"/>
  <c r="W828" i="5" s="1"/>
  <c r="AC828" i="5" s="1"/>
  <c r="AI828" i="5" s="1"/>
  <c r="AO828" i="5" s="1"/>
  <c r="AU828" i="5" s="1"/>
  <c r="O828" i="5"/>
  <c r="R828" i="5" s="1"/>
  <c r="X828" i="5" s="1"/>
  <c r="AD828" i="5" s="1"/>
  <c r="AJ828" i="5" s="1"/>
  <c r="AP828" i="5" s="1"/>
  <c r="AV828" i="5" s="1"/>
  <c r="M828" i="5"/>
  <c r="M827" i="5" s="1"/>
  <c r="M826" i="5" s="1"/>
  <c r="M825" i="5" s="1"/>
  <c r="L827" i="5"/>
  <c r="L826" i="5" s="1"/>
  <c r="L825" i="5" s="1"/>
  <c r="K827" i="5"/>
  <c r="K826" i="5" s="1"/>
  <c r="K825" i="5" s="1"/>
  <c r="J827" i="5"/>
  <c r="J826" i="5" s="1"/>
  <c r="P2251" i="5"/>
  <c r="V2251" i="5" s="1"/>
  <c r="AB2251" i="5" s="1"/>
  <c r="AH2251" i="5" s="1"/>
  <c r="AN2251" i="5" s="1"/>
  <c r="AT2251" i="5" s="1"/>
  <c r="Q2251" i="5"/>
  <c r="W2251" i="5" s="1"/>
  <c r="AC2251" i="5" s="1"/>
  <c r="AI2251" i="5" s="1"/>
  <c r="AO2251" i="5" s="1"/>
  <c r="AU2251" i="5" s="1"/>
  <c r="R2251" i="5"/>
  <c r="X2251" i="5" s="1"/>
  <c r="AD2251" i="5" s="1"/>
  <c r="AJ2251" i="5" s="1"/>
  <c r="AP2251" i="5" s="1"/>
  <c r="AV2251" i="5" s="1"/>
  <c r="K2250" i="5"/>
  <c r="K2249" i="5" s="1"/>
  <c r="K2248" i="5" s="1"/>
  <c r="L2250" i="5"/>
  <c r="L2249" i="5" s="1"/>
  <c r="L2248" i="5" s="1"/>
  <c r="M2250" i="5"/>
  <c r="M2249" i="5" s="1"/>
  <c r="N2250" i="5"/>
  <c r="N2249" i="5" s="1"/>
  <c r="N2248" i="5" s="1"/>
  <c r="O2250" i="5"/>
  <c r="O2249" i="5" s="1"/>
  <c r="O2248" i="5" s="1"/>
  <c r="J2250" i="5"/>
  <c r="J2249" i="5" s="1"/>
  <c r="J2248" i="5" s="1"/>
  <c r="M2247" i="5"/>
  <c r="M2236" i="5"/>
  <c r="M2257" i="5"/>
  <c r="N827" i="5" l="1"/>
  <c r="N826" i="5" s="1"/>
  <c r="N825" i="5" s="1"/>
  <c r="R2248" i="5"/>
  <c r="X2248" i="5" s="1"/>
  <c r="AD2248" i="5" s="1"/>
  <c r="AJ2248" i="5" s="1"/>
  <c r="AP2248" i="5" s="1"/>
  <c r="AV2248" i="5" s="1"/>
  <c r="Q2248" i="5"/>
  <c r="W2248" i="5" s="1"/>
  <c r="AC2248" i="5" s="1"/>
  <c r="AI2248" i="5" s="1"/>
  <c r="AO2248" i="5" s="1"/>
  <c r="AU2248" i="5" s="1"/>
  <c r="R2250" i="5"/>
  <c r="X2250" i="5" s="1"/>
  <c r="AD2250" i="5" s="1"/>
  <c r="AJ2250" i="5" s="1"/>
  <c r="AP2250" i="5" s="1"/>
  <c r="AV2250" i="5" s="1"/>
  <c r="Q2250" i="5"/>
  <c r="W2250" i="5" s="1"/>
  <c r="AC2250" i="5" s="1"/>
  <c r="AI2250" i="5" s="1"/>
  <c r="AO2250" i="5" s="1"/>
  <c r="AU2250" i="5" s="1"/>
  <c r="R2249" i="5"/>
  <c r="X2249" i="5" s="1"/>
  <c r="AD2249" i="5" s="1"/>
  <c r="AJ2249" i="5" s="1"/>
  <c r="AP2249" i="5" s="1"/>
  <c r="AV2249" i="5" s="1"/>
  <c r="P828" i="5"/>
  <c r="V828" i="5" s="1"/>
  <c r="AB828" i="5" s="1"/>
  <c r="AH828" i="5" s="1"/>
  <c r="AN828" i="5" s="1"/>
  <c r="AT828" i="5" s="1"/>
  <c r="Q2249" i="5"/>
  <c r="W2249" i="5" s="1"/>
  <c r="AC2249" i="5" s="1"/>
  <c r="AI2249" i="5" s="1"/>
  <c r="AO2249" i="5" s="1"/>
  <c r="AU2249" i="5" s="1"/>
  <c r="O827" i="5"/>
  <c r="J825" i="5"/>
  <c r="P825" i="5" s="1"/>
  <c r="V825" i="5" s="1"/>
  <c r="AB825" i="5" s="1"/>
  <c r="AH825" i="5" s="1"/>
  <c r="AN825" i="5" s="1"/>
  <c r="AT825" i="5" s="1"/>
  <c r="P826" i="5"/>
  <c r="V826" i="5" s="1"/>
  <c r="AB826" i="5" s="1"/>
  <c r="AH826" i="5" s="1"/>
  <c r="AN826" i="5" s="1"/>
  <c r="AT826" i="5" s="1"/>
  <c r="P827" i="5"/>
  <c r="V827" i="5" s="1"/>
  <c r="AB827" i="5" s="1"/>
  <c r="AH827" i="5" s="1"/>
  <c r="AN827" i="5" s="1"/>
  <c r="AT827" i="5" s="1"/>
  <c r="M2248" i="5"/>
  <c r="P2248" i="5" s="1"/>
  <c r="V2248" i="5" s="1"/>
  <c r="AB2248" i="5" s="1"/>
  <c r="AH2248" i="5" s="1"/>
  <c r="AN2248" i="5" s="1"/>
  <c r="AT2248" i="5" s="1"/>
  <c r="P2249" i="5"/>
  <c r="V2249" i="5" s="1"/>
  <c r="AB2249" i="5" s="1"/>
  <c r="AH2249" i="5" s="1"/>
  <c r="AN2249" i="5" s="1"/>
  <c r="AT2249" i="5" s="1"/>
  <c r="P2250" i="5"/>
  <c r="V2250" i="5" s="1"/>
  <c r="AB2250" i="5" s="1"/>
  <c r="AH2250" i="5" s="1"/>
  <c r="AN2250" i="5" s="1"/>
  <c r="AT2250" i="5" s="1"/>
  <c r="N634" i="5"/>
  <c r="N633" i="5" s="1"/>
  <c r="N632" i="5" s="1"/>
  <c r="O634" i="5"/>
  <c r="O633" i="5" s="1"/>
  <c r="O632" i="5" s="1"/>
  <c r="M634" i="5"/>
  <c r="P634" i="5" s="1"/>
  <c r="V634" i="5" s="1"/>
  <c r="AB634" i="5" s="1"/>
  <c r="AH634" i="5" s="1"/>
  <c r="AN634" i="5" s="1"/>
  <c r="AT634" i="5" s="1"/>
  <c r="L633" i="5"/>
  <c r="L632" i="5" s="1"/>
  <c r="K633" i="5"/>
  <c r="J633" i="5"/>
  <c r="J632" i="5" s="1"/>
  <c r="Q827" i="5" l="1"/>
  <c r="W827" i="5" s="1"/>
  <c r="AC827" i="5" s="1"/>
  <c r="AI827" i="5" s="1"/>
  <c r="AO827" i="5" s="1"/>
  <c r="AU827" i="5" s="1"/>
  <c r="M633" i="5"/>
  <c r="M632" i="5" s="1"/>
  <c r="P632" i="5" s="1"/>
  <c r="V632" i="5" s="1"/>
  <c r="AB632" i="5" s="1"/>
  <c r="AH632" i="5" s="1"/>
  <c r="AN632" i="5" s="1"/>
  <c r="AT632" i="5" s="1"/>
  <c r="R634" i="5"/>
  <c r="X634" i="5" s="1"/>
  <c r="AD634" i="5" s="1"/>
  <c r="AJ634" i="5" s="1"/>
  <c r="AP634" i="5" s="1"/>
  <c r="AV634" i="5" s="1"/>
  <c r="Q634" i="5"/>
  <c r="W634" i="5" s="1"/>
  <c r="AC634" i="5" s="1"/>
  <c r="AI634" i="5" s="1"/>
  <c r="AO634" i="5" s="1"/>
  <c r="AU634" i="5" s="1"/>
  <c r="Q825" i="5"/>
  <c r="W825" i="5" s="1"/>
  <c r="AC825" i="5" s="1"/>
  <c r="AI825" i="5" s="1"/>
  <c r="AO825" i="5" s="1"/>
  <c r="AU825" i="5" s="1"/>
  <c r="R827" i="5"/>
  <c r="X827" i="5" s="1"/>
  <c r="AD827" i="5" s="1"/>
  <c r="AJ827" i="5" s="1"/>
  <c r="AP827" i="5" s="1"/>
  <c r="AV827" i="5" s="1"/>
  <c r="O826" i="5"/>
  <c r="Q633" i="5"/>
  <c r="W633" i="5" s="1"/>
  <c r="AC633" i="5" s="1"/>
  <c r="AI633" i="5" s="1"/>
  <c r="AO633" i="5" s="1"/>
  <c r="AU633" i="5" s="1"/>
  <c r="K632" i="5"/>
  <c r="Q826" i="5"/>
  <c r="W826" i="5" s="1"/>
  <c r="AC826" i="5" s="1"/>
  <c r="AI826" i="5" s="1"/>
  <c r="AO826" i="5" s="1"/>
  <c r="AU826" i="5" s="1"/>
  <c r="R632" i="5"/>
  <c r="X632" i="5" s="1"/>
  <c r="AD632" i="5" s="1"/>
  <c r="AJ632" i="5" s="1"/>
  <c r="AP632" i="5" s="1"/>
  <c r="AV632" i="5" s="1"/>
  <c r="R633" i="5"/>
  <c r="X633" i="5" s="1"/>
  <c r="AD633" i="5" s="1"/>
  <c r="AJ633" i="5" s="1"/>
  <c r="AP633" i="5" s="1"/>
  <c r="AV633" i="5" s="1"/>
  <c r="P633" i="5" l="1"/>
  <c r="V633" i="5" s="1"/>
  <c r="AB633" i="5" s="1"/>
  <c r="AH633" i="5" s="1"/>
  <c r="AN633" i="5" s="1"/>
  <c r="AT633" i="5" s="1"/>
  <c r="Q632" i="5"/>
  <c r="W632" i="5" s="1"/>
  <c r="AC632" i="5" s="1"/>
  <c r="AI632" i="5" s="1"/>
  <c r="AO632" i="5" s="1"/>
  <c r="AU632" i="5" s="1"/>
  <c r="R826" i="5"/>
  <c r="X826" i="5" s="1"/>
  <c r="AD826" i="5" s="1"/>
  <c r="AJ826" i="5" s="1"/>
  <c r="AP826" i="5" s="1"/>
  <c r="AV826" i="5" s="1"/>
  <c r="O825" i="5"/>
  <c r="K1804" i="5"/>
  <c r="L1804" i="5"/>
  <c r="L1803" i="5" s="1"/>
  <c r="L1802" i="5" s="1"/>
  <c r="L1801" i="5" s="1"/>
  <c r="L1800" i="5" s="1"/>
  <c r="M1804" i="5"/>
  <c r="M1803" i="5" s="1"/>
  <c r="M1802" i="5" s="1"/>
  <c r="M1801" i="5" s="1"/>
  <c r="M1800" i="5" s="1"/>
  <c r="N1804" i="5"/>
  <c r="N1803" i="5" s="1"/>
  <c r="N1802" i="5" s="1"/>
  <c r="N1801" i="5" s="1"/>
  <c r="N1800" i="5" s="1"/>
  <c r="O1804" i="5"/>
  <c r="J1804" i="5"/>
  <c r="J1803" i="5" s="1"/>
  <c r="J1802" i="5" s="1"/>
  <c r="J1801" i="5" s="1"/>
  <c r="J1800" i="5" s="1"/>
  <c r="R1805" i="5"/>
  <c r="X1805" i="5" s="1"/>
  <c r="AD1805" i="5" s="1"/>
  <c r="AJ1805" i="5" s="1"/>
  <c r="AP1805" i="5" s="1"/>
  <c r="AV1805" i="5" s="1"/>
  <c r="Q1805" i="5"/>
  <c r="W1805" i="5" s="1"/>
  <c r="AC1805" i="5" s="1"/>
  <c r="AI1805" i="5" s="1"/>
  <c r="AO1805" i="5" s="1"/>
  <c r="AU1805" i="5" s="1"/>
  <c r="P1805" i="5"/>
  <c r="V1805" i="5" s="1"/>
  <c r="AB1805" i="5" s="1"/>
  <c r="AH1805" i="5" s="1"/>
  <c r="AN1805" i="5" s="1"/>
  <c r="AT1805" i="5" s="1"/>
  <c r="M1839" i="5"/>
  <c r="M1858" i="5"/>
  <c r="P1858" i="5" s="1"/>
  <c r="V1858" i="5" s="1"/>
  <c r="AB1858" i="5" s="1"/>
  <c r="AH1858" i="5" s="1"/>
  <c r="AN1858" i="5" s="1"/>
  <c r="AT1858" i="5" s="1"/>
  <c r="N905" i="5"/>
  <c r="O905" i="5"/>
  <c r="R1858" i="5"/>
  <c r="X1858" i="5" s="1"/>
  <c r="AD1858" i="5" s="1"/>
  <c r="AJ1858" i="5" s="1"/>
  <c r="AP1858" i="5" s="1"/>
  <c r="AV1858" i="5" s="1"/>
  <c r="Q1858" i="5"/>
  <c r="W1858" i="5" s="1"/>
  <c r="AC1858" i="5" s="1"/>
  <c r="AI1858" i="5" s="1"/>
  <c r="AO1858" i="5" s="1"/>
  <c r="AU1858" i="5" s="1"/>
  <c r="O1857" i="5"/>
  <c r="O1856" i="5" s="1"/>
  <c r="O1855" i="5" s="1"/>
  <c r="N1857" i="5"/>
  <c r="N1856" i="5" s="1"/>
  <c r="N1855" i="5" s="1"/>
  <c r="L1857" i="5"/>
  <c r="L1856" i="5" s="1"/>
  <c r="K1857" i="5"/>
  <c r="J1857" i="5"/>
  <c r="J1856" i="5" s="1"/>
  <c r="J1855" i="5" s="1"/>
  <c r="M1708" i="5"/>
  <c r="R274" i="5"/>
  <c r="X274" i="5" s="1"/>
  <c r="AD274" i="5" s="1"/>
  <c r="AJ274" i="5" s="1"/>
  <c r="AP274" i="5" s="1"/>
  <c r="AV274" i="5" s="1"/>
  <c r="Q274" i="5"/>
  <c r="W274" i="5" s="1"/>
  <c r="AC274" i="5" s="1"/>
  <c r="AI274" i="5" s="1"/>
  <c r="AO274" i="5" s="1"/>
  <c r="AU274" i="5" s="1"/>
  <c r="P274" i="5"/>
  <c r="V274" i="5" s="1"/>
  <c r="AB274" i="5" s="1"/>
  <c r="AH274" i="5" s="1"/>
  <c r="AN274" i="5" s="1"/>
  <c r="AT274" i="5" s="1"/>
  <c r="O273" i="5"/>
  <c r="O272" i="5" s="1"/>
  <c r="N273" i="5"/>
  <c r="N272" i="5" s="1"/>
  <c r="M273" i="5"/>
  <c r="M272" i="5" s="1"/>
  <c r="L273" i="5"/>
  <c r="L272" i="5" s="1"/>
  <c r="K273" i="5"/>
  <c r="K272" i="5" s="1"/>
  <c r="J273" i="5"/>
  <c r="J272" i="5" s="1"/>
  <c r="P1800" i="5" l="1"/>
  <c r="V1800" i="5" s="1"/>
  <c r="AB1800" i="5" s="1"/>
  <c r="AH1800" i="5" s="1"/>
  <c r="AN1800" i="5" s="1"/>
  <c r="AT1800" i="5" s="1"/>
  <c r="P1804" i="5"/>
  <c r="V1804" i="5" s="1"/>
  <c r="AB1804" i="5" s="1"/>
  <c r="AH1804" i="5" s="1"/>
  <c r="AN1804" i="5" s="1"/>
  <c r="AT1804" i="5" s="1"/>
  <c r="Q1857" i="5"/>
  <c r="W1857" i="5" s="1"/>
  <c r="AC1857" i="5" s="1"/>
  <c r="AI1857" i="5" s="1"/>
  <c r="AO1857" i="5" s="1"/>
  <c r="AU1857" i="5" s="1"/>
  <c r="K1856" i="5"/>
  <c r="Q1856" i="5" s="1"/>
  <c r="W1856" i="5" s="1"/>
  <c r="AC1856" i="5" s="1"/>
  <c r="AI1856" i="5" s="1"/>
  <c r="AO1856" i="5" s="1"/>
  <c r="AU1856" i="5" s="1"/>
  <c r="M1857" i="5"/>
  <c r="M1856" i="5" s="1"/>
  <c r="M1855" i="5" s="1"/>
  <c r="P1855" i="5" s="1"/>
  <c r="V1855" i="5" s="1"/>
  <c r="AB1855" i="5" s="1"/>
  <c r="AH1855" i="5" s="1"/>
  <c r="AN1855" i="5" s="1"/>
  <c r="AT1855" i="5" s="1"/>
  <c r="M905" i="5"/>
  <c r="R1804" i="5"/>
  <c r="X1804" i="5" s="1"/>
  <c r="AD1804" i="5" s="1"/>
  <c r="AJ1804" i="5" s="1"/>
  <c r="AP1804" i="5" s="1"/>
  <c r="AV1804" i="5" s="1"/>
  <c r="Q1804" i="5"/>
  <c r="W1804" i="5" s="1"/>
  <c r="AC1804" i="5" s="1"/>
  <c r="AI1804" i="5" s="1"/>
  <c r="AO1804" i="5" s="1"/>
  <c r="AU1804" i="5" s="1"/>
  <c r="R825" i="5"/>
  <c r="X825" i="5" s="1"/>
  <c r="AD825" i="5" s="1"/>
  <c r="AJ825" i="5" s="1"/>
  <c r="AP825" i="5" s="1"/>
  <c r="AV825" i="5" s="1"/>
  <c r="R1857" i="5"/>
  <c r="X1857" i="5" s="1"/>
  <c r="AD1857" i="5" s="1"/>
  <c r="AJ1857" i="5" s="1"/>
  <c r="AP1857" i="5" s="1"/>
  <c r="AV1857" i="5" s="1"/>
  <c r="R272" i="5"/>
  <c r="X272" i="5" s="1"/>
  <c r="AD272" i="5" s="1"/>
  <c r="AJ272" i="5" s="1"/>
  <c r="AP272" i="5" s="1"/>
  <c r="AV272" i="5" s="1"/>
  <c r="O1803" i="5"/>
  <c r="O1802" i="5" s="1"/>
  <c r="O1801" i="5" s="1"/>
  <c r="K1803" i="5"/>
  <c r="K1802" i="5" s="1"/>
  <c r="K1801" i="5" s="1"/>
  <c r="Q272" i="5"/>
  <c r="W272" i="5" s="1"/>
  <c r="AC272" i="5" s="1"/>
  <c r="AI272" i="5" s="1"/>
  <c r="AO272" i="5" s="1"/>
  <c r="AU272" i="5" s="1"/>
  <c r="Q273" i="5"/>
  <c r="W273" i="5" s="1"/>
  <c r="AC273" i="5" s="1"/>
  <c r="AI273" i="5" s="1"/>
  <c r="AO273" i="5" s="1"/>
  <c r="AU273" i="5" s="1"/>
  <c r="P1801" i="5"/>
  <c r="V1801" i="5" s="1"/>
  <c r="AB1801" i="5" s="1"/>
  <c r="AH1801" i="5" s="1"/>
  <c r="AN1801" i="5" s="1"/>
  <c r="AT1801" i="5" s="1"/>
  <c r="L1855" i="5"/>
  <c r="R1855" i="5" s="1"/>
  <c r="X1855" i="5" s="1"/>
  <c r="AD1855" i="5" s="1"/>
  <c r="AJ1855" i="5" s="1"/>
  <c r="AP1855" i="5" s="1"/>
  <c r="AV1855" i="5" s="1"/>
  <c r="R1856" i="5"/>
  <c r="X1856" i="5" s="1"/>
  <c r="AD1856" i="5" s="1"/>
  <c r="AJ1856" i="5" s="1"/>
  <c r="AP1856" i="5" s="1"/>
  <c r="AV1856" i="5" s="1"/>
  <c r="R273" i="5"/>
  <c r="X273" i="5" s="1"/>
  <c r="AD273" i="5" s="1"/>
  <c r="AJ273" i="5" s="1"/>
  <c r="AP273" i="5" s="1"/>
  <c r="AV273" i="5" s="1"/>
  <c r="P272" i="5"/>
  <c r="V272" i="5" s="1"/>
  <c r="AB272" i="5" s="1"/>
  <c r="AH272" i="5" s="1"/>
  <c r="AN272" i="5" s="1"/>
  <c r="AT272" i="5" s="1"/>
  <c r="P273" i="5"/>
  <c r="V273" i="5" s="1"/>
  <c r="AB273" i="5" s="1"/>
  <c r="AH273" i="5" s="1"/>
  <c r="AN273" i="5" s="1"/>
  <c r="AT273" i="5" s="1"/>
  <c r="N949" i="5"/>
  <c r="N948" i="5" s="1"/>
  <c r="N947" i="5" s="1"/>
  <c r="O949" i="5"/>
  <c r="R949" i="5" s="1"/>
  <c r="X949" i="5" s="1"/>
  <c r="AD949" i="5" s="1"/>
  <c r="AJ949" i="5" s="1"/>
  <c r="AP949" i="5" s="1"/>
  <c r="AV949" i="5" s="1"/>
  <c r="M949" i="5"/>
  <c r="P949" i="5" s="1"/>
  <c r="V949" i="5" s="1"/>
  <c r="AB949" i="5" s="1"/>
  <c r="AH949" i="5" s="1"/>
  <c r="AN949" i="5" s="1"/>
  <c r="AT949" i="5" s="1"/>
  <c r="L948" i="5"/>
  <c r="L947" i="5" s="1"/>
  <c r="K948" i="5"/>
  <c r="J948" i="5"/>
  <c r="J947" i="5" s="1"/>
  <c r="R1757" i="5"/>
  <c r="X1757" i="5" s="1"/>
  <c r="AD1757" i="5" s="1"/>
  <c r="AJ1757" i="5" s="1"/>
  <c r="AP1757" i="5" s="1"/>
  <c r="AV1757" i="5" s="1"/>
  <c r="Q1757" i="5"/>
  <c r="W1757" i="5" s="1"/>
  <c r="AC1757" i="5" s="1"/>
  <c r="AI1757" i="5" s="1"/>
  <c r="AO1757" i="5" s="1"/>
  <c r="AU1757" i="5" s="1"/>
  <c r="P1757" i="5"/>
  <c r="V1757" i="5" s="1"/>
  <c r="AB1757" i="5" s="1"/>
  <c r="AH1757" i="5" s="1"/>
  <c r="AN1757" i="5" s="1"/>
  <c r="AT1757" i="5" s="1"/>
  <c r="O1756" i="5"/>
  <c r="O1755" i="5" s="1"/>
  <c r="O1754" i="5" s="1"/>
  <c r="O1749" i="5" s="1"/>
  <c r="N1756" i="5"/>
  <c r="N1755" i="5" s="1"/>
  <c r="N1754" i="5" s="1"/>
  <c r="N1749" i="5" s="1"/>
  <c r="M1756" i="5"/>
  <c r="M1755" i="5" s="1"/>
  <c r="M1754" i="5" s="1"/>
  <c r="M1749" i="5" s="1"/>
  <c r="L1756" i="5"/>
  <c r="L1755" i="5" s="1"/>
  <c r="K1756" i="5"/>
  <c r="K1755" i="5" s="1"/>
  <c r="K1754" i="5" s="1"/>
  <c r="K1749" i="5" s="1"/>
  <c r="J1756" i="5"/>
  <c r="J1755" i="5" s="1"/>
  <c r="R174" i="5"/>
  <c r="X174" i="5" s="1"/>
  <c r="AD174" i="5" s="1"/>
  <c r="AJ174" i="5" s="1"/>
  <c r="AP174" i="5" s="1"/>
  <c r="AV174" i="5" s="1"/>
  <c r="Q174" i="5"/>
  <c r="W174" i="5" s="1"/>
  <c r="AC174" i="5" s="1"/>
  <c r="AI174" i="5" s="1"/>
  <c r="AO174" i="5" s="1"/>
  <c r="AU174" i="5" s="1"/>
  <c r="P174" i="5"/>
  <c r="V174" i="5" s="1"/>
  <c r="AB174" i="5" s="1"/>
  <c r="AH174" i="5" s="1"/>
  <c r="AN174" i="5" s="1"/>
  <c r="AT174" i="5" s="1"/>
  <c r="O173" i="5"/>
  <c r="O172" i="5" s="1"/>
  <c r="N173" i="5"/>
  <c r="N172" i="5" s="1"/>
  <c r="M173" i="5"/>
  <c r="M172" i="5" s="1"/>
  <c r="L173" i="5"/>
  <c r="K173" i="5"/>
  <c r="K172" i="5" s="1"/>
  <c r="J173" i="5"/>
  <c r="J172" i="5" s="1"/>
  <c r="R171" i="5"/>
  <c r="X171" i="5" s="1"/>
  <c r="AD171" i="5" s="1"/>
  <c r="AJ171" i="5" s="1"/>
  <c r="AP171" i="5" s="1"/>
  <c r="AV171" i="5" s="1"/>
  <c r="Q171" i="5"/>
  <c r="W171" i="5" s="1"/>
  <c r="AC171" i="5" s="1"/>
  <c r="AI171" i="5" s="1"/>
  <c r="AO171" i="5" s="1"/>
  <c r="AU171" i="5" s="1"/>
  <c r="P171" i="5"/>
  <c r="V171" i="5" s="1"/>
  <c r="AB171" i="5" s="1"/>
  <c r="AH171" i="5" s="1"/>
  <c r="AN171" i="5" s="1"/>
  <c r="AT171" i="5" s="1"/>
  <c r="O170" i="5"/>
  <c r="O169" i="5" s="1"/>
  <c r="N170" i="5"/>
  <c r="N169" i="5" s="1"/>
  <c r="M170" i="5"/>
  <c r="L170" i="5"/>
  <c r="L169" i="5" s="1"/>
  <c r="K170" i="5"/>
  <c r="J170" i="5"/>
  <c r="J169" i="5" s="1"/>
  <c r="Q355" i="5"/>
  <c r="W355" i="5" s="1"/>
  <c r="AC355" i="5" s="1"/>
  <c r="AI355" i="5" s="1"/>
  <c r="AO355" i="5" s="1"/>
  <c r="AU355" i="5" s="1"/>
  <c r="R355" i="5"/>
  <c r="X355" i="5" s="1"/>
  <c r="AD355" i="5" s="1"/>
  <c r="AJ355" i="5" s="1"/>
  <c r="AP355" i="5" s="1"/>
  <c r="AV355" i="5" s="1"/>
  <c r="P355" i="5"/>
  <c r="V355" i="5" s="1"/>
  <c r="AB355" i="5" s="1"/>
  <c r="AH355" i="5" s="1"/>
  <c r="AN355" i="5" s="1"/>
  <c r="AT355" i="5" s="1"/>
  <c r="N354" i="5"/>
  <c r="N353" i="5" s="1"/>
  <c r="N352" i="5" s="1"/>
  <c r="N347" i="5" s="1"/>
  <c r="M354" i="5"/>
  <c r="M353" i="5" s="1"/>
  <c r="M352" i="5" s="1"/>
  <c r="M347" i="5" s="1"/>
  <c r="L354" i="5"/>
  <c r="L353" i="5" s="1"/>
  <c r="L352" i="5" s="1"/>
  <c r="L347" i="5" s="1"/>
  <c r="K354" i="5"/>
  <c r="K353" i="5" s="1"/>
  <c r="J354" i="5"/>
  <c r="J353" i="5" s="1"/>
  <c r="J352" i="5" s="1"/>
  <c r="J347" i="5" s="1"/>
  <c r="N946" i="5"/>
  <c r="N945" i="5" s="1"/>
  <c r="N944" i="5" s="1"/>
  <c r="O946" i="5"/>
  <c r="R946" i="5" s="1"/>
  <c r="X946" i="5" s="1"/>
  <c r="AD946" i="5" s="1"/>
  <c r="AJ946" i="5" s="1"/>
  <c r="AP946" i="5" s="1"/>
  <c r="AV946" i="5" s="1"/>
  <c r="M946" i="5"/>
  <c r="M945" i="5" s="1"/>
  <c r="M944" i="5" s="1"/>
  <c r="L945" i="5"/>
  <c r="L944" i="5" s="1"/>
  <c r="K945" i="5"/>
  <c r="K944" i="5" s="1"/>
  <c r="J945" i="5"/>
  <c r="J944" i="5" s="1"/>
  <c r="R1645" i="5"/>
  <c r="X1645" i="5" s="1"/>
  <c r="AD1645" i="5" s="1"/>
  <c r="AJ1645" i="5" s="1"/>
  <c r="AP1645" i="5" s="1"/>
  <c r="AV1645" i="5" s="1"/>
  <c r="Q1645" i="5"/>
  <c r="W1645" i="5" s="1"/>
  <c r="AC1645" i="5" s="1"/>
  <c r="AI1645" i="5" s="1"/>
  <c r="AO1645" i="5" s="1"/>
  <c r="AU1645" i="5" s="1"/>
  <c r="P1645" i="5"/>
  <c r="V1645" i="5" s="1"/>
  <c r="AB1645" i="5" s="1"/>
  <c r="AH1645" i="5" s="1"/>
  <c r="AN1645" i="5" s="1"/>
  <c r="AT1645" i="5" s="1"/>
  <c r="O1644" i="5"/>
  <c r="O1643" i="5" s="1"/>
  <c r="O1642" i="5" s="1"/>
  <c r="O1637" i="5" s="1"/>
  <c r="N1644" i="5"/>
  <c r="N1643" i="5" s="1"/>
  <c r="N1642" i="5" s="1"/>
  <c r="N1637" i="5" s="1"/>
  <c r="M1644" i="5"/>
  <c r="M1643" i="5" s="1"/>
  <c r="M1642" i="5" s="1"/>
  <c r="M1637" i="5" s="1"/>
  <c r="L1644" i="5"/>
  <c r="L1643" i="5" s="1"/>
  <c r="L1642" i="5" s="1"/>
  <c r="L1637" i="5" s="1"/>
  <c r="K1644" i="5"/>
  <c r="J1644" i="5"/>
  <c r="J1643" i="5" s="1"/>
  <c r="N943" i="5"/>
  <c r="Q943" i="5" s="1"/>
  <c r="W943" i="5" s="1"/>
  <c r="AC943" i="5" s="1"/>
  <c r="AI943" i="5" s="1"/>
  <c r="AO943" i="5" s="1"/>
  <c r="AU943" i="5" s="1"/>
  <c r="O943" i="5"/>
  <c r="R943" i="5" s="1"/>
  <c r="X943" i="5" s="1"/>
  <c r="AD943" i="5" s="1"/>
  <c r="AJ943" i="5" s="1"/>
  <c r="AP943" i="5" s="1"/>
  <c r="AV943" i="5" s="1"/>
  <c r="M943" i="5"/>
  <c r="P943" i="5" s="1"/>
  <c r="V943" i="5" s="1"/>
  <c r="AB943" i="5" s="1"/>
  <c r="AH943" i="5" s="1"/>
  <c r="AN943" i="5" s="1"/>
  <c r="AT943" i="5" s="1"/>
  <c r="L942" i="5"/>
  <c r="L941" i="5" s="1"/>
  <c r="K942" i="5"/>
  <c r="J942" i="5"/>
  <c r="J941" i="5" s="1"/>
  <c r="P170" i="5" l="1"/>
  <c r="V170" i="5" s="1"/>
  <c r="AB170" i="5" s="1"/>
  <c r="AH170" i="5" s="1"/>
  <c r="AN170" i="5" s="1"/>
  <c r="AT170" i="5" s="1"/>
  <c r="Q1801" i="5"/>
  <c r="W1801" i="5" s="1"/>
  <c r="AC1801" i="5" s="1"/>
  <c r="AI1801" i="5" s="1"/>
  <c r="AO1801" i="5" s="1"/>
  <c r="AU1801" i="5" s="1"/>
  <c r="K1800" i="5"/>
  <c r="Q1800" i="5" s="1"/>
  <c r="W1800" i="5" s="1"/>
  <c r="AC1800" i="5" s="1"/>
  <c r="AI1800" i="5" s="1"/>
  <c r="AO1800" i="5" s="1"/>
  <c r="AU1800" i="5" s="1"/>
  <c r="R1801" i="5"/>
  <c r="X1801" i="5" s="1"/>
  <c r="AD1801" i="5" s="1"/>
  <c r="AJ1801" i="5" s="1"/>
  <c r="AP1801" i="5" s="1"/>
  <c r="AV1801" i="5" s="1"/>
  <c r="O1800" i="5"/>
  <c r="R1800" i="5" s="1"/>
  <c r="X1800" i="5" s="1"/>
  <c r="AD1800" i="5" s="1"/>
  <c r="AJ1800" i="5" s="1"/>
  <c r="AP1800" i="5" s="1"/>
  <c r="AV1800" i="5" s="1"/>
  <c r="J168" i="5"/>
  <c r="J160" i="5" s="1"/>
  <c r="K1855" i="5"/>
  <c r="Q1855" i="5" s="1"/>
  <c r="W1855" i="5" s="1"/>
  <c r="AC1855" i="5" s="1"/>
  <c r="AI1855" i="5" s="1"/>
  <c r="AO1855" i="5" s="1"/>
  <c r="AU1855" i="5" s="1"/>
  <c r="O945" i="5"/>
  <c r="O944" i="5" s="1"/>
  <c r="Q946" i="5"/>
  <c r="W946" i="5" s="1"/>
  <c r="AC946" i="5" s="1"/>
  <c r="AI946" i="5" s="1"/>
  <c r="AO946" i="5" s="1"/>
  <c r="AU946" i="5" s="1"/>
  <c r="N942" i="5"/>
  <c r="N941" i="5" s="1"/>
  <c r="N940" i="5" s="1"/>
  <c r="N929" i="5" s="1"/>
  <c r="J940" i="5"/>
  <c r="J929" i="5" s="1"/>
  <c r="O948" i="5"/>
  <c r="O947" i="5" s="1"/>
  <c r="R947" i="5" s="1"/>
  <c r="X947" i="5" s="1"/>
  <c r="AD947" i="5" s="1"/>
  <c r="AJ947" i="5" s="1"/>
  <c r="AP947" i="5" s="1"/>
  <c r="AV947" i="5" s="1"/>
  <c r="M948" i="5"/>
  <c r="M947" i="5" s="1"/>
  <c r="P947" i="5" s="1"/>
  <c r="V947" i="5" s="1"/>
  <c r="AB947" i="5" s="1"/>
  <c r="AH947" i="5" s="1"/>
  <c r="AN947" i="5" s="1"/>
  <c r="AT947" i="5" s="1"/>
  <c r="Q949" i="5"/>
  <c r="W949" i="5" s="1"/>
  <c r="AC949" i="5" s="1"/>
  <c r="AI949" i="5" s="1"/>
  <c r="AO949" i="5" s="1"/>
  <c r="AU949" i="5" s="1"/>
  <c r="O942" i="5"/>
  <c r="O941" i="5" s="1"/>
  <c r="P1856" i="5"/>
  <c r="V1856" i="5" s="1"/>
  <c r="AB1856" i="5" s="1"/>
  <c r="AH1856" i="5" s="1"/>
  <c r="AN1856" i="5" s="1"/>
  <c r="AT1856" i="5" s="1"/>
  <c r="P1857" i="5"/>
  <c r="V1857" i="5" s="1"/>
  <c r="AB1857" i="5" s="1"/>
  <c r="AH1857" i="5" s="1"/>
  <c r="AN1857" i="5" s="1"/>
  <c r="AT1857" i="5" s="1"/>
  <c r="R1803" i="5"/>
  <c r="X1803" i="5" s="1"/>
  <c r="AD1803" i="5" s="1"/>
  <c r="AJ1803" i="5" s="1"/>
  <c r="AP1803" i="5" s="1"/>
  <c r="AV1803" i="5" s="1"/>
  <c r="Q1803" i="5"/>
  <c r="W1803" i="5" s="1"/>
  <c r="AC1803" i="5" s="1"/>
  <c r="AI1803" i="5" s="1"/>
  <c r="AO1803" i="5" s="1"/>
  <c r="AU1803" i="5" s="1"/>
  <c r="M942" i="5"/>
  <c r="M941" i="5" s="1"/>
  <c r="Q948" i="5"/>
  <c r="W948" i="5" s="1"/>
  <c r="AC948" i="5" s="1"/>
  <c r="AI948" i="5" s="1"/>
  <c r="AO948" i="5" s="1"/>
  <c r="AU948" i="5" s="1"/>
  <c r="P946" i="5"/>
  <c r="V946" i="5" s="1"/>
  <c r="AB946" i="5" s="1"/>
  <c r="AH946" i="5" s="1"/>
  <c r="AN946" i="5" s="1"/>
  <c r="AT946" i="5" s="1"/>
  <c r="R1756" i="5"/>
  <c r="X1756" i="5" s="1"/>
  <c r="AD1756" i="5" s="1"/>
  <c r="AJ1756" i="5" s="1"/>
  <c r="AP1756" i="5" s="1"/>
  <c r="AV1756" i="5" s="1"/>
  <c r="Q1756" i="5"/>
  <c r="W1756" i="5" s="1"/>
  <c r="AC1756" i="5" s="1"/>
  <c r="AI1756" i="5" s="1"/>
  <c r="AO1756" i="5" s="1"/>
  <c r="AU1756" i="5" s="1"/>
  <c r="L940" i="5"/>
  <c r="L929" i="5" s="1"/>
  <c r="K947" i="5"/>
  <c r="Q947" i="5" s="1"/>
  <c r="W947" i="5" s="1"/>
  <c r="AC947" i="5" s="1"/>
  <c r="AI947" i="5" s="1"/>
  <c r="AO947" i="5" s="1"/>
  <c r="AU947" i="5" s="1"/>
  <c r="R173" i="5"/>
  <c r="X173" i="5" s="1"/>
  <c r="AD173" i="5" s="1"/>
  <c r="AJ173" i="5" s="1"/>
  <c r="AP173" i="5" s="1"/>
  <c r="AV173" i="5" s="1"/>
  <c r="P1803" i="5"/>
  <c r="V1803" i="5" s="1"/>
  <c r="AB1803" i="5" s="1"/>
  <c r="AH1803" i="5" s="1"/>
  <c r="AN1803" i="5" s="1"/>
  <c r="AT1803" i="5" s="1"/>
  <c r="Q170" i="5"/>
  <c r="W170" i="5" s="1"/>
  <c r="AC170" i="5" s="1"/>
  <c r="AI170" i="5" s="1"/>
  <c r="AO170" i="5" s="1"/>
  <c r="AU170" i="5" s="1"/>
  <c r="N168" i="5"/>
  <c r="N160" i="5" s="1"/>
  <c r="L172" i="5"/>
  <c r="R172" i="5" s="1"/>
  <c r="X172" i="5" s="1"/>
  <c r="AD172" i="5" s="1"/>
  <c r="AJ172" i="5" s="1"/>
  <c r="AP172" i="5" s="1"/>
  <c r="AV172" i="5" s="1"/>
  <c r="O168" i="5"/>
  <c r="O160" i="5" s="1"/>
  <c r="K169" i="5"/>
  <c r="K168" i="5" s="1"/>
  <c r="K160" i="5" s="1"/>
  <c r="Q173" i="5"/>
  <c r="W173" i="5" s="1"/>
  <c r="AC173" i="5" s="1"/>
  <c r="AI173" i="5" s="1"/>
  <c r="AO173" i="5" s="1"/>
  <c r="AU173" i="5" s="1"/>
  <c r="Q354" i="5"/>
  <c r="W354" i="5" s="1"/>
  <c r="AC354" i="5" s="1"/>
  <c r="AI354" i="5" s="1"/>
  <c r="AO354" i="5" s="1"/>
  <c r="AU354" i="5" s="1"/>
  <c r="Q172" i="5"/>
  <c r="W172" i="5" s="1"/>
  <c r="AC172" i="5" s="1"/>
  <c r="AI172" i="5" s="1"/>
  <c r="AO172" i="5" s="1"/>
  <c r="AU172" i="5" s="1"/>
  <c r="J1754" i="5"/>
  <c r="J1749" i="5" s="1"/>
  <c r="P1755" i="5"/>
  <c r="V1755" i="5" s="1"/>
  <c r="AB1755" i="5" s="1"/>
  <c r="AH1755" i="5" s="1"/>
  <c r="AN1755" i="5" s="1"/>
  <c r="AT1755" i="5" s="1"/>
  <c r="R1755" i="5"/>
  <c r="X1755" i="5" s="1"/>
  <c r="AD1755" i="5" s="1"/>
  <c r="AJ1755" i="5" s="1"/>
  <c r="AP1755" i="5" s="1"/>
  <c r="AV1755" i="5" s="1"/>
  <c r="L1754" i="5"/>
  <c r="L1749" i="5" s="1"/>
  <c r="Q1749" i="5"/>
  <c r="W1749" i="5" s="1"/>
  <c r="AC1749" i="5" s="1"/>
  <c r="AI1749" i="5" s="1"/>
  <c r="AO1749" i="5" s="1"/>
  <c r="AU1749" i="5" s="1"/>
  <c r="Q1754" i="5"/>
  <c r="W1754" i="5" s="1"/>
  <c r="AC1754" i="5" s="1"/>
  <c r="AI1754" i="5" s="1"/>
  <c r="AO1754" i="5" s="1"/>
  <c r="AU1754" i="5" s="1"/>
  <c r="Q1755" i="5"/>
  <c r="W1755" i="5" s="1"/>
  <c r="AC1755" i="5" s="1"/>
  <c r="AI1755" i="5" s="1"/>
  <c r="AO1755" i="5" s="1"/>
  <c r="AU1755" i="5" s="1"/>
  <c r="P1756" i="5"/>
  <c r="V1756" i="5" s="1"/>
  <c r="AB1756" i="5" s="1"/>
  <c r="AH1756" i="5" s="1"/>
  <c r="AN1756" i="5" s="1"/>
  <c r="AT1756" i="5" s="1"/>
  <c r="P172" i="5"/>
  <c r="V172" i="5" s="1"/>
  <c r="AB172" i="5" s="1"/>
  <c r="AH172" i="5" s="1"/>
  <c r="AN172" i="5" s="1"/>
  <c r="AT172" i="5" s="1"/>
  <c r="P173" i="5"/>
  <c r="V173" i="5" s="1"/>
  <c r="AB173" i="5" s="1"/>
  <c r="AH173" i="5" s="1"/>
  <c r="AN173" i="5" s="1"/>
  <c r="AT173" i="5" s="1"/>
  <c r="M169" i="5"/>
  <c r="R169" i="5"/>
  <c r="X169" i="5" s="1"/>
  <c r="AD169" i="5" s="1"/>
  <c r="AJ169" i="5" s="1"/>
  <c r="AP169" i="5" s="1"/>
  <c r="AV169" i="5" s="1"/>
  <c r="R170" i="5"/>
  <c r="X170" i="5" s="1"/>
  <c r="AD170" i="5" s="1"/>
  <c r="AJ170" i="5" s="1"/>
  <c r="AP170" i="5" s="1"/>
  <c r="AV170" i="5" s="1"/>
  <c r="Q1644" i="5"/>
  <c r="W1644" i="5" s="1"/>
  <c r="AC1644" i="5" s="1"/>
  <c r="AI1644" i="5" s="1"/>
  <c r="AO1644" i="5" s="1"/>
  <c r="AU1644" i="5" s="1"/>
  <c r="P354" i="5"/>
  <c r="V354" i="5" s="1"/>
  <c r="AB354" i="5" s="1"/>
  <c r="AH354" i="5" s="1"/>
  <c r="AN354" i="5" s="1"/>
  <c r="AT354" i="5" s="1"/>
  <c r="P347" i="5"/>
  <c r="V347" i="5" s="1"/>
  <c r="AB347" i="5" s="1"/>
  <c r="AH347" i="5" s="1"/>
  <c r="AN347" i="5" s="1"/>
  <c r="AT347" i="5" s="1"/>
  <c r="P352" i="5"/>
  <c r="V352" i="5" s="1"/>
  <c r="AB352" i="5" s="1"/>
  <c r="AH352" i="5" s="1"/>
  <c r="AN352" i="5" s="1"/>
  <c r="AT352" i="5" s="1"/>
  <c r="Q353" i="5"/>
  <c r="W353" i="5" s="1"/>
  <c r="AC353" i="5" s="1"/>
  <c r="AI353" i="5" s="1"/>
  <c r="AO353" i="5" s="1"/>
  <c r="AU353" i="5" s="1"/>
  <c r="K352" i="5"/>
  <c r="K347" i="5" s="1"/>
  <c r="P353" i="5"/>
  <c r="V353" i="5" s="1"/>
  <c r="AB353" i="5" s="1"/>
  <c r="AH353" i="5" s="1"/>
  <c r="AN353" i="5" s="1"/>
  <c r="AT353" i="5" s="1"/>
  <c r="O354" i="5"/>
  <c r="Q944" i="5"/>
  <c r="W944" i="5" s="1"/>
  <c r="AC944" i="5" s="1"/>
  <c r="AI944" i="5" s="1"/>
  <c r="AO944" i="5" s="1"/>
  <c r="AU944" i="5" s="1"/>
  <c r="Q945" i="5"/>
  <c r="W945" i="5" s="1"/>
  <c r="AC945" i="5" s="1"/>
  <c r="AI945" i="5" s="1"/>
  <c r="AO945" i="5" s="1"/>
  <c r="AU945" i="5" s="1"/>
  <c r="P944" i="5"/>
  <c r="V944" i="5" s="1"/>
  <c r="AB944" i="5" s="1"/>
  <c r="AH944" i="5" s="1"/>
  <c r="AN944" i="5" s="1"/>
  <c r="AT944" i="5" s="1"/>
  <c r="R1637" i="5"/>
  <c r="X1637" i="5" s="1"/>
  <c r="AD1637" i="5" s="1"/>
  <c r="AJ1637" i="5" s="1"/>
  <c r="AP1637" i="5" s="1"/>
  <c r="AV1637" i="5" s="1"/>
  <c r="R1644" i="5"/>
  <c r="X1644" i="5" s="1"/>
  <c r="AD1644" i="5" s="1"/>
  <c r="AJ1644" i="5" s="1"/>
  <c r="AP1644" i="5" s="1"/>
  <c r="AV1644" i="5" s="1"/>
  <c r="P945" i="5"/>
  <c r="V945" i="5" s="1"/>
  <c r="AB945" i="5" s="1"/>
  <c r="AH945" i="5" s="1"/>
  <c r="AN945" i="5" s="1"/>
  <c r="AT945" i="5" s="1"/>
  <c r="R1643" i="5"/>
  <c r="X1643" i="5" s="1"/>
  <c r="AD1643" i="5" s="1"/>
  <c r="AJ1643" i="5" s="1"/>
  <c r="AP1643" i="5" s="1"/>
  <c r="AV1643" i="5" s="1"/>
  <c r="K941" i="5"/>
  <c r="K1643" i="5"/>
  <c r="K1642" i="5" s="1"/>
  <c r="J1642" i="5"/>
  <c r="J1637" i="5" s="1"/>
  <c r="P1643" i="5"/>
  <c r="V1643" i="5" s="1"/>
  <c r="AB1643" i="5" s="1"/>
  <c r="AH1643" i="5" s="1"/>
  <c r="AN1643" i="5" s="1"/>
  <c r="AT1643" i="5" s="1"/>
  <c r="R1642" i="5"/>
  <c r="X1642" i="5" s="1"/>
  <c r="AD1642" i="5" s="1"/>
  <c r="AJ1642" i="5" s="1"/>
  <c r="AP1642" i="5" s="1"/>
  <c r="AV1642" i="5" s="1"/>
  <c r="P1644" i="5"/>
  <c r="V1644" i="5" s="1"/>
  <c r="AB1644" i="5" s="1"/>
  <c r="AH1644" i="5" s="1"/>
  <c r="AN1644" i="5" s="1"/>
  <c r="AT1644" i="5" s="1"/>
  <c r="R941" i="5"/>
  <c r="X941" i="5" s="1"/>
  <c r="AD941" i="5" s="1"/>
  <c r="AJ941" i="5" s="1"/>
  <c r="AP941" i="5" s="1"/>
  <c r="AV941" i="5" s="1"/>
  <c r="R945" i="5" l="1"/>
  <c r="X945" i="5" s="1"/>
  <c r="AD945" i="5" s="1"/>
  <c r="AJ945" i="5" s="1"/>
  <c r="AP945" i="5" s="1"/>
  <c r="AV945" i="5" s="1"/>
  <c r="Q942" i="5"/>
  <c r="W942" i="5" s="1"/>
  <c r="AC942" i="5" s="1"/>
  <c r="AI942" i="5" s="1"/>
  <c r="AO942" i="5" s="1"/>
  <c r="AU942" i="5" s="1"/>
  <c r="R942" i="5"/>
  <c r="X942" i="5" s="1"/>
  <c r="AD942" i="5" s="1"/>
  <c r="AJ942" i="5" s="1"/>
  <c r="AP942" i="5" s="1"/>
  <c r="AV942" i="5" s="1"/>
  <c r="K1637" i="5"/>
  <c r="Q1637" i="5" s="1"/>
  <c r="W1637" i="5" s="1"/>
  <c r="AC1637" i="5" s="1"/>
  <c r="AI1637" i="5" s="1"/>
  <c r="AO1637" i="5" s="1"/>
  <c r="AU1637" i="5" s="1"/>
  <c r="P948" i="5"/>
  <c r="V948" i="5" s="1"/>
  <c r="AB948" i="5" s="1"/>
  <c r="AH948" i="5" s="1"/>
  <c r="AN948" i="5" s="1"/>
  <c r="AT948" i="5" s="1"/>
  <c r="R948" i="5"/>
  <c r="X948" i="5" s="1"/>
  <c r="AD948" i="5" s="1"/>
  <c r="AJ948" i="5" s="1"/>
  <c r="AP948" i="5" s="1"/>
  <c r="AV948" i="5" s="1"/>
  <c r="M940" i="5"/>
  <c r="M929" i="5" s="1"/>
  <c r="O940" i="5"/>
  <c r="R940" i="5" s="1"/>
  <c r="X940" i="5" s="1"/>
  <c r="AD940" i="5" s="1"/>
  <c r="AJ940" i="5" s="1"/>
  <c r="AP940" i="5" s="1"/>
  <c r="AV940" i="5" s="1"/>
  <c r="P942" i="5"/>
  <c r="V942" i="5" s="1"/>
  <c r="AB942" i="5" s="1"/>
  <c r="AH942" i="5" s="1"/>
  <c r="AN942" i="5" s="1"/>
  <c r="AT942" i="5" s="1"/>
  <c r="P941" i="5"/>
  <c r="V941" i="5" s="1"/>
  <c r="AB941" i="5" s="1"/>
  <c r="AH941" i="5" s="1"/>
  <c r="AN941" i="5" s="1"/>
  <c r="AT941" i="5" s="1"/>
  <c r="R944" i="5"/>
  <c r="X944" i="5" s="1"/>
  <c r="AD944" i="5" s="1"/>
  <c r="AJ944" i="5" s="1"/>
  <c r="AP944" i="5" s="1"/>
  <c r="AV944" i="5" s="1"/>
  <c r="L168" i="5"/>
  <c r="Q941" i="5"/>
  <c r="W941" i="5" s="1"/>
  <c r="AC941" i="5" s="1"/>
  <c r="AI941" i="5" s="1"/>
  <c r="AO941" i="5" s="1"/>
  <c r="AU941" i="5" s="1"/>
  <c r="K940" i="5"/>
  <c r="Q169" i="5"/>
  <c r="W169" i="5" s="1"/>
  <c r="AC169" i="5" s="1"/>
  <c r="AI169" i="5" s="1"/>
  <c r="AO169" i="5" s="1"/>
  <c r="AU169" i="5" s="1"/>
  <c r="M168" i="5"/>
  <c r="P169" i="5"/>
  <c r="V169" i="5" s="1"/>
  <c r="AB169" i="5" s="1"/>
  <c r="AH169" i="5" s="1"/>
  <c r="AN169" i="5" s="1"/>
  <c r="AT169" i="5" s="1"/>
  <c r="R1749" i="5"/>
  <c r="X1749" i="5" s="1"/>
  <c r="AD1749" i="5" s="1"/>
  <c r="AJ1749" i="5" s="1"/>
  <c r="AP1749" i="5" s="1"/>
  <c r="AV1749" i="5" s="1"/>
  <c r="R1754" i="5"/>
  <c r="X1754" i="5" s="1"/>
  <c r="AD1754" i="5" s="1"/>
  <c r="AJ1754" i="5" s="1"/>
  <c r="AP1754" i="5" s="1"/>
  <c r="AV1754" i="5" s="1"/>
  <c r="P1749" i="5"/>
  <c r="V1749" i="5" s="1"/>
  <c r="AB1749" i="5" s="1"/>
  <c r="AH1749" i="5" s="1"/>
  <c r="AN1749" i="5" s="1"/>
  <c r="AT1749" i="5" s="1"/>
  <c r="P1754" i="5"/>
  <c r="V1754" i="5" s="1"/>
  <c r="AB1754" i="5" s="1"/>
  <c r="AH1754" i="5" s="1"/>
  <c r="AN1754" i="5" s="1"/>
  <c r="AT1754" i="5" s="1"/>
  <c r="Q168" i="5"/>
  <c r="W168" i="5" s="1"/>
  <c r="AC168" i="5" s="1"/>
  <c r="AI168" i="5" s="1"/>
  <c r="AO168" i="5" s="1"/>
  <c r="AU168" i="5" s="1"/>
  <c r="Q160" i="5"/>
  <c r="W160" i="5" s="1"/>
  <c r="AC160" i="5" s="1"/>
  <c r="AI160" i="5" s="1"/>
  <c r="AO160" i="5" s="1"/>
  <c r="AU160" i="5" s="1"/>
  <c r="Q1642" i="5"/>
  <c r="W1642" i="5" s="1"/>
  <c r="AC1642" i="5" s="1"/>
  <c r="AI1642" i="5" s="1"/>
  <c r="AO1642" i="5" s="1"/>
  <c r="AU1642" i="5" s="1"/>
  <c r="Q347" i="5"/>
  <c r="W347" i="5" s="1"/>
  <c r="AC347" i="5" s="1"/>
  <c r="AI347" i="5" s="1"/>
  <c r="AO347" i="5" s="1"/>
  <c r="AU347" i="5" s="1"/>
  <c r="Q352" i="5"/>
  <c r="W352" i="5" s="1"/>
  <c r="AC352" i="5" s="1"/>
  <c r="AI352" i="5" s="1"/>
  <c r="AO352" i="5" s="1"/>
  <c r="AU352" i="5" s="1"/>
  <c r="R354" i="5"/>
  <c r="X354" i="5" s="1"/>
  <c r="AD354" i="5" s="1"/>
  <c r="AJ354" i="5" s="1"/>
  <c r="AP354" i="5" s="1"/>
  <c r="AV354" i="5" s="1"/>
  <c r="O353" i="5"/>
  <c r="Q1643" i="5"/>
  <c r="W1643" i="5" s="1"/>
  <c r="AC1643" i="5" s="1"/>
  <c r="AI1643" i="5" s="1"/>
  <c r="AO1643" i="5" s="1"/>
  <c r="AU1643" i="5" s="1"/>
  <c r="P1642" i="5"/>
  <c r="V1642" i="5" s="1"/>
  <c r="AB1642" i="5" s="1"/>
  <c r="AH1642" i="5" s="1"/>
  <c r="AN1642" i="5" s="1"/>
  <c r="AT1642" i="5" s="1"/>
  <c r="P1637" i="5"/>
  <c r="V1637" i="5" s="1"/>
  <c r="AB1637" i="5" s="1"/>
  <c r="AH1637" i="5" s="1"/>
  <c r="AN1637" i="5" s="1"/>
  <c r="AT1637" i="5" s="1"/>
  <c r="Q940" i="5" l="1"/>
  <c r="W940" i="5" s="1"/>
  <c r="AC940" i="5" s="1"/>
  <c r="AI940" i="5" s="1"/>
  <c r="AO940" i="5" s="1"/>
  <c r="AU940" i="5" s="1"/>
  <c r="K929" i="5"/>
  <c r="P168" i="5"/>
  <c r="V168" i="5" s="1"/>
  <c r="AB168" i="5" s="1"/>
  <c r="AH168" i="5" s="1"/>
  <c r="AN168" i="5" s="1"/>
  <c r="AT168" i="5" s="1"/>
  <c r="M160" i="5"/>
  <c r="P160" i="5" s="1"/>
  <c r="V160" i="5" s="1"/>
  <c r="AB160" i="5" s="1"/>
  <c r="AH160" i="5" s="1"/>
  <c r="AN160" i="5" s="1"/>
  <c r="AT160" i="5" s="1"/>
  <c r="R168" i="5"/>
  <c r="X168" i="5" s="1"/>
  <c r="AD168" i="5" s="1"/>
  <c r="AJ168" i="5" s="1"/>
  <c r="AP168" i="5" s="1"/>
  <c r="AV168" i="5" s="1"/>
  <c r="L160" i="5"/>
  <c r="R160" i="5" s="1"/>
  <c r="X160" i="5" s="1"/>
  <c r="AD160" i="5" s="1"/>
  <c r="AJ160" i="5" s="1"/>
  <c r="AP160" i="5" s="1"/>
  <c r="AV160" i="5" s="1"/>
  <c r="O929" i="5"/>
  <c r="R929" i="5" s="1"/>
  <c r="X929" i="5" s="1"/>
  <c r="AD929" i="5" s="1"/>
  <c r="AJ929" i="5" s="1"/>
  <c r="AP929" i="5" s="1"/>
  <c r="AV929" i="5" s="1"/>
  <c r="P940" i="5"/>
  <c r="V940" i="5" s="1"/>
  <c r="AB940" i="5" s="1"/>
  <c r="AH940" i="5" s="1"/>
  <c r="AN940" i="5" s="1"/>
  <c r="AT940" i="5" s="1"/>
  <c r="R353" i="5"/>
  <c r="X353" i="5" s="1"/>
  <c r="AD353" i="5" s="1"/>
  <c r="AJ353" i="5" s="1"/>
  <c r="AP353" i="5" s="1"/>
  <c r="AV353" i="5" s="1"/>
  <c r="O352" i="5"/>
  <c r="O347" i="5" s="1"/>
  <c r="Q929" i="5"/>
  <c r="W929" i="5" s="1"/>
  <c r="AC929" i="5" s="1"/>
  <c r="AI929" i="5" s="1"/>
  <c r="AO929" i="5" s="1"/>
  <c r="AU929" i="5" s="1"/>
  <c r="P929" i="5"/>
  <c r="V929" i="5" s="1"/>
  <c r="AB929" i="5" s="1"/>
  <c r="AH929" i="5" s="1"/>
  <c r="AN929" i="5" s="1"/>
  <c r="AT929" i="5" s="1"/>
  <c r="R347" i="5" l="1"/>
  <c r="X347" i="5" s="1"/>
  <c r="AD347" i="5" s="1"/>
  <c r="AJ347" i="5" s="1"/>
  <c r="AP347" i="5" s="1"/>
  <c r="AV347" i="5" s="1"/>
  <c r="R352" i="5"/>
  <c r="X352" i="5" s="1"/>
  <c r="AD352" i="5" s="1"/>
  <c r="AJ352" i="5" s="1"/>
  <c r="AP352" i="5" s="1"/>
  <c r="AV352" i="5" s="1"/>
  <c r="P1556" i="5" l="1"/>
  <c r="V1556" i="5" s="1"/>
  <c r="AB1556" i="5" s="1"/>
  <c r="AH1556" i="5" s="1"/>
  <c r="AN1556" i="5" s="1"/>
  <c r="AT1556" i="5" s="1"/>
  <c r="Q1556" i="5"/>
  <c r="W1556" i="5" s="1"/>
  <c r="AC1556" i="5" s="1"/>
  <c r="AI1556" i="5" s="1"/>
  <c r="AO1556" i="5" s="1"/>
  <c r="AU1556" i="5" s="1"/>
  <c r="R1556" i="5"/>
  <c r="X1556" i="5" s="1"/>
  <c r="AD1556" i="5" s="1"/>
  <c r="AJ1556" i="5" s="1"/>
  <c r="AP1556" i="5" s="1"/>
  <c r="AV1556" i="5" s="1"/>
  <c r="K1555" i="5"/>
  <c r="L1555" i="5"/>
  <c r="M1555" i="5"/>
  <c r="N1555" i="5"/>
  <c r="O1555" i="5"/>
  <c r="J1555" i="5"/>
  <c r="J1554" i="5" l="1"/>
  <c r="J1553" i="5" s="1"/>
  <c r="J1548" i="5" s="1"/>
  <c r="O1554" i="5"/>
  <c r="O1553" i="5" s="1"/>
  <c r="O1548" i="5" s="1"/>
  <c r="K1554" i="5"/>
  <c r="N1554" i="5"/>
  <c r="N1553" i="5" s="1"/>
  <c r="N1548" i="5" s="1"/>
  <c r="M1554" i="5"/>
  <c r="L1554" i="5"/>
  <c r="R1555" i="5"/>
  <c r="X1555" i="5" s="1"/>
  <c r="AD1555" i="5" s="1"/>
  <c r="AJ1555" i="5" s="1"/>
  <c r="AP1555" i="5" s="1"/>
  <c r="AV1555" i="5" s="1"/>
  <c r="Q1555" i="5"/>
  <c r="W1555" i="5" s="1"/>
  <c r="AC1555" i="5" s="1"/>
  <c r="AI1555" i="5" s="1"/>
  <c r="AO1555" i="5" s="1"/>
  <c r="AU1555" i="5" s="1"/>
  <c r="P1555" i="5"/>
  <c r="V1555" i="5" s="1"/>
  <c r="AB1555" i="5" s="1"/>
  <c r="AH1555" i="5" s="1"/>
  <c r="AN1555" i="5" s="1"/>
  <c r="AT1555" i="5" s="1"/>
  <c r="P118" i="5"/>
  <c r="V118" i="5" s="1"/>
  <c r="AB118" i="5" s="1"/>
  <c r="AH118" i="5" s="1"/>
  <c r="AN118" i="5" s="1"/>
  <c r="AT118" i="5" s="1"/>
  <c r="Q118" i="5"/>
  <c r="W118" i="5" s="1"/>
  <c r="AC118" i="5" s="1"/>
  <c r="AI118" i="5" s="1"/>
  <c r="AO118" i="5" s="1"/>
  <c r="AU118" i="5" s="1"/>
  <c r="R118" i="5"/>
  <c r="X118" i="5" s="1"/>
  <c r="AD118" i="5" s="1"/>
  <c r="AJ118" i="5" s="1"/>
  <c r="AP118" i="5" s="1"/>
  <c r="AV118" i="5" s="1"/>
  <c r="K117" i="5"/>
  <c r="K116" i="5" s="1"/>
  <c r="L117" i="5"/>
  <c r="L116" i="5" s="1"/>
  <c r="M117" i="5"/>
  <c r="M116" i="5" s="1"/>
  <c r="N117" i="5"/>
  <c r="N116" i="5" s="1"/>
  <c r="O117" i="5"/>
  <c r="O116" i="5" s="1"/>
  <c r="J117" i="5"/>
  <c r="J116" i="5" s="1"/>
  <c r="P362" i="5"/>
  <c r="V362" i="5" s="1"/>
  <c r="AB362" i="5" s="1"/>
  <c r="AH362" i="5" s="1"/>
  <c r="AN362" i="5" s="1"/>
  <c r="AT362" i="5" s="1"/>
  <c r="Q362" i="5"/>
  <c r="W362" i="5" s="1"/>
  <c r="AC362" i="5" s="1"/>
  <c r="AI362" i="5" s="1"/>
  <c r="AO362" i="5" s="1"/>
  <c r="AU362" i="5" s="1"/>
  <c r="R362" i="5"/>
  <c r="X362" i="5" s="1"/>
  <c r="AD362" i="5" s="1"/>
  <c r="AJ362" i="5" s="1"/>
  <c r="AP362" i="5" s="1"/>
  <c r="AV362" i="5" s="1"/>
  <c r="K361" i="5"/>
  <c r="L361" i="5"/>
  <c r="L360" i="5" s="1"/>
  <c r="L359" i="5" s="1"/>
  <c r="L358" i="5" s="1"/>
  <c r="L357" i="5" s="1"/>
  <c r="M361" i="5"/>
  <c r="M360" i="5" s="1"/>
  <c r="M359" i="5" s="1"/>
  <c r="M358" i="5" s="1"/>
  <c r="M357" i="5" s="1"/>
  <c r="N361" i="5"/>
  <c r="N360" i="5" s="1"/>
  <c r="N359" i="5" s="1"/>
  <c r="N358" i="5" s="1"/>
  <c r="N357" i="5" s="1"/>
  <c r="O361" i="5"/>
  <c r="J361" i="5"/>
  <c r="J360" i="5" s="1"/>
  <c r="J359" i="5" s="1"/>
  <c r="J358" i="5" s="1"/>
  <c r="J357" i="5" s="1"/>
  <c r="P280" i="5"/>
  <c r="V280" i="5" s="1"/>
  <c r="AB280" i="5" s="1"/>
  <c r="AH280" i="5" s="1"/>
  <c r="AN280" i="5" s="1"/>
  <c r="AT280" i="5" s="1"/>
  <c r="Q280" i="5"/>
  <c r="W280" i="5" s="1"/>
  <c r="AC280" i="5" s="1"/>
  <c r="AI280" i="5" s="1"/>
  <c r="AO280" i="5" s="1"/>
  <c r="AU280" i="5" s="1"/>
  <c r="R280" i="5"/>
  <c r="X280" i="5" s="1"/>
  <c r="AD280" i="5" s="1"/>
  <c r="AJ280" i="5" s="1"/>
  <c r="AP280" i="5" s="1"/>
  <c r="AV280" i="5" s="1"/>
  <c r="K279" i="5"/>
  <c r="K278" i="5" s="1"/>
  <c r="L279" i="5"/>
  <c r="L278" i="5" s="1"/>
  <c r="M279" i="5"/>
  <c r="M278" i="5" s="1"/>
  <c r="N279" i="5"/>
  <c r="N278" i="5" s="1"/>
  <c r="O279" i="5"/>
  <c r="O278" i="5" s="1"/>
  <c r="J279" i="5"/>
  <c r="J278" i="5" s="1"/>
  <c r="R440" i="5"/>
  <c r="X440" i="5" s="1"/>
  <c r="AD440" i="5" s="1"/>
  <c r="AJ440" i="5" s="1"/>
  <c r="AP440" i="5" s="1"/>
  <c r="AV440" i="5" s="1"/>
  <c r="Q440" i="5"/>
  <c r="W440" i="5" s="1"/>
  <c r="AC440" i="5" s="1"/>
  <c r="AI440" i="5" s="1"/>
  <c r="AO440" i="5" s="1"/>
  <c r="AU440" i="5" s="1"/>
  <c r="P440" i="5"/>
  <c r="V440" i="5" s="1"/>
  <c r="AB440" i="5" s="1"/>
  <c r="AH440" i="5" s="1"/>
  <c r="AN440" i="5" s="1"/>
  <c r="AT440" i="5" s="1"/>
  <c r="O439" i="5"/>
  <c r="O438" i="5" s="1"/>
  <c r="N439" i="5"/>
  <c r="N438" i="5" s="1"/>
  <c r="M439" i="5"/>
  <c r="M438" i="5" s="1"/>
  <c r="L439" i="5"/>
  <c r="L438" i="5" s="1"/>
  <c r="K439" i="5"/>
  <c r="K438" i="5" s="1"/>
  <c r="J439" i="5"/>
  <c r="J438" i="5" s="1"/>
  <c r="P436" i="5"/>
  <c r="V436" i="5" s="1"/>
  <c r="AB436" i="5" s="1"/>
  <c r="AH436" i="5" s="1"/>
  <c r="AN436" i="5" s="1"/>
  <c r="AT436" i="5" s="1"/>
  <c r="Q436" i="5"/>
  <c r="W436" i="5" s="1"/>
  <c r="AC436" i="5" s="1"/>
  <c r="AI436" i="5" s="1"/>
  <c r="AO436" i="5" s="1"/>
  <c r="AU436" i="5" s="1"/>
  <c r="R436" i="5"/>
  <c r="X436" i="5" s="1"/>
  <c r="AD436" i="5" s="1"/>
  <c r="AJ436" i="5" s="1"/>
  <c r="AP436" i="5" s="1"/>
  <c r="AV436" i="5" s="1"/>
  <c r="K435" i="5"/>
  <c r="K434" i="5" s="1"/>
  <c r="L435" i="5"/>
  <c r="L434" i="5" s="1"/>
  <c r="M435" i="5"/>
  <c r="M434" i="5" s="1"/>
  <c r="N435" i="5"/>
  <c r="N434" i="5" s="1"/>
  <c r="O435" i="5"/>
  <c r="O434" i="5" s="1"/>
  <c r="J435" i="5"/>
  <c r="J434" i="5" s="1"/>
  <c r="P116" i="5" l="1"/>
  <c r="V116" i="5" s="1"/>
  <c r="AB116" i="5" s="1"/>
  <c r="AH116" i="5" s="1"/>
  <c r="AN116" i="5" s="1"/>
  <c r="AT116" i="5" s="1"/>
  <c r="K1553" i="5"/>
  <c r="K1548" i="5" s="1"/>
  <c r="Q1554" i="5"/>
  <c r="W1554" i="5" s="1"/>
  <c r="AC1554" i="5" s="1"/>
  <c r="AI1554" i="5" s="1"/>
  <c r="AO1554" i="5" s="1"/>
  <c r="AU1554" i="5" s="1"/>
  <c r="L1553" i="5"/>
  <c r="L1548" i="5" s="1"/>
  <c r="R1554" i="5"/>
  <c r="X1554" i="5" s="1"/>
  <c r="AD1554" i="5" s="1"/>
  <c r="AJ1554" i="5" s="1"/>
  <c r="AP1554" i="5" s="1"/>
  <c r="AV1554" i="5" s="1"/>
  <c r="M1553" i="5"/>
  <c r="M1548" i="5" s="1"/>
  <c r="P1554" i="5"/>
  <c r="V1554" i="5" s="1"/>
  <c r="AB1554" i="5" s="1"/>
  <c r="AH1554" i="5" s="1"/>
  <c r="AN1554" i="5" s="1"/>
  <c r="AT1554" i="5" s="1"/>
  <c r="R116" i="5"/>
  <c r="X116" i="5" s="1"/>
  <c r="AD116" i="5" s="1"/>
  <c r="AJ116" i="5" s="1"/>
  <c r="AP116" i="5" s="1"/>
  <c r="AV116" i="5" s="1"/>
  <c r="Q438" i="5"/>
  <c r="W438" i="5" s="1"/>
  <c r="AC438" i="5" s="1"/>
  <c r="AI438" i="5" s="1"/>
  <c r="AO438" i="5" s="1"/>
  <c r="AU438" i="5" s="1"/>
  <c r="R434" i="5"/>
  <c r="X434" i="5" s="1"/>
  <c r="AD434" i="5" s="1"/>
  <c r="AJ434" i="5" s="1"/>
  <c r="AP434" i="5" s="1"/>
  <c r="AV434" i="5" s="1"/>
  <c r="Q278" i="5"/>
  <c r="W278" i="5" s="1"/>
  <c r="AC278" i="5" s="1"/>
  <c r="AI278" i="5" s="1"/>
  <c r="AO278" i="5" s="1"/>
  <c r="AU278" i="5" s="1"/>
  <c r="R361" i="5"/>
  <c r="X361" i="5" s="1"/>
  <c r="AD361" i="5" s="1"/>
  <c r="AJ361" i="5" s="1"/>
  <c r="AP361" i="5" s="1"/>
  <c r="AV361" i="5" s="1"/>
  <c r="Q361" i="5"/>
  <c r="W361" i="5" s="1"/>
  <c r="AC361" i="5" s="1"/>
  <c r="AI361" i="5" s="1"/>
  <c r="AO361" i="5" s="1"/>
  <c r="AU361" i="5" s="1"/>
  <c r="Q116" i="5"/>
  <c r="W116" i="5" s="1"/>
  <c r="AC116" i="5" s="1"/>
  <c r="AI116" i="5" s="1"/>
  <c r="AO116" i="5" s="1"/>
  <c r="AU116" i="5" s="1"/>
  <c r="R439" i="5"/>
  <c r="X439" i="5" s="1"/>
  <c r="AD439" i="5" s="1"/>
  <c r="AJ439" i="5" s="1"/>
  <c r="AP439" i="5" s="1"/>
  <c r="AV439" i="5" s="1"/>
  <c r="O360" i="5"/>
  <c r="O359" i="5" s="1"/>
  <c r="O358" i="5" s="1"/>
  <c r="O357" i="5" s="1"/>
  <c r="R357" i="5" s="1"/>
  <c r="X357" i="5" s="1"/>
  <c r="AD357" i="5" s="1"/>
  <c r="AJ357" i="5" s="1"/>
  <c r="AP357" i="5" s="1"/>
  <c r="AV357" i="5" s="1"/>
  <c r="Q117" i="5"/>
  <c r="W117" i="5" s="1"/>
  <c r="AC117" i="5" s="1"/>
  <c r="AI117" i="5" s="1"/>
  <c r="AO117" i="5" s="1"/>
  <c r="AU117" i="5" s="1"/>
  <c r="P279" i="5"/>
  <c r="V279" i="5" s="1"/>
  <c r="AB279" i="5" s="1"/>
  <c r="AH279" i="5" s="1"/>
  <c r="AN279" i="5" s="1"/>
  <c r="AT279" i="5" s="1"/>
  <c r="K360" i="5"/>
  <c r="K359" i="5" s="1"/>
  <c r="K358" i="5" s="1"/>
  <c r="K357" i="5" s="1"/>
  <c r="Q357" i="5" s="1"/>
  <c r="W357" i="5" s="1"/>
  <c r="AC357" i="5" s="1"/>
  <c r="AI357" i="5" s="1"/>
  <c r="AO357" i="5" s="1"/>
  <c r="AU357" i="5" s="1"/>
  <c r="Q435" i="5"/>
  <c r="W435" i="5" s="1"/>
  <c r="AC435" i="5" s="1"/>
  <c r="AI435" i="5" s="1"/>
  <c r="AO435" i="5" s="1"/>
  <c r="AU435" i="5" s="1"/>
  <c r="R117" i="5"/>
  <c r="X117" i="5" s="1"/>
  <c r="AD117" i="5" s="1"/>
  <c r="AJ117" i="5" s="1"/>
  <c r="AP117" i="5" s="1"/>
  <c r="AV117" i="5" s="1"/>
  <c r="P117" i="5"/>
  <c r="V117" i="5" s="1"/>
  <c r="AB117" i="5" s="1"/>
  <c r="AH117" i="5" s="1"/>
  <c r="AN117" i="5" s="1"/>
  <c r="AT117" i="5" s="1"/>
  <c r="P357" i="5"/>
  <c r="V357" i="5" s="1"/>
  <c r="AB357" i="5" s="1"/>
  <c r="AH357" i="5" s="1"/>
  <c r="AN357" i="5" s="1"/>
  <c r="AT357" i="5" s="1"/>
  <c r="P358" i="5"/>
  <c r="V358" i="5" s="1"/>
  <c r="AB358" i="5" s="1"/>
  <c r="AH358" i="5" s="1"/>
  <c r="AN358" i="5" s="1"/>
  <c r="AT358" i="5" s="1"/>
  <c r="Q434" i="5"/>
  <c r="W434" i="5" s="1"/>
  <c r="AC434" i="5" s="1"/>
  <c r="AI434" i="5" s="1"/>
  <c r="AO434" i="5" s="1"/>
  <c r="AU434" i="5" s="1"/>
  <c r="R438" i="5"/>
  <c r="X438" i="5" s="1"/>
  <c r="AD438" i="5" s="1"/>
  <c r="AJ438" i="5" s="1"/>
  <c r="AP438" i="5" s="1"/>
  <c r="AV438" i="5" s="1"/>
  <c r="Q439" i="5"/>
  <c r="W439" i="5" s="1"/>
  <c r="AC439" i="5" s="1"/>
  <c r="AI439" i="5" s="1"/>
  <c r="AO439" i="5" s="1"/>
  <c r="AU439" i="5" s="1"/>
  <c r="P360" i="5"/>
  <c r="V360" i="5" s="1"/>
  <c r="AB360" i="5" s="1"/>
  <c r="AH360" i="5" s="1"/>
  <c r="AN360" i="5" s="1"/>
  <c r="AT360" i="5" s="1"/>
  <c r="P434" i="5"/>
  <c r="V434" i="5" s="1"/>
  <c r="AB434" i="5" s="1"/>
  <c r="AH434" i="5" s="1"/>
  <c r="AN434" i="5" s="1"/>
  <c r="AT434" i="5" s="1"/>
  <c r="P278" i="5"/>
  <c r="V278" i="5" s="1"/>
  <c r="AB278" i="5" s="1"/>
  <c r="AH278" i="5" s="1"/>
  <c r="AN278" i="5" s="1"/>
  <c r="AT278" i="5" s="1"/>
  <c r="P359" i="5"/>
  <c r="V359" i="5" s="1"/>
  <c r="AB359" i="5" s="1"/>
  <c r="AH359" i="5" s="1"/>
  <c r="AN359" i="5" s="1"/>
  <c r="AT359" i="5" s="1"/>
  <c r="R435" i="5"/>
  <c r="X435" i="5" s="1"/>
  <c r="AD435" i="5" s="1"/>
  <c r="AJ435" i="5" s="1"/>
  <c r="AP435" i="5" s="1"/>
  <c r="AV435" i="5" s="1"/>
  <c r="R278" i="5"/>
  <c r="X278" i="5" s="1"/>
  <c r="AD278" i="5" s="1"/>
  <c r="AJ278" i="5" s="1"/>
  <c r="AP278" i="5" s="1"/>
  <c r="AV278" i="5" s="1"/>
  <c r="Q279" i="5"/>
  <c r="W279" i="5" s="1"/>
  <c r="AC279" i="5" s="1"/>
  <c r="AI279" i="5" s="1"/>
  <c r="AO279" i="5" s="1"/>
  <c r="AU279" i="5" s="1"/>
  <c r="P361" i="5"/>
  <c r="V361" i="5" s="1"/>
  <c r="AB361" i="5" s="1"/>
  <c r="AH361" i="5" s="1"/>
  <c r="AN361" i="5" s="1"/>
  <c r="AT361" i="5" s="1"/>
  <c r="R279" i="5"/>
  <c r="X279" i="5" s="1"/>
  <c r="AD279" i="5" s="1"/>
  <c r="AJ279" i="5" s="1"/>
  <c r="AP279" i="5" s="1"/>
  <c r="AV279" i="5" s="1"/>
  <c r="P438" i="5"/>
  <c r="V438" i="5" s="1"/>
  <c r="AB438" i="5" s="1"/>
  <c r="AH438" i="5" s="1"/>
  <c r="AN438" i="5" s="1"/>
  <c r="AT438" i="5" s="1"/>
  <c r="P439" i="5"/>
  <c r="V439" i="5" s="1"/>
  <c r="AB439" i="5" s="1"/>
  <c r="AH439" i="5" s="1"/>
  <c r="AN439" i="5" s="1"/>
  <c r="AT439" i="5" s="1"/>
  <c r="P435" i="5"/>
  <c r="V435" i="5" s="1"/>
  <c r="AB435" i="5" s="1"/>
  <c r="AH435" i="5" s="1"/>
  <c r="AN435" i="5" s="1"/>
  <c r="AT435" i="5" s="1"/>
  <c r="M503" i="5"/>
  <c r="P503" i="5" s="1"/>
  <c r="V503" i="5" s="1"/>
  <c r="AB503" i="5" s="1"/>
  <c r="AH503" i="5" s="1"/>
  <c r="AN503" i="5" s="1"/>
  <c r="AT503" i="5" s="1"/>
  <c r="Q503" i="5"/>
  <c r="W503" i="5" s="1"/>
  <c r="AC503" i="5" s="1"/>
  <c r="AI503" i="5" s="1"/>
  <c r="AO503" i="5" s="1"/>
  <c r="AU503" i="5" s="1"/>
  <c r="R503" i="5"/>
  <c r="X503" i="5" s="1"/>
  <c r="AD503" i="5" s="1"/>
  <c r="AJ503" i="5" s="1"/>
  <c r="AP503" i="5" s="1"/>
  <c r="AV503" i="5" s="1"/>
  <c r="K502" i="5"/>
  <c r="K501" i="5" s="1"/>
  <c r="L502" i="5"/>
  <c r="L501" i="5" s="1"/>
  <c r="N502" i="5"/>
  <c r="N501" i="5" s="1"/>
  <c r="O502" i="5"/>
  <c r="O501" i="5" s="1"/>
  <c r="J502" i="5"/>
  <c r="J501" i="5" s="1"/>
  <c r="P277" i="5"/>
  <c r="V277" i="5" s="1"/>
  <c r="AB277" i="5" s="1"/>
  <c r="AH277" i="5" s="1"/>
  <c r="AN277" i="5" s="1"/>
  <c r="AT277" i="5" s="1"/>
  <c r="Q277" i="5"/>
  <c r="W277" i="5" s="1"/>
  <c r="AC277" i="5" s="1"/>
  <c r="AI277" i="5" s="1"/>
  <c r="AO277" i="5" s="1"/>
  <c r="AU277" i="5" s="1"/>
  <c r="R277" i="5"/>
  <c r="X277" i="5" s="1"/>
  <c r="AD277" i="5" s="1"/>
  <c r="AJ277" i="5" s="1"/>
  <c r="AP277" i="5" s="1"/>
  <c r="AV277" i="5" s="1"/>
  <c r="K276" i="5"/>
  <c r="K275" i="5" s="1"/>
  <c r="L276" i="5"/>
  <c r="L275" i="5" s="1"/>
  <c r="M276" i="5"/>
  <c r="M275" i="5" s="1"/>
  <c r="N276" i="5"/>
  <c r="N275" i="5" s="1"/>
  <c r="O276" i="5"/>
  <c r="O275" i="5" s="1"/>
  <c r="J276" i="5"/>
  <c r="J275" i="5" s="1"/>
  <c r="M502" i="5" l="1"/>
  <c r="M501" i="5" s="1"/>
  <c r="P275" i="5"/>
  <c r="V275" i="5" s="1"/>
  <c r="AB275" i="5" s="1"/>
  <c r="AH275" i="5" s="1"/>
  <c r="AN275" i="5" s="1"/>
  <c r="AT275" i="5" s="1"/>
  <c r="R1548" i="5"/>
  <c r="X1548" i="5" s="1"/>
  <c r="AD1548" i="5" s="1"/>
  <c r="AJ1548" i="5" s="1"/>
  <c r="AP1548" i="5" s="1"/>
  <c r="AV1548" i="5" s="1"/>
  <c r="R1553" i="5"/>
  <c r="X1553" i="5" s="1"/>
  <c r="AD1553" i="5" s="1"/>
  <c r="AJ1553" i="5" s="1"/>
  <c r="AP1553" i="5" s="1"/>
  <c r="AV1553" i="5" s="1"/>
  <c r="P1548" i="5"/>
  <c r="V1548" i="5" s="1"/>
  <c r="AB1548" i="5" s="1"/>
  <c r="AH1548" i="5" s="1"/>
  <c r="AN1548" i="5" s="1"/>
  <c r="AT1548" i="5" s="1"/>
  <c r="P1553" i="5"/>
  <c r="V1553" i="5" s="1"/>
  <c r="AB1553" i="5" s="1"/>
  <c r="AH1553" i="5" s="1"/>
  <c r="AN1553" i="5" s="1"/>
  <c r="AT1553" i="5" s="1"/>
  <c r="Q1548" i="5"/>
  <c r="W1548" i="5" s="1"/>
  <c r="AC1548" i="5" s="1"/>
  <c r="AI1548" i="5" s="1"/>
  <c r="AO1548" i="5" s="1"/>
  <c r="AU1548" i="5" s="1"/>
  <c r="Q1553" i="5"/>
  <c r="W1553" i="5" s="1"/>
  <c r="AC1553" i="5" s="1"/>
  <c r="AI1553" i="5" s="1"/>
  <c r="AO1553" i="5" s="1"/>
  <c r="AU1553" i="5" s="1"/>
  <c r="R360" i="5"/>
  <c r="X360" i="5" s="1"/>
  <c r="AD360" i="5" s="1"/>
  <c r="AJ360" i="5" s="1"/>
  <c r="AP360" i="5" s="1"/>
  <c r="AV360" i="5" s="1"/>
  <c r="Q358" i="5"/>
  <c r="W358" i="5" s="1"/>
  <c r="AC358" i="5" s="1"/>
  <c r="AI358" i="5" s="1"/>
  <c r="AO358" i="5" s="1"/>
  <c r="AU358" i="5" s="1"/>
  <c r="R359" i="5"/>
  <c r="X359" i="5" s="1"/>
  <c r="AD359" i="5" s="1"/>
  <c r="AJ359" i="5" s="1"/>
  <c r="AP359" i="5" s="1"/>
  <c r="AV359" i="5" s="1"/>
  <c r="R358" i="5"/>
  <c r="X358" i="5" s="1"/>
  <c r="AD358" i="5" s="1"/>
  <c r="AJ358" i="5" s="1"/>
  <c r="AP358" i="5" s="1"/>
  <c r="AV358" i="5" s="1"/>
  <c r="Q360" i="5"/>
  <c r="W360" i="5" s="1"/>
  <c r="AC360" i="5" s="1"/>
  <c r="AI360" i="5" s="1"/>
  <c r="AO360" i="5" s="1"/>
  <c r="AU360" i="5" s="1"/>
  <c r="R501" i="5"/>
  <c r="X501" i="5" s="1"/>
  <c r="AD501" i="5" s="1"/>
  <c r="AJ501" i="5" s="1"/>
  <c r="AP501" i="5" s="1"/>
  <c r="AV501" i="5" s="1"/>
  <c r="Q501" i="5"/>
  <c r="W501" i="5" s="1"/>
  <c r="AC501" i="5" s="1"/>
  <c r="AI501" i="5" s="1"/>
  <c r="AO501" i="5" s="1"/>
  <c r="AU501" i="5" s="1"/>
  <c r="Q359" i="5"/>
  <c r="W359" i="5" s="1"/>
  <c r="AC359" i="5" s="1"/>
  <c r="AI359" i="5" s="1"/>
  <c r="AO359" i="5" s="1"/>
  <c r="AU359" i="5" s="1"/>
  <c r="P501" i="5"/>
  <c r="V501" i="5" s="1"/>
  <c r="AB501" i="5" s="1"/>
  <c r="AH501" i="5" s="1"/>
  <c r="AN501" i="5" s="1"/>
  <c r="AT501" i="5" s="1"/>
  <c r="R502" i="5"/>
  <c r="X502" i="5" s="1"/>
  <c r="AD502" i="5" s="1"/>
  <c r="AJ502" i="5" s="1"/>
  <c r="AP502" i="5" s="1"/>
  <c r="AV502" i="5" s="1"/>
  <c r="Q502" i="5"/>
  <c r="W502" i="5" s="1"/>
  <c r="AC502" i="5" s="1"/>
  <c r="AI502" i="5" s="1"/>
  <c r="AO502" i="5" s="1"/>
  <c r="AU502" i="5" s="1"/>
  <c r="Q275" i="5"/>
  <c r="W275" i="5" s="1"/>
  <c r="AC275" i="5" s="1"/>
  <c r="AI275" i="5" s="1"/>
  <c r="AO275" i="5" s="1"/>
  <c r="AU275" i="5" s="1"/>
  <c r="R275" i="5"/>
  <c r="X275" i="5" s="1"/>
  <c r="AD275" i="5" s="1"/>
  <c r="AJ275" i="5" s="1"/>
  <c r="AP275" i="5" s="1"/>
  <c r="AV275" i="5" s="1"/>
  <c r="Q276" i="5"/>
  <c r="W276" i="5" s="1"/>
  <c r="AC276" i="5" s="1"/>
  <c r="AI276" i="5" s="1"/>
  <c r="AO276" i="5" s="1"/>
  <c r="AU276" i="5" s="1"/>
  <c r="P276" i="5"/>
  <c r="V276" i="5" s="1"/>
  <c r="AB276" i="5" s="1"/>
  <c r="AH276" i="5" s="1"/>
  <c r="AN276" i="5" s="1"/>
  <c r="AT276" i="5" s="1"/>
  <c r="R276" i="5"/>
  <c r="X276" i="5" s="1"/>
  <c r="AD276" i="5" s="1"/>
  <c r="AJ276" i="5" s="1"/>
  <c r="AP276" i="5" s="1"/>
  <c r="AV276" i="5" s="1"/>
  <c r="P502" i="5" l="1"/>
  <c r="V502" i="5" s="1"/>
  <c r="AB502" i="5" s="1"/>
  <c r="AH502" i="5" s="1"/>
  <c r="AN502" i="5" s="1"/>
  <c r="AT502" i="5" s="1"/>
  <c r="L46" i="6"/>
  <c r="R46" i="6" s="1"/>
  <c r="X46" i="6" s="1"/>
  <c r="AD46" i="6" s="1"/>
  <c r="AJ46" i="6" s="1"/>
  <c r="AP46" i="6" s="1"/>
  <c r="K46" i="6"/>
  <c r="Q46" i="6" s="1"/>
  <c r="W46" i="6" s="1"/>
  <c r="AC46" i="6" s="1"/>
  <c r="AI46" i="6" s="1"/>
  <c r="AO46" i="6" s="1"/>
  <c r="J46" i="6"/>
  <c r="P46" i="6" s="1"/>
  <c r="V46" i="6" s="1"/>
  <c r="AB46" i="6" s="1"/>
  <c r="AH46" i="6" s="1"/>
  <c r="AN46" i="6" s="1"/>
  <c r="G31" i="6"/>
  <c r="H31" i="6"/>
  <c r="I31" i="6"/>
  <c r="G32" i="6"/>
  <c r="H32" i="6"/>
  <c r="I32" i="6"/>
  <c r="G49" i="6"/>
  <c r="H49" i="6"/>
  <c r="I49" i="6"/>
  <c r="G74" i="6"/>
  <c r="H74" i="6"/>
  <c r="I74" i="6"/>
  <c r="G75" i="6"/>
  <c r="H75" i="6"/>
  <c r="I75" i="6"/>
  <c r="G76" i="6"/>
  <c r="H76" i="6"/>
  <c r="I76" i="6"/>
  <c r="G77" i="6"/>
  <c r="H77" i="6"/>
  <c r="I77" i="6"/>
  <c r="G78" i="6"/>
  <c r="H78" i="6"/>
  <c r="I78" i="6"/>
  <c r="G82" i="6"/>
  <c r="J82" i="6" s="1"/>
  <c r="P82" i="6" s="1"/>
  <c r="V82" i="6" s="1"/>
  <c r="AB82" i="6" s="1"/>
  <c r="AH82" i="6" s="1"/>
  <c r="AN82" i="6" s="1"/>
  <c r="H82" i="6"/>
  <c r="I82" i="6"/>
  <c r="K916" i="5"/>
  <c r="L916" i="5"/>
  <c r="M915" i="5"/>
  <c r="M914" i="5" s="1"/>
  <c r="M910" i="5" s="1"/>
  <c r="O915" i="5"/>
  <c r="O914" i="5" s="1"/>
  <c r="O910" i="5" s="1"/>
  <c r="J916" i="5"/>
  <c r="M976" i="5"/>
  <c r="M975" i="5" s="1"/>
  <c r="M974" i="5" s="1"/>
  <c r="N976" i="5"/>
  <c r="O976" i="5"/>
  <c r="O975" i="5" s="1"/>
  <c r="O974" i="5" s="1"/>
  <c r="K976" i="5"/>
  <c r="L976" i="5"/>
  <c r="J976" i="5"/>
  <c r="M2360" i="5"/>
  <c r="N2360" i="5"/>
  <c r="O2360" i="5"/>
  <c r="M2358" i="5"/>
  <c r="N2358" i="5"/>
  <c r="O2358" i="5"/>
  <c r="M2348" i="5"/>
  <c r="N2348" i="5"/>
  <c r="O2348" i="5"/>
  <c r="M2346" i="5"/>
  <c r="N2346" i="5"/>
  <c r="O2346" i="5"/>
  <c r="M2343" i="5"/>
  <c r="M2342" i="5" s="1"/>
  <c r="N2343" i="5"/>
  <c r="N2342" i="5" s="1"/>
  <c r="O2343" i="5"/>
  <c r="O2342" i="5" s="1"/>
  <c r="M2335" i="5"/>
  <c r="N2335" i="5"/>
  <c r="O2335" i="5"/>
  <c r="M2333" i="5"/>
  <c r="N2333" i="5"/>
  <c r="O2333" i="5"/>
  <c r="M2331" i="5"/>
  <c r="N2331" i="5"/>
  <c r="O2331" i="5"/>
  <c r="M2328" i="5"/>
  <c r="M2327" i="5" s="1"/>
  <c r="N2328" i="5"/>
  <c r="N2327" i="5" s="1"/>
  <c r="O2328" i="5"/>
  <c r="O2327" i="5" s="1"/>
  <c r="M2322" i="5"/>
  <c r="M2321" i="5" s="1"/>
  <c r="M2320" i="5" s="1"/>
  <c r="N2322" i="5"/>
  <c r="N2321" i="5" s="1"/>
  <c r="N2320" i="5" s="1"/>
  <c r="O2322" i="5"/>
  <c r="O2321" i="5" s="1"/>
  <c r="O2320" i="5" s="1"/>
  <c r="M2318" i="5"/>
  <c r="N2318" i="5"/>
  <c r="O2318" i="5"/>
  <c r="M2316" i="5"/>
  <c r="N2316" i="5"/>
  <c r="O2316" i="5"/>
  <c r="M2314" i="5"/>
  <c r="N2314" i="5"/>
  <c r="O2314" i="5"/>
  <c r="M2309" i="5"/>
  <c r="N2309" i="5"/>
  <c r="O2309" i="5"/>
  <c r="M2307" i="5"/>
  <c r="N2307" i="5"/>
  <c r="O2307" i="5"/>
  <c r="M2305" i="5"/>
  <c r="N2305" i="5"/>
  <c r="O2305" i="5"/>
  <c r="M2294" i="5"/>
  <c r="M2293" i="5" s="1"/>
  <c r="M2292" i="5" s="1"/>
  <c r="M2291" i="5" s="1"/>
  <c r="M2290" i="5" s="1"/>
  <c r="N2294" i="5"/>
  <c r="N2293" i="5" s="1"/>
  <c r="N2292" i="5" s="1"/>
  <c r="N2291" i="5" s="1"/>
  <c r="N2290" i="5" s="1"/>
  <c r="O2294" i="5"/>
  <c r="O2293" i="5" s="1"/>
  <c r="O2292" i="5" s="1"/>
  <c r="O2291" i="5" s="1"/>
  <c r="O2290" i="5" s="1"/>
  <c r="M2288" i="5"/>
  <c r="N2288" i="5"/>
  <c r="O2288" i="5"/>
  <c r="M2286" i="5"/>
  <c r="N2286" i="5"/>
  <c r="O2286" i="5"/>
  <c r="M2284" i="5"/>
  <c r="N2284" i="5"/>
  <c r="O2284" i="5"/>
  <c r="M2280" i="5"/>
  <c r="M2279" i="5" s="1"/>
  <c r="M2278" i="5" s="1"/>
  <c r="M2277" i="5" s="1"/>
  <c r="N2280" i="5"/>
  <c r="N2279" i="5" s="1"/>
  <c r="N2278" i="5" s="1"/>
  <c r="N2277" i="5" s="1"/>
  <c r="O2280" i="5"/>
  <c r="O2279" i="5" s="1"/>
  <c r="O2278" i="5" s="1"/>
  <c r="O2277" i="5" s="1"/>
  <c r="M2272" i="5"/>
  <c r="M2271" i="5" s="1"/>
  <c r="N2272" i="5"/>
  <c r="N2271" i="5" s="1"/>
  <c r="O2272" i="5"/>
  <c r="O2271" i="5" s="1"/>
  <c r="M2269" i="5"/>
  <c r="M2268" i="5" s="1"/>
  <c r="N2269" i="5"/>
  <c r="N2268" i="5" s="1"/>
  <c r="O2269" i="5"/>
  <c r="O2268" i="5" s="1"/>
  <c r="M2265" i="5"/>
  <c r="M2264" i="5" s="1"/>
  <c r="M2263" i="5" s="1"/>
  <c r="N2265" i="5"/>
  <c r="N2264" i="5" s="1"/>
  <c r="N2263" i="5" s="1"/>
  <c r="O2265" i="5"/>
  <c r="O2264" i="5" s="1"/>
  <c r="O2263" i="5" s="1"/>
  <c r="M2260" i="5"/>
  <c r="M2259" i="5" s="1"/>
  <c r="M2258" i="5" s="1"/>
  <c r="N2260" i="5"/>
  <c r="N2259" i="5" s="1"/>
  <c r="N2258" i="5" s="1"/>
  <c r="O2260" i="5"/>
  <c r="O2259" i="5" s="1"/>
  <c r="O2258" i="5" s="1"/>
  <c r="M2256" i="5"/>
  <c r="M2255" i="5" s="1"/>
  <c r="M2254" i="5" s="1"/>
  <c r="N2256" i="5"/>
  <c r="N2255" i="5" s="1"/>
  <c r="N2254" i="5" s="1"/>
  <c r="O2256" i="5"/>
  <c r="O2255" i="5" s="1"/>
  <c r="O2254" i="5" s="1"/>
  <c r="M2246" i="5"/>
  <c r="M2245" i="5" s="1"/>
  <c r="M2244" i="5" s="1"/>
  <c r="M2243" i="5" s="1"/>
  <c r="N2246" i="5"/>
  <c r="N2245" i="5" s="1"/>
  <c r="N2244" i="5" s="1"/>
  <c r="N2243" i="5" s="1"/>
  <c r="O2246" i="5"/>
  <c r="O2245" i="5" s="1"/>
  <c r="O2244" i="5" s="1"/>
  <c r="O2243" i="5" s="1"/>
  <c r="M2241" i="5"/>
  <c r="M2240" i="5" s="1"/>
  <c r="M2239" i="5" s="1"/>
  <c r="M2238" i="5" s="1"/>
  <c r="N2241" i="5"/>
  <c r="N2240" i="5" s="1"/>
  <c r="N2239" i="5" s="1"/>
  <c r="N2238" i="5" s="1"/>
  <c r="O2241" i="5"/>
  <c r="O2240" i="5" s="1"/>
  <c r="O2239" i="5" s="1"/>
  <c r="O2238" i="5" s="1"/>
  <c r="M2235" i="5"/>
  <c r="M2234" i="5" s="1"/>
  <c r="N2235" i="5"/>
  <c r="N2234" i="5" s="1"/>
  <c r="O2235" i="5"/>
  <c r="O2234" i="5" s="1"/>
  <c r="M2232" i="5"/>
  <c r="N2232" i="5"/>
  <c r="O2232" i="5"/>
  <c r="M2230" i="5"/>
  <c r="N2230" i="5"/>
  <c r="O2230" i="5"/>
  <c r="M2224" i="5"/>
  <c r="N2224" i="5"/>
  <c r="O2224" i="5"/>
  <c r="K2222" i="5"/>
  <c r="L2222" i="5"/>
  <c r="M2222" i="5"/>
  <c r="N2222" i="5"/>
  <c r="O2222" i="5"/>
  <c r="M2207" i="5"/>
  <c r="M2206" i="5" s="1"/>
  <c r="N2207" i="5"/>
  <c r="N2206" i="5" s="1"/>
  <c r="O2207" i="5"/>
  <c r="O2206" i="5" s="1"/>
  <c r="M2204" i="5"/>
  <c r="N2204" i="5"/>
  <c r="O2204" i="5"/>
  <c r="M2200" i="5"/>
  <c r="N2200" i="5"/>
  <c r="O2200" i="5"/>
  <c r="M2198" i="5"/>
  <c r="N2198" i="5"/>
  <c r="O2198" i="5"/>
  <c r="M2191" i="5"/>
  <c r="M2190" i="5" s="1"/>
  <c r="N2191" i="5"/>
  <c r="N2190" i="5" s="1"/>
  <c r="O2191" i="5"/>
  <c r="O2190" i="5" s="1"/>
  <c r="M2188" i="5"/>
  <c r="M2187" i="5" s="1"/>
  <c r="N2188" i="5"/>
  <c r="N2187" i="5" s="1"/>
  <c r="O2188" i="5"/>
  <c r="O2187" i="5" s="1"/>
  <c r="M2180" i="5"/>
  <c r="M2179" i="5" s="1"/>
  <c r="M2178" i="5" s="1"/>
  <c r="N2180" i="5"/>
  <c r="N2179" i="5" s="1"/>
  <c r="N2178" i="5" s="1"/>
  <c r="O2180" i="5"/>
  <c r="O2179" i="5" s="1"/>
  <c r="O2178" i="5" s="1"/>
  <c r="M2175" i="5"/>
  <c r="M2174" i="5" s="1"/>
  <c r="M2173" i="5" s="1"/>
  <c r="N2175" i="5"/>
  <c r="N2174" i="5" s="1"/>
  <c r="N2173" i="5" s="1"/>
  <c r="O2175" i="5"/>
  <c r="O2174" i="5" s="1"/>
  <c r="O2173" i="5" s="1"/>
  <c r="M2171" i="5"/>
  <c r="M2170" i="5" s="1"/>
  <c r="M2169" i="5" s="1"/>
  <c r="N2171" i="5"/>
  <c r="N2170" i="5" s="1"/>
  <c r="N2169" i="5" s="1"/>
  <c r="O2171" i="5"/>
  <c r="O2170" i="5" s="1"/>
  <c r="O2169" i="5" s="1"/>
  <c r="M2165" i="5"/>
  <c r="M2164" i="5" s="1"/>
  <c r="M2163" i="5" s="1"/>
  <c r="M2162" i="5" s="1"/>
  <c r="M2161" i="5" s="1"/>
  <c r="N2165" i="5"/>
  <c r="N2164" i="5" s="1"/>
  <c r="N2163" i="5" s="1"/>
  <c r="N2162" i="5" s="1"/>
  <c r="N2161" i="5" s="1"/>
  <c r="O2165" i="5"/>
  <c r="O2164" i="5" s="1"/>
  <c r="O2163" i="5" s="1"/>
  <c r="O2162" i="5" s="1"/>
  <c r="O2161" i="5" s="1"/>
  <c r="M2159" i="5"/>
  <c r="M2158" i="5" s="1"/>
  <c r="N2159" i="5"/>
  <c r="N2158" i="5" s="1"/>
  <c r="O2159" i="5"/>
  <c r="O2158" i="5" s="1"/>
  <c r="M2156" i="5"/>
  <c r="M2155" i="5" s="1"/>
  <c r="N2156" i="5"/>
  <c r="N2155" i="5" s="1"/>
  <c r="O2156" i="5"/>
  <c r="O2155" i="5" s="1"/>
  <c r="M2150" i="5"/>
  <c r="N2150" i="5"/>
  <c r="O2150" i="5"/>
  <c r="M2148" i="5"/>
  <c r="N2148" i="5"/>
  <c r="O2148" i="5"/>
  <c r="M2134" i="5"/>
  <c r="M2133" i="5" s="1"/>
  <c r="N2134" i="5"/>
  <c r="N2133" i="5" s="1"/>
  <c r="O2134" i="5"/>
  <c r="O2133" i="5" s="1"/>
  <c r="M2131" i="5"/>
  <c r="N2131" i="5"/>
  <c r="O2131" i="5"/>
  <c r="M2129" i="5"/>
  <c r="N2129" i="5"/>
  <c r="O2129" i="5"/>
  <c r="M2127" i="5"/>
  <c r="N2127" i="5"/>
  <c r="O2127" i="5"/>
  <c r="M2120" i="5"/>
  <c r="M2119" i="5" s="1"/>
  <c r="M2118" i="5" s="1"/>
  <c r="M2117" i="5" s="1"/>
  <c r="M2116" i="5" s="1"/>
  <c r="N2120" i="5"/>
  <c r="N2119" i="5" s="1"/>
  <c r="N2118" i="5" s="1"/>
  <c r="N2117" i="5" s="1"/>
  <c r="N2116" i="5" s="1"/>
  <c r="O2120" i="5"/>
  <c r="O2119" i="5" s="1"/>
  <c r="O2118" i="5" s="1"/>
  <c r="O2117" i="5" s="1"/>
  <c r="O2116" i="5" s="1"/>
  <c r="M2105" i="5"/>
  <c r="M2104" i="5" s="1"/>
  <c r="N2105" i="5"/>
  <c r="N2104" i="5" s="1"/>
  <c r="O2105" i="5"/>
  <c r="O2104" i="5" s="1"/>
  <c r="M2102" i="5"/>
  <c r="M2101" i="5" s="1"/>
  <c r="N2102" i="5"/>
  <c r="N2101" i="5" s="1"/>
  <c r="O2102" i="5"/>
  <c r="O2101" i="5" s="1"/>
  <c r="M2094" i="5"/>
  <c r="M2093" i="5" s="1"/>
  <c r="M2092" i="5" s="1"/>
  <c r="N2094" i="5"/>
  <c r="N2093" i="5" s="1"/>
  <c r="N2092" i="5" s="1"/>
  <c r="O2094" i="5"/>
  <c r="O2093" i="5" s="1"/>
  <c r="O2092" i="5" s="1"/>
  <c r="M2083" i="5"/>
  <c r="M2082" i="5" s="1"/>
  <c r="M2081" i="5" s="1"/>
  <c r="M2076" i="5" s="1"/>
  <c r="N2083" i="5"/>
  <c r="N2082" i="5" s="1"/>
  <c r="N2081" i="5" s="1"/>
  <c r="N2076" i="5" s="1"/>
  <c r="O2083" i="5"/>
  <c r="O2082" i="5" s="1"/>
  <c r="O2081" i="5" s="1"/>
  <c r="O2076" i="5" s="1"/>
  <c r="M2074" i="5"/>
  <c r="M2073" i="5" s="1"/>
  <c r="M2072" i="5" s="1"/>
  <c r="M2071" i="5" s="1"/>
  <c r="N2074" i="5"/>
  <c r="N2073" i="5" s="1"/>
  <c r="N2072" i="5" s="1"/>
  <c r="N2071" i="5" s="1"/>
  <c r="O2074" i="5"/>
  <c r="O2073" i="5" s="1"/>
  <c r="O2072" i="5" s="1"/>
  <c r="O2071" i="5" s="1"/>
  <c r="M2068" i="5"/>
  <c r="M2067" i="5" s="1"/>
  <c r="M2066" i="5" s="1"/>
  <c r="M2065" i="5" s="1"/>
  <c r="M2064" i="5" s="1"/>
  <c r="N2068" i="5"/>
  <c r="N2067" i="5" s="1"/>
  <c r="N2066" i="5" s="1"/>
  <c r="N2065" i="5" s="1"/>
  <c r="N2064" i="5" s="1"/>
  <c r="O2068" i="5"/>
  <c r="O2067" i="5" s="1"/>
  <c r="O2066" i="5" s="1"/>
  <c r="O2065" i="5" s="1"/>
  <c r="O2064" i="5" s="1"/>
  <c r="M2062" i="5"/>
  <c r="N2062" i="5"/>
  <c r="O2062" i="5"/>
  <c r="M2060" i="5"/>
  <c r="N2060" i="5"/>
  <c r="O2060" i="5"/>
  <c r="M2044" i="5"/>
  <c r="M2043" i="5" s="1"/>
  <c r="N2044" i="5"/>
  <c r="N2043" i="5" s="1"/>
  <c r="O2044" i="5"/>
  <c r="O2043" i="5" s="1"/>
  <c r="M2041" i="5"/>
  <c r="N2041" i="5"/>
  <c r="O2041" i="5"/>
  <c r="M2039" i="5"/>
  <c r="N2039" i="5"/>
  <c r="O2039" i="5"/>
  <c r="M2037" i="5"/>
  <c r="N2037" i="5"/>
  <c r="O2037" i="5"/>
  <c r="M2030" i="5"/>
  <c r="N2030" i="5"/>
  <c r="O2030" i="5"/>
  <c r="M2021" i="5"/>
  <c r="M2020" i="5" s="1"/>
  <c r="N2021" i="5"/>
  <c r="N2020" i="5" s="1"/>
  <c r="O2021" i="5"/>
  <c r="O2020" i="5" s="1"/>
  <c r="M2018" i="5"/>
  <c r="M2017" i="5" s="1"/>
  <c r="N2018" i="5"/>
  <c r="N2017" i="5" s="1"/>
  <c r="O2018" i="5"/>
  <c r="O2017" i="5" s="1"/>
  <c r="M2014" i="5"/>
  <c r="M2013" i="5" s="1"/>
  <c r="M2012" i="5" s="1"/>
  <c r="N2014" i="5"/>
  <c r="N2013" i="5" s="1"/>
  <c r="N2012" i="5" s="1"/>
  <c r="O2014" i="5"/>
  <c r="O2013" i="5" s="1"/>
  <c r="O2012" i="5" s="1"/>
  <c r="M2008" i="5"/>
  <c r="M2007" i="5" s="1"/>
  <c r="M2006" i="5" s="1"/>
  <c r="N2008" i="5"/>
  <c r="N2007" i="5" s="1"/>
  <c r="N2006" i="5" s="1"/>
  <c r="O2008" i="5"/>
  <c r="O2007" i="5" s="1"/>
  <c r="O2006" i="5" s="1"/>
  <c r="M1999" i="5"/>
  <c r="M1998" i="5" s="1"/>
  <c r="M1997" i="5" s="1"/>
  <c r="M1996" i="5" s="1"/>
  <c r="N1999" i="5"/>
  <c r="N1998" i="5" s="1"/>
  <c r="N1997" i="5" s="1"/>
  <c r="N1996" i="5" s="1"/>
  <c r="O1999" i="5"/>
  <c r="O1998" i="5" s="1"/>
  <c r="O1997" i="5" s="1"/>
  <c r="O1996" i="5" s="1"/>
  <c r="M1990" i="5"/>
  <c r="M1989" i="5" s="1"/>
  <c r="M1988" i="5" s="1"/>
  <c r="M1987" i="5" s="1"/>
  <c r="M1986" i="5" s="1"/>
  <c r="N1990" i="5"/>
  <c r="N1989" i="5" s="1"/>
  <c r="N1988" i="5" s="1"/>
  <c r="N1987" i="5" s="1"/>
  <c r="N1986" i="5" s="1"/>
  <c r="O1990" i="5"/>
  <c r="O1989" i="5" s="1"/>
  <c r="O1988" i="5" s="1"/>
  <c r="O1987" i="5" s="1"/>
  <c r="O1986" i="5" s="1"/>
  <c r="M1984" i="5"/>
  <c r="N1984" i="5"/>
  <c r="O1984" i="5"/>
  <c r="M1982" i="5"/>
  <c r="N1982" i="5"/>
  <c r="O1982" i="5"/>
  <c r="M1971" i="5"/>
  <c r="M1970" i="5" s="1"/>
  <c r="N1971" i="5"/>
  <c r="N1970" i="5" s="1"/>
  <c r="O1971" i="5"/>
  <c r="O1970" i="5" s="1"/>
  <c r="M1968" i="5"/>
  <c r="N1968" i="5"/>
  <c r="O1968" i="5"/>
  <c r="M1964" i="5"/>
  <c r="N1964" i="5"/>
  <c r="O1964" i="5"/>
  <c r="M1962" i="5"/>
  <c r="N1962" i="5"/>
  <c r="O1962" i="5"/>
  <c r="M1943" i="5"/>
  <c r="M1942" i="5" s="1"/>
  <c r="N1943" i="5"/>
  <c r="N1942" i="5" s="1"/>
  <c r="O1943" i="5"/>
  <c r="O1942" i="5" s="1"/>
  <c r="M1940" i="5"/>
  <c r="M1939" i="5" s="1"/>
  <c r="N1940" i="5"/>
  <c r="N1939" i="5" s="1"/>
  <c r="O1940" i="5"/>
  <c r="O1939" i="5" s="1"/>
  <c r="M1925" i="5"/>
  <c r="M1924" i="5" s="1"/>
  <c r="M1923" i="5" s="1"/>
  <c r="M1918" i="5" s="1"/>
  <c r="M1912" i="5" s="1"/>
  <c r="N1925" i="5"/>
  <c r="N1924" i="5" s="1"/>
  <c r="N1923" i="5" s="1"/>
  <c r="N1918" i="5" s="1"/>
  <c r="N1912" i="5" s="1"/>
  <c r="O1925" i="5"/>
  <c r="O1924" i="5" s="1"/>
  <c r="O1923" i="5" s="1"/>
  <c r="O1918" i="5" s="1"/>
  <c r="O1912" i="5" s="1"/>
  <c r="M1910" i="5"/>
  <c r="M1909" i="5" s="1"/>
  <c r="M1908" i="5" s="1"/>
  <c r="M1907" i="5" s="1"/>
  <c r="M1906" i="5" s="1"/>
  <c r="N1910" i="5"/>
  <c r="N1909" i="5" s="1"/>
  <c r="N1908" i="5" s="1"/>
  <c r="N1907" i="5" s="1"/>
  <c r="N1906" i="5" s="1"/>
  <c r="O1910" i="5"/>
  <c r="O1909" i="5" s="1"/>
  <c r="O1908" i="5" s="1"/>
  <c r="O1907" i="5" s="1"/>
  <c r="O1906" i="5" s="1"/>
  <c r="M1904" i="5"/>
  <c r="N1904" i="5"/>
  <c r="O1904" i="5"/>
  <c r="M1902" i="5"/>
  <c r="N1902" i="5"/>
  <c r="O1902" i="5"/>
  <c r="M1891" i="5"/>
  <c r="M1890" i="5" s="1"/>
  <c r="N1891" i="5"/>
  <c r="N1890" i="5" s="1"/>
  <c r="O1891" i="5"/>
  <c r="O1890" i="5" s="1"/>
  <c r="M1888" i="5"/>
  <c r="N1888" i="5"/>
  <c r="O1888" i="5"/>
  <c r="M1886" i="5"/>
  <c r="N1886" i="5"/>
  <c r="O1886" i="5"/>
  <c r="M1884" i="5"/>
  <c r="N1884" i="5"/>
  <c r="O1884" i="5"/>
  <c r="M1868" i="5"/>
  <c r="M1867" i="5" s="1"/>
  <c r="N1868" i="5"/>
  <c r="N1867" i="5" s="1"/>
  <c r="O1868" i="5"/>
  <c r="O1867" i="5" s="1"/>
  <c r="M1865" i="5"/>
  <c r="M1864" i="5" s="1"/>
  <c r="N1865" i="5"/>
  <c r="N1864" i="5" s="1"/>
  <c r="O1865" i="5"/>
  <c r="O1864" i="5" s="1"/>
  <c r="M1849" i="5"/>
  <c r="M1848" i="5" s="1"/>
  <c r="M1847" i="5" s="1"/>
  <c r="M1846" i="5" s="1"/>
  <c r="N1849" i="5"/>
  <c r="N1848" i="5" s="1"/>
  <c r="N1847" i="5" s="1"/>
  <c r="N1846" i="5" s="1"/>
  <c r="O1849" i="5"/>
  <c r="O1848" i="5" s="1"/>
  <c r="O1847" i="5" s="1"/>
  <c r="O1846" i="5" s="1"/>
  <c r="M1843" i="5"/>
  <c r="M1842" i="5" s="1"/>
  <c r="M1841" i="5" s="1"/>
  <c r="M1840" i="5" s="1"/>
  <c r="N1843" i="5"/>
  <c r="N1842" i="5" s="1"/>
  <c r="N1841" i="5" s="1"/>
  <c r="N1840" i="5" s="1"/>
  <c r="O1843" i="5"/>
  <c r="O1842" i="5" s="1"/>
  <c r="O1841" i="5" s="1"/>
  <c r="O1840" i="5" s="1"/>
  <c r="M1838" i="5"/>
  <c r="M1837" i="5" s="1"/>
  <c r="M1833" i="5" s="1"/>
  <c r="M1832" i="5" s="1"/>
  <c r="N1838" i="5"/>
  <c r="N1837" i="5" s="1"/>
  <c r="N1833" i="5" s="1"/>
  <c r="N1832" i="5" s="1"/>
  <c r="O1838" i="5"/>
  <c r="O1837" i="5" s="1"/>
  <c r="O1833" i="5" s="1"/>
  <c r="O1832" i="5" s="1"/>
  <c r="M1826" i="5"/>
  <c r="M1825" i="5" s="1"/>
  <c r="M1824" i="5" s="1"/>
  <c r="M1823" i="5" s="1"/>
  <c r="M1822" i="5" s="1"/>
  <c r="N1826" i="5"/>
  <c r="N1825" i="5" s="1"/>
  <c r="N1824" i="5" s="1"/>
  <c r="N1823" i="5" s="1"/>
  <c r="N1822" i="5" s="1"/>
  <c r="O1826" i="5"/>
  <c r="O1825" i="5" s="1"/>
  <c r="O1824" i="5" s="1"/>
  <c r="O1823" i="5" s="1"/>
  <c r="O1822" i="5" s="1"/>
  <c r="M1820" i="5"/>
  <c r="N1820" i="5"/>
  <c r="O1820" i="5"/>
  <c r="M1818" i="5"/>
  <c r="N1818" i="5"/>
  <c r="O1818" i="5"/>
  <c r="M1798" i="5"/>
  <c r="M1797" i="5" s="1"/>
  <c r="N1798" i="5"/>
  <c r="N1797" i="5" s="1"/>
  <c r="O1798" i="5"/>
  <c r="O1797" i="5" s="1"/>
  <c r="M1795" i="5"/>
  <c r="N1795" i="5"/>
  <c r="O1795" i="5"/>
  <c r="M1793" i="5"/>
  <c r="N1793" i="5"/>
  <c r="O1793" i="5"/>
  <c r="M1791" i="5"/>
  <c r="N1791" i="5"/>
  <c r="O1791" i="5"/>
  <c r="M1763" i="5"/>
  <c r="M1762" i="5" s="1"/>
  <c r="N1763" i="5"/>
  <c r="N1762" i="5" s="1"/>
  <c r="O1763" i="5"/>
  <c r="O1762" i="5" s="1"/>
  <c r="M1760" i="5"/>
  <c r="M1759" i="5" s="1"/>
  <c r="N1760" i="5"/>
  <c r="N1759" i="5" s="1"/>
  <c r="O1760" i="5"/>
  <c r="O1759" i="5" s="1"/>
  <c r="M1743" i="5"/>
  <c r="M1742" i="5" s="1"/>
  <c r="M1741" i="5" s="1"/>
  <c r="N1743" i="5"/>
  <c r="N1742" i="5" s="1"/>
  <c r="N1741" i="5" s="1"/>
  <c r="O1743" i="5"/>
  <c r="O1742" i="5" s="1"/>
  <c r="O1741" i="5" s="1"/>
  <c r="M1734" i="5"/>
  <c r="M1733" i="5" s="1"/>
  <c r="M1732" i="5" s="1"/>
  <c r="M1731" i="5" s="1"/>
  <c r="N1734" i="5"/>
  <c r="N1733" i="5" s="1"/>
  <c r="N1732" i="5" s="1"/>
  <c r="N1731" i="5" s="1"/>
  <c r="O1734" i="5"/>
  <c r="O1733" i="5" s="1"/>
  <c r="O1732" i="5" s="1"/>
  <c r="O1731" i="5" s="1"/>
  <c r="M1720" i="5"/>
  <c r="M1719" i="5" s="1"/>
  <c r="M1718" i="5" s="1"/>
  <c r="N1720" i="5"/>
  <c r="N1719" i="5" s="1"/>
  <c r="N1718" i="5" s="1"/>
  <c r="O1720" i="5"/>
  <c r="O1719" i="5" s="1"/>
  <c r="O1718" i="5" s="1"/>
  <c r="M1712" i="5"/>
  <c r="M1711" i="5" s="1"/>
  <c r="M1710" i="5" s="1"/>
  <c r="N1712" i="5"/>
  <c r="N1711" i="5" s="1"/>
  <c r="N1710" i="5" s="1"/>
  <c r="O1712" i="5"/>
  <c r="O1711" i="5" s="1"/>
  <c r="O1710" i="5" s="1"/>
  <c r="M1707" i="5"/>
  <c r="M1706" i="5" s="1"/>
  <c r="M1705" i="5" s="1"/>
  <c r="M1704" i="5" s="1"/>
  <c r="N1707" i="5"/>
  <c r="N1706" i="5" s="1"/>
  <c r="N1705" i="5" s="1"/>
  <c r="N1704" i="5" s="1"/>
  <c r="O1707" i="5"/>
  <c r="O1706" i="5" s="1"/>
  <c r="O1705" i="5" s="1"/>
  <c r="O1704" i="5" s="1"/>
  <c r="M1701" i="5"/>
  <c r="M1700" i="5" s="1"/>
  <c r="N1701" i="5"/>
  <c r="N1700" i="5" s="1"/>
  <c r="O1701" i="5"/>
  <c r="O1700" i="5" s="1"/>
  <c r="M1698" i="5"/>
  <c r="M1697" i="5" s="1"/>
  <c r="N1698" i="5"/>
  <c r="N1697" i="5" s="1"/>
  <c r="O1698" i="5"/>
  <c r="O1697" i="5" s="1"/>
  <c r="M1692" i="5"/>
  <c r="N1692" i="5"/>
  <c r="O1692" i="5"/>
  <c r="M1690" i="5"/>
  <c r="N1690" i="5"/>
  <c r="O1690" i="5"/>
  <c r="M1675" i="5"/>
  <c r="M1674" i="5" s="1"/>
  <c r="N1675" i="5"/>
  <c r="N1674" i="5" s="1"/>
  <c r="O1675" i="5"/>
  <c r="O1674" i="5" s="1"/>
  <c r="M1672" i="5"/>
  <c r="N1672" i="5"/>
  <c r="O1672" i="5"/>
  <c r="M1670" i="5"/>
  <c r="N1670" i="5"/>
  <c r="O1670" i="5"/>
  <c r="M1668" i="5"/>
  <c r="N1668" i="5"/>
  <c r="O1668" i="5"/>
  <c r="M1651" i="5"/>
  <c r="M1650" i="5" s="1"/>
  <c r="N1651" i="5"/>
  <c r="N1650" i="5" s="1"/>
  <c r="O1651" i="5"/>
  <c r="O1650" i="5" s="1"/>
  <c r="M1648" i="5"/>
  <c r="M1647" i="5" s="1"/>
  <c r="N1648" i="5"/>
  <c r="N1647" i="5" s="1"/>
  <c r="O1648" i="5"/>
  <c r="O1647" i="5" s="1"/>
  <c r="M1630" i="5"/>
  <c r="M1629" i="5" s="1"/>
  <c r="M1628" i="5" s="1"/>
  <c r="M1623" i="5" s="1"/>
  <c r="N1630" i="5"/>
  <c r="N1629" i="5" s="1"/>
  <c r="N1628" i="5" s="1"/>
  <c r="N1623" i="5" s="1"/>
  <c r="O1630" i="5"/>
  <c r="O1629" i="5" s="1"/>
  <c r="O1628" i="5" s="1"/>
  <c r="O1623" i="5" s="1"/>
  <c r="M1620" i="5"/>
  <c r="M1619" i="5" s="1"/>
  <c r="M1618" i="5" s="1"/>
  <c r="M1617" i="5" s="1"/>
  <c r="M1611" i="5" s="1"/>
  <c r="N1620" i="5"/>
  <c r="N1619" i="5" s="1"/>
  <c r="N1618" i="5" s="1"/>
  <c r="N1617" i="5" s="1"/>
  <c r="N1611" i="5" s="1"/>
  <c r="O1620" i="5"/>
  <c r="O1619" i="5" s="1"/>
  <c r="O1618" i="5" s="1"/>
  <c r="O1617" i="5" s="1"/>
  <c r="O1611" i="5" s="1"/>
  <c r="M1609" i="5"/>
  <c r="M1608" i="5" s="1"/>
  <c r="M1607" i="5" s="1"/>
  <c r="M1606" i="5" s="1"/>
  <c r="M1605" i="5" s="1"/>
  <c r="N1609" i="5"/>
  <c r="N1608" i="5" s="1"/>
  <c r="N1607" i="5" s="1"/>
  <c r="N1606" i="5" s="1"/>
  <c r="N1605" i="5" s="1"/>
  <c r="O1609" i="5"/>
  <c r="O1608" i="5" s="1"/>
  <c r="O1607" i="5" s="1"/>
  <c r="O1606" i="5" s="1"/>
  <c r="O1605" i="5" s="1"/>
  <c r="M1603" i="5"/>
  <c r="N1603" i="5"/>
  <c r="O1603" i="5"/>
  <c r="M1601" i="5"/>
  <c r="N1601" i="5"/>
  <c r="O1601" i="5"/>
  <c r="M1590" i="5"/>
  <c r="M1589" i="5" s="1"/>
  <c r="N1590" i="5"/>
  <c r="N1589" i="5" s="1"/>
  <c r="O1590" i="5"/>
  <c r="O1589" i="5" s="1"/>
  <c r="M1586" i="5"/>
  <c r="N1586" i="5"/>
  <c r="O1586" i="5"/>
  <c r="M1584" i="5"/>
  <c r="N1584" i="5"/>
  <c r="O1584" i="5"/>
  <c r="M1582" i="5"/>
  <c r="N1582" i="5"/>
  <c r="O1582" i="5"/>
  <c r="M1562" i="5"/>
  <c r="M1561" i="5" s="1"/>
  <c r="N1562" i="5"/>
  <c r="N1561" i="5" s="1"/>
  <c r="O1562" i="5"/>
  <c r="O1561" i="5" s="1"/>
  <c r="M1559" i="5"/>
  <c r="M1558" i="5" s="1"/>
  <c r="N1559" i="5"/>
  <c r="N1558" i="5" s="1"/>
  <c r="O1559" i="5"/>
  <c r="O1558" i="5" s="1"/>
  <c r="M1534" i="5"/>
  <c r="M1533" i="5" s="1"/>
  <c r="M1532" i="5" s="1"/>
  <c r="M1531" i="5" s="1"/>
  <c r="N1534" i="5"/>
  <c r="N1533" i="5" s="1"/>
  <c r="N1532" i="5" s="1"/>
  <c r="N1531" i="5" s="1"/>
  <c r="O1534" i="5"/>
  <c r="O1533" i="5" s="1"/>
  <c r="O1532" i="5" s="1"/>
  <c r="O1531" i="5" s="1"/>
  <c r="M1529" i="5"/>
  <c r="M1528" i="5" s="1"/>
  <c r="M1527" i="5" s="1"/>
  <c r="M1521" i="5" s="1"/>
  <c r="N1529" i="5"/>
  <c r="N1528" i="5" s="1"/>
  <c r="N1527" i="5" s="1"/>
  <c r="N1521" i="5" s="1"/>
  <c r="O1529" i="5"/>
  <c r="O1528" i="5" s="1"/>
  <c r="O1527" i="5" s="1"/>
  <c r="O1521" i="5" s="1"/>
  <c r="M1518" i="5"/>
  <c r="M1517" i="5" s="1"/>
  <c r="M1516" i="5" s="1"/>
  <c r="M1511" i="5" s="1"/>
  <c r="M1505" i="5" s="1"/>
  <c r="N1518" i="5"/>
  <c r="N1517" i="5" s="1"/>
  <c r="N1516" i="5" s="1"/>
  <c r="N1511" i="5" s="1"/>
  <c r="N1505" i="5" s="1"/>
  <c r="O1518" i="5"/>
  <c r="O1517" i="5" s="1"/>
  <c r="O1516" i="5" s="1"/>
  <c r="O1511" i="5" s="1"/>
  <c r="O1505" i="5" s="1"/>
  <c r="M1509" i="5"/>
  <c r="M1508" i="5" s="1"/>
  <c r="M1507" i="5" s="1"/>
  <c r="M1506" i="5" s="1"/>
  <c r="N1509" i="5"/>
  <c r="N1508" i="5" s="1"/>
  <c r="N1507" i="5" s="1"/>
  <c r="N1506" i="5" s="1"/>
  <c r="O1509" i="5"/>
  <c r="O1508" i="5" s="1"/>
  <c r="O1507" i="5" s="1"/>
  <c r="O1506" i="5" s="1"/>
  <c r="M1495" i="5"/>
  <c r="M1494" i="5" s="1"/>
  <c r="M1493" i="5" s="1"/>
  <c r="M1492" i="5" s="1"/>
  <c r="M1491" i="5" s="1"/>
  <c r="N1495" i="5"/>
  <c r="N1494" i="5" s="1"/>
  <c r="N1493" i="5" s="1"/>
  <c r="N1492" i="5" s="1"/>
  <c r="N1491" i="5" s="1"/>
  <c r="O1495" i="5"/>
  <c r="O1494" i="5" s="1"/>
  <c r="O1493" i="5" s="1"/>
  <c r="O1492" i="5" s="1"/>
  <c r="O1491" i="5" s="1"/>
  <c r="M1489" i="5"/>
  <c r="N1489" i="5"/>
  <c r="O1489" i="5"/>
  <c r="M1487" i="5"/>
  <c r="N1487" i="5"/>
  <c r="O1487" i="5"/>
  <c r="M1468" i="5"/>
  <c r="M1467" i="5" s="1"/>
  <c r="N1468" i="5"/>
  <c r="N1467" i="5" s="1"/>
  <c r="O1468" i="5"/>
  <c r="O1467" i="5" s="1"/>
  <c r="M1465" i="5"/>
  <c r="N1465" i="5"/>
  <c r="O1465" i="5"/>
  <c r="M1463" i="5"/>
  <c r="N1463" i="5"/>
  <c r="O1463" i="5"/>
  <c r="M1461" i="5"/>
  <c r="N1461" i="5"/>
  <c r="O1461" i="5"/>
  <c r="M1454" i="5"/>
  <c r="M1453" i="5" s="1"/>
  <c r="M1452" i="5" s="1"/>
  <c r="M1451" i="5" s="1"/>
  <c r="M1450" i="5" s="1"/>
  <c r="M1449" i="5" s="1"/>
  <c r="N1454" i="5"/>
  <c r="N1453" i="5" s="1"/>
  <c r="N1452" i="5" s="1"/>
  <c r="N1451" i="5" s="1"/>
  <c r="N1450" i="5" s="1"/>
  <c r="N1449" i="5" s="1"/>
  <c r="O1454" i="5"/>
  <c r="O1453" i="5" s="1"/>
  <c r="O1452" i="5" s="1"/>
  <c r="O1451" i="5" s="1"/>
  <c r="O1450" i="5" s="1"/>
  <c r="O1449" i="5" s="1"/>
  <c r="M1447" i="5"/>
  <c r="M1446" i="5" s="1"/>
  <c r="M1445" i="5" s="1"/>
  <c r="M1444" i="5" s="1"/>
  <c r="N1447" i="5"/>
  <c r="N1446" i="5" s="1"/>
  <c r="N1445" i="5" s="1"/>
  <c r="N1444" i="5" s="1"/>
  <c r="O1447" i="5"/>
  <c r="O1446" i="5" s="1"/>
  <c r="O1445" i="5" s="1"/>
  <c r="O1444" i="5" s="1"/>
  <c r="M1438" i="5"/>
  <c r="M1437" i="5" s="1"/>
  <c r="N1438" i="5"/>
  <c r="N1437" i="5" s="1"/>
  <c r="O1438" i="5"/>
  <c r="O1437" i="5" s="1"/>
  <c r="M1435" i="5"/>
  <c r="M1434" i="5" s="1"/>
  <c r="N1435" i="5"/>
  <c r="N1434" i="5" s="1"/>
  <c r="O1435" i="5"/>
  <c r="O1434" i="5" s="1"/>
  <c r="M1432" i="5"/>
  <c r="M1431" i="5" s="1"/>
  <c r="N1432" i="5"/>
  <c r="N1431" i="5" s="1"/>
  <c r="O1432" i="5"/>
  <c r="O1431" i="5" s="1"/>
  <c r="M1425" i="5"/>
  <c r="M1424" i="5" s="1"/>
  <c r="N1425" i="5"/>
  <c r="N1424" i="5" s="1"/>
  <c r="O1425" i="5"/>
  <c r="O1424" i="5" s="1"/>
  <c r="M1422" i="5"/>
  <c r="M1421" i="5" s="1"/>
  <c r="N1422" i="5"/>
  <c r="N1421" i="5" s="1"/>
  <c r="O1422" i="5"/>
  <c r="O1421" i="5" s="1"/>
  <c r="M1414" i="5"/>
  <c r="M1413" i="5" s="1"/>
  <c r="M1412" i="5" s="1"/>
  <c r="N1414" i="5"/>
  <c r="N1413" i="5" s="1"/>
  <c r="N1412" i="5" s="1"/>
  <c r="O1414" i="5"/>
  <c r="O1413" i="5" s="1"/>
  <c r="O1412" i="5" s="1"/>
  <c r="M1409" i="5"/>
  <c r="M1408" i="5" s="1"/>
  <c r="M1407" i="5" s="1"/>
  <c r="M1406" i="5" s="1"/>
  <c r="N1409" i="5"/>
  <c r="N1408" i="5" s="1"/>
  <c r="N1407" i="5" s="1"/>
  <c r="N1406" i="5" s="1"/>
  <c r="O1409" i="5"/>
  <c r="O1408" i="5" s="1"/>
  <c r="O1407" i="5" s="1"/>
  <c r="O1406" i="5" s="1"/>
  <c r="M1403" i="5"/>
  <c r="M1402" i="5" s="1"/>
  <c r="M1401" i="5" s="1"/>
  <c r="M1400" i="5" s="1"/>
  <c r="M1399" i="5" s="1"/>
  <c r="N1403" i="5"/>
  <c r="N1402" i="5" s="1"/>
  <c r="N1401" i="5" s="1"/>
  <c r="N1400" i="5" s="1"/>
  <c r="N1399" i="5" s="1"/>
  <c r="O1403" i="5"/>
  <c r="O1402" i="5" s="1"/>
  <c r="O1401" i="5" s="1"/>
  <c r="O1400" i="5" s="1"/>
  <c r="O1399" i="5" s="1"/>
  <c r="M1375" i="5"/>
  <c r="M1374" i="5" s="1"/>
  <c r="N1375" i="5"/>
  <c r="N1374" i="5" s="1"/>
  <c r="O1375" i="5"/>
  <c r="O1374" i="5" s="1"/>
  <c r="M1372" i="5"/>
  <c r="M1371" i="5" s="1"/>
  <c r="N1372" i="5"/>
  <c r="N1371" i="5" s="1"/>
  <c r="O1372" i="5"/>
  <c r="O1371" i="5" s="1"/>
  <c r="M1361" i="5"/>
  <c r="M1360" i="5" s="1"/>
  <c r="M1356" i="5" s="1"/>
  <c r="N1361" i="5"/>
  <c r="N1360" i="5" s="1"/>
  <c r="N1356" i="5" s="1"/>
  <c r="O1361" i="5"/>
  <c r="O1360" i="5" s="1"/>
  <c r="O1356" i="5" s="1"/>
  <c r="M1342" i="5"/>
  <c r="M1341" i="5" s="1"/>
  <c r="M1337" i="5" s="1"/>
  <c r="N1342" i="5"/>
  <c r="N1341" i="5" s="1"/>
  <c r="N1337" i="5" s="1"/>
  <c r="O1342" i="5"/>
  <c r="O1341" i="5" s="1"/>
  <c r="O1337" i="5" s="1"/>
  <c r="M1334" i="5"/>
  <c r="M1333" i="5" s="1"/>
  <c r="N1334" i="5"/>
  <c r="N1333" i="5" s="1"/>
  <c r="O1334" i="5"/>
  <c r="O1333" i="5" s="1"/>
  <c r="M1331" i="5"/>
  <c r="M1330" i="5" s="1"/>
  <c r="N1331" i="5"/>
  <c r="N1330" i="5" s="1"/>
  <c r="O1331" i="5"/>
  <c r="O1330" i="5" s="1"/>
  <c r="M1327" i="5"/>
  <c r="M1326" i="5" s="1"/>
  <c r="N1327" i="5"/>
  <c r="N1326" i="5" s="1"/>
  <c r="O1327" i="5"/>
  <c r="O1326" i="5" s="1"/>
  <c r="M1324" i="5"/>
  <c r="M1323" i="5" s="1"/>
  <c r="N1324" i="5"/>
  <c r="N1323" i="5" s="1"/>
  <c r="O1324" i="5"/>
  <c r="O1323" i="5" s="1"/>
  <c r="M1289" i="5"/>
  <c r="M1288" i="5" s="1"/>
  <c r="M1287" i="5" s="1"/>
  <c r="N1289" i="5"/>
  <c r="N1288" i="5" s="1"/>
  <c r="O1289" i="5"/>
  <c r="O1288" i="5" s="1"/>
  <c r="M1285" i="5"/>
  <c r="M1282" i="5" s="1"/>
  <c r="N1285" i="5"/>
  <c r="N1282" i="5" s="1"/>
  <c r="O1285" i="5"/>
  <c r="O1282" i="5" s="1"/>
  <c r="M1277" i="5"/>
  <c r="M1276" i="5" s="1"/>
  <c r="N1277" i="5"/>
  <c r="N1276" i="5" s="1"/>
  <c r="O1277" i="5"/>
  <c r="O1276" i="5" s="1"/>
  <c r="M1272" i="5"/>
  <c r="M1271" i="5" s="1"/>
  <c r="M1267" i="5" s="1"/>
  <c r="M1266" i="5" s="1"/>
  <c r="N1272" i="5"/>
  <c r="N1271" i="5" s="1"/>
  <c r="N1267" i="5" s="1"/>
  <c r="O1272" i="5"/>
  <c r="O1271" i="5" s="1"/>
  <c r="M1261" i="5"/>
  <c r="M1260" i="5" s="1"/>
  <c r="N1261" i="5"/>
  <c r="N1260" i="5" s="1"/>
  <c r="O1261" i="5"/>
  <c r="O1260" i="5" s="1"/>
  <c r="M1255" i="5"/>
  <c r="M1254" i="5" s="1"/>
  <c r="N1255" i="5"/>
  <c r="N1254" i="5" s="1"/>
  <c r="O1255" i="5"/>
  <c r="O1254" i="5" s="1"/>
  <c r="M1252" i="5"/>
  <c r="M1251" i="5" s="1"/>
  <c r="N1252" i="5"/>
  <c r="N1251" i="5" s="1"/>
  <c r="O1252" i="5"/>
  <c r="O1251" i="5" s="1"/>
  <c r="M1243" i="5"/>
  <c r="N1243" i="5"/>
  <c r="O1243" i="5"/>
  <c r="M1241" i="5"/>
  <c r="N1241" i="5"/>
  <c r="O1241" i="5"/>
  <c r="M1238" i="5"/>
  <c r="M1237" i="5" s="1"/>
  <c r="N1238" i="5"/>
  <c r="N1237" i="5" s="1"/>
  <c r="O1238" i="5"/>
  <c r="O1237" i="5" s="1"/>
  <c r="M1226" i="5"/>
  <c r="N1226" i="5"/>
  <c r="O1226" i="5"/>
  <c r="M1224" i="5"/>
  <c r="N1224" i="5"/>
  <c r="O1224" i="5"/>
  <c r="M1220" i="5"/>
  <c r="M1219" i="5" s="1"/>
  <c r="M1218" i="5" s="1"/>
  <c r="N1220" i="5"/>
  <c r="N1219" i="5" s="1"/>
  <c r="N1218" i="5" s="1"/>
  <c r="O1220" i="5"/>
  <c r="O1219" i="5" s="1"/>
  <c r="M1202" i="5"/>
  <c r="M1197" i="5" s="1"/>
  <c r="N1202" i="5"/>
  <c r="N1197" i="5" s="1"/>
  <c r="O1202" i="5"/>
  <c r="O1197" i="5" s="1"/>
  <c r="M1195" i="5"/>
  <c r="M1194" i="5" s="1"/>
  <c r="N1195" i="5"/>
  <c r="N1194" i="5" s="1"/>
  <c r="O1195" i="5"/>
  <c r="O1194" i="5" s="1"/>
  <c r="M1192" i="5"/>
  <c r="M1191" i="5" s="1"/>
  <c r="N1192" i="5"/>
  <c r="N1191" i="5" s="1"/>
  <c r="O1192" i="5"/>
  <c r="O1191" i="5" s="1"/>
  <c r="M1189" i="5"/>
  <c r="M1188" i="5" s="1"/>
  <c r="N1189" i="5"/>
  <c r="N1188" i="5" s="1"/>
  <c r="O1189" i="5"/>
  <c r="O1188" i="5" s="1"/>
  <c r="M1186" i="5"/>
  <c r="M1185" i="5" s="1"/>
  <c r="N1186" i="5"/>
  <c r="N1185" i="5" s="1"/>
  <c r="O1186" i="5"/>
  <c r="O1185" i="5" s="1"/>
  <c r="M1180" i="5"/>
  <c r="N1180" i="5"/>
  <c r="O1180" i="5"/>
  <c r="M1178" i="5"/>
  <c r="N1178" i="5"/>
  <c r="O1178" i="5"/>
  <c r="M1166" i="5"/>
  <c r="O1166" i="5"/>
  <c r="M1157" i="5"/>
  <c r="M1156" i="5" s="1"/>
  <c r="N1157" i="5"/>
  <c r="N1156" i="5" s="1"/>
  <c r="N1155" i="5" s="1"/>
  <c r="O1157" i="5"/>
  <c r="O1156" i="5" s="1"/>
  <c r="M1152" i="5"/>
  <c r="M1151" i="5" s="1"/>
  <c r="M1150" i="5" s="1"/>
  <c r="N1152" i="5"/>
  <c r="N1151" i="5" s="1"/>
  <c r="N1150" i="5" s="1"/>
  <c r="O1152" i="5"/>
  <c r="O1151" i="5" s="1"/>
  <c r="M1147" i="5"/>
  <c r="M1146" i="5" s="1"/>
  <c r="M1145" i="5" s="1"/>
  <c r="M1144" i="5" s="1"/>
  <c r="N1147" i="5"/>
  <c r="N1146" i="5" s="1"/>
  <c r="N1145" i="5" s="1"/>
  <c r="O1147" i="5"/>
  <c r="O1146" i="5" s="1"/>
  <c r="M1142" i="5"/>
  <c r="M1141" i="5" s="1"/>
  <c r="M1140" i="5" s="1"/>
  <c r="M1139" i="5" s="1"/>
  <c r="N1142" i="5"/>
  <c r="N1141" i="5" s="1"/>
  <c r="N1140" i="5" s="1"/>
  <c r="O1142" i="5"/>
  <c r="O1141" i="5" s="1"/>
  <c r="M1137" i="5"/>
  <c r="N1137" i="5"/>
  <c r="O1137" i="5"/>
  <c r="M1135" i="5"/>
  <c r="N1135" i="5"/>
  <c r="O1135" i="5"/>
  <c r="M1132" i="5"/>
  <c r="N1132" i="5"/>
  <c r="O1132" i="5"/>
  <c r="M1130" i="5"/>
  <c r="N1130" i="5"/>
  <c r="O1130" i="5"/>
  <c r="M1127" i="5"/>
  <c r="M1126" i="5" s="1"/>
  <c r="N1127" i="5"/>
  <c r="N1126" i="5" s="1"/>
  <c r="O1127" i="5"/>
  <c r="O1126" i="5" s="1"/>
  <c r="M1124" i="5"/>
  <c r="N1124" i="5"/>
  <c r="O1124" i="5"/>
  <c r="M1120" i="5"/>
  <c r="N1120" i="5"/>
  <c r="O1120" i="5"/>
  <c r="M1118" i="5"/>
  <c r="N1118" i="5"/>
  <c r="O1118" i="5"/>
  <c r="M1114" i="5"/>
  <c r="N1114" i="5"/>
  <c r="O1114" i="5"/>
  <c r="M1112" i="5"/>
  <c r="N1112" i="5"/>
  <c r="O1112" i="5"/>
  <c r="M1109" i="5"/>
  <c r="M1108" i="5" s="1"/>
  <c r="N1109" i="5"/>
  <c r="N1108" i="5" s="1"/>
  <c r="O1109" i="5"/>
  <c r="O1108" i="5" s="1"/>
  <c r="M1105" i="5"/>
  <c r="M1104" i="5" s="1"/>
  <c r="M1103" i="5" s="1"/>
  <c r="N1105" i="5"/>
  <c r="N1104" i="5" s="1"/>
  <c r="N1103" i="5" s="1"/>
  <c r="O1105" i="5"/>
  <c r="O1104" i="5" s="1"/>
  <c r="O1103" i="5" s="1"/>
  <c r="M1097" i="5"/>
  <c r="M1096" i="5" s="1"/>
  <c r="M1095" i="5" s="1"/>
  <c r="M1094" i="5" s="1"/>
  <c r="N1097" i="5"/>
  <c r="N1096" i="5" s="1"/>
  <c r="N1095" i="5" s="1"/>
  <c r="N1094" i="5" s="1"/>
  <c r="O1097" i="5"/>
  <c r="O1096" i="5" s="1"/>
  <c r="O1095" i="5" s="1"/>
  <c r="O1090" i="5"/>
  <c r="O1089" i="5" s="1"/>
  <c r="O1088" i="5" s="1"/>
  <c r="O1087" i="5" s="1"/>
  <c r="O1086" i="5" s="1"/>
  <c r="O1085" i="5" s="1"/>
  <c r="I81" i="6" s="1"/>
  <c r="I80" i="6" s="1"/>
  <c r="N1090" i="5"/>
  <c r="N1089" i="5" s="1"/>
  <c r="N1088" i="5" s="1"/>
  <c r="N1087" i="5" s="1"/>
  <c r="N1086" i="5" s="1"/>
  <c r="N1085" i="5" s="1"/>
  <c r="N1084" i="5" s="1"/>
  <c r="M1090" i="5"/>
  <c r="M1089" i="5" s="1"/>
  <c r="M1088" i="5" s="1"/>
  <c r="M1087" i="5" s="1"/>
  <c r="M1086" i="5" s="1"/>
  <c r="M1085" i="5" s="1"/>
  <c r="M1084" i="5" s="1"/>
  <c r="O1078" i="5"/>
  <c r="O1077" i="5" s="1"/>
  <c r="O1076" i="5" s="1"/>
  <c r="O1075" i="5" s="1"/>
  <c r="O1074" i="5" s="1"/>
  <c r="O1073" i="5" s="1"/>
  <c r="N1078" i="5"/>
  <c r="N1077" i="5" s="1"/>
  <c r="N1076" i="5" s="1"/>
  <c r="N1075" i="5" s="1"/>
  <c r="N1074" i="5" s="1"/>
  <c r="N1073" i="5" s="1"/>
  <c r="M1078" i="5"/>
  <c r="M1077" i="5" s="1"/>
  <c r="M1076" i="5" s="1"/>
  <c r="M1075" i="5" s="1"/>
  <c r="M1074" i="5" s="1"/>
  <c r="M1073" i="5" s="1"/>
  <c r="O1071" i="5"/>
  <c r="O1070" i="5" s="1"/>
  <c r="O1069" i="5" s="1"/>
  <c r="O1068" i="5" s="1"/>
  <c r="O1067" i="5" s="1"/>
  <c r="N1071" i="5"/>
  <c r="N1070" i="5" s="1"/>
  <c r="N1069" i="5" s="1"/>
  <c r="N1068" i="5" s="1"/>
  <c r="N1067" i="5" s="1"/>
  <c r="M1071" i="5"/>
  <c r="M1070" i="5" s="1"/>
  <c r="M1069" i="5" s="1"/>
  <c r="O1061" i="5"/>
  <c r="O1060" i="5" s="1"/>
  <c r="O1059" i="5" s="1"/>
  <c r="N1061" i="5"/>
  <c r="N1060" i="5" s="1"/>
  <c r="N1059" i="5" s="1"/>
  <c r="M1061" i="5"/>
  <c r="M1060" i="5" s="1"/>
  <c r="M1059" i="5" s="1"/>
  <c r="O1058" i="5"/>
  <c r="O1057" i="5" s="1"/>
  <c r="O1056" i="5" s="1"/>
  <c r="N1058" i="5"/>
  <c r="N1057" i="5" s="1"/>
  <c r="N1056" i="5" s="1"/>
  <c r="M1058" i="5"/>
  <c r="M1057" i="5" s="1"/>
  <c r="M1056" i="5" s="1"/>
  <c r="O1055" i="5"/>
  <c r="O1054" i="5" s="1"/>
  <c r="O1053" i="5" s="1"/>
  <c r="N1055" i="5"/>
  <c r="N1054" i="5" s="1"/>
  <c r="N1053" i="5" s="1"/>
  <c r="M1055" i="5"/>
  <c r="M1054" i="5" s="1"/>
  <c r="M1053" i="5" s="1"/>
  <c r="O1048" i="5"/>
  <c r="O1047" i="5" s="1"/>
  <c r="O1046" i="5" s="1"/>
  <c r="N1048" i="5"/>
  <c r="N1047" i="5" s="1"/>
  <c r="N1046" i="5" s="1"/>
  <c r="M1048" i="5"/>
  <c r="M1047" i="5" s="1"/>
  <c r="M1046" i="5" s="1"/>
  <c r="O1045" i="5"/>
  <c r="O1044" i="5" s="1"/>
  <c r="O1043" i="5" s="1"/>
  <c r="N1045" i="5"/>
  <c r="N1044" i="5" s="1"/>
  <c r="N1043" i="5" s="1"/>
  <c r="M1045" i="5"/>
  <c r="M1044" i="5" s="1"/>
  <c r="M1043" i="5" s="1"/>
  <c r="O1037" i="5"/>
  <c r="O1036" i="5" s="1"/>
  <c r="O1035" i="5" s="1"/>
  <c r="O1034" i="5" s="1"/>
  <c r="N1037" i="5"/>
  <c r="N1036" i="5" s="1"/>
  <c r="N1035" i="5" s="1"/>
  <c r="N1034" i="5" s="1"/>
  <c r="M1037" i="5"/>
  <c r="M1036" i="5" s="1"/>
  <c r="M1035" i="5" s="1"/>
  <c r="M1034" i="5" s="1"/>
  <c r="O1031" i="5"/>
  <c r="O1030" i="5" s="1"/>
  <c r="O1029" i="5" s="1"/>
  <c r="O1028" i="5" s="1"/>
  <c r="O1027" i="5" s="1"/>
  <c r="I67" i="6" s="1"/>
  <c r="N1031" i="5"/>
  <c r="N1030" i="5" s="1"/>
  <c r="N1029" i="5" s="1"/>
  <c r="N1028" i="5" s="1"/>
  <c r="N1027" i="5" s="1"/>
  <c r="H67" i="6" s="1"/>
  <c r="M1031" i="5"/>
  <c r="M1030" i="5" s="1"/>
  <c r="M1029" i="5" s="1"/>
  <c r="M1028" i="5" s="1"/>
  <c r="M1027" i="5" s="1"/>
  <c r="G67" i="6" s="1"/>
  <c r="O1024" i="5"/>
  <c r="O1023" i="5" s="1"/>
  <c r="O1022" i="5" s="1"/>
  <c r="O1021" i="5" s="1"/>
  <c r="O1020" i="5" s="1"/>
  <c r="O1019" i="5" s="1"/>
  <c r="N1024" i="5"/>
  <c r="N1023" i="5" s="1"/>
  <c r="N1022" i="5" s="1"/>
  <c r="N1021" i="5" s="1"/>
  <c r="N1020" i="5" s="1"/>
  <c r="N1019" i="5" s="1"/>
  <c r="M1024" i="5"/>
  <c r="M1023" i="5" s="1"/>
  <c r="M1022" i="5" s="1"/>
  <c r="M1021" i="5" s="1"/>
  <c r="M1020" i="5" s="1"/>
  <c r="M1019" i="5" s="1"/>
  <c r="O979" i="5"/>
  <c r="O978" i="5" s="1"/>
  <c r="O977" i="5" s="1"/>
  <c r="N979" i="5"/>
  <c r="N978" i="5" s="1"/>
  <c r="N977" i="5" s="1"/>
  <c r="M979" i="5"/>
  <c r="M978" i="5" s="1"/>
  <c r="M977" i="5" s="1"/>
  <c r="N975" i="5"/>
  <c r="N974" i="5" s="1"/>
  <c r="O960" i="5"/>
  <c r="O959" i="5" s="1"/>
  <c r="N960" i="5"/>
  <c r="N959" i="5" s="1"/>
  <c r="M960" i="5"/>
  <c r="M959" i="5" s="1"/>
  <c r="O958" i="5"/>
  <c r="O957" i="5" s="1"/>
  <c r="N958" i="5"/>
  <c r="N957" i="5" s="1"/>
  <c r="M958" i="5"/>
  <c r="M957" i="5" s="1"/>
  <c r="O956" i="5"/>
  <c r="O955" i="5" s="1"/>
  <c r="N956" i="5"/>
  <c r="N955" i="5" s="1"/>
  <c r="N467" i="5" s="1"/>
  <c r="M956" i="5"/>
  <c r="M955" i="5" s="1"/>
  <c r="O953" i="5"/>
  <c r="O952" i="5" s="1"/>
  <c r="O951" i="5" s="1"/>
  <c r="N953" i="5"/>
  <c r="N952" i="5" s="1"/>
  <c r="N951" i="5" s="1"/>
  <c r="M953" i="5"/>
  <c r="M952" i="5" s="1"/>
  <c r="M951" i="5" s="1"/>
  <c r="N915" i="5"/>
  <c r="N914" i="5" s="1"/>
  <c r="N910" i="5" s="1"/>
  <c r="O904" i="5"/>
  <c r="O903" i="5" s="1"/>
  <c r="O902" i="5" s="1"/>
  <c r="N904" i="5"/>
  <c r="N903" i="5" s="1"/>
  <c r="N902" i="5" s="1"/>
  <c r="M904" i="5"/>
  <c r="M903" i="5" s="1"/>
  <c r="M902" i="5" s="1"/>
  <c r="O893" i="5"/>
  <c r="O892" i="5" s="1"/>
  <c r="O891" i="5" s="1"/>
  <c r="N893" i="5"/>
  <c r="N892" i="5" s="1"/>
  <c r="N891" i="5" s="1"/>
  <c r="M893" i="5"/>
  <c r="M892" i="5" s="1"/>
  <c r="M891" i="5" s="1"/>
  <c r="O890" i="5"/>
  <c r="O889" i="5" s="1"/>
  <c r="O888" i="5" s="1"/>
  <c r="N890" i="5"/>
  <c r="N889" i="5" s="1"/>
  <c r="N888" i="5" s="1"/>
  <c r="M890" i="5"/>
  <c r="M889" i="5" s="1"/>
  <c r="M888" i="5" s="1"/>
  <c r="O883" i="5"/>
  <c r="O882" i="5" s="1"/>
  <c r="O881" i="5" s="1"/>
  <c r="N883" i="5"/>
  <c r="N882" i="5" s="1"/>
  <c r="N881" i="5" s="1"/>
  <c r="M883" i="5"/>
  <c r="M882" i="5" s="1"/>
  <c r="M881" i="5" s="1"/>
  <c r="O880" i="5"/>
  <c r="O879" i="5" s="1"/>
  <c r="O878" i="5" s="1"/>
  <c r="N880" i="5"/>
  <c r="N879" i="5" s="1"/>
  <c r="N878" i="5" s="1"/>
  <c r="M880" i="5"/>
  <c r="M879" i="5" s="1"/>
  <c r="M878" i="5" s="1"/>
  <c r="O872" i="5"/>
  <c r="O871" i="5" s="1"/>
  <c r="O870" i="5" s="1"/>
  <c r="O864" i="5" s="1"/>
  <c r="N872" i="5"/>
  <c r="N871" i="5" s="1"/>
  <c r="N870" i="5" s="1"/>
  <c r="N864" i="5" s="1"/>
  <c r="M872" i="5"/>
  <c r="M871" i="5" s="1"/>
  <c r="M870" i="5" s="1"/>
  <c r="M864" i="5" s="1"/>
  <c r="O861" i="5"/>
  <c r="O860" i="5" s="1"/>
  <c r="O859" i="5" s="1"/>
  <c r="O858" i="5" s="1"/>
  <c r="O835" i="5" s="1"/>
  <c r="N861" i="5"/>
  <c r="N860" i="5" s="1"/>
  <c r="N859" i="5" s="1"/>
  <c r="N858" i="5" s="1"/>
  <c r="N835" i="5" s="1"/>
  <c r="M861" i="5"/>
  <c r="M860" i="5" s="1"/>
  <c r="M859" i="5" s="1"/>
  <c r="M858" i="5" s="1"/>
  <c r="M835" i="5" s="1"/>
  <c r="O824" i="5"/>
  <c r="O823" i="5" s="1"/>
  <c r="O822" i="5" s="1"/>
  <c r="N824" i="5"/>
  <c r="N823" i="5" s="1"/>
  <c r="N822" i="5" s="1"/>
  <c r="M824" i="5"/>
  <c r="M823" i="5" s="1"/>
  <c r="M822" i="5" s="1"/>
  <c r="O821" i="5"/>
  <c r="O820" i="5" s="1"/>
  <c r="O817" i="5" s="1"/>
  <c r="N821" i="5"/>
  <c r="N820" i="5" s="1"/>
  <c r="N817" i="5" s="1"/>
  <c r="M821" i="5"/>
  <c r="M820" i="5" s="1"/>
  <c r="M817" i="5" s="1"/>
  <c r="O813" i="5"/>
  <c r="O812" i="5" s="1"/>
  <c r="O811" i="5" s="1"/>
  <c r="N813" i="5"/>
  <c r="N812" i="5" s="1"/>
  <c r="N811" i="5" s="1"/>
  <c r="M813" i="5"/>
  <c r="M812" i="5" s="1"/>
  <c r="M811" i="5" s="1"/>
  <c r="O807" i="5"/>
  <c r="O806" i="5" s="1"/>
  <c r="O805" i="5" s="1"/>
  <c r="O801" i="5" s="1"/>
  <c r="N807" i="5"/>
  <c r="N806" i="5" s="1"/>
  <c r="N805" i="5" s="1"/>
  <c r="N801" i="5" s="1"/>
  <c r="M807" i="5"/>
  <c r="M806" i="5" s="1"/>
  <c r="M805" i="5" s="1"/>
  <c r="M801" i="5" s="1"/>
  <c r="O793" i="5"/>
  <c r="O792" i="5" s="1"/>
  <c r="O791" i="5" s="1"/>
  <c r="N793" i="5"/>
  <c r="N792" i="5" s="1"/>
  <c r="N791" i="5" s="1"/>
  <c r="M793" i="5"/>
  <c r="M792" i="5" s="1"/>
  <c r="M791" i="5" s="1"/>
  <c r="O790" i="5"/>
  <c r="O789" i="5" s="1"/>
  <c r="N790" i="5"/>
  <c r="N789" i="5" s="1"/>
  <c r="M790" i="5"/>
  <c r="M789" i="5" s="1"/>
  <c r="O788" i="5"/>
  <c r="O787" i="5" s="1"/>
  <c r="N788" i="5"/>
  <c r="N787" i="5" s="1"/>
  <c r="M788" i="5"/>
  <c r="M787" i="5" s="1"/>
  <c r="O786" i="5"/>
  <c r="O785" i="5" s="1"/>
  <c r="N786" i="5"/>
  <c r="N785" i="5" s="1"/>
  <c r="M786" i="5"/>
  <c r="M785" i="5" s="1"/>
  <c r="O773" i="5"/>
  <c r="O772" i="5" s="1"/>
  <c r="O771" i="5" s="1"/>
  <c r="N773" i="5"/>
  <c r="N772" i="5" s="1"/>
  <c r="N771" i="5" s="1"/>
  <c r="M773" i="5"/>
  <c r="M772" i="5" s="1"/>
  <c r="M771" i="5" s="1"/>
  <c r="O767" i="5"/>
  <c r="O766" i="5" s="1"/>
  <c r="N767" i="5"/>
  <c r="N766" i="5" s="1"/>
  <c r="M767" i="5"/>
  <c r="M766" i="5" s="1"/>
  <c r="O765" i="5"/>
  <c r="O764" i="5" s="1"/>
  <c r="N765" i="5"/>
  <c r="N764" i="5" s="1"/>
  <c r="M765" i="5"/>
  <c r="M764" i="5" s="1"/>
  <c r="O763" i="5"/>
  <c r="O762" i="5" s="1"/>
  <c r="N763" i="5"/>
  <c r="N762" i="5" s="1"/>
  <c r="M763" i="5"/>
  <c r="M762" i="5" s="1"/>
  <c r="O760" i="5"/>
  <c r="O759" i="5" s="1"/>
  <c r="O758" i="5" s="1"/>
  <c r="N760" i="5"/>
  <c r="N759" i="5" s="1"/>
  <c r="N758" i="5" s="1"/>
  <c r="M760" i="5"/>
  <c r="M759" i="5" s="1"/>
  <c r="M758" i="5" s="1"/>
  <c r="O745" i="5"/>
  <c r="O744" i="5" s="1"/>
  <c r="N745" i="5"/>
  <c r="N744" i="5" s="1"/>
  <c r="M745" i="5"/>
  <c r="M744" i="5" s="1"/>
  <c r="O743" i="5"/>
  <c r="O742" i="5" s="1"/>
  <c r="N743" i="5"/>
  <c r="N742" i="5" s="1"/>
  <c r="M743" i="5"/>
  <c r="M742" i="5" s="1"/>
  <c r="O740" i="5"/>
  <c r="O739" i="5" s="1"/>
  <c r="O738" i="5" s="1"/>
  <c r="N740" i="5"/>
  <c r="N739" i="5" s="1"/>
  <c r="N738" i="5" s="1"/>
  <c r="M740" i="5"/>
  <c r="M739" i="5" s="1"/>
  <c r="M738" i="5" s="1"/>
  <c r="O724" i="5"/>
  <c r="O723" i="5" s="1"/>
  <c r="N724" i="5"/>
  <c r="N723" i="5" s="1"/>
  <c r="M724" i="5"/>
  <c r="M723" i="5" s="1"/>
  <c r="O722" i="5"/>
  <c r="O721" i="5" s="1"/>
  <c r="N722" i="5"/>
  <c r="N721" i="5" s="1"/>
  <c r="M722" i="5"/>
  <c r="M721" i="5" s="1"/>
  <c r="O718" i="5"/>
  <c r="O717" i="5" s="1"/>
  <c r="O716" i="5" s="1"/>
  <c r="O715" i="5" s="1"/>
  <c r="N718" i="5"/>
  <c r="N717" i="5" s="1"/>
  <c r="N716" i="5" s="1"/>
  <c r="N715" i="5" s="1"/>
  <c r="M718" i="5"/>
  <c r="M717" i="5" s="1"/>
  <c r="M716" i="5" s="1"/>
  <c r="M715" i="5" s="1"/>
  <c r="O703" i="5"/>
  <c r="O702" i="5" s="1"/>
  <c r="O701" i="5" s="1"/>
  <c r="N703" i="5"/>
  <c r="N702" i="5" s="1"/>
  <c r="N701" i="5" s="1"/>
  <c r="M703" i="5"/>
  <c r="M702" i="5" s="1"/>
  <c r="M701" i="5" s="1"/>
  <c r="O696" i="5"/>
  <c r="O695" i="5" s="1"/>
  <c r="O690" i="5" s="1"/>
  <c r="N696" i="5"/>
  <c r="N695" i="5" s="1"/>
  <c r="N690" i="5" s="1"/>
  <c r="M696" i="5"/>
  <c r="M695" i="5" s="1"/>
  <c r="M690" i="5" s="1"/>
  <c r="O689" i="5"/>
  <c r="O688" i="5" s="1"/>
  <c r="O687" i="5" s="1"/>
  <c r="N689" i="5"/>
  <c r="N688" i="5" s="1"/>
  <c r="N687" i="5" s="1"/>
  <c r="M689" i="5"/>
  <c r="M688" i="5" s="1"/>
  <c r="M687" i="5" s="1"/>
  <c r="O686" i="5"/>
  <c r="O685" i="5" s="1"/>
  <c r="O684" i="5" s="1"/>
  <c r="N686" i="5"/>
  <c r="N685" i="5" s="1"/>
  <c r="N684" i="5" s="1"/>
  <c r="M686" i="5"/>
  <c r="M685" i="5" s="1"/>
  <c r="M684" i="5" s="1"/>
  <c r="O683" i="5"/>
  <c r="O682" i="5" s="1"/>
  <c r="O681" i="5" s="1"/>
  <c r="N683" i="5"/>
  <c r="N682" i="5" s="1"/>
  <c r="N681" i="5" s="1"/>
  <c r="M683" i="5"/>
  <c r="M682" i="5" s="1"/>
  <c r="M681" i="5" s="1"/>
  <c r="O680" i="5"/>
  <c r="O679" i="5" s="1"/>
  <c r="O678" i="5" s="1"/>
  <c r="N680" i="5"/>
  <c r="N679" i="5" s="1"/>
  <c r="N678" i="5" s="1"/>
  <c r="M680" i="5"/>
  <c r="M679" i="5" s="1"/>
  <c r="M678" i="5" s="1"/>
  <c r="O673" i="5"/>
  <c r="O672" i="5" s="1"/>
  <c r="N673" i="5"/>
  <c r="N672" i="5" s="1"/>
  <c r="M673" i="5"/>
  <c r="M672" i="5" s="1"/>
  <c r="O671" i="5"/>
  <c r="O670" i="5" s="1"/>
  <c r="N671" i="5"/>
  <c r="N670" i="5" s="1"/>
  <c r="M671" i="5"/>
  <c r="M670" i="5" s="1"/>
  <c r="O658" i="5"/>
  <c r="O657" i="5" s="1"/>
  <c r="N658" i="5"/>
  <c r="N657" i="5" s="1"/>
  <c r="M658" i="5"/>
  <c r="M657" i="5" s="1"/>
  <c r="O656" i="5"/>
  <c r="O655" i="5" s="1"/>
  <c r="N656" i="5"/>
  <c r="N655" i="5" s="1"/>
  <c r="M656" i="5"/>
  <c r="M655" i="5" s="1"/>
  <c r="O654" i="5"/>
  <c r="O653" i="5" s="1"/>
  <c r="N654" i="5"/>
  <c r="N653" i="5" s="1"/>
  <c r="M654" i="5"/>
  <c r="M653" i="5" s="1"/>
  <c r="O651" i="5"/>
  <c r="O649" i="5" s="1"/>
  <c r="O648" i="5" s="1"/>
  <c r="N651" i="5"/>
  <c r="N649" i="5" s="1"/>
  <c r="N648" i="5" s="1"/>
  <c r="M651" i="5"/>
  <c r="M649" i="5" s="1"/>
  <c r="M648" i="5" s="1"/>
  <c r="O631" i="5"/>
  <c r="O630" i="5" s="1"/>
  <c r="O629" i="5" s="1"/>
  <c r="O628" i="5" s="1"/>
  <c r="O627" i="5" s="1"/>
  <c r="N631" i="5"/>
  <c r="N630" i="5" s="1"/>
  <c r="N629" i="5" s="1"/>
  <c r="N628" i="5" s="1"/>
  <c r="N627" i="5" s="1"/>
  <c r="M631" i="5"/>
  <c r="M630" i="5" s="1"/>
  <c r="M629" i="5" s="1"/>
  <c r="M628" i="5" s="1"/>
  <c r="M627" i="5" s="1"/>
  <c r="O626" i="5"/>
  <c r="O625" i="5" s="1"/>
  <c r="O624" i="5" s="1"/>
  <c r="O623" i="5" s="1"/>
  <c r="N626" i="5"/>
  <c r="N625" i="5" s="1"/>
  <c r="N624" i="5" s="1"/>
  <c r="N623" i="5" s="1"/>
  <c r="M626" i="5"/>
  <c r="M625" i="5" s="1"/>
  <c r="M624" i="5" s="1"/>
  <c r="M623" i="5" s="1"/>
  <c r="O619" i="5"/>
  <c r="O618" i="5" s="1"/>
  <c r="O617" i="5" s="1"/>
  <c r="O616" i="5" s="1"/>
  <c r="I22" i="6" s="1"/>
  <c r="N619" i="5"/>
  <c r="N618" i="5" s="1"/>
  <c r="N617" i="5" s="1"/>
  <c r="N616" i="5" s="1"/>
  <c r="H22" i="6" s="1"/>
  <c r="M619" i="5"/>
  <c r="M618" i="5" s="1"/>
  <c r="M617" i="5" s="1"/>
  <c r="M616" i="5" s="1"/>
  <c r="G22" i="6" s="1"/>
  <c r="O614" i="5"/>
  <c r="O613" i="5" s="1"/>
  <c r="O612" i="5" s="1"/>
  <c r="O611" i="5" s="1"/>
  <c r="O610" i="5" s="1"/>
  <c r="I21" i="6" s="1"/>
  <c r="N614" i="5"/>
  <c r="N613" i="5" s="1"/>
  <c r="N612" i="5" s="1"/>
  <c r="N611" i="5" s="1"/>
  <c r="N610" i="5" s="1"/>
  <c r="H21" i="6" s="1"/>
  <c r="M614" i="5"/>
  <c r="M613" i="5" s="1"/>
  <c r="M612" i="5" s="1"/>
  <c r="M611" i="5" s="1"/>
  <c r="M610" i="5" s="1"/>
  <c r="G21" i="6" s="1"/>
  <c r="O608" i="5"/>
  <c r="O607" i="5" s="1"/>
  <c r="N608" i="5"/>
  <c r="N607" i="5" s="1"/>
  <c r="M608" i="5"/>
  <c r="M607" i="5" s="1"/>
  <c r="O606" i="5"/>
  <c r="O605" i="5" s="1"/>
  <c r="N606" i="5"/>
  <c r="N605" i="5" s="1"/>
  <c r="M606" i="5"/>
  <c r="M605" i="5" s="1"/>
  <c r="O603" i="5"/>
  <c r="O602" i="5" s="1"/>
  <c r="N603" i="5"/>
  <c r="N602" i="5" s="1"/>
  <c r="M603" i="5"/>
  <c r="M602" i="5" s="1"/>
  <c r="O601" i="5"/>
  <c r="O600" i="5" s="1"/>
  <c r="N601" i="5"/>
  <c r="N600" i="5" s="1"/>
  <c r="M601" i="5"/>
  <c r="M600" i="5" s="1"/>
  <c r="O598" i="5"/>
  <c r="O597" i="5" s="1"/>
  <c r="O596" i="5" s="1"/>
  <c r="N598" i="5"/>
  <c r="N597" i="5" s="1"/>
  <c r="N596" i="5" s="1"/>
  <c r="M598" i="5"/>
  <c r="M597" i="5" s="1"/>
  <c r="M596" i="5" s="1"/>
  <c r="O595" i="5"/>
  <c r="O593" i="5" s="1"/>
  <c r="N595" i="5"/>
  <c r="N593" i="5" s="1"/>
  <c r="M595" i="5"/>
  <c r="M593" i="5" s="1"/>
  <c r="O590" i="5"/>
  <c r="O589" i="5" s="1"/>
  <c r="N590" i="5"/>
  <c r="N589" i="5" s="1"/>
  <c r="M590" i="5"/>
  <c r="M589" i="5" s="1"/>
  <c r="O588" i="5"/>
  <c r="O587" i="5" s="1"/>
  <c r="N588" i="5"/>
  <c r="N587" i="5" s="1"/>
  <c r="M588" i="5"/>
  <c r="M587" i="5" s="1"/>
  <c r="O584" i="5"/>
  <c r="O583" i="5" s="1"/>
  <c r="N584" i="5"/>
  <c r="N583" i="5" s="1"/>
  <c r="M584" i="5"/>
  <c r="M583" i="5" s="1"/>
  <c r="O582" i="5"/>
  <c r="O581" i="5" s="1"/>
  <c r="N582" i="5"/>
  <c r="N581" i="5" s="1"/>
  <c r="M582" i="5"/>
  <c r="M581" i="5" s="1"/>
  <c r="O579" i="5"/>
  <c r="O578" i="5" s="1"/>
  <c r="O577" i="5" s="1"/>
  <c r="N579" i="5"/>
  <c r="N578" i="5" s="1"/>
  <c r="N577" i="5" s="1"/>
  <c r="M579" i="5"/>
  <c r="M578" i="5" s="1"/>
  <c r="M577" i="5" s="1"/>
  <c r="O575" i="5"/>
  <c r="O574" i="5" s="1"/>
  <c r="O573" i="5" s="1"/>
  <c r="O572" i="5" s="1"/>
  <c r="N575" i="5"/>
  <c r="N574" i="5" s="1"/>
  <c r="N573" i="5" s="1"/>
  <c r="N572" i="5" s="1"/>
  <c r="M575" i="5"/>
  <c r="M574" i="5" s="1"/>
  <c r="M573" i="5" s="1"/>
  <c r="M572" i="5" s="1"/>
  <c r="O566" i="5"/>
  <c r="O565" i="5" s="1"/>
  <c r="O564" i="5" s="1"/>
  <c r="O563" i="5" s="1"/>
  <c r="O562" i="5" s="1"/>
  <c r="I18" i="6" s="1"/>
  <c r="N566" i="5"/>
  <c r="N565" i="5" s="1"/>
  <c r="N564" i="5" s="1"/>
  <c r="N563" i="5" s="1"/>
  <c r="N562" i="5" s="1"/>
  <c r="H18" i="6" s="1"/>
  <c r="M566" i="5"/>
  <c r="M565" i="5" s="1"/>
  <c r="M564" i="5" s="1"/>
  <c r="M563" i="5" s="1"/>
  <c r="M562" i="5" s="1"/>
  <c r="G18" i="6" s="1"/>
  <c r="M554" i="5"/>
  <c r="M553" i="5" s="1"/>
  <c r="N554" i="5"/>
  <c r="N553" i="5" s="1"/>
  <c r="O554" i="5"/>
  <c r="O553" i="5" s="1"/>
  <c r="M551" i="5"/>
  <c r="M550" i="5" s="1"/>
  <c r="N551" i="5"/>
  <c r="N550" i="5" s="1"/>
  <c r="O551" i="5"/>
  <c r="O550" i="5" s="1"/>
  <c r="M545" i="5"/>
  <c r="M544" i="5" s="1"/>
  <c r="N545" i="5"/>
  <c r="N544" i="5" s="1"/>
  <c r="N543" i="5" s="1"/>
  <c r="O545" i="5"/>
  <c r="O544" i="5" s="1"/>
  <c r="M539" i="5"/>
  <c r="N539" i="5"/>
  <c r="O539" i="5"/>
  <c r="M537" i="5"/>
  <c r="N537" i="5"/>
  <c r="O537" i="5"/>
  <c r="M527" i="5"/>
  <c r="M526" i="5" s="1"/>
  <c r="N527" i="5"/>
  <c r="N526" i="5" s="1"/>
  <c r="N525" i="5" s="1"/>
  <c r="N524" i="5" s="1"/>
  <c r="O527" i="5"/>
  <c r="O526" i="5" s="1"/>
  <c r="O525" i="5" s="1"/>
  <c r="M520" i="5"/>
  <c r="M519" i="5" s="1"/>
  <c r="N520" i="5"/>
  <c r="N519" i="5" s="1"/>
  <c r="O520" i="5"/>
  <c r="O519" i="5" s="1"/>
  <c r="M517" i="5"/>
  <c r="M516" i="5" s="1"/>
  <c r="N517" i="5"/>
  <c r="N516" i="5" s="1"/>
  <c r="O517" i="5"/>
  <c r="O516" i="5" s="1"/>
  <c r="M514" i="5"/>
  <c r="M513" i="5" s="1"/>
  <c r="N514" i="5"/>
  <c r="N513" i="5" s="1"/>
  <c r="O514" i="5"/>
  <c r="O513" i="5" s="1"/>
  <c r="M510" i="5"/>
  <c r="M509" i="5" s="1"/>
  <c r="N510" i="5"/>
  <c r="N509" i="5" s="1"/>
  <c r="O510" i="5"/>
  <c r="O509" i="5" s="1"/>
  <c r="O508" i="5" s="1"/>
  <c r="O507" i="5" s="1"/>
  <c r="M499" i="5"/>
  <c r="M498" i="5" s="1"/>
  <c r="N499" i="5"/>
  <c r="N498" i="5" s="1"/>
  <c r="O499" i="5"/>
  <c r="O498" i="5" s="1"/>
  <c r="O497" i="5" s="1"/>
  <c r="M486" i="5"/>
  <c r="M483" i="5" s="1"/>
  <c r="N486" i="5"/>
  <c r="N483" i="5" s="1"/>
  <c r="O486" i="5"/>
  <c r="O483" i="5" s="1"/>
  <c r="M478" i="5"/>
  <c r="M477" i="5" s="1"/>
  <c r="N478" i="5"/>
  <c r="N477" i="5" s="1"/>
  <c r="O478" i="5"/>
  <c r="O477" i="5" s="1"/>
  <c r="M472" i="5"/>
  <c r="N472" i="5"/>
  <c r="O472" i="5"/>
  <c r="M470" i="5"/>
  <c r="N470" i="5"/>
  <c r="O470" i="5"/>
  <c r="M457" i="5"/>
  <c r="N457" i="5"/>
  <c r="O457" i="5"/>
  <c r="M455" i="5"/>
  <c r="N455" i="5"/>
  <c r="O455" i="5"/>
  <c r="M452" i="5"/>
  <c r="M451" i="5" s="1"/>
  <c r="N452" i="5"/>
  <c r="N451" i="5" s="1"/>
  <c r="O452" i="5"/>
  <c r="O451" i="5" s="1"/>
  <c r="M445" i="5"/>
  <c r="M444" i="5" s="1"/>
  <c r="N445" i="5"/>
  <c r="N444" i="5" s="1"/>
  <c r="O445" i="5"/>
  <c r="O444" i="5" s="1"/>
  <c r="M442" i="5"/>
  <c r="M441" i="5" s="1"/>
  <c r="N442" i="5"/>
  <c r="N441" i="5" s="1"/>
  <c r="O442" i="5"/>
  <c r="O441" i="5" s="1"/>
  <c r="M432" i="5"/>
  <c r="M431" i="5" s="1"/>
  <c r="M430" i="5" s="1"/>
  <c r="N432" i="5"/>
  <c r="N431" i="5" s="1"/>
  <c r="N430" i="5" s="1"/>
  <c r="O432" i="5"/>
  <c r="O431" i="5" s="1"/>
  <c r="O430" i="5" s="1"/>
  <c r="M422" i="5"/>
  <c r="N422" i="5"/>
  <c r="O422" i="5"/>
  <c r="M420" i="5"/>
  <c r="N420" i="5"/>
  <c r="O420" i="5"/>
  <c r="M416" i="5"/>
  <c r="M415" i="5" s="1"/>
  <c r="N416" i="5"/>
  <c r="N415" i="5" s="1"/>
  <c r="O416" i="5"/>
  <c r="O415" i="5" s="1"/>
  <c r="M413" i="5"/>
  <c r="M412" i="5" s="1"/>
  <c r="N413" i="5"/>
  <c r="N412" i="5" s="1"/>
  <c r="O413" i="5"/>
  <c r="O412" i="5" s="1"/>
  <c r="M410" i="5"/>
  <c r="M409" i="5" s="1"/>
  <c r="N410" i="5"/>
  <c r="N409" i="5" s="1"/>
  <c r="O410" i="5"/>
  <c r="O409" i="5" s="1"/>
  <c r="M407" i="5"/>
  <c r="M406" i="5" s="1"/>
  <c r="N407" i="5"/>
  <c r="N406" i="5" s="1"/>
  <c r="O407" i="5"/>
  <c r="O406" i="5" s="1"/>
  <c r="M404" i="5"/>
  <c r="M403" i="5" s="1"/>
  <c r="N404" i="5"/>
  <c r="N403" i="5" s="1"/>
  <c r="O404" i="5"/>
  <c r="O403" i="5" s="1"/>
  <c r="M401" i="5"/>
  <c r="M400" i="5" s="1"/>
  <c r="N401" i="5"/>
  <c r="N400" i="5" s="1"/>
  <c r="O401" i="5"/>
  <c r="O400" i="5" s="1"/>
  <c r="M398" i="5"/>
  <c r="M397" i="5" s="1"/>
  <c r="N398" i="5"/>
  <c r="N397" i="5" s="1"/>
  <c r="O398" i="5"/>
  <c r="O397" i="5" s="1"/>
  <c r="M390" i="5"/>
  <c r="N390" i="5"/>
  <c r="O390" i="5"/>
  <c r="M388" i="5"/>
  <c r="N388" i="5"/>
  <c r="O388" i="5"/>
  <c r="M378" i="5"/>
  <c r="N378" i="5"/>
  <c r="O378" i="5"/>
  <c r="M376" i="5"/>
  <c r="N376" i="5"/>
  <c r="O376" i="5"/>
  <c r="M345" i="5"/>
  <c r="M344" i="5" s="1"/>
  <c r="M343" i="5" s="1"/>
  <c r="N345" i="5"/>
  <c r="N344" i="5" s="1"/>
  <c r="O345" i="5"/>
  <c r="O344" i="5" s="1"/>
  <c r="M341" i="5"/>
  <c r="M340" i="5" s="1"/>
  <c r="M339" i="5" s="1"/>
  <c r="N341" i="5"/>
  <c r="N340" i="5" s="1"/>
  <c r="O341" i="5"/>
  <c r="O340" i="5" s="1"/>
  <c r="O339" i="5" s="1"/>
  <c r="M331" i="5"/>
  <c r="M330" i="5" s="1"/>
  <c r="N331" i="5"/>
  <c r="N330" i="5" s="1"/>
  <c r="O331" i="5"/>
  <c r="O330" i="5" s="1"/>
  <c r="M328" i="5"/>
  <c r="M327" i="5" s="1"/>
  <c r="N328" i="5"/>
  <c r="N327" i="5" s="1"/>
  <c r="O328" i="5"/>
  <c r="O327" i="5" s="1"/>
  <c r="M325" i="5"/>
  <c r="M324" i="5" s="1"/>
  <c r="N325" i="5"/>
  <c r="N324" i="5" s="1"/>
  <c r="O325" i="5"/>
  <c r="O324" i="5" s="1"/>
  <c r="M316" i="5"/>
  <c r="M315" i="5" s="1"/>
  <c r="N316" i="5"/>
  <c r="N315" i="5" s="1"/>
  <c r="O316" i="5"/>
  <c r="O315" i="5" s="1"/>
  <c r="M313" i="5"/>
  <c r="N313" i="5"/>
  <c r="O313" i="5"/>
  <c r="M309" i="5"/>
  <c r="N309" i="5"/>
  <c r="O309" i="5"/>
  <c r="M302" i="5"/>
  <c r="M301" i="5" s="1"/>
  <c r="M300" i="5" s="1"/>
  <c r="N302" i="5"/>
  <c r="N301" i="5" s="1"/>
  <c r="O302" i="5"/>
  <c r="O301" i="5" s="1"/>
  <c r="O300" i="5" s="1"/>
  <c r="M295" i="5"/>
  <c r="M294" i="5" s="1"/>
  <c r="M290" i="5" s="1"/>
  <c r="N295" i="5"/>
  <c r="N294" i="5" s="1"/>
  <c r="O295" i="5"/>
  <c r="O294" i="5" s="1"/>
  <c r="M264" i="5"/>
  <c r="M263" i="5" s="1"/>
  <c r="N264" i="5"/>
  <c r="N263" i="5" s="1"/>
  <c r="O264" i="5"/>
  <c r="O263" i="5" s="1"/>
  <c r="M261" i="5"/>
  <c r="M260" i="5" s="1"/>
  <c r="N261" i="5"/>
  <c r="N260" i="5" s="1"/>
  <c r="O261" i="5"/>
  <c r="O260" i="5" s="1"/>
  <c r="M255" i="5"/>
  <c r="M254" i="5" s="1"/>
  <c r="N255" i="5"/>
  <c r="N254" i="5" s="1"/>
  <c r="O255" i="5"/>
  <c r="O254" i="5" s="1"/>
  <c r="M249" i="5"/>
  <c r="M248" i="5" s="1"/>
  <c r="N249" i="5"/>
  <c r="N248" i="5" s="1"/>
  <c r="O249" i="5"/>
  <c r="O248" i="5" s="1"/>
  <c r="M246" i="5"/>
  <c r="M245" i="5" s="1"/>
  <c r="N246" i="5"/>
  <c r="N245" i="5" s="1"/>
  <c r="O246" i="5"/>
  <c r="O245" i="5" s="1"/>
  <c r="M243" i="5"/>
  <c r="M242" i="5" s="1"/>
  <c r="N243" i="5"/>
  <c r="N242" i="5" s="1"/>
  <c r="O243" i="5"/>
  <c r="O242" i="5" s="1"/>
  <c r="M233" i="5"/>
  <c r="M232" i="5" s="1"/>
  <c r="N233" i="5"/>
  <c r="N232" i="5" s="1"/>
  <c r="O233" i="5"/>
  <c r="O232" i="5" s="1"/>
  <c r="M230" i="5"/>
  <c r="M229" i="5" s="1"/>
  <c r="N230" i="5"/>
  <c r="N229" i="5" s="1"/>
  <c r="O230" i="5"/>
  <c r="O229" i="5" s="1"/>
  <c r="M224" i="5"/>
  <c r="M223" i="5" s="1"/>
  <c r="N224" i="5"/>
  <c r="N223" i="5" s="1"/>
  <c r="O224" i="5"/>
  <c r="O223" i="5" s="1"/>
  <c r="M221" i="5"/>
  <c r="M220" i="5" s="1"/>
  <c r="N221" i="5"/>
  <c r="N220" i="5" s="1"/>
  <c r="O221" i="5"/>
  <c r="O220" i="5" s="1"/>
  <c r="M207" i="5"/>
  <c r="N207" i="5"/>
  <c r="O207" i="5"/>
  <c r="M205" i="5"/>
  <c r="N205" i="5"/>
  <c r="O205" i="5"/>
  <c r="M202" i="5"/>
  <c r="N202" i="5"/>
  <c r="O202" i="5"/>
  <c r="M200" i="5"/>
  <c r="N200" i="5"/>
  <c r="O200" i="5"/>
  <c r="M190" i="5"/>
  <c r="M189" i="5" s="1"/>
  <c r="M188" i="5" s="1"/>
  <c r="M187" i="5" s="1"/>
  <c r="M186" i="5" s="1"/>
  <c r="N190" i="5"/>
  <c r="N189" i="5" s="1"/>
  <c r="N188" i="5" s="1"/>
  <c r="N187" i="5" s="1"/>
  <c r="O190" i="5"/>
  <c r="O189" i="5" s="1"/>
  <c r="O188" i="5" s="1"/>
  <c r="M183" i="5"/>
  <c r="N183" i="5"/>
  <c r="O183" i="5"/>
  <c r="M181" i="5"/>
  <c r="N181" i="5"/>
  <c r="O181" i="5"/>
  <c r="M179" i="5"/>
  <c r="N179" i="5"/>
  <c r="O179" i="5"/>
  <c r="M155" i="5"/>
  <c r="M154" i="5" s="1"/>
  <c r="N155" i="5"/>
  <c r="N154" i="5" s="1"/>
  <c r="O155" i="5"/>
  <c r="O154" i="5" s="1"/>
  <c r="M152" i="5"/>
  <c r="M151" i="5" s="1"/>
  <c r="N152" i="5"/>
  <c r="N151" i="5" s="1"/>
  <c r="O152" i="5"/>
  <c r="O151" i="5" s="1"/>
  <c r="M149" i="5"/>
  <c r="M148" i="5" s="1"/>
  <c r="N149" i="5"/>
  <c r="N148" i="5" s="1"/>
  <c r="O149" i="5"/>
  <c r="O148" i="5" s="1"/>
  <c r="M145" i="5"/>
  <c r="M144" i="5" s="1"/>
  <c r="N145" i="5"/>
  <c r="N144" i="5" s="1"/>
  <c r="O145" i="5"/>
  <c r="O144" i="5" s="1"/>
  <c r="M142" i="5"/>
  <c r="M141" i="5" s="1"/>
  <c r="N142" i="5"/>
  <c r="N141" i="5" s="1"/>
  <c r="O142" i="5"/>
  <c r="O141" i="5" s="1"/>
  <c r="M139" i="5"/>
  <c r="M138" i="5" s="1"/>
  <c r="N139" i="5"/>
  <c r="N138" i="5" s="1"/>
  <c r="O139" i="5"/>
  <c r="O138" i="5" s="1"/>
  <c r="M133" i="5"/>
  <c r="M132" i="5" s="1"/>
  <c r="N133" i="5"/>
  <c r="N132" i="5" s="1"/>
  <c r="O133" i="5"/>
  <c r="O132" i="5" s="1"/>
  <c r="M127" i="5"/>
  <c r="M126" i="5" s="1"/>
  <c r="N127" i="5"/>
  <c r="N126" i="5" s="1"/>
  <c r="O127" i="5"/>
  <c r="O126" i="5" s="1"/>
  <c r="M130" i="5"/>
  <c r="M129" i="5" s="1"/>
  <c r="N130" i="5"/>
  <c r="N129" i="5" s="1"/>
  <c r="O130" i="5"/>
  <c r="O129" i="5" s="1"/>
  <c r="M124" i="5"/>
  <c r="M123" i="5" s="1"/>
  <c r="N124" i="5"/>
  <c r="N123" i="5" s="1"/>
  <c r="O124" i="5"/>
  <c r="O123" i="5" s="1"/>
  <c r="M114" i="5"/>
  <c r="M113" i="5" s="1"/>
  <c r="N114" i="5"/>
  <c r="N113" i="5" s="1"/>
  <c r="O114" i="5"/>
  <c r="O113" i="5" s="1"/>
  <c r="M108" i="5"/>
  <c r="M107" i="5" s="1"/>
  <c r="N108" i="5"/>
  <c r="N107" i="5" s="1"/>
  <c r="O108" i="5"/>
  <c r="O107" i="5" s="1"/>
  <c r="M105" i="5"/>
  <c r="M104" i="5" s="1"/>
  <c r="N105" i="5"/>
  <c r="N104" i="5" s="1"/>
  <c r="O105" i="5"/>
  <c r="O104" i="5" s="1"/>
  <c r="M102" i="5"/>
  <c r="M101" i="5" s="1"/>
  <c r="N102" i="5"/>
  <c r="N101" i="5" s="1"/>
  <c r="O102" i="5"/>
  <c r="O101" i="5" s="1"/>
  <c r="M99" i="5"/>
  <c r="M98" i="5" s="1"/>
  <c r="N99" i="5"/>
  <c r="N98" i="5" s="1"/>
  <c r="O99" i="5"/>
  <c r="O98" i="5" s="1"/>
  <c r="O96" i="5"/>
  <c r="O95" i="5" s="1"/>
  <c r="M96" i="5"/>
  <c r="M95" i="5" s="1"/>
  <c r="N96" i="5"/>
  <c r="N95" i="5" s="1"/>
  <c r="M75" i="5"/>
  <c r="M74" i="5" s="1"/>
  <c r="M73" i="5" s="1"/>
  <c r="M72" i="5" s="1"/>
  <c r="G56" i="6" s="1"/>
  <c r="N75" i="5"/>
  <c r="N74" i="5" s="1"/>
  <c r="N73" i="5" s="1"/>
  <c r="O75" i="5"/>
  <c r="O74" i="5" s="1"/>
  <c r="M69" i="5"/>
  <c r="M68" i="5" s="1"/>
  <c r="N69" i="5"/>
  <c r="N68" i="5" s="1"/>
  <c r="O69" i="5"/>
  <c r="O68" i="5" s="1"/>
  <c r="M66" i="5"/>
  <c r="M65" i="5" s="1"/>
  <c r="N66" i="5"/>
  <c r="N65" i="5" s="1"/>
  <c r="O66" i="5"/>
  <c r="O65" i="5" s="1"/>
  <c r="M63" i="5"/>
  <c r="M62" i="5" s="1"/>
  <c r="N63" i="5"/>
  <c r="N62" i="5" s="1"/>
  <c r="O63" i="5"/>
  <c r="O62" i="5" s="1"/>
  <c r="M60" i="5"/>
  <c r="M59" i="5" s="1"/>
  <c r="N60" i="5"/>
  <c r="N59" i="5" s="1"/>
  <c r="O60" i="5"/>
  <c r="O59" i="5" s="1"/>
  <c r="M34" i="5"/>
  <c r="M33" i="5" s="1"/>
  <c r="M32" i="5" s="1"/>
  <c r="N34" i="5"/>
  <c r="N33" i="5" s="1"/>
  <c r="O34" i="5"/>
  <c r="O33" i="5" s="1"/>
  <c r="M30" i="5"/>
  <c r="M29" i="5" s="1"/>
  <c r="M28" i="5" s="1"/>
  <c r="N30" i="5"/>
  <c r="N29" i="5" s="1"/>
  <c r="O30" i="5"/>
  <c r="O29" i="5" s="1"/>
  <c r="M26" i="5"/>
  <c r="M25" i="5" s="1"/>
  <c r="M24" i="5" s="1"/>
  <c r="N26" i="5"/>
  <c r="N25" i="5" s="1"/>
  <c r="O26" i="5"/>
  <c r="O25" i="5" s="1"/>
  <c r="M22" i="5"/>
  <c r="M21" i="5" s="1"/>
  <c r="N22" i="5"/>
  <c r="N21" i="5" s="1"/>
  <c r="O22" i="5"/>
  <c r="O21" i="5" s="1"/>
  <c r="R2365" i="5"/>
  <c r="X2365" i="5" s="1"/>
  <c r="AD2365" i="5" s="1"/>
  <c r="AJ2365" i="5" s="1"/>
  <c r="AP2365" i="5" s="1"/>
  <c r="AV2365" i="5" s="1"/>
  <c r="Q2365" i="5"/>
  <c r="W2365" i="5" s="1"/>
  <c r="AC2365" i="5" s="1"/>
  <c r="AI2365" i="5" s="1"/>
  <c r="AO2365" i="5" s="1"/>
  <c r="AU2365" i="5" s="1"/>
  <c r="P2365" i="5"/>
  <c r="V2365" i="5" s="1"/>
  <c r="AB2365" i="5" s="1"/>
  <c r="AH2365" i="5" s="1"/>
  <c r="AN2365" i="5" s="1"/>
  <c r="AT2365" i="5" s="1"/>
  <c r="R2361" i="5"/>
  <c r="X2361" i="5" s="1"/>
  <c r="AD2361" i="5" s="1"/>
  <c r="AJ2361" i="5" s="1"/>
  <c r="AP2361" i="5" s="1"/>
  <c r="AV2361" i="5" s="1"/>
  <c r="Q2361" i="5"/>
  <c r="W2361" i="5" s="1"/>
  <c r="AC2361" i="5" s="1"/>
  <c r="AI2361" i="5" s="1"/>
  <c r="AO2361" i="5" s="1"/>
  <c r="AU2361" i="5" s="1"/>
  <c r="P2361" i="5"/>
  <c r="V2361" i="5" s="1"/>
  <c r="AB2361" i="5" s="1"/>
  <c r="AH2361" i="5" s="1"/>
  <c r="AN2361" i="5" s="1"/>
  <c r="AT2361" i="5" s="1"/>
  <c r="R2359" i="5"/>
  <c r="X2359" i="5" s="1"/>
  <c r="AD2359" i="5" s="1"/>
  <c r="AJ2359" i="5" s="1"/>
  <c r="AP2359" i="5" s="1"/>
  <c r="AV2359" i="5" s="1"/>
  <c r="Q2359" i="5"/>
  <c r="W2359" i="5" s="1"/>
  <c r="AC2359" i="5" s="1"/>
  <c r="AI2359" i="5" s="1"/>
  <c r="AO2359" i="5" s="1"/>
  <c r="AU2359" i="5" s="1"/>
  <c r="P2359" i="5"/>
  <c r="V2359" i="5" s="1"/>
  <c r="AB2359" i="5" s="1"/>
  <c r="AH2359" i="5" s="1"/>
  <c r="AN2359" i="5" s="1"/>
  <c r="AT2359" i="5" s="1"/>
  <c r="R2349" i="5"/>
  <c r="X2349" i="5" s="1"/>
  <c r="AD2349" i="5" s="1"/>
  <c r="AJ2349" i="5" s="1"/>
  <c r="AP2349" i="5" s="1"/>
  <c r="AV2349" i="5" s="1"/>
  <c r="Q2349" i="5"/>
  <c r="W2349" i="5" s="1"/>
  <c r="AC2349" i="5" s="1"/>
  <c r="AI2349" i="5" s="1"/>
  <c r="AO2349" i="5" s="1"/>
  <c r="AU2349" i="5" s="1"/>
  <c r="P2349" i="5"/>
  <c r="V2349" i="5" s="1"/>
  <c r="AB2349" i="5" s="1"/>
  <c r="AH2349" i="5" s="1"/>
  <c r="AN2349" i="5" s="1"/>
  <c r="AT2349" i="5" s="1"/>
  <c r="R2347" i="5"/>
  <c r="X2347" i="5" s="1"/>
  <c r="AD2347" i="5" s="1"/>
  <c r="AJ2347" i="5" s="1"/>
  <c r="AP2347" i="5" s="1"/>
  <c r="AV2347" i="5" s="1"/>
  <c r="Q2347" i="5"/>
  <c r="W2347" i="5" s="1"/>
  <c r="AC2347" i="5" s="1"/>
  <c r="AI2347" i="5" s="1"/>
  <c r="AO2347" i="5" s="1"/>
  <c r="AU2347" i="5" s="1"/>
  <c r="P2347" i="5"/>
  <c r="V2347" i="5" s="1"/>
  <c r="AB2347" i="5" s="1"/>
  <c r="AH2347" i="5" s="1"/>
  <c r="AN2347" i="5" s="1"/>
  <c r="AT2347" i="5" s="1"/>
  <c r="R2344" i="5"/>
  <c r="X2344" i="5" s="1"/>
  <c r="AD2344" i="5" s="1"/>
  <c r="AJ2344" i="5" s="1"/>
  <c r="AP2344" i="5" s="1"/>
  <c r="AV2344" i="5" s="1"/>
  <c r="Q2344" i="5"/>
  <c r="W2344" i="5" s="1"/>
  <c r="AC2344" i="5" s="1"/>
  <c r="AI2344" i="5" s="1"/>
  <c r="AO2344" i="5" s="1"/>
  <c r="AU2344" i="5" s="1"/>
  <c r="P2344" i="5"/>
  <c r="V2344" i="5" s="1"/>
  <c r="AB2344" i="5" s="1"/>
  <c r="AH2344" i="5" s="1"/>
  <c r="AN2344" i="5" s="1"/>
  <c r="AT2344" i="5" s="1"/>
  <c r="R2337" i="5"/>
  <c r="Q2337" i="5"/>
  <c r="P2337" i="5"/>
  <c r="R2336" i="5"/>
  <c r="X2336" i="5" s="1"/>
  <c r="AD2336" i="5" s="1"/>
  <c r="AJ2336" i="5" s="1"/>
  <c r="AP2336" i="5" s="1"/>
  <c r="AV2336" i="5" s="1"/>
  <c r="Q2336" i="5"/>
  <c r="W2336" i="5" s="1"/>
  <c r="AC2336" i="5" s="1"/>
  <c r="AI2336" i="5" s="1"/>
  <c r="AO2336" i="5" s="1"/>
  <c r="AU2336" i="5" s="1"/>
  <c r="P2336" i="5"/>
  <c r="V2336" i="5" s="1"/>
  <c r="AB2336" i="5" s="1"/>
  <c r="AH2336" i="5" s="1"/>
  <c r="AN2336" i="5" s="1"/>
  <c r="AT2336" i="5" s="1"/>
  <c r="R2334" i="5"/>
  <c r="X2334" i="5" s="1"/>
  <c r="AD2334" i="5" s="1"/>
  <c r="AJ2334" i="5" s="1"/>
  <c r="AP2334" i="5" s="1"/>
  <c r="AV2334" i="5" s="1"/>
  <c r="Q2334" i="5"/>
  <c r="W2334" i="5" s="1"/>
  <c r="AC2334" i="5" s="1"/>
  <c r="AI2334" i="5" s="1"/>
  <c r="AO2334" i="5" s="1"/>
  <c r="AU2334" i="5" s="1"/>
  <c r="P2334" i="5"/>
  <c r="V2334" i="5" s="1"/>
  <c r="AB2334" i="5" s="1"/>
  <c r="AH2334" i="5" s="1"/>
  <c r="AN2334" i="5" s="1"/>
  <c r="AT2334" i="5" s="1"/>
  <c r="R2332" i="5"/>
  <c r="X2332" i="5" s="1"/>
  <c r="AD2332" i="5" s="1"/>
  <c r="AJ2332" i="5" s="1"/>
  <c r="AP2332" i="5" s="1"/>
  <c r="AV2332" i="5" s="1"/>
  <c r="Q2332" i="5"/>
  <c r="W2332" i="5" s="1"/>
  <c r="AC2332" i="5" s="1"/>
  <c r="AI2332" i="5" s="1"/>
  <c r="AO2332" i="5" s="1"/>
  <c r="AU2332" i="5" s="1"/>
  <c r="P2332" i="5"/>
  <c r="V2332" i="5" s="1"/>
  <c r="AB2332" i="5" s="1"/>
  <c r="AH2332" i="5" s="1"/>
  <c r="AN2332" i="5" s="1"/>
  <c r="AT2332" i="5" s="1"/>
  <c r="R2329" i="5"/>
  <c r="X2329" i="5" s="1"/>
  <c r="AD2329" i="5" s="1"/>
  <c r="AJ2329" i="5" s="1"/>
  <c r="AP2329" i="5" s="1"/>
  <c r="AV2329" i="5" s="1"/>
  <c r="Q2329" i="5"/>
  <c r="W2329" i="5" s="1"/>
  <c r="AC2329" i="5" s="1"/>
  <c r="AI2329" i="5" s="1"/>
  <c r="AO2329" i="5" s="1"/>
  <c r="AU2329" i="5" s="1"/>
  <c r="P2329" i="5"/>
  <c r="V2329" i="5" s="1"/>
  <c r="AB2329" i="5" s="1"/>
  <c r="AH2329" i="5" s="1"/>
  <c r="AN2329" i="5" s="1"/>
  <c r="AT2329" i="5" s="1"/>
  <c r="R2323" i="5"/>
  <c r="X2323" i="5" s="1"/>
  <c r="AD2323" i="5" s="1"/>
  <c r="AJ2323" i="5" s="1"/>
  <c r="AP2323" i="5" s="1"/>
  <c r="AV2323" i="5" s="1"/>
  <c r="Q2323" i="5"/>
  <c r="W2323" i="5" s="1"/>
  <c r="AC2323" i="5" s="1"/>
  <c r="AI2323" i="5" s="1"/>
  <c r="AO2323" i="5" s="1"/>
  <c r="AU2323" i="5" s="1"/>
  <c r="P2323" i="5"/>
  <c r="V2323" i="5" s="1"/>
  <c r="AB2323" i="5" s="1"/>
  <c r="AH2323" i="5" s="1"/>
  <c r="AN2323" i="5" s="1"/>
  <c r="AT2323" i="5" s="1"/>
  <c r="R2319" i="5"/>
  <c r="X2319" i="5" s="1"/>
  <c r="AD2319" i="5" s="1"/>
  <c r="AJ2319" i="5" s="1"/>
  <c r="AP2319" i="5" s="1"/>
  <c r="AV2319" i="5" s="1"/>
  <c r="Q2319" i="5"/>
  <c r="W2319" i="5" s="1"/>
  <c r="AC2319" i="5" s="1"/>
  <c r="AI2319" i="5" s="1"/>
  <c r="AO2319" i="5" s="1"/>
  <c r="AU2319" i="5" s="1"/>
  <c r="P2319" i="5"/>
  <c r="V2319" i="5" s="1"/>
  <c r="AB2319" i="5" s="1"/>
  <c r="AH2319" i="5" s="1"/>
  <c r="AN2319" i="5" s="1"/>
  <c r="AT2319" i="5" s="1"/>
  <c r="R2317" i="5"/>
  <c r="X2317" i="5" s="1"/>
  <c r="AD2317" i="5" s="1"/>
  <c r="AJ2317" i="5" s="1"/>
  <c r="AP2317" i="5" s="1"/>
  <c r="AV2317" i="5" s="1"/>
  <c r="Q2317" i="5"/>
  <c r="W2317" i="5" s="1"/>
  <c r="AC2317" i="5" s="1"/>
  <c r="AI2317" i="5" s="1"/>
  <c r="AO2317" i="5" s="1"/>
  <c r="AU2317" i="5" s="1"/>
  <c r="P2317" i="5"/>
  <c r="V2317" i="5" s="1"/>
  <c r="AB2317" i="5" s="1"/>
  <c r="AH2317" i="5" s="1"/>
  <c r="AN2317" i="5" s="1"/>
  <c r="AT2317" i="5" s="1"/>
  <c r="R2315" i="5"/>
  <c r="X2315" i="5" s="1"/>
  <c r="AD2315" i="5" s="1"/>
  <c r="AJ2315" i="5" s="1"/>
  <c r="AP2315" i="5" s="1"/>
  <c r="AV2315" i="5" s="1"/>
  <c r="Q2315" i="5"/>
  <c r="W2315" i="5" s="1"/>
  <c r="AC2315" i="5" s="1"/>
  <c r="AI2315" i="5" s="1"/>
  <c r="AO2315" i="5" s="1"/>
  <c r="AU2315" i="5" s="1"/>
  <c r="P2315" i="5"/>
  <c r="V2315" i="5" s="1"/>
  <c r="AB2315" i="5" s="1"/>
  <c r="AH2315" i="5" s="1"/>
  <c r="AN2315" i="5" s="1"/>
  <c r="AT2315" i="5" s="1"/>
  <c r="R2310" i="5"/>
  <c r="X2310" i="5" s="1"/>
  <c r="AD2310" i="5" s="1"/>
  <c r="AJ2310" i="5" s="1"/>
  <c r="AP2310" i="5" s="1"/>
  <c r="AV2310" i="5" s="1"/>
  <c r="Q2310" i="5"/>
  <c r="W2310" i="5" s="1"/>
  <c r="AC2310" i="5" s="1"/>
  <c r="AI2310" i="5" s="1"/>
  <c r="AO2310" i="5" s="1"/>
  <c r="AU2310" i="5" s="1"/>
  <c r="P2310" i="5"/>
  <c r="V2310" i="5" s="1"/>
  <c r="AB2310" i="5" s="1"/>
  <c r="AH2310" i="5" s="1"/>
  <c r="AN2310" i="5" s="1"/>
  <c r="AT2310" i="5" s="1"/>
  <c r="R2308" i="5"/>
  <c r="X2308" i="5" s="1"/>
  <c r="AD2308" i="5" s="1"/>
  <c r="AJ2308" i="5" s="1"/>
  <c r="AP2308" i="5" s="1"/>
  <c r="AV2308" i="5" s="1"/>
  <c r="Q2308" i="5"/>
  <c r="W2308" i="5" s="1"/>
  <c r="AC2308" i="5" s="1"/>
  <c r="AI2308" i="5" s="1"/>
  <c r="AO2308" i="5" s="1"/>
  <c r="AU2308" i="5" s="1"/>
  <c r="P2308" i="5"/>
  <c r="V2308" i="5" s="1"/>
  <c r="AB2308" i="5" s="1"/>
  <c r="AH2308" i="5" s="1"/>
  <c r="AN2308" i="5" s="1"/>
  <c r="AT2308" i="5" s="1"/>
  <c r="R2306" i="5"/>
  <c r="X2306" i="5" s="1"/>
  <c r="AD2306" i="5" s="1"/>
  <c r="AJ2306" i="5" s="1"/>
  <c r="AP2306" i="5" s="1"/>
  <c r="AV2306" i="5" s="1"/>
  <c r="Q2306" i="5"/>
  <c r="W2306" i="5" s="1"/>
  <c r="AC2306" i="5" s="1"/>
  <c r="AI2306" i="5" s="1"/>
  <c r="AO2306" i="5" s="1"/>
  <c r="AU2306" i="5" s="1"/>
  <c r="P2306" i="5"/>
  <c r="V2306" i="5" s="1"/>
  <c r="AB2306" i="5" s="1"/>
  <c r="AH2306" i="5" s="1"/>
  <c r="AN2306" i="5" s="1"/>
  <c r="AT2306" i="5" s="1"/>
  <c r="R2295" i="5"/>
  <c r="X2295" i="5" s="1"/>
  <c r="AD2295" i="5" s="1"/>
  <c r="AJ2295" i="5" s="1"/>
  <c r="AP2295" i="5" s="1"/>
  <c r="AV2295" i="5" s="1"/>
  <c r="Q2295" i="5"/>
  <c r="W2295" i="5" s="1"/>
  <c r="AC2295" i="5" s="1"/>
  <c r="AI2295" i="5" s="1"/>
  <c r="AO2295" i="5" s="1"/>
  <c r="AU2295" i="5" s="1"/>
  <c r="P2295" i="5"/>
  <c r="V2295" i="5" s="1"/>
  <c r="AB2295" i="5" s="1"/>
  <c r="AH2295" i="5" s="1"/>
  <c r="AN2295" i="5" s="1"/>
  <c r="AT2295" i="5" s="1"/>
  <c r="R2289" i="5"/>
  <c r="X2289" i="5" s="1"/>
  <c r="AD2289" i="5" s="1"/>
  <c r="AJ2289" i="5" s="1"/>
  <c r="AP2289" i="5" s="1"/>
  <c r="AV2289" i="5" s="1"/>
  <c r="Q2289" i="5"/>
  <c r="W2289" i="5" s="1"/>
  <c r="AC2289" i="5" s="1"/>
  <c r="AI2289" i="5" s="1"/>
  <c r="AO2289" i="5" s="1"/>
  <c r="AU2289" i="5" s="1"/>
  <c r="P2289" i="5"/>
  <c r="V2289" i="5" s="1"/>
  <c r="AB2289" i="5" s="1"/>
  <c r="AH2289" i="5" s="1"/>
  <c r="AN2289" i="5" s="1"/>
  <c r="AT2289" i="5" s="1"/>
  <c r="R2287" i="5"/>
  <c r="X2287" i="5" s="1"/>
  <c r="AD2287" i="5" s="1"/>
  <c r="AJ2287" i="5" s="1"/>
  <c r="AP2287" i="5" s="1"/>
  <c r="AV2287" i="5" s="1"/>
  <c r="Q2287" i="5"/>
  <c r="W2287" i="5" s="1"/>
  <c r="AC2287" i="5" s="1"/>
  <c r="AI2287" i="5" s="1"/>
  <c r="AO2287" i="5" s="1"/>
  <c r="AU2287" i="5" s="1"/>
  <c r="P2287" i="5"/>
  <c r="V2287" i="5" s="1"/>
  <c r="AB2287" i="5" s="1"/>
  <c r="AH2287" i="5" s="1"/>
  <c r="AN2287" i="5" s="1"/>
  <c r="AT2287" i="5" s="1"/>
  <c r="R2285" i="5"/>
  <c r="X2285" i="5" s="1"/>
  <c r="AD2285" i="5" s="1"/>
  <c r="AJ2285" i="5" s="1"/>
  <c r="AP2285" i="5" s="1"/>
  <c r="AV2285" i="5" s="1"/>
  <c r="Q2285" i="5"/>
  <c r="W2285" i="5" s="1"/>
  <c r="AC2285" i="5" s="1"/>
  <c r="AI2285" i="5" s="1"/>
  <c r="AO2285" i="5" s="1"/>
  <c r="AU2285" i="5" s="1"/>
  <c r="P2285" i="5"/>
  <c r="V2285" i="5" s="1"/>
  <c r="AB2285" i="5" s="1"/>
  <c r="AH2285" i="5" s="1"/>
  <c r="AN2285" i="5" s="1"/>
  <c r="AT2285" i="5" s="1"/>
  <c r="R2281" i="5"/>
  <c r="X2281" i="5" s="1"/>
  <c r="AD2281" i="5" s="1"/>
  <c r="AJ2281" i="5" s="1"/>
  <c r="AP2281" i="5" s="1"/>
  <c r="AV2281" i="5" s="1"/>
  <c r="Q2281" i="5"/>
  <c r="W2281" i="5" s="1"/>
  <c r="AC2281" i="5" s="1"/>
  <c r="AI2281" i="5" s="1"/>
  <c r="AO2281" i="5" s="1"/>
  <c r="AU2281" i="5" s="1"/>
  <c r="P2281" i="5"/>
  <c r="V2281" i="5" s="1"/>
  <c r="AB2281" i="5" s="1"/>
  <c r="AH2281" i="5" s="1"/>
  <c r="AN2281" i="5" s="1"/>
  <c r="AT2281" i="5" s="1"/>
  <c r="R2273" i="5"/>
  <c r="X2273" i="5" s="1"/>
  <c r="AD2273" i="5" s="1"/>
  <c r="AJ2273" i="5" s="1"/>
  <c r="AP2273" i="5" s="1"/>
  <c r="AV2273" i="5" s="1"/>
  <c r="Q2273" i="5"/>
  <c r="W2273" i="5" s="1"/>
  <c r="AC2273" i="5" s="1"/>
  <c r="AI2273" i="5" s="1"/>
  <c r="AO2273" i="5" s="1"/>
  <c r="AU2273" i="5" s="1"/>
  <c r="P2273" i="5"/>
  <c r="V2273" i="5" s="1"/>
  <c r="AB2273" i="5" s="1"/>
  <c r="AH2273" i="5" s="1"/>
  <c r="AN2273" i="5" s="1"/>
  <c r="AT2273" i="5" s="1"/>
  <c r="R2270" i="5"/>
  <c r="X2270" i="5" s="1"/>
  <c r="AD2270" i="5" s="1"/>
  <c r="AJ2270" i="5" s="1"/>
  <c r="AP2270" i="5" s="1"/>
  <c r="AV2270" i="5" s="1"/>
  <c r="Q2270" i="5"/>
  <c r="W2270" i="5" s="1"/>
  <c r="AC2270" i="5" s="1"/>
  <c r="AI2270" i="5" s="1"/>
  <c r="AO2270" i="5" s="1"/>
  <c r="AU2270" i="5" s="1"/>
  <c r="P2270" i="5"/>
  <c r="V2270" i="5" s="1"/>
  <c r="AB2270" i="5" s="1"/>
  <c r="AH2270" i="5" s="1"/>
  <c r="AN2270" i="5" s="1"/>
  <c r="AT2270" i="5" s="1"/>
  <c r="R2266" i="5"/>
  <c r="X2266" i="5" s="1"/>
  <c r="AD2266" i="5" s="1"/>
  <c r="AJ2266" i="5" s="1"/>
  <c r="AP2266" i="5" s="1"/>
  <c r="AV2266" i="5" s="1"/>
  <c r="Q2266" i="5"/>
  <c r="W2266" i="5" s="1"/>
  <c r="AC2266" i="5" s="1"/>
  <c r="AI2266" i="5" s="1"/>
  <c r="AO2266" i="5" s="1"/>
  <c r="AU2266" i="5" s="1"/>
  <c r="P2266" i="5"/>
  <c r="V2266" i="5" s="1"/>
  <c r="AB2266" i="5" s="1"/>
  <c r="AH2266" i="5" s="1"/>
  <c r="AN2266" i="5" s="1"/>
  <c r="AT2266" i="5" s="1"/>
  <c r="R2261" i="5"/>
  <c r="X2261" i="5" s="1"/>
  <c r="AD2261" i="5" s="1"/>
  <c r="AJ2261" i="5" s="1"/>
  <c r="AP2261" i="5" s="1"/>
  <c r="AV2261" i="5" s="1"/>
  <c r="Q2261" i="5"/>
  <c r="W2261" i="5" s="1"/>
  <c r="AC2261" i="5" s="1"/>
  <c r="AI2261" i="5" s="1"/>
  <c r="AO2261" i="5" s="1"/>
  <c r="AU2261" i="5" s="1"/>
  <c r="P2261" i="5"/>
  <c r="V2261" i="5" s="1"/>
  <c r="AB2261" i="5" s="1"/>
  <c r="AH2261" i="5" s="1"/>
  <c r="AN2261" i="5" s="1"/>
  <c r="AT2261" i="5" s="1"/>
  <c r="R2257" i="5"/>
  <c r="X2257" i="5" s="1"/>
  <c r="AD2257" i="5" s="1"/>
  <c r="AJ2257" i="5" s="1"/>
  <c r="AP2257" i="5" s="1"/>
  <c r="AV2257" i="5" s="1"/>
  <c r="Q2257" i="5"/>
  <c r="W2257" i="5" s="1"/>
  <c r="AC2257" i="5" s="1"/>
  <c r="AI2257" i="5" s="1"/>
  <c r="AO2257" i="5" s="1"/>
  <c r="AU2257" i="5" s="1"/>
  <c r="R2247" i="5"/>
  <c r="X2247" i="5" s="1"/>
  <c r="AD2247" i="5" s="1"/>
  <c r="AJ2247" i="5" s="1"/>
  <c r="AP2247" i="5" s="1"/>
  <c r="AV2247" i="5" s="1"/>
  <c r="Q2247" i="5"/>
  <c r="W2247" i="5" s="1"/>
  <c r="AC2247" i="5" s="1"/>
  <c r="AI2247" i="5" s="1"/>
  <c r="AO2247" i="5" s="1"/>
  <c r="AU2247" i="5" s="1"/>
  <c r="R2242" i="5"/>
  <c r="X2242" i="5" s="1"/>
  <c r="AD2242" i="5" s="1"/>
  <c r="AJ2242" i="5" s="1"/>
  <c r="AP2242" i="5" s="1"/>
  <c r="AV2242" i="5" s="1"/>
  <c r="Q2242" i="5"/>
  <c r="W2242" i="5" s="1"/>
  <c r="AC2242" i="5" s="1"/>
  <c r="AI2242" i="5" s="1"/>
  <c r="AO2242" i="5" s="1"/>
  <c r="AU2242" i="5" s="1"/>
  <c r="P2242" i="5"/>
  <c r="V2242" i="5" s="1"/>
  <c r="AB2242" i="5" s="1"/>
  <c r="AH2242" i="5" s="1"/>
  <c r="AN2242" i="5" s="1"/>
  <c r="AT2242" i="5" s="1"/>
  <c r="R2236" i="5"/>
  <c r="X2236" i="5" s="1"/>
  <c r="AD2236" i="5" s="1"/>
  <c r="AJ2236" i="5" s="1"/>
  <c r="AP2236" i="5" s="1"/>
  <c r="AV2236" i="5" s="1"/>
  <c r="Q2236" i="5"/>
  <c r="W2236" i="5" s="1"/>
  <c r="AC2236" i="5" s="1"/>
  <c r="AI2236" i="5" s="1"/>
  <c r="AO2236" i="5" s="1"/>
  <c r="AU2236" i="5" s="1"/>
  <c r="P2236" i="5"/>
  <c r="V2236" i="5" s="1"/>
  <c r="AB2236" i="5" s="1"/>
  <c r="AH2236" i="5" s="1"/>
  <c r="AN2236" i="5" s="1"/>
  <c r="AT2236" i="5" s="1"/>
  <c r="R2233" i="5"/>
  <c r="X2233" i="5" s="1"/>
  <c r="AD2233" i="5" s="1"/>
  <c r="AJ2233" i="5" s="1"/>
  <c r="AP2233" i="5" s="1"/>
  <c r="AV2233" i="5" s="1"/>
  <c r="Q2233" i="5"/>
  <c r="W2233" i="5" s="1"/>
  <c r="AC2233" i="5" s="1"/>
  <c r="AI2233" i="5" s="1"/>
  <c r="AO2233" i="5" s="1"/>
  <c r="AU2233" i="5" s="1"/>
  <c r="P2233" i="5"/>
  <c r="V2233" i="5" s="1"/>
  <c r="AB2233" i="5" s="1"/>
  <c r="AH2233" i="5" s="1"/>
  <c r="AN2233" i="5" s="1"/>
  <c r="AT2233" i="5" s="1"/>
  <c r="R2231" i="5"/>
  <c r="X2231" i="5" s="1"/>
  <c r="AD2231" i="5" s="1"/>
  <c r="AJ2231" i="5" s="1"/>
  <c r="AP2231" i="5" s="1"/>
  <c r="AV2231" i="5" s="1"/>
  <c r="Q2231" i="5"/>
  <c r="W2231" i="5" s="1"/>
  <c r="AC2231" i="5" s="1"/>
  <c r="AI2231" i="5" s="1"/>
  <c r="AO2231" i="5" s="1"/>
  <c r="AU2231" i="5" s="1"/>
  <c r="P2231" i="5"/>
  <c r="V2231" i="5" s="1"/>
  <c r="AB2231" i="5" s="1"/>
  <c r="AH2231" i="5" s="1"/>
  <c r="AN2231" i="5" s="1"/>
  <c r="AT2231" i="5" s="1"/>
  <c r="R2225" i="5"/>
  <c r="X2225" i="5" s="1"/>
  <c r="AD2225" i="5" s="1"/>
  <c r="AJ2225" i="5" s="1"/>
  <c r="AP2225" i="5" s="1"/>
  <c r="AV2225" i="5" s="1"/>
  <c r="Q2225" i="5"/>
  <c r="W2225" i="5" s="1"/>
  <c r="AC2225" i="5" s="1"/>
  <c r="AI2225" i="5" s="1"/>
  <c r="AO2225" i="5" s="1"/>
  <c r="AU2225" i="5" s="1"/>
  <c r="P2225" i="5"/>
  <c r="V2225" i="5" s="1"/>
  <c r="AB2225" i="5" s="1"/>
  <c r="AH2225" i="5" s="1"/>
  <c r="AN2225" i="5" s="1"/>
  <c r="AT2225" i="5" s="1"/>
  <c r="R2223" i="5"/>
  <c r="X2223" i="5" s="1"/>
  <c r="AD2223" i="5" s="1"/>
  <c r="AJ2223" i="5" s="1"/>
  <c r="AP2223" i="5" s="1"/>
  <c r="AV2223" i="5" s="1"/>
  <c r="Q2223" i="5"/>
  <c r="W2223" i="5" s="1"/>
  <c r="AC2223" i="5" s="1"/>
  <c r="AI2223" i="5" s="1"/>
  <c r="AO2223" i="5" s="1"/>
  <c r="AU2223" i="5" s="1"/>
  <c r="P2223" i="5"/>
  <c r="V2223" i="5" s="1"/>
  <c r="AB2223" i="5" s="1"/>
  <c r="AH2223" i="5" s="1"/>
  <c r="AN2223" i="5" s="1"/>
  <c r="AT2223" i="5" s="1"/>
  <c r="R2208" i="5"/>
  <c r="X2208" i="5" s="1"/>
  <c r="AD2208" i="5" s="1"/>
  <c r="AJ2208" i="5" s="1"/>
  <c r="AP2208" i="5" s="1"/>
  <c r="AV2208" i="5" s="1"/>
  <c r="Q2208" i="5"/>
  <c r="W2208" i="5" s="1"/>
  <c r="AC2208" i="5" s="1"/>
  <c r="AI2208" i="5" s="1"/>
  <c r="AO2208" i="5" s="1"/>
  <c r="AU2208" i="5" s="1"/>
  <c r="P2208" i="5"/>
  <c r="V2208" i="5" s="1"/>
  <c r="AB2208" i="5" s="1"/>
  <c r="AH2208" i="5" s="1"/>
  <c r="AN2208" i="5" s="1"/>
  <c r="AT2208" i="5" s="1"/>
  <c r="R2205" i="5"/>
  <c r="X2205" i="5" s="1"/>
  <c r="AD2205" i="5" s="1"/>
  <c r="AJ2205" i="5" s="1"/>
  <c r="AP2205" i="5" s="1"/>
  <c r="AV2205" i="5" s="1"/>
  <c r="Q2205" i="5"/>
  <c r="W2205" i="5" s="1"/>
  <c r="AC2205" i="5" s="1"/>
  <c r="AI2205" i="5" s="1"/>
  <c r="AO2205" i="5" s="1"/>
  <c r="AU2205" i="5" s="1"/>
  <c r="P2205" i="5"/>
  <c r="V2205" i="5" s="1"/>
  <c r="AB2205" i="5" s="1"/>
  <c r="AH2205" i="5" s="1"/>
  <c r="AN2205" i="5" s="1"/>
  <c r="AT2205" i="5" s="1"/>
  <c r="R2201" i="5"/>
  <c r="X2201" i="5" s="1"/>
  <c r="AD2201" i="5" s="1"/>
  <c r="AJ2201" i="5" s="1"/>
  <c r="AP2201" i="5" s="1"/>
  <c r="AV2201" i="5" s="1"/>
  <c r="Q2201" i="5"/>
  <c r="W2201" i="5" s="1"/>
  <c r="AC2201" i="5" s="1"/>
  <c r="AI2201" i="5" s="1"/>
  <c r="AO2201" i="5" s="1"/>
  <c r="AU2201" i="5" s="1"/>
  <c r="P2201" i="5"/>
  <c r="V2201" i="5" s="1"/>
  <c r="AB2201" i="5" s="1"/>
  <c r="AH2201" i="5" s="1"/>
  <c r="AN2201" i="5" s="1"/>
  <c r="AT2201" i="5" s="1"/>
  <c r="P2199" i="5"/>
  <c r="V2199" i="5" s="1"/>
  <c r="AB2199" i="5" s="1"/>
  <c r="AH2199" i="5" s="1"/>
  <c r="AN2199" i="5" s="1"/>
  <c r="AT2199" i="5" s="1"/>
  <c r="R2192" i="5"/>
  <c r="X2192" i="5" s="1"/>
  <c r="AD2192" i="5" s="1"/>
  <c r="AJ2192" i="5" s="1"/>
  <c r="AP2192" i="5" s="1"/>
  <c r="AV2192" i="5" s="1"/>
  <c r="Q2192" i="5"/>
  <c r="W2192" i="5" s="1"/>
  <c r="AC2192" i="5" s="1"/>
  <c r="AI2192" i="5" s="1"/>
  <c r="AO2192" i="5" s="1"/>
  <c r="AU2192" i="5" s="1"/>
  <c r="P2192" i="5"/>
  <c r="V2192" i="5" s="1"/>
  <c r="AB2192" i="5" s="1"/>
  <c r="AH2192" i="5" s="1"/>
  <c r="AN2192" i="5" s="1"/>
  <c r="AT2192" i="5" s="1"/>
  <c r="R2189" i="5"/>
  <c r="X2189" i="5" s="1"/>
  <c r="AD2189" i="5" s="1"/>
  <c r="AJ2189" i="5" s="1"/>
  <c r="AP2189" i="5" s="1"/>
  <c r="AV2189" i="5" s="1"/>
  <c r="Q2189" i="5"/>
  <c r="W2189" i="5" s="1"/>
  <c r="AC2189" i="5" s="1"/>
  <c r="AI2189" i="5" s="1"/>
  <c r="AO2189" i="5" s="1"/>
  <c r="AU2189" i="5" s="1"/>
  <c r="P2189" i="5"/>
  <c r="V2189" i="5" s="1"/>
  <c r="AB2189" i="5" s="1"/>
  <c r="AH2189" i="5" s="1"/>
  <c r="AN2189" i="5" s="1"/>
  <c r="AT2189" i="5" s="1"/>
  <c r="R2181" i="5"/>
  <c r="X2181" i="5" s="1"/>
  <c r="AD2181" i="5" s="1"/>
  <c r="AJ2181" i="5" s="1"/>
  <c r="AP2181" i="5" s="1"/>
  <c r="AV2181" i="5" s="1"/>
  <c r="Q2181" i="5"/>
  <c r="W2181" i="5" s="1"/>
  <c r="AC2181" i="5" s="1"/>
  <c r="AI2181" i="5" s="1"/>
  <c r="AO2181" i="5" s="1"/>
  <c r="AU2181" i="5" s="1"/>
  <c r="R2176" i="5"/>
  <c r="X2176" i="5" s="1"/>
  <c r="AD2176" i="5" s="1"/>
  <c r="AJ2176" i="5" s="1"/>
  <c r="AP2176" i="5" s="1"/>
  <c r="AV2176" i="5" s="1"/>
  <c r="Q2176" i="5"/>
  <c r="W2176" i="5" s="1"/>
  <c r="AC2176" i="5" s="1"/>
  <c r="AI2176" i="5" s="1"/>
  <c r="AO2176" i="5" s="1"/>
  <c r="AU2176" i="5" s="1"/>
  <c r="P2176" i="5"/>
  <c r="V2176" i="5" s="1"/>
  <c r="AB2176" i="5" s="1"/>
  <c r="AH2176" i="5" s="1"/>
  <c r="AN2176" i="5" s="1"/>
  <c r="AT2176" i="5" s="1"/>
  <c r="R2172" i="5"/>
  <c r="X2172" i="5" s="1"/>
  <c r="AD2172" i="5" s="1"/>
  <c r="AJ2172" i="5" s="1"/>
  <c r="AP2172" i="5" s="1"/>
  <c r="AV2172" i="5" s="1"/>
  <c r="Q2172" i="5"/>
  <c r="W2172" i="5" s="1"/>
  <c r="AC2172" i="5" s="1"/>
  <c r="AI2172" i="5" s="1"/>
  <c r="AO2172" i="5" s="1"/>
  <c r="AU2172" i="5" s="1"/>
  <c r="P2172" i="5"/>
  <c r="V2172" i="5" s="1"/>
  <c r="AB2172" i="5" s="1"/>
  <c r="AH2172" i="5" s="1"/>
  <c r="AN2172" i="5" s="1"/>
  <c r="AT2172" i="5" s="1"/>
  <c r="R2166" i="5"/>
  <c r="X2166" i="5" s="1"/>
  <c r="AD2166" i="5" s="1"/>
  <c r="AJ2166" i="5" s="1"/>
  <c r="AP2166" i="5" s="1"/>
  <c r="AV2166" i="5" s="1"/>
  <c r="Q2166" i="5"/>
  <c r="W2166" i="5" s="1"/>
  <c r="AC2166" i="5" s="1"/>
  <c r="AI2166" i="5" s="1"/>
  <c r="AO2166" i="5" s="1"/>
  <c r="AU2166" i="5" s="1"/>
  <c r="P2166" i="5"/>
  <c r="V2166" i="5" s="1"/>
  <c r="AB2166" i="5" s="1"/>
  <c r="AH2166" i="5" s="1"/>
  <c r="AN2166" i="5" s="1"/>
  <c r="AT2166" i="5" s="1"/>
  <c r="R2160" i="5"/>
  <c r="X2160" i="5" s="1"/>
  <c r="AD2160" i="5" s="1"/>
  <c r="AJ2160" i="5" s="1"/>
  <c r="AP2160" i="5" s="1"/>
  <c r="AV2160" i="5" s="1"/>
  <c r="Q2160" i="5"/>
  <c r="W2160" i="5" s="1"/>
  <c r="AC2160" i="5" s="1"/>
  <c r="AI2160" i="5" s="1"/>
  <c r="AO2160" i="5" s="1"/>
  <c r="AU2160" i="5" s="1"/>
  <c r="R2157" i="5"/>
  <c r="X2157" i="5" s="1"/>
  <c r="AD2157" i="5" s="1"/>
  <c r="AJ2157" i="5" s="1"/>
  <c r="AP2157" i="5" s="1"/>
  <c r="AV2157" i="5" s="1"/>
  <c r="Q2157" i="5"/>
  <c r="W2157" i="5" s="1"/>
  <c r="AC2157" i="5" s="1"/>
  <c r="AI2157" i="5" s="1"/>
  <c r="AO2157" i="5" s="1"/>
  <c r="AU2157" i="5" s="1"/>
  <c r="P2157" i="5"/>
  <c r="V2157" i="5" s="1"/>
  <c r="AB2157" i="5" s="1"/>
  <c r="AH2157" i="5" s="1"/>
  <c r="AN2157" i="5" s="1"/>
  <c r="AT2157" i="5" s="1"/>
  <c r="R2151" i="5"/>
  <c r="X2151" i="5" s="1"/>
  <c r="AD2151" i="5" s="1"/>
  <c r="AJ2151" i="5" s="1"/>
  <c r="AP2151" i="5" s="1"/>
  <c r="AV2151" i="5" s="1"/>
  <c r="Q2151" i="5"/>
  <c r="W2151" i="5" s="1"/>
  <c r="AC2151" i="5" s="1"/>
  <c r="AI2151" i="5" s="1"/>
  <c r="AO2151" i="5" s="1"/>
  <c r="AU2151" i="5" s="1"/>
  <c r="P2151" i="5"/>
  <c r="V2151" i="5" s="1"/>
  <c r="AB2151" i="5" s="1"/>
  <c r="AH2151" i="5" s="1"/>
  <c r="AN2151" i="5" s="1"/>
  <c r="AT2151" i="5" s="1"/>
  <c r="R2149" i="5"/>
  <c r="X2149" i="5" s="1"/>
  <c r="AD2149" i="5" s="1"/>
  <c r="AJ2149" i="5" s="1"/>
  <c r="AP2149" i="5" s="1"/>
  <c r="AV2149" i="5" s="1"/>
  <c r="Q2149" i="5"/>
  <c r="W2149" i="5" s="1"/>
  <c r="AC2149" i="5" s="1"/>
  <c r="AI2149" i="5" s="1"/>
  <c r="AO2149" i="5" s="1"/>
  <c r="AU2149" i="5" s="1"/>
  <c r="P2149" i="5"/>
  <c r="V2149" i="5" s="1"/>
  <c r="AB2149" i="5" s="1"/>
  <c r="AH2149" i="5" s="1"/>
  <c r="AN2149" i="5" s="1"/>
  <c r="AT2149" i="5" s="1"/>
  <c r="R2135" i="5"/>
  <c r="X2135" i="5" s="1"/>
  <c r="AD2135" i="5" s="1"/>
  <c r="AJ2135" i="5" s="1"/>
  <c r="AP2135" i="5" s="1"/>
  <c r="AV2135" i="5" s="1"/>
  <c r="Q2135" i="5"/>
  <c r="W2135" i="5" s="1"/>
  <c r="AC2135" i="5" s="1"/>
  <c r="AI2135" i="5" s="1"/>
  <c r="AO2135" i="5" s="1"/>
  <c r="AU2135" i="5" s="1"/>
  <c r="P2135" i="5"/>
  <c r="V2135" i="5" s="1"/>
  <c r="AB2135" i="5" s="1"/>
  <c r="AH2135" i="5" s="1"/>
  <c r="AN2135" i="5" s="1"/>
  <c r="AT2135" i="5" s="1"/>
  <c r="R2132" i="5"/>
  <c r="X2132" i="5" s="1"/>
  <c r="AD2132" i="5" s="1"/>
  <c r="AJ2132" i="5" s="1"/>
  <c r="AP2132" i="5" s="1"/>
  <c r="AV2132" i="5" s="1"/>
  <c r="Q2132" i="5"/>
  <c r="W2132" i="5" s="1"/>
  <c r="AC2132" i="5" s="1"/>
  <c r="AI2132" i="5" s="1"/>
  <c r="AO2132" i="5" s="1"/>
  <c r="AU2132" i="5" s="1"/>
  <c r="P2132" i="5"/>
  <c r="V2132" i="5" s="1"/>
  <c r="AB2132" i="5" s="1"/>
  <c r="AH2132" i="5" s="1"/>
  <c r="AN2132" i="5" s="1"/>
  <c r="AT2132" i="5" s="1"/>
  <c r="R2130" i="5"/>
  <c r="X2130" i="5" s="1"/>
  <c r="AD2130" i="5" s="1"/>
  <c r="AJ2130" i="5" s="1"/>
  <c r="AP2130" i="5" s="1"/>
  <c r="AV2130" i="5" s="1"/>
  <c r="Q2130" i="5"/>
  <c r="W2130" i="5" s="1"/>
  <c r="AC2130" i="5" s="1"/>
  <c r="AI2130" i="5" s="1"/>
  <c r="AO2130" i="5" s="1"/>
  <c r="AU2130" i="5" s="1"/>
  <c r="P2130" i="5"/>
  <c r="V2130" i="5" s="1"/>
  <c r="AB2130" i="5" s="1"/>
  <c r="AH2130" i="5" s="1"/>
  <c r="AN2130" i="5" s="1"/>
  <c r="AT2130" i="5" s="1"/>
  <c r="P2128" i="5"/>
  <c r="V2128" i="5" s="1"/>
  <c r="AB2128" i="5" s="1"/>
  <c r="AH2128" i="5" s="1"/>
  <c r="AN2128" i="5" s="1"/>
  <c r="AT2128" i="5" s="1"/>
  <c r="R2121" i="5"/>
  <c r="X2121" i="5" s="1"/>
  <c r="AD2121" i="5" s="1"/>
  <c r="AJ2121" i="5" s="1"/>
  <c r="AP2121" i="5" s="1"/>
  <c r="AV2121" i="5" s="1"/>
  <c r="Q2121" i="5"/>
  <c r="W2121" i="5" s="1"/>
  <c r="AC2121" i="5" s="1"/>
  <c r="AI2121" i="5" s="1"/>
  <c r="AO2121" i="5" s="1"/>
  <c r="AU2121" i="5" s="1"/>
  <c r="P2121" i="5"/>
  <c r="V2121" i="5" s="1"/>
  <c r="AB2121" i="5" s="1"/>
  <c r="AH2121" i="5" s="1"/>
  <c r="AN2121" i="5" s="1"/>
  <c r="AT2121" i="5" s="1"/>
  <c r="R2106" i="5"/>
  <c r="X2106" i="5" s="1"/>
  <c r="AD2106" i="5" s="1"/>
  <c r="AJ2106" i="5" s="1"/>
  <c r="AP2106" i="5" s="1"/>
  <c r="AV2106" i="5" s="1"/>
  <c r="Q2106" i="5"/>
  <c r="W2106" i="5" s="1"/>
  <c r="AC2106" i="5" s="1"/>
  <c r="AI2106" i="5" s="1"/>
  <c r="AO2106" i="5" s="1"/>
  <c r="AU2106" i="5" s="1"/>
  <c r="P2106" i="5"/>
  <c r="V2106" i="5" s="1"/>
  <c r="AB2106" i="5" s="1"/>
  <c r="AH2106" i="5" s="1"/>
  <c r="AN2106" i="5" s="1"/>
  <c r="AT2106" i="5" s="1"/>
  <c r="R2103" i="5"/>
  <c r="X2103" i="5" s="1"/>
  <c r="AD2103" i="5" s="1"/>
  <c r="AJ2103" i="5" s="1"/>
  <c r="AP2103" i="5" s="1"/>
  <c r="AV2103" i="5" s="1"/>
  <c r="Q2103" i="5"/>
  <c r="W2103" i="5" s="1"/>
  <c r="AC2103" i="5" s="1"/>
  <c r="AI2103" i="5" s="1"/>
  <c r="AO2103" i="5" s="1"/>
  <c r="AU2103" i="5" s="1"/>
  <c r="P2103" i="5"/>
  <c r="V2103" i="5" s="1"/>
  <c r="AB2103" i="5" s="1"/>
  <c r="AH2103" i="5" s="1"/>
  <c r="AN2103" i="5" s="1"/>
  <c r="AT2103" i="5" s="1"/>
  <c r="R2095" i="5"/>
  <c r="X2095" i="5" s="1"/>
  <c r="AD2095" i="5" s="1"/>
  <c r="AJ2095" i="5" s="1"/>
  <c r="AP2095" i="5" s="1"/>
  <c r="AV2095" i="5" s="1"/>
  <c r="Q2095" i="5"/>
  <c r="W2095" i="5" s="1"/>
  <c r="AC2095" i="5" s="1"/>
  <c r="AI2095" i="5" s="1"/>
  <c r="AO2095" i="5" s="1"/>
  <c r="AU2095" i="5" s="1"/>
  <c r="P2095" i="5"/>
  <c r="V2095" i="5" s="1"/>
  <c r="AB2095" i="5" s="1"/>
  <c r="AH2095" i="5" s="1"/>
  <c r="AN2095" i="5" s="1"/>
  <c r="AT2095" i="5" s="1"/>
  <c r="R2084" i="5"/>
  <c r="X2084" i="5" s="1"/>
  <c r="AD2084" i="5" s="1"/>
  <c r="AJ2084" i="5" s="1"/>
  <c r="AP2084" i="5" s="1"/>
  <c r="AV2084" i="5" s="1"/>
  <c r="Q2084" i="5"/>
  <c r="W2084" i="5" s="1"/>
  <c r="AC2084" i="5" s="1"/>
  <c r="AI2084" i="5" s="1"/>
  <c r="AO2084" i="5" s="1"/>
  <c r="AU2084" i="5" s="1"/>
  <c r="P2084" i="5"/>
  <c r="V2084" i="5" s="1"/>
  <c r="AB2084" i="5" s="1"/>
  <c r="AH2084" i="5" s="1"/>
  <c r="AN2084" i="5" s="1"/>
  <c r="AT2084" i="5" s="1"/>
  <c r="R2075" i="5"/>
  <c r="X2075" i="5" s="1"/>
  <c r="AD2075" i="5" s="1"/>
  <c r="AJ2075" i="5" s="1"/>
  <c r="AP2075" i="5" s="1"/>
  <c r="AV2075" i="5" s="1"/>
  <c r="Q2075" i="5"/>
  <c r="W2075" i="5" s="1"/>
  <c r="AC2075" i="5" s="1"/>
  <c r="AI2075" i="5" s="1"/>
  <c r="AO2075" i="5" s="1"/>
  <c r="AU2075" i="5" s="1"/>
  <c r="P2075" i="5"/>
  <c r="V2075" i="5" s="1"/>
  <c r="AB2075" i="5" s="1"/>
  <c r="AH2075" i="5" s="1"/>
  <c r="AN2075" i="5" s="1"/>
  <c r="AT2075" i="5" s="1"/>
  <c r="R2069" i="5"/>
  <c r="X2069" i="5" s="1"/>
  <c r="AD2069" i="5" s="1"/>
  <c r="AJ2069" i="5" s="1"/>
  <c r="AP2069" i="5" s="1"/>
  <c r="AV2069" i="5" s="1"/>
  <c r="Q2069" i="5"/>
  <c r="W2069" i="5" s="1"/>
  <c r="AC2069" i="5" s="1"/>
  <c r="AI2069" i="5" s="1"/>
  <c r="AO2069" i="5" s="1"/>
  <c r="AU2069" i="5" s="1"/>
  <c r="P2069" i="5"/>
  <c r="V2069" i="5" s="1"/>
  <c r="AB2069" i="5" s="1"/>
  <c r="AH2069" i="5" s="1"/>
  <c r="AN2069" i="5" s="1"/>
  <c r="AT2069" i="5" s="1"/>
  <c r="R2063" i="5"/>
  <c r="X2063" i="5" s="1"/>
  <c r="AD2063" i="5" s="1"/>
  <c r="AJ2063" i="5" s="1"/>
  <c r="AP2063" i="5" s="1"/>
  <c r="AV2063" i="5" s="1"/>
  <c r="Q2063" i="5"/>
  <c r="W2063" i="5" s="1"/>
  <c r="AC2063" i="5" s="1"/>
  <c r="AI2063" i="5" s="1"/>
  <c r="AO2063" i="5" s="1"/>
  <c r="AU2063" i="5" s="1"/>
  <c r="P2063" i="5"/>
  <c r="V2063" i="5" s="1"/>
  <c r="AB2063" i="5" s="1"/>
  <c r="AH2063" i="5" s="1"/>
  <c r="AN2063" i="5" s="1"/>
  <c r="AT2063" i="5" s="1"/>
  <c r="R2061" i="5"/>
  <c r="X2061" i="5" s="1"/>
  <c r="AD2061" i="5" s="1"/>
  <c r="AJ2061" i="5" s="1"/>
  <c r="AP2061" i="5" s="1"/>
  <c r="AV2061" i="5" s="1"/>
  <c r="Q2061" i="5"/>
  <c r="W2061" i="5" s="1"/>
  <c r="AC2061" i="5" s="1"/>
  <c r="AI2061" i="5" s="1"/>
  <c r="AO2061" i="5" s="1"/>
  <c r="AU2061" i="5" s="1"/>
  <c r="P2061" i="5"/>
  <c r="V2061" i="5" s="1"/>
  <c r="AB2061" i="5" s="1"/>
  <c r="AH2061" i="5" s="1"/>
  <c r="AN2061" i="5" s="1"/>
  <c r="AT2061" i="5" s="1"/>
  <c r="R2045" i="5"/>
  <c r="X2045" i="5" s="1"/>
  <c r="AD2045" i="5" s="1"/>
  <c r="AJ2045" i="5" s="1"/>
  <c r="AP2045" i="5" s="1"/>
  <c r="AV2045" i="5" s="1"/>
  <c r="Q2045" i="5"/>
  <c r="W2045" i="5" s="1"/>
  <c r="AC2045" i="5" s="1"/>
  <c r="AI2045" i="5" s="1"/>
  <c r="AO2045" i="5" s="1"/>
  <c r="AU2045" i="5" s="1"/>
  <c r="P2045" i="5"/>
  <c r="V2045" i="5" s="1"/>
  <c r="AB2045" i="5" s="1"/>
  <c r="AH2045" i="5" s="1"/>
  <c r="AN2045" i="5" s="1"/>
  <c r="AT2045" i="5" s="1"/>
  <c r="R2042" i="5"/>
  <c r="X2042" i="5" s="1"/>
  <c r="AD2042" i="5" s="1"/>
  <c r="AJ2042" i="5" s="1"/>
  <c r="AP2042" i="5" s="1"/>
  <c r="AV2042" i="5" s="1"/>
  <c r="Q2042" i="5"/>
  <c r="W2042" i="5" s="1"/>
  <c r="AC2042" i="5" s="1"/>
  <c r="AI2042" i="5" s="1"/>
  <c r="AO2042" i="5" s="1"/>
  <c r="AU2042" i="5" s="1"/>
  <c r="P2042" i="5"/>
  <c r="V2042" i="5" s="1"/>
  <c r="AB2042" i="5" s="1"/>
  <c r="AH2042" i="5" s="1"/>
  <c r="AN2042" i="5" s="1"/>
  <c r="AT2042" i="5" s="1"/>
  <c r="R2040" i="5"/>
  <c r="X2040" i="5" s="1"/>
  <c r="AD2040" i="5" s="1"/>
  <c r="AJ2040" i="5" s="1"/>
  <c r="AP2040" i="5" s="1"/>
  <c r="AV2040" i="5" s="1"/>
  <c r="Q2040" i="5"/>
  <c r="W2040" i="5" s="1"/>
  <c r="AC2040" i="5" s="1"/>
  <c r="AI2040" i="5" s="1"/>
  <c r="AO2040" i="5" s="1"/>
  <c r="AU2040" i="5" s="1"/>
  <c r="P2040" i="5"/>
  <c r="V2040" i="5" s="1"/>
  <c r="AB2040" i="5" s="1"/>
  <c r="AH2040" i="5" s="1"/>
  <c r="AN2040" i="5" s="1"/>
  <c r="AT2040" i="5" s="1"/>
  <c r="P2038" i="5"/>
  <c r="V2038" i="5" s="1"/>
  <c r="AB2038" i="5" s="1"/>
  <c r="AH2038" i="5" s="1"/>
  <c r="AN2038" i="5" s="1"/>
  <c r="AT2038" i="5" s="1"/>
  <c r="R2031" i="5"/>
  <c r="X2031" i="5" s="1"/>
  <c r="AD2031" i="5" s="1"/>
  <c r="AJ2031" i="5" s="1"/>
  <c r="AP2031" i="5" s="1"/>
  <c r="AV2031" i="5" s="1"/>
  <c r="Q2031" i="5"/>
  <c r="W2031" i="5" s="1"/>
  <c r="AC2031" i="5" s="1"/>
  <c r="AI2031" i="5" s="1"/>
  <c r="AO2031" i="5" s="1"/>
  <c r="AU2031" i="5" s="1"/>
  <c r="P2031" i="5"/>
  <c r="V2031" i="5" s="1"/>
  <c r="AB2031" i="5" s="1"/>
  <c r="AH2031" i="5" s="1"/>
  <c r="AN2031" i="5" s="1"/>
  <c r="AT2031" i="5" s="1"/>
  <c r="R2022" i="5"/>
  <c r="X2022" i="5" s="1"/>
  <c r="AD2022" i="5" s="1"/>
  <c r="AJ2022" i="5" s="1"/>
  <c r="AP2022" i="5" s="1"/>
  <c r="AV2022" i="5" s="1"/>
  <c r="Q2022" i="5"/>
  <c r="W2022" i="5" s="1"/>
  <c r="AC2022" i="5" s="1"/>
  <c r="AI2022" i="5" s="1"/>
  <c r="AO2022" i="5" s="1"/>
  <c r="AU2022" i="5" s="1"/>
  <c r="P2022" i="5"/>
  <c r="V2022" i="5" s="1"/>
  <c r="AB2022" i="5" s="1"/>
  <c r="AH2022" i="5" s="1"/>
  <c r="AN2022" i="5" s="1"/>
  <c r="AT2022" i="5" s="1"/>
  <c r="R2019" i="5"/>
  <c r="X2019" i="5" s="1"/>
  <c r="AD2019" i="5" s="1"/>
  <c r="AJ2019" i="5" s="1"/>
  <c r="AP2019" i="5" s="1"/>
  <c r="AV2019" i="5" s="1"/>
  <c r="Q2019" i="5"/>
  <c r="W2019" i="5" s="1"/>
  <c r="AC2019" i="5" s="1"/>
  <c r="AI2019" i="5" s="1"/>
  <c r="AO2019" i="5" s="1"/>
  <c r="AU2019" i="5" s="1"/>
  <c r="P2019" i="5"/>
  <c r="V2019" i="5" s="1"/>
  <c r="AB2019" i="5" s="1"/>
  <c r="AH2019" i="5" s="1"/>
  <c r="AN2019" i="5" s="1"/>
  <c r="AT2019" i="5" s="1"/>
  <c r="R2015" i="5"/>
  <c r="X2015" i="5" s="1"/>
  <c r="AD2015" i="5" s="1"/>
  <c r="AJ2015" i="5" s="1"/>
  <c r="AP2015" i="5" s="1"/>
  <c r="AV2015" i="5" s="1"/>
  <c r="Q2015" i="5"/>
  <c r="W2015" i="5" s="1"/>
  <c r="AC2015" i="5" s="1"/>
  <c r="AI2015" i="5" s="1"/>
  <c r="AO2015" i="5" s="1"/>
  <c r="AU2015" i="5" s="1"/>
  <c r="R2009" i="5"/>
  <c r="X2009" i="5" s="1"/>
  <c r="AD2009" i="5" s="1"/>
  <c r="AJ2009" i="5" s="1"/>
  <c r="AP2009" i="5" s="1"/>
  <c r="AV2009" i="5" s="1"/>
  <c r="Q2009" i="5"/>
  <c r="W2009" i="5" s="1"/>
  <c r="AC2009" i="5" s="1"/>
  <c r="AI2009" i="5" s="1"/>
  <c r="AO2009" i="5" s="1"/>
  <c r="AU2009" i="5" s="1"/>
  <c r="P2009" i="5"/>
  <c r="V2009" i="5" s="1"/>
  <c r="AB2009" i="5" s="1"/>
  <c r="AH2009" i="5" s="1"/>
  <c r="AN2009" i="5" s="1"/>
  <c r="AT2009" i="5" s="1"/>
  <c r="R2000" i="5"/>
  <c r="X2000" i="5" s="1"/>
  <c r="AD2000" i="5" s="1"/>
  <c r="AJ2000" i="5" s="1"/>
  <c r="AP2000" i="5" s="1"/>
  <c r="AV2000" i="5" s="1"/>
  <c r="Q2000" i="5"/>
  <c r="W2000" i="5" s="1"/>
  <c r="AC2000" i="5" s="1"/>
  <c r="AI2000" i="5" s="1"/>
  <c r="AO2000" i="5" s="1"/>
  <c r="AU2000" i="5" s="1"/>
  <c r="R1991" i="5"/>
  <c r="X1991" i="5" s="1"/>
  <c r="AD1991" i="5" s="1"/>
  <c r="AJ1991" i="5" s="1"/>
  <c r="AP1991" i="5" s="1"/>
  <c r="AV1991" i="5" s="1"/>
  <c r="Q1991" i="5"/>
  <c r="W1991" i="5" s="1"/>
  <c r="AC1991" i="5" s="1"/>
  <c r="AI1991" i="5" s="1"/>
  <c r="AO1991" i="5" s="1"/>
  <c r="AU1991" i="5" s="1"/>
  <c r="P1991" i="5"/>
  <c r="V1991" i="5" s="1"/>
  <c r="AB1991" i="5" s="1"/>
  <c r="AH1991" i="5" s="1"/>
  <c r="AN1991" i="5" s="1"/>
  <c r="AT1991" i="5" s="1"/>
  <c r="R1985" i="5"/>
  <c r="X1985" i="5" s="1"/>
  <c r="AD1985" i="5" s="1"/>
  <c r="AJ1985" i="5" s="1"/>
  <c r="AP1985" i="5" s="1"/>
  <c r="AV1985" i="5" s="1"/>
  <c r="Q1985" i="5"/>
  <c r="W1985" i="5" s="1"/>
  <c r="AC1985" i="5" s="1"/>
  <c r="AI1985" i="5" s="1"/>
  <c r="AO1985" i="5" s="1"/>
  <c r="AU1985" i="5" s="1"/>
  <c r="P1985" i="5"/>
  <c r="V1985" i="5" s="1"/>
  <c r="AB1985" i="5" s="1"/>
  <c r="AH1985" i="5" s="1"/>
  <c r="AN1985" i="5" s="1"/>
  <c r="AT1985" i="5" s="1"/>
  <c r="R1983" i="5"/>
  <c r="X1983" i="5" s="1"/>
  <c r="AD1983" i="5" s="1"/>
  <c r="AJ1983" i="5" s="1"/>
  <c r="AP1983" i="5" s="1"/>
  <c r="AV1983" i="5" s="1"/>
  <c r="Q1983" i="5"/>
  <c r="W1983" i="5" s="1"/>
  <c r="AC1983" i="5" s="1"/>
  <c r="AI1983" i="5" s="1"/>
  <c r="AO1983" i="5" s="1"/>
  <c r="AU1983" i="5" s="1"/>
  <c r="P1983" i="5"/>
  <c r="V1983" i="5" s="1"/>
  <c r="AB1983" i="5" s="1"/>
  <c r="AH1983" i="5" s="1"/>
  <c r="AN1983" i="5" s="1"/>
  <c r="AT1983" i="5" s="1"/>
  <c r="R1972" i="5"/>
  <c r="X1972" i="5" s="1"/>
  <c r="AD1972" i="5" s="1"/>
  <c r="AJ1972" i="5" s="1"/>
  <c r="AP1972" i="5" s="1"/>
  <c r="AV1972" i="5" s="1"/>
  <c r="Q1972" i="5"/>
  <c r="W1972" i="5" s="1"/>
  <c r="AC1972" i="5" s="1"/>
  <c r="AI1972" i="5" s="1"/>
  <c r="AO1972" i="5" s="1"/>
  <c r="AU1972" i="5" s="1"/>
  <c r="P1972" i="5"/>
  <c r="V1972" i="5" s="1"/>
  <c r="AB1972" i="5" s="1"/>
  <c r="AH1972" i="5" s="1"/>
  <c r="AN1972" i="5" s="1"/>
  <c r="AT1972" i="5" s="1"/>
  <c r="R1969" i="5"/>
  <c r="X1969" i="5" s="1"/>
  <c r="AD1969" i="5" s="1"/>
  <c r="AJ1969" i="5" s="1"/>
  <c r="AP1969" i="5" s="1"/>
  <c r="AV1969" i="5" s="1"/>
  <c r="Q1969" i="5"/>
  <c r="W1969" i="5" s="1"/>
  <c r="AC1969" i="5" s="1"/>
  <c r="AI1969" i="5" s="1"/>
  <c r="AO1969" i="5" s="1"/>
  <c r="AU1969" i="5" s="1"/>
  <c r="P1969" i="5"/>
  <c r="V1969" i="5" s="1"/>
  <c r="AB1969" i="5" s="1"/>
  <c r="AH1969" i="5" s="1"/>
  <c r="AN1969" i="5" s="1"/>
  <c r="AT1969" i="5" s="1"/>
  <c r="R1965" i="5"/>
  <c r="X1965" i="5" s="1"/>
  <c r="AD1965" i="5" s="1"/>
  <c r="AJ1965" i="5" s="1"/>
  <c r="AP1965" i="5" s="1"/>
  <c r="AV1965" i="5" s="1"/>
  <c r="Q1965" i="5"/>
  <c r="W1965" i="5" s="1"/>
  <c r="AC1965" i="5" s="1"/>
  <c r="AI1965" i="5" s="1"/>
  <c r="AO1965" i="5" s="1"/>
  <c r="AU1965" i="5" s="1"/>
  <c r="P1965" i="5"/>
  <c r="V1965" i="5" s="1"/>
  <c r="AB1965" i="5" s="1"/>
  <c r="AH1965" i="5" s="1"/>
  <c r="AN1965" i="5" s="1"/>
  <c r="AT1965" i="5" s="1"/>
  <c r="P1963" i="5"/>
  <c r="V1963" i="5" s="1"/>
  <c r="AB1963" i="5" s="1"/>
  <c r="AH1963" i="5" s="1"/>
  <c r="AN1963" i="5" s="1"/>
  <c r="AT1963" i="5" s="1"/>
  <c r="R1944" i="5"/>
  <c r="X1944" i="5" s="1"/>
  <c r="AD1944" i="5" s="1"/>
  <c r="AJ1944" i="5" s="1"/>
  <c r="AP1944" i="5" s="1"/>
  <c r="AV1944" i="5" s="1"/>
  <c r="Q1944" i="5"/>
  <c r="W1944" i="5" s="1"/>
  <c r="AC1944" i="5" s="1"/>
  <c r="AI1944" i="5" s="1"/>
  <c r="AO1944" i="5" s="1"/>
  <c r="AU1944" i="5" s="1"/>
  <c r="P1944" i="5"/>
  <c r="V1944" i="5" s="1"/>
  <c r="AB1944" i="5" s="1"/>
  <c r="AH1944" i="5" s="1"/>
  <c r="AN1944" i="5" s="1"/>
  <c r="AT1944" i="5" s="1"/>
  <c r="R1941" i="5"/>
  <c r="X1941" i="5" s="1"/>
  <c r="AD1941" i="5" s="1"/>
  <c r="AJ1941" i="5" s="1"/>
  <c r="AP1941" i="5" s="1"/>
  <c r="AV1941" i="5" s="1"/>
  <c r="Q1941" i="5"/>
  <c r="W1941" i="5" s="1"/>
  <c r="AC1941" i="5" s="1"/>
  <c r="AI1941" i="5" s="1"/>
  <c r="AO1941" i="5" s="1"/>
  <c r="AU1941" i="5" s="1"/>
  <c r="P1941" i="5"/>
  <c r="V1941" i="5" s="1"/>
  <c r="AB1941" i="5" s="1"/>
  <c r="AH1941" i="5" s="1"/>
  <c r="AN1941" i="5" s="1"/>
  <c r="AT1941" i="5" s="1"/>
  <c r="R1926" i="5"/>
  <c r="X1926" i="5" s="1"/>
  <c r="AD1926" i="5" s="1"/>
  <c r="AJ1926" i="5" s="1"/>
  <c r="AP1926" i="5" s="1"/>
  <c r="AV1926" i="5" s="1"/>
  <c r="Q1926" i="5"/>
  <c r="W1926" i="5" s="1"/>
  <c r="AC1926" i="5" s="1"/>
  <c r="AI1926" i="5" s="1"/>
  <c r="AO1926" i="5" s="1"/>
  <c r="AU1926" i="5" s="1"/>
  <c r="P1926" i="5"/>
  <c r="V1926" i="5" s="1"/>
  <c r="AB1926" i="5" s="1"/>
  <c r="AH1926" i="5" s="1"/>
  <c r="AN1926" i="5" s="1"/>
  <c r="AT1926" i="5" s="1"/>
  <c r="R1911" i="5"/>
  <c r="X1911" i="5" s="1"/>
  <c r="AD1911" i="5" s="1"/>
  <c r="AJ1911" i="5" s="1"/>
  <c r="AP1911" i="5" s="1"/>
  <c r="AV1911" i="5" s="1"/>
  <c r="Q1911" i="5"/>
  <c r="W1911" i="5" s="1"/>
  <c r="AC1911" i="5" s="1"/>
  <c r="AI1911" i="5" s="1"/>
  <c r="AO1911" i="5" s="1"/>
  <c r="AU1911" i="5" s="1"/>
  <c r="P1911" i="5"/>
  <c r="V1911" i="5" s="1"/>
  <c r="AB1911" i="5" s="1"/>
  <c r="AH1911" i="5" s="1"/>
  <c r="AN1911" i="5" s="1"/>
  <c r="AT1911" i="5" s="1"/>
  <c r="R1905" i="5"/>
  <c r="X1905" i="5" s="1"/>
  <c r="AD1905" i="5" s="1"/>
  <c r="AJ1905" i="5" s="1"/>
  <c r="AP1905" i="5" s="1"/>
  <c r="AV1905" i="5" s="1"/>
  <c r="Q1905" i="5"/>
  <c r="W1905" i="5" s="1"/>
  <c r="AC1905" i="5" s="1"/>
  <c r="AI1905" i="5" s="1"/>
  <c r="AO1905" i="5" s="1"/>
  <c r="AU1905" i="5" s="1"/>
  <c r="P1905" i="5"/>
  <c r="V1905" i="5" s="1"/>
  <c r="AB1905" i="5" s="1"/>
  <c r="AH1905" i="5" s="1"/>
  <c r="AN1905" i="5" s="1"/>
  <c r="AT1905" i="5" s="1"/>
  <c r="R1903" i="5"/>
  <c r="X1903" i="5" s="1"/>
  <c r="AD1903" i="5" s="1"/>
  <c r="AJ1903" i="5" s="1"/>
  <c r="AP1903" i="5" s="1"/>
  <c r="AV1903" i="5" s="1"/>
  <c r="Q1903" i="5"/>
  <c r="W1903" i="5" s="1"/>
  <c r="AC1903" i="5" s="1"/>
  <c r="AI1903" i="5" s="1"/>
  <c r="AO1903" i="5" s="1"/>
  <c r="AU1903" i="5" s="1"/>
  <c r="P1903" i="5"/>
  <c r="V1903" i="5" s="1"/>
  <c r="AB1903" i="5" s="1"/>
  <c r="AH1903" i="5" s="1"/>
  <c r="AN1903" i="5" s="1"/>
  <c r="AT1903" i="5" s="1"/>
  <c r="R1892" i="5"/>
  <c r="X1892" i="5" s="1"/>
  <c r="AD1892" i="5" s="1"/>
  <c r="AJ1892" i="5" s="1"/>
  <c r="AP1892" i="5" s="1"/>
  <c r="AV1892" i="5" s="1"/>
  <c r="Q1892" i="5"/>
  <c r="W1892" i="5" s="1"/>
  <c r="AC1892" i="5" s="1"/>
  <c r="AI1892" i="5" s="1"/>
  <c r="AO1892" i="5" s="1"/>
  <c r="AU1892" i="5" s="1"/>
  <c r="P1892" i="5"/>
  <c r="V1892" i="5" s="1"/>
  <c r="AB1892" i="5" s="1"/>
  <c r="AH1892" i="5" s="1"/>
  <c r="AN1892" i="5" s="1"/>
  <c r="AT1892" i="5" s="1"/>
  <c r="R1889" i="5"/>
  <c r="X1889" i="5" s="1"/>
  <c r="AD1889" i="5" s="1"/>
  <c r="AJ1889" i="5" s="1"/>
  <c r="AP1889" i="5" s="1"/>
  <c r="AV1889" i="5" s="1"/>
  <c r="Q1889" i="5"/>
  <c r="W1889" i="5" s="1"/>
  <c r="AC1889" i="5" s="1"/>
  <c r="AI1889" i="5" s="1"/>
  <c r="AO1889" i="5" s="1"/>
  <c r="AU1889" i="5" s="1"/>
  <c r="P1889" i="5"/>
  <c r="V1889" i="5" s="1"/>
  <c r="AB1889" i="5" s="1"/>
  <c r="AH1889" i="5" s="1"/>
  <c r="AN1889" i="5" s="1"/>
  <c r="AT1889" i="5" s="1"/>
  <c r="R1887" i="5"/>
  <c r="X1887" i="5" s="1"/>
  <c r="AD1887" i="5" s="1"/>
  <c r="AJ1887" i="5" s="1"/>
  <c r="AP1887" i="5" s="1"/>
  <c r="AV1887" i="5" s="1"/>
  <c r="Q1887" i="5"/>
  <c r="W1887" i="5" s="1"/>
  <c r="AC1887" i="5" s="1"/>
  <c r="AI1887" i="5" s="1"/>
  <c r="AO1887" i="5" s="1"/>
  <c r="AU1887" i="5" s="1"/>
  <c r="P1887" i="5"/>
  <c r="V1887" i="5" s="1"/>
  <c r="AB1887" i="5" s="1"/>
  <c r="AH1887" i="5" s="1"/>
  <c r="AN1887" i="5" s="1"/>
  <c r="AT1887" i="5" s="1"/>
  <c r="P1885" i="5"/>
  <c r="V1885" i="5" s="1"/>
  <c r="AB1885" i="5" s="1"/>
  <c r="AH1885" i="5" s="1"/>
  <c r="AN1885" i="5" s="1"/>
  <c r="AT1885" i="5" s="1"/>
  <c r="R1869" i="5"/>
  <c r="X1869" i="5" s="1"/>
  <c r="AD1869" i="5" s="1"/>
  <c r="AJ1869" i="5" s="1"/>
  <c r="AP1869" i="5" s="1"/>
  <c r="AV1869" i="5" s="1"/>
  <c r="Q1869" i="5"/>
  <c r="W1869" i="5" s="1"/>
  <c r="AC1869" i="5" s="1"/>
  <c r="AI1869" i="5" s="1"/>
  <c r="AO1869" i="5" s="1"/>
  <c r="AU1869" i="5" s="1"/>
  <c r="P1869" i="5"/>
  <c r="V1869" i="5" s="1"/>
  <c r="AB1869" i="5" s="1"/>
  <c r="AH1869" i="5" s="1"/>
  <c r="AN1869" i="5" s="1"/>
  <c r="AT1869" i="5" s="1"/>
  <c r="R1866" i="5"/>
  <c r="X1866" i="5" s="1"/>
  <c r="AD1866" i="5" s="1"/>
  <c r="AJ1866" i="5" s="1"/>
  <c r="AP1866" i="5" s="1"/>
  <c r="AV1866" i="5" s="1"/>
  <c r="Q1866" i="5"/>
  <c r="W1866" i="5" s="1"/>
  <c r="AC1866" i="5" s="1"/>
  <c r="AI1866" i="5" s="1"/>
  <c r="AO1866" i="5" s="1"/>
  <c r="AU1866" i="5" s="1"/>
  <c r="P1866" i="5"/>
  <c r="V1866" i="5" s="1"/>
  <c r="AB1866" i="5" s="1"/>
  <c r="AH1866" i="5" s="1"/>
  <c r="AN1866" i="5" s="1"/>
  <c r="AT1866" i="5" s="1"/>
  <c r="R1850" i="5"/>
  <c r="X1850" i="5" s="1"/>
  <c r="AD1850" i="5" s="1"/>
  <c r="AJ1850" i="5" s="1"/>
  <c r="AP1850" i="5" s="1"/>
  <c r="AV1850" i="5" s="1"/>
  <c r="Q1850" i="5"/>
  <c r="W1850" i="5" s="1"/>
  <c r="AC1850" i="5" s="1"/>
  <c r="AI1850" i="5" s="1"/>
  <c r="AO1850" i="5" s="1"/>
  <c r="AU1850" i="5" s="1"/>
  <c r="P1850" i="5"/>
  <c r="V1850" i="5" s="1"/>
  <c r="AB1850" i="5" s="1"/>
  <c r="AH1850" i="5" s="1"/>
  <c r="AN1850" i="5" s="1"/>
  <c r="AT1850" i="5" s="1"/>
  <c r="R1844" i="5"/>
  <c r="X1844" i="5" s="1"/>
  <c r="AD1844" i="5" s="1"/>
  <c r="AJ1844" i="5" s="1"/>
  <c r="AP1844" i="5" s="1"/>
  <c r="AV1844" i="5" s="1"/>
  <c r="Q1844" i="5"/>
  <c r="W1844" i="5" s="1"/>
  <c r="AC1844" i="5" s="1"/>
  <c r="AI1844" i="5" s="1"/>
  <c r="AO1844" i="5" s="1"/>
  <c r="AU1844" i="5" s="1"/>
  <c r="P1844" i="5"/>
  <c r="V1844" i="5" s="1"/>
  <c r="AB1844" i="5" s="1"/>
  <c r="AH1844" i="5" s="1"/>
  <c r="AN1844" i="5" s="1"/>
  <c r="AT1844" i="5" s="1"/>
  <c r="R1839" i="5"/>
  <c r="X1839" i="5" s="1"/>
  <c r="AD1839" i="5" s="1"/>
  <c r="AJ1839" i="5" s="1"/>
  <c r="AP1839" i="5" s="1"/>
  <c r="AV1839" i="5" s="1"/>
  <c r="Q1839" i="5"/>
  <c r="W1839" i="5" s="1"/>
  <c r="AC1839" i="5" s="1"/>
  <c r="AI1839" i="5" s="1"/>
  <c r="AO1839" i="5" s="1"/>
  <c r="AU1839" i="5" s="1"/>
  <c r="P1839" i="5"/>
  <c r="V1839" i="5" s="1"/>
  <c r="AB1839" i="5" s="1"/>
  <c r="AH1839" i="5" s="1"/>
  <c r="AN1839" i="5" s="1"/>
  <c r="AT1839" i="5" s="1"/>
  <c r="R1827" i="5"/>
  <c r="X1827" i="5" s="1"/>
  <c r="AD1827" i="5" s="1"/>
  <c r="AJ1827" i="5" s="1"/>
  <c r="AP1827" i="5" s="1"/>
  <c r="AV1827" i="5" s="1"/>
  <c r="Q1827" i="5"/>
  <c r="W1827" i="5" s="1"/>
  <c r="AC1827" i="5" s="1"/>
  <c r="AI1827" i="5" s="1"/>
  <c r="AO1827" i="5" s="1"/>
  <c r="AU1827" i="5" s="1"/>
  <c r="P1827" i="5"/>
  <c r="V1827" i="5" s="1"/>
  <c r="AB1827" i="5" s="1"/>
  <c r="AH1827" i="5" s="1"/>
  <c r="AN1827" i="5" s="1"/>
  <c r="AT1827" i="5" s="1"/>
  <c r="R1821" i="5"/>
  <c r="X1821" i="5" s="1"/>
  <c r="AD1821" i="5" s="1"/>
  <c r="AJ1821" i="5" s="1"/>
  <c r="AP1821" i="5" s="1"/>
  <c r="AV1821" i="5" s="1"/>
  <c r="Q1821" i="5"/>
  <c r="W1821" i="5" s="1"/>
  <c r="AC1821" i="5" s="1"/>
  <c r="AI1821" i="5" s="1"/>
  <c r="AO1821" i="5" s="1"/>
  <c r="AU1821" i="5" s="1"/>
  <c r="P1821" i="5"/>
  <c r="V1821" i="5" s="1"/>
  <c r="AB1821" i="5" s="1"/>
  <c r="AH1821" i="5" s="1"/>
  <c r="AN1821" i="5" s="1"/>
  <c r="AT1821" i="5" s="1"/>
  <c r="R1819" i="5"/>
  <c r="X1819" i="5" s="1"/>
  <c r="AD1819" i="5" s="1"/>
  <c r="AJ1819" i="5" s="1"/>
  <c r="AP1819" i="5" s="1"/>
  <c r="AV1819" i="5" s="1"/>
  <c r="Q1819" i="5"/>
  <c r="W1819" i="5" s="1"/>
  <c r="AC1819" i="5" s="1"/>
  <c r="AI1819" i="5" s="1"/>
  <c r="AO1819" i="5" s="1"/>
  <c r="AU1819" i="5" s="1"/>
  <c r="P1819" i="5"/>
  <c r="V1819" i="5" s="1"/>
  <c r="AB1819" i="5" s="1"/>
  <c r="AH1819" i="5" s="1"/>
  <c r="AN1819" i="5" s="1"/>
  <c r="AT1819" i="5" s="1"/>
  <c r="R1799" i="5"/>
  <c r="X1799" i="5" s="1"/>
  <c r="AD1799" i="5" s="1"/>
  <c r="AJ1799" i="5" s="1"/>
  <c r="AP1799" i="5" s="1"/>
  <c r="AV1799" i="5" s="1"/>
  <c r="Q1799" i="5"/>
  <c r="W1799" i="5" s="1"/>
  <c r="AC1799" i="5" s="1"/>
  <c r="AI1799" i="5" s="1"/>
  <c r="AO1799" i="5" s="1"/>
  <c r="AU1799" i="5" s="1"/>
  <c r="P1799" i="5"/>
  <c r="V1799" i="5" s="1"/>
  <c r="AB1799" i="5" s="1"/>
  <c r="AH1799" i="5" s="1"/>
  <c r="AN1799" i="5" s="1"/>
  <c r="AT1799" i="5" s="1"/>
  <c r="R1796" i="5"/>
  <c r="X1796" i="5" s="1"/>
  <c r="AD1796" i="5" s="1"/>
  <c r="AJ1796" i="5" s="1"/>
  <c r="AP1796" i="5" s="1"/>
  <c r="AV1796" i="5" s="1"/>
  <c r="Q1796" i="5"/>
  <c r="W1796" i="5" s="1"/>
  <c r="AC1796" i="5" s="1"/>
  <c r="AI1796" i="5" s="1"/>
  <c r="AO1796" i="5" s="1"/>
  <c r="AU1796" i="5" s="1"/>
  <c r="P1796" i="5"/>
  <c r="V1796" i="5" s="1"/>
  <c r="AB1796" i="5" s="1"/>
  <c r="AH1796" i="5" s="1"/>
  <c r="AN1796" i="5" s="1"/>
  <c r="AT1796" i="5" s="1"/>
  <c r="R1794" i="5"/>
  <c r="X1794" i="5" s="1"/>
  <c r="AD1794" i="5" s="1"/>
  <c r="AJ1794" i="5" s="1"/>
  <c r="AP1794" i="5" s="1"/>
  <c r="AV1794" i="5" s="1"/>
  <c r="Q1794" i="5"/>
  <c r="W1794" i="5" s="1"/>
  <c r="AC1794" i="5" s="1"/>
  <c r="AI1794" i="5" s="1"/>
  <c r="AO1794" i="5" s="1"/>
  <c r="AU1794" i="5" s="1"/>
  <c r="P1794" i="5"/>
  <c r="V1794" i="5" s="1"/>
  <c r="AB1794" i="5" s="1"/>
  <c r="AH1794" i="5" s="1"/>
  <c r="AN1794" i="5" s="1"/>
  <c r="AT1794" i="5" s="1"/>
  <c r="P1792" i="5"/>
  <c r="V1792" i="5" s="1"/>
  <c r="AB1792" i="5" s="1"/>
  <c r="AH1792" i="5" s="1"/>
  <c r="AN1792" i="5" s="1"/>
  <c r="AT1792" i="5" s="1"/>
  <c r="R1764" i="5"/>
  <c r="X1764" i="5" s="1"/>
  <c r="AD1764" i="5" s="1"/>
  <c r="AJ1764" i="5" s="1"/>
  <c r="AP1764" i="5" s="1"/>
  <c r="AV1764" i="5" s="1"/>
  <c r="Q1764" i="5"/>
  <c r="W1764" i="5" s="1"/>
  <c r="AC1764" i="5" s="1"/>
  <c r="AI1764" i="5" s="1"/>
  <c r="AO1764" i="5" s="1"/>
  <c r="AU1764" i="5" s="1"/>
  <c r="P1764" i="5"/>
  <c r="V1764" i="5" s="1"/>
  <c r="AB1764" i="5" s="1"/>
  <c r="AH1764" i="5" s="1"/>
  <c r="AN1764" i="5" s="1"/>
  <c r="AT1764" i="5" s="1"/>
  <c r="R1761" i="5"/>
  <c r="X1761" i="5" s="1"/>
  <c r="AD1761" i="5" s="1"/>
  <c r="AJ1761" i="5" s="1"/>
  <c r="AP1761" i="5" s="1"/>
  <c r="AV1761" i="5" s="1"/>
  <c r="Q1761" i="5"/>
  <c r="W1761" i="5" s="1"/>
  <c r="AC1761" i="5" s="1"/>
  <c r="AI1761" i="5" s="1"/>
  <c r="AO1761" i="5" s="1"/>
  <c r="AU1761" i="5" s="1"/>
  <c r="P1761" i="5"/>
  <c r="V1761" i="5" s="1"/>
  <c r="AB1761" i="5" s="1"/>
  <c r="AH1761" i="5" s="1"/>
  <c r="AN1761" i="5" s="1"/>
  <c r="AT1761" i="5" s="1"/>
  <c r="R1744" i="5"/>
  <c r="X1744" i="5" s="1"/>
  <c r="AD1744" i="5" s="1"/>
  <c r="AJ1744" i="5" s="1"/>
  <c r="AP1744" i="5" s="1"/>
  <c r="AV1744" i="5" s="1"/>
  <c r="Q1744" i="5"/>
  <c r="W1744" i="5" s="1"/>
  <c r="AC1744" i="5" s="1"/>
  <c r="AI1744" i="5" s="1"/>
  <c r="AO1744" i="5" s="1"/>
  <c r="AU1744" i="5" s="1"/>
  <c r="P1744" i="5"/>
  <c r="V1744" i="5" s="1"/>
  <c r="AB1744" i="5" s="1"/>
  <c r="AH1744" i="5" s="1"/>
  <c r="AN1744" i="5" s="1"/>
  <c r="AT1744" i="5" s="1"/>
  <c r="R1735" i="5"/>
  <c r="X1735" i="5" s="1"/>
  <c r="AD1735" i="5" s="1"/>
  <c r="AJ1735" i="5" s="1"/>
  <c r="AP1735" i="5" s="1"/>
  <c r="AV1735" i="5" s="1"/>
  <c r="Q1735" i="5"/>
  <c r="W1735" i="5" s="1"/>
  <c r="AC1735" i="5" s="1"/>
  <c r="AI1735" i="5" s="1"/>
  <c r="AO1735" i="5" s="1"/>
  <c r="AU1735" i="5" s="1"/>
  <c r="P1735" i="5"/>
  <c r="V1735" i="5" s="1"/>
  <c r="AB1735" i="5" s="1"/>
  <c r="AH1735" i="5" s="1"/>
  <c r="AN1735" i="5" s="1"/>
  <c r="AT1735" i="5" s="1"/>
  <c r="R1721" i="5"/>
  <c r="X1721" i="5" s="1"/>
  <c r="AD1721" i="5" s="1"/>
  <c r="AJ1721" i="5" s="1"/>
  <c r="AP1721" i="5" s="1"/>
  <c r="AV1721" i="5" s="1"/>
  <c r="Q1721" i="5"/>
  <c r="W1721" i="5" s="1"/>
  <c r="AC1721" i="5" s="1"/>
  <c r="AI1721" i="5" s="1"/>
  <c r="AO1721" i="5" s="1"/>
  <c r="AU1721" i="5" s="1"/>
  <c r="P1721" i="5"/>
  <c r="V1721" i="5" s="1"/>
  <c r="AB1721" i="5" s="1"/>
  <c r="AH1721" i="5" s="1"/>
  <c r="AN1721" i="5" s="1"/>
  <c r="AT1721" i="5" s="1"/>
  <c r="R1713" i="5"/>
  <c r="X1713" i="5" s="1"/>
  <c r="AD1713" i="5" s="1"/>
  <c r="AJ1713" i="5" s="1"/>
  <c r="AP1713" i="5" s="1"/>
  <c r="AV1713" i="5" s="1"/>
  <c r="Q1713" i="5"/>
  <c r="W1713" i="5" s="1"/>
  <c r="AC1713" i="5" s="1"/>
  <c r="AI1713" i="5" s="1"/>
  <c r="AO1713" i="5" s="1"/>
  <c r="AU1713" i="5" s="1"/>
  <c r="P1713" i="5"/>
  <c r="V1713" i="5" s="1"/>
  <c r="AB1713" i="5" s="1"/>
  <c r="AH1713" i="5" s="1"/>
  <c r="AN1713" i="5" s="1"/>
  <c r="AT1713" i="5" s="1"/>
  <c r="R1708" i="5"/>
  <c r="X1708" i="5" s="1"/>
  <c r="AD1708" i="5" s="1"/>
  <c r="AJ1708" i="5" s="1"/>
  <c r="AP1708" i="5" s="1"/>
  <c r="AV1708" i="5" s="1"/>
  <c r="Q1708" i="5"/>
  <c r="W1708" i="5" s="1"/>
  <c r="AC1708" i="5" s="1"/>
  <c r="AI1708" i="5" s="1"/>
  <c r="AO1708" i="5" s="1"/>
  <c r="AU1708" i="5" s="1"/>
  <c r="R1702" i="5"/>
  <c r="X1702" i="5" s="1"/>
  <c r="AD1702" i="5" s="1"/>
  <c r="AJ1702" i="5" s="1"/>
  <c r="AP1702" i="5" s="1"/>
  <c r="AV1702" i="5" s="1"/>
  <c r="Q1702" i="5"/>
  <c r="W1702" i="5" s="1"/>
  <c r="AC1702" i="5" s="1"/>
  <c r="AI1702" i="5" s="1"/>
  <c r="AO1702" i="5" s="1"/>
  <c r="AU1702" i="5" s="1"/>
  <c r="P1702" i="5"/>
  <c r="V1702" i="5" s="1"/>
  <c r="AB1702" i="5" s="1"/>
  <c r="AH1702" i="5" s="1"/>
  <c r="AN1702" i="5" s="1"/>
  <c r="AT1702" i="5" s="1"/>
  <c r="R1699" i="5"/>
  <c r="X1699" i="5" s="1"/>
  <c r="AD1699" i="5" s="1"/>
  <c r="AJ1699" i="5" s="1"/>
  <c r="AP1699" i="5" s="1"/>
  <c r="AV1699" i="5" s="1"/>
  <c r="Q1699" i="5"/>
  <c r="W1699" i="5" s="1"/>
  <c r="AC1699" i="5" s="1"/>
  <c r="AI1699" i="5" s="1"/>
  <c r="AO1699" i="5" s="1"/>
  <c r="AU1699" i="5" s="1"/>
  <c r="P1699" i="5"/>
  <c r="V1699" i="5" s="1"/>
  <c r="AB1699" i="5" s="1"/>
  <c r="AH1699" i="5" s="1"/>
  <c r="AN1699" i="5" s="1"/>
  <c r="AT1699" i="5" s="1"/>
  <c r="R1693" i="5"/>
  <c r="X1693" i="5" s="1"/>
  <c r="AD1693" i="5" s="1"/>
  <c r="AJ1693" i="5" s="1"/>
  <c r="AP1693" i="5" s="1"/>
  <c r="AV1693" i="5" s="1"/>
  <c r="Q1693" i="5"/>
  <c r="W1693" i="5" s="1"/>
  <c r="AC1693" i="5" s="1"/>
  <c r="AI1693" i="5" s="1"/>
  <c r="AO1693" i="5" s="1"/>
  <c r="AU1693" i="5" s="1"/>
  <c r="P1693" i="5"/>
  <c r="V1693" i="5" s="1"/>
  <c r="AB1693" i="5" s="1"/>
  <c r="AH1693" i="5" s="1"/>
  <c r="AN1693" i="5" s="1"/>
  <c r="AT1693" i="5" s="1"/>
  <c r="R1691" i="5"/>
  <c r="X1691" i="5" s="1"/>
  <c r="AD1691" i="5" s="1"/>
  <c r="AJ1691" i="5" s="1"/>
  <c r="AP1691" i="5" s="1"/>
  <c r="AV1691" i="5" s="1"/>
  <c r="Q1691" i="5"/>
  <c r="W1691" i="5" s="1"/>
  <c r="AC1691" i="5" s="1"/>
  <c r="AI1691" i="5" s="1"/>
  <c r="AO1691" i="5" s="1"/>
  <c r="AU1691" i="5" s="1"/>
  <c r="P1691" i="5"/>
  <c r="V1691" i="5" s="1"/>
  <c r="AB1691" i="5" s="1"/>
  <c r="AH1691" i="5" s="1"/>
  <c r="AN1691" i="5" s="1"/>
  <c r="AT1691" i="5" s="1"/>
  <c r="R1676" i="5"/>
  <c r="X1676" i="5" s="1"/>
  <c r="AD1676" i="5" s="1"/>
  <c r="AJ1676" i="5" s="1"/>
  <c r="AP1676" i="5" s="1"/>
  <c r="AV1676" i="5" s="1"/>
  <c r="Q1676" i="5"/>
  <c r="W1676" i="5" s="1"/>
  <c r="AC1676" i="5" s="1"/>
  <c r="AI1676" i="5" s="1"/>
  <c r="AO1676" i="5" s="1"/>
  <c r="AU1676" i="5" s="1"/>
  <c r="P1676" i="5"/>
  <c r="V1676" i="5" s="1"/>
  <c r="AB1676" i="5" s="1"/>
  <c r="AH1676" i="5" s="1"/>
  <c r="AN1676" i="5" s="1"/>
  <c r="AT1676" i="5" s="1"/>
  <c r="R1673" i="5"/>
  <c r="X1673" i="5" s="1"/>
  <c r="AD1673" i="5" s="1"/>
  <c r="AJ1673" i="5" s="1"/>
  <c r="AP1673" i="5" s="1"/>
  <c r="AV1673" i="5" s="1"/>
  <c r="Q1673" i="5"/>
  <c r="W1673" i="5" s="1"/>
  <c r="AC1673" i="5" s="1"/>
  <c r="AI1673" i="5" s="1"/>
  <c r="AO1673" i="5" s="1"/>
  <c r="AU1673" i="5" s="1"/>
  <c r="P1673" i="5"/>
  <c r="V1673" i="5" s="1"/>
  <c r="AB1673" i="5" s="1"/>
  <c r="AH1673" i="5" s="1"/>
  <c r="AN1673" i="5" s="1"/>
  <c r="AT1673" i="5" s="1"/>
  <c r="R1671" i="5"/>
  <c r="X1671" i="5" s="1"/>
  <c r="AD1671" i="5" s="1"/>
  <c r="AJ1671" i="5" s="1"/>
  <c r="AP1671" i="5" s="1"/>
  <c r="AV1671" i="5" s="1"/>
  <c r="Q1671" i="5"/>
  <c r="W1671" i="5" s="1"/>
  <c r="AC1671" i="5" s="1"/>
  <c r="AI1671" i="5" s="1"/>
  <c r="AO1671" i="5" s="1"/>
  <c r="AU1671" i="5" s="1"/>
  <c r="P1671" i="5"/>
  <c r="V1671" i="5" s="1"/>
  <c r="AB1671" i="5" s="1"/>
  <c r="AH1671" i="5" s="1"/>
  <c r="AN1671" i="5" s="1"/>
  <c r="AT1671" i="5" s="1"/>
  <c r="Q1669" i="5"/>
  <c r="W1669" i="5" s="1"/>
  <c r="AC1669" i="5" s="1"/>
  <c r="AI1669" i="5" s="1"/>
  <c r="AO1669" i="5" s="1"/>
  <c r="AU1669" i="5" s="1"/>
  <c r="P1669" i="5"/>
  <c r="V1669" i="5" s="1"/>
  <c r="AB1669" i="5" s="1"/>
  <c r="AH1669" i="5" s="1"/>
  <c r="AN1669" i="5" s="1"/>
  <c r="AT1669" i="5" s="1"/>
  <c r="R1652" i="5"/>
  <c r="X1652" i="5" s="1"/>
  <c r="AD1652" i="5" s="1"/>
  <c r="AJ1652" i="5" s="1"/>
  <c r="AP1652" i="5" s="1"/>
  <c r="AV1652" i="5" s="1"/>
  <c r="Q1652" i="5"/>
  <c r="W1652" i="5" s="1"/>
  <c r="AC1652" i="5" s="1"/>
  <c r="AI1652" i="5" s="1"/>
  <c r="AO1652" i="5" s="1"/>
  <c r="AU1652" i="5" s="1"/>
  <c r="P1652" i="5"/>
  <c r="V1652" i="5" s="1"/>
  <c r="AB1652" i="5" s="1"/>
  <c r="AH1652" i="5" s="1"/>
  <c r="AN1652" i="5" s="1"/>
  <c r="AT1652" i="5" s="1"/>
  <c r="R1649" i="5"/>
  <c r="X1649" i="5" s="1"/>
  <c r="AD1649" i="5" s="1"/>
  <c r="AJ1649" i="5" s="1"/>
  <c r="AP1649" i="5" s="1"/>
  <c r="AV1649" i="5" s="1"/>
  <c r="Q1649" i="5"/>
  <c r="W1649" i="5" s="1"/>
  <c r="AC1649" i="5" s="1"/>
  <c r="AI1649" i="5" s="1"/>
  <c r="AO1649" i="5" s="1"/>
  <c r="AU1649" i="5" s="1"/>
  <c r="P1649" i="5"/>
  <c r="V1649" i="5" s="1"/>
  <c r="AB1649" i="5" s="1"/>
  <c r="AH1649" i="5" s="1"/>
  <c r="AN1649" i="5" s="1"/>
  <c r="AT1649" i="5" s="1"/>
  <c r="R1631" i="5"/>
  <c r="X1631" i="5" s="1"/>
  <c r="AD1631" i="5" s="1"/>
  <c r="AJ1631" i="5" s="1"/>
  <c r="AP1631" i="5" s="1"/>
  <c r="AV1631" i="5" s="1"/>
  <c r="Q1631" i="5"/>
  <c r="W1631" i="5" s="1"/>
  <c r="AC1631" i="5" s="1"/>
  <c r="AI1631" i="5" s="1"/>
  <c r="AO1631" i="5" s="1"/>
  <c r="AU1631" i="5" s="1"/>
  <c r="P1631" i="5"/>
  <c r="V1631" i="5" s="1"/>
  <c r="AB1631" i="5" s="1"/>
  <c r="AH1631" i="5" s="1"/>
  <c r="AN1631" i="5" s="1"/>
  <c r="AT1631" i="5" s="1"/>
  <c r="R1621" i="5"/>
  <c r="X1621" i="5" s="1"/>
  <c r="AD1621" i="5" s="1"/>
  <c r="AJ1621" i="5" s="1"/>
  <c r="AP1621" i="5" s="1"/>
  <c r="AV1621" i="5" s="1"/>
  <c r="Q1621" i="5"/>
  <c r="W1621" i="5" s="1"/>
  <c r="AC1621" i="5" s="1"/>
  <c r="AI1621" i="5" s="1"/>
  <c r="AO1621" i="5" s="1"/>
  <c r="AU1621" i="5" s="1"/>
  <c r="P1621" i="5"/>
  <c r="V1621" i="5" s="1"/>
  <c r="AB1621" i="5" s="1"/>
  <c r="AH1621" i="5" s="1"/>
  <c r="AN1621" i="5" s="1"/>
  <c r="AT1621" i="5" s="1"/>
  <c r="R1610" i="5"/>
  <c r="X1610" i="5" s="1"/>
  <c r="AD1610" i="5" s="1"/>
  <c r="AJ1610" i="5" s="1"/>
  <c r="AP1610" i="5" s="1"/>
  <c r="AV1610" i="5" s="1"/>
  <c r="Q1610" i="5"/>
  <c r="W1610" i="5" s="1"/>
  <c r="AC1610" i="5" s="1"/>
  <c r="AI1610" i="5" s="1"/>
  <c r="AO1610" i="5" s="1"/>
  <c r="AU1610" i="5" s="1"/>
  <c r="P1610" i="5"/>
  <c r="V1610" i="5" s="1"/>
  <c r="AB1610" i="5" s="1"/>
  <c r="AH1610" i="5" s="1"/>
  <c r="AN1610" i="5" s="1"/>
  <c r="AT1610" i="5" s="1"/>
  <c r="R1604" i="5"/>
  <c r="X1604" i="5" s="1"/>
  <c r="AD1604" i="5" s="1"/>
  <c r="AJ1604" i="5" s="1"/>
  <c r="AP1604" i="5" s="1"/>
  <c r="AV1604" i="5" s="1"/>
  <c r="Q1604" i="5"/>
  <c r="W1604" i="5" s="1"/>
  <c r="AC1604" i="5" s="1"/>
  <c r="AI1604" i="5" s="1"/>
  <c r="AO1604" i="5" s="1"/>
  <c r="AU1604" i="5" s="1"/>
  <c r="P1604" i="5"/>
  <c r="V1604" i="5" s="1"/>
  <c r="AB1604" i="5" s="1"/>
  <c r="AH1604" i="5" s="1"/>
  <c r="AN1604" i="5" s="1"/>
  <c r="AT1604" i="5" s="1"/>
  <c r="R1602" i="5"/>
  <c r="X1602" i="5" s="1"/>
  <c r="AD1602" i="5" s="1"/>
  <c r="AJ1602" i="5" s="1"/>
  <c r="AP1602" i="5" s="1"/>
  <c r="AV1602" i="5" s="1"/>
  <c r="Q1602" i="5"/>
  <c r="W1602" i="5" s="1"/>
  <c r="AC1602" i="5" s="1"/>
  <c r="AI1602" i="5" s="1"/>
  <c r="AO1602" i="5" s="1"/>
  <c r="AU1602" i="5" s="1"/>
  <c r="P1602" i="5"/>
  <c r="V1602" i="5" s="1"/>
  <c r="AB1602" i="5" s="1"/>
  <c r="AH1602" i="5" s="1"/>
  <c r="AN1602" i="5" s="1"/>
  <c r="AT1602" i="5" s="1"/>
  <c r="R1591" i="5"/>
  <c r="X1591" i="5" s="1"/>
  <c r="AD1591" i="5" s="1"/>
  <c r="AJ1591" i="5" s="1"/>
  <c r="AP1591" i="5" s="1"/>
  <c r="AV1591" i="5" s="1"/>
  <c r="Q1591" i="5"/>
  <c r="W1591" i="5" s="1"/>
  <c r="AC1591" i="5" s="1"/>
  <c r="AI1591" i="5" s="1"/>
  <c r="AO1591" i="5" s="1"/>
  <c r="AU1591" i="5" s="1"/>
  <c r="P1591" i="5"/>
  <c r="V1591" i="5" s="1"/>
  <c r="AB1591" i="5" s="1"/>
  <c r="AH1591" i="5" s="1"/>
  <c r="AN1591" i="5" s="1"/>
  <c r="AT1591" i="5" s="1"/>
  <c r="R1588" i="5"/>
  <c r="X1588" i="5" s="1"/>
  <c r="AD1588" i="5" s="1"/>
  <c r="AJ1588" i="5" s="1"/>
  <c r="AP1588" i="5" s="1"/>
  <c r="AV1588" i="5" s="1"/>
  <c r="Q1588" i="5"/>
  <c r="W1588" i="5" s="1"/>
  <c r="AC1588" i="5" s="1"/>
  <c r="AI1588" i="5" s="1"/>
  <c r="AO1588" i="5" s="1"/>
  <c r="AU1588" i="5" s="1"/>
  <c r="P1588" i="5"/>
  <c r="V1588" i="5" s="1"/>
  <c r="AB1588" i="5" s="1"/>
  <c r="AH1588" i="5" s="1"/>
  <c r="AN1588" i="5" s="1"/>
  <c r="AT1588" i="5" s="1"/>
  <c r="R1585" i="5"/>
  <c r="X1585" i="5" s="1"/>
  <c r="AD1585" i="5" s="1"/>
  <c r="AJ1585" i="5" s="1"/>
  <c r="AP1585" i="5" s="1"/>
  <c r="AV1585" i="5" s="1"/>
  <c r="Q1585" i="5"/>
  <c r="W1585" i="5" s="1"/>
  <c r="AC1585" i="5" s="1"/>
  <c r="AI1585" i="5" s="1"/>
  <c r="AO1585" i="5" s="1"/>
  <c r="AU1585" i="5" s="1"/>
  <c r="P1585" i="5"/>
  <c r="V1585" i="5" s="1"/>
  <c r="AB1585" i="5" s="1"/>
  <c r="AH1585" i="5" s="1"/>
  <c r="AN1585" i="5" s="1"/>
  <c r="AT1585" i="5" s="1"/>
  <c r="P1583" i="5"/>
  <c r="V1583" i="5" s="1"/>
  <c r="AB1583" i="5" s="1"/>
  <c r="AH1583" i="5" s="1"/>
  <c r="AN1583" i="5" s="1"/>
  <c r="AT1583" i="5" s="1"/>
  <c r="Q1563" i="5"/>
  <c r="W1563" i="5" s="1"/>
  <c r="AC1563" i="5" s="1"/>
  <c r="AI1563" i="5" s="1"/>
  <c r="AO1563" i="5" s="1"/>
  <c r="AU1563" i="5" s="1"/>
  <c r="P1563" i="5"/>
  <c r="V1563" i="5" s="1"/>
  <c r="AB1563" i="5" s="1"/>
  <c r="AH1563" i="5" s="1"/>
  <c r="AN1563" i="5" s="1"/>
  <c r="AT1563" i="5" s="1"/>
  <c r="R1560" i="5"/>
  <c r="X1560" i="5" s="1"/>
  <c r="AD1560" i="5" s="1"/>
  <c r="AJ1560" i="5" s="1"/>
  <c r="AP1560" i="5" s="1"/>
  <c r="AV1560" i="5" s="1"/>
  <c r="Q1560" i="5"/>
  <c r="W1560" i="5" s="1"/>
  <c r="AC1560" i="5" s="1"/>
  <c r="AI1560" i="5" s="1"/>
  <c r="AO1560" i="5" s="1"/>
  <c r="AU1560" i="5" s="1"/>
  <c r="P1560" i="5"/>
  <c r="V1560" i="5" s="1"/>
  <c r="AB1560" i="5" s="1"/>
  <c r="AH1560" i="5" s="1"/>
  <c r="AN1560" i="5" s="1"/>
  <c r="AT1560" i="5" s="1"/>
  <c r="R1535" i="5"/>
  <c r="X1535" i="5" s="1"/>
  <c r="AD1535" i="5" s="1"/>
  <c r="AJ1535" i="5" s="1"/>
  <c r="AP1535" i="5" s="1"/>
  <c r="AV1535" i="5" s="1"/>
  <c r="Q1535" i="5"/>
  <c r="W1535" i="5" s="1"/>
  <c r="AC1535" i="5" s="1"/>
  <c r="AI1535" i="5" s="1"/>
  <c r="AO1535" i="5" s="1"/>
  <c r="AU1535" i="5" s="1"/>
  <c r="P1535" i="5"/>
  <c r="V1535" i="5" s="1"/>
  <c r="AB1535" i="5" s="1"/>
  <c r="AH1535" i="5" s="1"/>
  <c r="AN1535" i="5" s="1"/>
  <c r="AT1535" i="5" s="1"/>
  <c r="R1530" i="5"/>
  <c r="X1530" i="5" s="1"/>
  <c r="AD1530" i="5" s="1"/>
  <c r="AJ1530" i="5" s="1"/>
  <c r="AP1530" i="5" s="1"/>
  <c r="AV1530" i="5" s="1"/>
  <c r="Q1530" i="5"/>
  <c r="W1530" i="5" s="1"/>
  <c r="AC1530" i="5" s="1"/>
  <c r="AI1530" i="5" s="1"/>
  <c r="AO1530" i="5" s="1"/>
  <c r="AU1530" i="5" s="1"/>
  <c r="P1530" i="5"/>
  <c r="V1530" i="5" s="1"/>
  <c r="AB1530" i="5" s="1"/>
  <c r="AH1530" i="5" s="1"/>
  <c r="AN1530" i="5" s="1"/>
  <c r="AT1530" i="5" s="1"/>
  <c r="R1519" i="5"/>
  <c r="X1519" i="5" s="1"/>
  <c r="AD1519" i="5" s="1"/>
  <c r="AJ1519" i="5" s="1"/>
  <c r="AP1519" i="5" s="1"/>
  <c r="AV1519" i="5" s="1"/>
  <c r="Q1519" i="5"/>
  <c r="W1519" i="5" s="1"/>
  <c r="AC1519" i="5" s="1"/>
  <c r="AI1519" i="5" s="1"/>
  <c r="AO1519" i="5" s="1"/>
  <c r="AU1519" i="5" s="1"/>
  <c r="P1519" i="5"/>
  <c r="V1519" i="5" s="1"/>
  <c r="AB1519" i="5" s="1"/>
  <c r="AH1519" i="5" s="1"/>
  <c r="AN1519" i="5" s="1"/>
  <c r="AT1519" i="5" s="1"/>
  <c r="R1510" i="5"/>
  <c r="X1510" i="5" s="1"/>
  <c r="AD1510" i="5" s="1"/>
  <c r="AJ1510" i="5" s="1"/>
  <c r="AP1510" i="5" s="1"/>
  <c r="AV1510" i="5" s="1"/>
  <c r="Q1510" i="5"/>
  <c r="W1510" i="5" s="1"/>
  <c r="AC1510" i="5" s="1"/>
  <c r="AI1510" i="5" s="1"/>
  <c r="AO1510" i="5" s="1"/>
  <c r="AU1510" i="5" s="1"/>
  <c r="P1510" i="5"/>
  <c r="V1510" i="5" s="1"/>
  <c r="AB1510" i="5" s="1"/>
  <c r="AH1510" i="5" s="1"/>
  <c r="AN1510" i="5" s="1"/>
  <c r="AT1510" i="5" s="1"/>
  <c r="R1496" i="5"/>
  <c r="X1496" i="5" s="1"/>
  <c r="AD1496" i="5" s="1"/>
  <c r="AJ1496" i="5" s="1"/>
  <c r="AP1496" i="5" s="1"/>
  <c r="AV1496" i="5" s="1"/>
  <c r="Q1496" i="5"/>
  <c r="W1496" i="5" s="1"/>
  <c r="AC1496" i="5" s="1"/>
  <c r="AI1496" i="5" s="1"/>
  <c r="AO1496" i="5" s="1"/>
  <c r="AU1496" i="5" s="1"/>
  <c r="P1496" i="5"/>
  <c r="V1496" i="5" s="1"/>
  <c r="AB1496" i="5" s="1"/>
  <c r="AH1496" i="5" s="1"/>
  <c r="AN1496" i="5" s="1"/>
  <c r="AT1496" i="5" s="1"/>
  <c r="R1490" i="5"/>
  <c r="X1490" i="5" s="1"/>
  <c r="AD1490" i="5" s="1"/>
  <c r="AJ1490" i="5" s="1"/>
  <c r="AP1490" i="5" s="1"/>
  <c r="AV1490" i="5" s="1"/>
  <c r="Q1490" i="5"/>
  <c r="W1490" i="5" s="1"/>
  <c r="AC1490" i="5" s="1"/>
  <c r="AI1490" i="5" s="1"/>
  <c r="AO1490" i="5" s="1"/>
  <c r="AU1490" i="5" s="1"/>
  <c r="P1490" i="5"/>
  <c r="V1490" i="5" s="1"/>
  <c r="AB1490" i="5" s="1"/>
  <c r="AH1490" i="5" s="1"/>
  <c r="AN1490" i="5" s="1"/>
  <c r="AT1490" i="5" s="1"/>
  <c r="R1488" i="5"/>
  <c r="X1488" i="5" s="1"/>
  <c r="AD1488" i="5" s="1"/>
  <c r="AJ1488" i="5" s="1"/>
  <c r="AP1488" i="5" s="1"/>
  <c r="AV1488" i="5" s="1"/>
  <c r="Q1488" i="5"/>
  <c r="W1488" i="5" s="1"/>
  <c r="AC1488" i="5" s="1"/>
  <c r="AI1488" i="5" s="1"/>
  <c r="AO1488" i="5" s="1"/>
  <c r="AU1488" i="5" s="1"/>
  <c r="P1488" i="5"/>
  <c r="V1488" i="5" s="1"/>
  <c r="AB1488" i="5" s="1"/>
  <c r="AH1488" i="5" s="1"/>
  <c r="AN1488" i="5" s="1"/>
  <c r="AT1488" i="5" s="1"/>
  <c r="R1469" i="5"/>
  <c r="X1469" i="5" s="1"/>
  <c r="AD1469" i="5" s="1"/>
  <c r="AJ1469" i="5" s="1"/>
  <c r="AP1469" i="5" s="1"/>
  <c r="AV1469" i="5" s="1"/>
  <c r="Q1469" i="5"/>
  <c r="W1469" i="5" s="1"/>
  <c r="AC1469" i="5" s="1"/>
  <c r="AI1469" i="5" s="1"/>
  <c r="AO1469" i="5" s="1"/>
  <c r="AU1469" i="5" s="1"/>
  <c r="P1469" i="5"/>
  <c r="V1469" i="5" s="1"/>
  <c r="AB1469" i="5" s="1"/>
  <c r="AH1469" i="5" s="1"/>
  <c r="AN1469" i="5" s="1"/>
  <c r="AT1469" i="5" s="1"/>
  <c r="R1466" i="5"/>
  <c r="X1466" i="5" s="1"/>
  <c r="AD1466" i="5" s="1"/>
  <c r="AJ1466" i="5" s="1"/>
  <c r="AP1466" i="5" s="1"/>
  <c r="AV1466" i="5" s="1"/>
  <c r="Q1466" i="5"/>
  <c r="W1466" i="5" s="1"/>
  <c r="AC1466" i="5" s="1"/>
  <c r="AI1466" i="5" s="1"/>
  <c r="AO1466" i="5" s="1"/>
  <c r="AU1466" i="5" s="1"/>
  <c r="P1466" i="5"/>
  <c r="V1466" i="5" s="1"/>
  <c r="AB1466" i="5" s="1"/>
  <c r="AH1466" i="5" s="1"/>
  <c r="AN1466" i="5" s="1"/>
  <c r="AT1466" i="5" s="1"/>
  <c r="R1464" i="5"/>
  <c r="X1464" i="5" s="1"/>
  <c r="AD1464" i="5" s="1"/>
  <c r="AJ1464" i="5" s="1"/>
  <c r="AP1464" i="5" s="1"/>
  <c r="AV1464" i="5" s="1"/>
  <c r="Q1464" i="5"/>
  <c r="W1464" i="5" s="1"/>
  <c r="AC1464" i="5" s="1"/>
  <c r="AI1464" i="5" s="1"/>
  <c r="AO1464" i="5" s="1"/>
  <c r="AU1464" i="5" s="1"/>
  <c r="P1464" i="5"/>
  <c r="V1464" i="5" s="1"/>
  <c r="AB1464" i="5" s="1"/>
  <c r="AH1464" i="5" s="1"/>
  <c r="AN1464" i="5" s="1"/>
  <c r="AT1464" i="5" s="1"/>
  <c r="P1462" i="5"/>
  <c r="V1462" i="5" s="1"/>
  <c r="AB1462" i="5" s="1"/>
  <c r="AH1462" i="5" s="1"/>
  <c r="AN1462" i="5" s="1"/>
  <c r="AT1462" i="5" s="1"/>
  <c r="R1455" i="5"/>
  <c r="X1455" i="5" s="1"/>
  <c r="AD1455" i="5" s="1"/>
  <c r="AJ1455" i="5" s="1"/>
  <c r="AP1455" i="5" s="1"/>
  <c r="AV1455" i="5" s="1"/>
  <c r="Q1455" i="5"/>
  <c r="W1455" i="5" s="1"/>
  <c r="AC1455" i="5" s="1"/>
  <c r="AI1455" i="5" s="1"/>
  <c r="AO1455" i="5" s="1"/>
  <c r="AU1455" i="5" s="1"/>
  <c r="P1455" i="5"/>
  <c r="V1455" i="5" s="1"/>
  <c r="AB1455" i="5" s="1"/>
  <c r="AH1455" i="5" s="1"/>
  <c r="AN1455" i="5" s="1"/>
  <c r="AT1455" i="5" s="1"/>
  <c r="R1448" i="5"/>
  <c r="X1448" i="5" s="1"/>
  <c r="AD1448" i="5" s="1"/>
  <c r="AJ1448" i="5" s="1"/>
  <c r="AP1448" i="5" s="1"/>
  <c r="AV1448" i="5" s="1"/>
  <c r="Q1448" i="5"/>
  <c r="W1448" i="5" s="1"/>
  <c r="AC1448" i="5" s="1"/>
  <c r="AI1448" i="5" s="1"/>
  <c r="AO1448" i="5" s="1"/>
  <c r="AU1448" i="5" s="1"/>
  <c r="P1448" i="5"/>
  <c r="V1448" i="5" s="1"/>
  <c r="AB1448" i="5" s="1"/>
  <c r="AH1448" i="5" s="1"/>
  <c r="AN1448" i="5" s="1"/>
  <c r="AT1448" i="5" s="1"/>
  <c r="R1439" i="5"/>
  <c r="X1439" i="5" s="1"/>
  <c r="AD1439" i="5" s="1"/>
  <c r="AJ1439" i="5" s="1"/>
  <c r="AP1439" i="5" s="1"/>
  <c r="AV1439" i="5" s="1"/>
  <c r="Q1439" i="5"/>
  <c r="W1439" i="5" s="1"/>
  <c r="AC1439" i="5" s="1"/>
  <c r="AI1439" i="5" s="1"/>
  <c r="AO1439" i="5" s="1"/>
  <c r="AU1439" i="5" s="1"/>
  <c r="P1439" i="5"/>
  <c r="V1439" i="5" s="1"/>
  <c r="AB1439" i="5" s="1"/>
  <c r="AH1439" i="5" s="1"/>
  <c r="AN1439" i="5" s="1"/>
  <c r="AT1439" i="5" s="1"/>
  <c r="R1436" i="5"/>
  <c r="X1436" i="5" s="1"/>
  <c r="AD1436" i="5" s="1"/>
  <c r="AJ1436" i="5" s="1"/>
  <c r="AP1436" i="5" s="1"/>
  <c r="AV1436" i="5" s="1"/>
  <c r="Q1436" i="5"/>
  <c r="W1436" i="5" s="1"/>
  <c r="AC1436" i="5" s="1"/>
  <c r="AI1436" i="5" s="1"/>
  <c r="AO1436" i="5" s="1"/>
  <c r="AU1436" i="5" s="1"/>
  <c r="P1436" i="5"/>
  <c r="V1436" i="5" s="1"/>
  <c r="AB1436" i="5" s="1"/>
  <c r="AH1436" i="5" s="1"/>
  <c r="AN1436" i="5" s="1"/>
  <c r="AT1436" i="5" s="1"/>
  <c r="R1433" i="5"/>
  <c r="X1433" i="5" s="1"/>
  <c r="AD1433" i="5" s="1"/>
  <c r="AJ1433" i="5" s="1"/>
  <c r="AP1433" i="5" s="1"/>
  <c r="AV1433" i="5" s="1"/>
  <c r="Q1433" i="5"/>
  <c r="W1433" i="5" s="1"/>
  <c r="AC1433" i="5" s="1"/>
  <c r="AI1433" i="5" s="1"/>
  <c r="AO1433" i="5" s="1"/>
  <c r="AU1433" i="5" s="1"/>
  <c r="P1433" i="5"/>
  <c r="V1433" i="5" s="1"/>
  <c r="AB1433" i="5" s="1"/>
  <c r="AH1433" i="5" s="1"/>
  <c r="AN1433" i="5" s="1"/>
  <c r="AT1433" i="5" s="1"/>
  <c r="R1426" i="5"/>
  <c r="X1426" i="5" s="1"/>
  <c r="AD1426" i="5" s="1"/>
  <c r="AJ1426" i="5" s="1"/>
  <c r="AP1426" i="5" s="1"/>
  <c r="AV1426" i="5" s="1"/>
  <c r="Q1426" i="5"/>
  <c r="W1426" i="5" s="1"/>
  <c r="AC1426" i="5" s="1"/>
  <c r="AI1426" i="5" s="1"/>
  <c r="AO1426" i="5" s="1"/>
  <c r="AU1426" i="5" s="1"/>
  <c r="P1426" i="5"/>
  <c r="V1426" i="5" s="1"/>
  <c r="AB1426" i="5" s="1"/>
  <c r="AH1426" i="5" s="1"/>
  <c r="AN1426" i="5" s="1"/>
  <c r="AT1426" i="5" s="1"/>
  <c r="R1423" i="5"/>
  <c r="X1423" i="5" s="1"/>
  <c r="AD1423" i="5" s="1"/>
  <c r="AJ1423" i="5" s="1"/>
  <c r="AP1423" i="5" s="1"/>
  <c r="AV1423" i="5" s="1"/>
  <c r="Q1423" i="5"/>
  <c r="W1423" i="5" s="1"/>
  <c r="AC1423" i="5" s="1"/>
  <c r="AI1423" i="5" s="1"/>
  <c r="AO1423" i="5" s="1"/>
  <c r="AU1423" i="5" s="1"/>
  <c r="P1423" i="5"/>
  <c r="V1423" i="5" s="1"/>
  <c r="AB1423" i="5" s="1"/>
  <c r="AH1423" i="5" s="1"/>
  <c r="AN1423" i="5" s="1"/>
  <c r="AT1423" i="5" s="1"/>
  <c r="R1415" i="5"/>
  <c r="X1415" i="5" s="1"/>
  <c r="AD1415" i="5" s="1"/>
  <c r="AJ1415" i="5" s="1"/>
  <c r="AP1415" i="5" s="1"/>
  <c r="AV1415" i="5" s="1"/>
  <c r="Q1415" i="5"/>
  <c r="W1415" i="5" s="1"/>
  <c r="AC1415" i="5" s="1"/>
  <c r="AI1415" i="5" s="1"/>
  <c r="AO1415" i="5" s="1"/>
  <c r="AU1415" i="5" s="1"/>
  <c r="P1415" i="5"/>
  <c r="V1415" i="5" s="1"/>
  <c r="AB1415" i="5" s="1"/>
  <c r="AH1415" i="5" s="1"/>
  <c r="AN1415" i="5" s="1"/>
  <c r="AT1415" i="5" s="1"/>
  <c r="R1410" i="5"/>
  <c r="X1410" i="5" s="1"/>
  <c r="AD1410" i="5" s="1"/>
  <c r="AJ1410" i="5" s="1"/>
  <c r="AP1410" i="5" s="1"/>
  <c r="AV1410" i="5" s="1"/>
  <c r="Q1410" i="5"/>
  <c r="W1410" i="5" s="1"/>
  <c r="AC1410" i="5" s="1"/>
  <c r="AI1410" i="5" s="1"/>
  <c r="AO1410" i="5" s="1"/>
  <c r="AU1410" i="5" s="1"/>
  <c r="P1410" i="5"/>
  <c r="V1410" i="5" s="1"/>
  <c r="AB1410" i="5" s="1"/>
  <c r="AH1410" i="5" s="1"/>
  <c r="AN1410" i="5" s="1"/>
  <c r="AT1410" i="5" s="1"/>
  <c r="R1404" i="5"/>
  <c r="X1404" i="5" s="1"/>
  <c r="AD1404" i="5" s="1"/>
  <c r="AJ1404" i="5" s="1"/>
  <c r="AP1404" i="5" s="1"/>
  <c r="AV1404" i="5" s="1"/>
  <c r="Q1404" i="5"/>
  <c r="W1404" i="5" s="1"/>
  <c r="AC1404" i="5" s="1"/>
  <c r="AI1404" i="5" s="1"/>
  <c r="AO1404" i="5" s="1"/>
  <c r="AU1404" i="5" s="1"/>
  <c r="P1404" i="5"/>
  <c r="V1404" i="5" s="1"/>
  <c r="AB1404" i="5" s="1"/>
  <c r="AH1404" i="5" s="1"/>
  <c r="AN1404" i="5" s="1"/>
  <c r="AT1404" i="5" s="1"/>
  <c r="R1376" i="5"/>
  <c r="X1376" i="5" s="1"/>
  <c r="AD1376" i="5" s="1"/>
  <c r="AJ1376" i="5" s="1"/>
  <c r="AP1376" i="5" s="1"/>
  <c r="AV1376" i="5" s="1"/>
  <c r="Q1376" i="5"/>
  <c r="W1376" i="5" s="1"/>
  <c r="AC1376" i="5" s="1"/>
  <c r="AI1376" i="5" s="1"/>
  <c r="AO1376" i="5" s="1"/>
  <c r="AU1376" i="5" s="1"/>
  <c r="P1376" i="5"/>
  <c r="V1376" i="5" s="1"/>
  <c r="AB1376" i="5" s="1"/>
  <c r="AH1376" i="5" s="1"/>
  <c r="AN1376" i="5" s="1"/>
  <c r="AT1376" i="5" s="1"/>
  <c r="R1373" i="5"/>
  <c r="X1373" i="5" s="1"/>
  <c r="AD1373" i="5" s="1"/>
  <c r="AJ1373" i="5" s="1"/>
  <c r="AP1373" i="5" s="1"/>
  <c r="AV1373" i="5" s="1"/>
  <c r="Q1373" i="5"/>
  <c r="W1373" i="5" s="1"/>
  <c r="AC1373" i="5" s="1"/>
  <c r="AI1373" i="5" s="1"/>
  <c r="AO1373" i="5" s="1"/>
  <c r="AU1373" i="5" s="1"/>
  <c r="P1373" i="5"/>
  <c r="V1373" i="5" s="1"/>
  <c r="AB1373" i="5" s="1"/>
  <c r="AH1373" i="5" s="1"/>
  <c r="AN1373" i="5" s="1"/>
  <c r="AT1373" i="5" s="1"/>
  <c r="R1362" i="5"/>
  <c r="X1362" i="5" s="1"/>
  <c r="AD1362" i="5" s="1"/>
  <c r="AJ1362" i="5" s="1"/>
  <c r="AP1362" i="5" s="1"/>
  <c r="AV1362" i="5" s="1"/>
  <c r="Q1362" i="5"/>
  <c r="W1362" i="5" s="1"/>
  <c r="AC1362" i="5" s="1"/>
  <c r="AI1362" i="5" s="1"/>
  <c r="AO1362" i="5" s="1"/>
  <c r="AU1362" i="5" s="1"/>
  <c r="P1362" i="5"/>
  <c r="V1362" i="5" s="1"/>
  <c r="AB1362" i="5" s="1"/>
  <c r="AH1362" i="5" s="1"/>
  <c r="AN1362" i="5" s="1"/>
  <c r="AT1362" i="5" s="1"/>
  <c r="R1343" i="5"/>
  <c r="X1343" i="5" s="1"/>
  <c r="AD1343" i="5" s="1"/>
  <c r="AJ1343" i="5" s="1"/>
  <c r="AP1343" i="5" s="1"/>
  <c r="AV1343" i="5" s="1"/>
  <c r="Q1343" i="5"/>
  <c r="W1343" i="5" s="1"/>
  <c r="AC1343" i="5" s="1"/>
  <c r="AI1343" i="5" s="1"/>
  <c r="AO1343" i="5" s="1"/>
  <c r="AU1343" i="5" s="1"/>
  <c r="P1343" i="5"/>
  <c r="V1343" i="5" s="1"/>
  <c r="AB1343" i="5" s="1"/>
  <c r="AH1343" i="5" s="1"/>
  <c r="AN1343" i="5" s="1"/>
  <c r="AT1343" i="5" s="1"/>
  <c r="R1335" i="5"/>
  <c r="X1335" i="5" s="1"/>
  <c r="AD1335" i="5" s="1"/>
  <c r="AJ1335" i="5" s="1"/>
  <c r="AP1335" i="5" s="1"/>
  <c r="AV1335" i="5" s="1"/>
  <c r="Q1335" i="5"/>
  <c r="W1335" i="5" s="1"/>
  <c r="AC1335" i="5" s="1"/>
  <c r="AI1335" i="5" s="1"/>
  <c r="AO1335" i="5" s="1"/>
  <c r="AU1335" i="5" s="1"/>
  <c r="P1335" i="5"/>
  <c r="V1335" i="5" s="1"/>
  <c r="AB1335" i="5" s="1"/>
  <c r="AH1335" i="5" s="1"/>
  <c r="AN1335" i="5" s="1"/>
  <c r="AT1335" i="5" s="1"/>
  <c r="R1332" i="5"/>
  <c r="X1332" i="5" s="1"/>
  <c r="AD1332" i="5" s="1"/>
  <c r="AJ1332" i="5" s="1"/>
  <c r="AP1332" i="5" s="1"/>
  <c r="AV1332" i="5" s="1"/>
  <c r="Q1332" i="5"/>
  <c r="W1332" i="5" s="1"/>
  <c r="AC1332" i="5" s="1"/>
  <c r="AI1332" i="5" s="1"/>
  <c r="AO1332" i="5" s="1"/>
  <c r="AU1332" i="5" s="1"/>
  <c r="P1332" i="5"/>
  <c r="V1332" i="5" s="1"/>
  <c r="AB1332" i="5" s="1"/>
  <c r="AH1332" i="5" s="1"/>
  <c r="AN1332" i="5" s="1"/>
  <c r="AT1332" i="5" s="1"/>
  <c r="R1328" i="5"/>
  <c r="X1328" i="5" s="1"/>
  <c r="AD1328" i="5" s="1"/>
  <c r="AJ1328" i="5" s="1"/>
  <c r="AP1328" i="5" s="1"/>
  <c r="AV1328" i="5" s="1"/>
  <c r="Q1328" i="5"/>
  <c r="W1328" i="5" s="1"/>
  <c r="AC1328" i="5" s="1"/>
  <c r="AI1328" i="5" s="1"/>
  <c r="AO1328" i="5" s="1"/>
  <c r="AU1328" i="5" s="1"/>
  <c r="P1328" i="5"/>
  <c r="V1328" i="5" s="1"/>
  <c r="AB1328" i="5" s="1"/>
  <c r="AH1328" i="5" s="1"/>
  <c r="AN1328" i="5" s="1"/>
  <c r="AT1328" i="5" s="1"/>
  <c r="R1325" i="5"/>
  <c r="X1325" i="5" s="1"/>
  <c r="AD1325" i="5" s="1"/>
  <c r="AJ1325" i="5" s="1"/>
  <c r="AP1325" i="5" s="1"/>
  <c r="AV1325" i="5" s="1"/>
  <c r="Q1325" i="5"/>
  <c r="W1325" i="5" s="1"/>
  <c r="AC1325" i="5" s="1"/>
  <c r="AI1325" i="5" s="1"/>
  <c r="AO1325" i="5" s="1"/>
  <c r="AU1325" i="5" s="1"/>
  <c r="P1325" i="5"/>
  <c r="V1325" i="5" s="1"/>
  <c r="AB1325" i="5" s="1"/>
  <c r="AH1325" i="5" s="1"/>
  <c r="AN1325" i="5" s="1"/>
  <c r="AT1325" i="5" s="1"/>
  <c r="R1290" i="5"/>
  <c r="Q1290" i="5"/>
  <c r="P1290" i="5"/>
  <c r="R1278" i="5"/>
  <c r="X1278" i="5" s="1"/>
  <c r="AD1278" i="5" s="1"/>
  <c r="AJ1278" i="5" s="1"/>
  <c r="AP1278" i="5" s="1"/>
  <c r="AV1278" i="5" s="1"/>
  <c r="Q1278" i="5"/>
  <c r="W1278" i="5" s="1"/>
  <c r="AC1278" i="5" s="1"/>
  <c r="AI1278" i="5" s="1"/>
  <c r="AO1278" i="5" s="1"/>
  <c r="AU1278" i="5" s="1"/>
  <c r="P1278" i="5"/>
  <c r="V1278" i="5" s="1"/>
  <c r="AB1278" i="5" s="1"/>
  <c r="AH1278" i="5" s="1"/>
  <c r="AN1278" i="5" s="1"/>
  <c r="AT1278" i="5" s="1"/>
  <c r="R1273" i="5"/>
  <c r="X1273" i="5" s="1"/>
  <c r="AD1273" i="5" s="1"/>
  <c r="AJ1273" i="5" s="1"/>
  <c r="AP1273" i="5" s="1"/>
  <c r="AV1273" i="5" s="1"/>
  <c r="Q1273" i="5"/>
  <c r="W1273" i="5" s="1"/>
  <c r="AC1273" i="5" s="1"/>
  <c r="AI1273" i="5" s="1"/>
  <c r="AO1273" i="5" s="1"/>
  <c r="AU1273" i="5" s="1"/>
  <c r="R1262" i="5"/>
  <c r="X1262" i="5" s="1"/>
  <c r="AD1262" i="5" s="1"/>
  <c r="AJ1262" i="5" s="1"/>
  <c r="AP1262" i="5" s="1"/>
  <c r="AV1262" i="5" s="1"/>
  <c r="Q1262" i="5"/>
  <c r="W1262" i="5" s="1"/>
  <c r="AC1262" i="5" s="1"/>
  <c r="AI1262" i="5" s="1"/>
  <c r="AO1262" i="5" s="1"/>
  <c r="AU1262" i="5" s="1"/>
  <c r="P1262" i="5"/>
  <c r="V1262" i="5" s="1"/>
  <c r="AB1262" i="5" s="1"/>
  <c r="AH1262" i="5" s="1"/>
  <c r="AN1262" i="5" s="1"/>
  <c r="AT1262" i="5" s="1"/>
  <c r="R1256" i="5"/>
  <c r="X1256" i="5" s="1"/>
  <c r="AD1256" i="5" s="1"/>
  <c r="AJ1256" i="5" s="1"/>
  <c r="AP1256" i="5" s="1"/>
  <c r="AV1256" i="5" s="1"/>
  <c r="P1256" i="5"/>
  <c r="V1256" i="5" s="1"/>
  <c r="AB1256" i="5" s="1"/>
  <c r="AH1256" i="5" s="1"/>
  <c r="AN1256" i="5" s="1"/>
  <c r="AT1256" i="5" s="1"/>
  <c r="R1253" i="5"/>
  <c r="X1253" i="5" s="1"/>
  <c r="AD1253" i="5" s="1"/>
  <c r="AJ1253" i="5" s="1"/>
  <c r="AP1253" i="5" s="1"/>
  <c r="AV1253" i="5" s="1"/>
  <c r="Q1253" i="5"/>
  <c r="W1253" i="5" s="1"/>
  <c r="AC1253" i="5" s="1"/>
  <c r="AI1253" i="5" s="1"/>
  <c r="AO1253" i="5" s="1"/>
  <c r="AU1253" i="5" s="1"/>
  <c r="P1253" i="5"/>
  <c r="V1253" i="5" s="1"/>
  <c r="AB1253" i="5" s="1"/>
  <c r="AH1253" i="5" s="1"/>
  <c r="AN1253" i="5" s="1"/>
  <c r="AT1253" i="5" s="1"/>
  <c r="R1244" i="5"/>
  <c r="X1244" i="5" s="1"/>
  <c r="AD1244" i="5" s="1"/>
  <c r="AJ1244" i="5" s="1"/>
  <c r="AP1244" i="5" s="1"/>
  <c r="AV1244" i="5" s="1"/>
  <c r="Q1244" i="5"/>
  <c r="W1244" i="5" s="1"/>
  <c r="AC1244" i="5" s="1"/>
  <c r="AI1244" i="5" s="1"/>
  <c r="AO1244" i="5" s="1"/>
  <c r="AU1244" i="5" s="1"/>
  <c r="P1244" i="5"/>
  <c r="V1244" i="5" s="1"/>
  <c r="AB1244" i="5" s="1"/>
  <c r="AH1244" i="5" s="1"/>
  <c r="AN1244" i="5" s="1"/>
  <c r="AT1244" i="5" s="1"/>
  <c r="R1242" i="5"/>
  <c r="X1242" i="5" s="1"/>
  <c r="AD1242" i="5" s="1"/>
  <c r="AJ1242" i="5" s="1"/>
  <c r="AP1242" i="5" s="1"/>
  <c r="AV1242" i="5" s="1"/>
  <c r="Q1242" i="5"/>
  <c r="W1242" i="5" s="1"/>
  <c r="AC1242" i="5" s="1"/>
  <c r="AI1242" i="5" s="1"/>
  <c r="AO1242" i="5" s="1"/>
  <c r="AU1242" i="5" s="1"/>
  <c r="P1242" i="5"/>
  <c r="V1242" i="5" s="1"/>
  <c r="AB1242" i="5" s="1"/>
  <c r="AH1242" i="5" s="1"/>
  <c r="AN1242" i="5" s="1"/>
  <c r="AT1242" i="5" s="1"/>
  <c r="R1239" i="5"/>
  <c r="X1239" i="5" s="1"/>
  <c r="AD1239" i="5" s="1"/>
  <c r="AJ1239" i="5" s="1"/>
  <c r="AP1239" i="5" s="1"/>
  <c r="AV1239" i="5" s="1"/>
  <c r="Q1239" i="5"/>
  <c r="W1239" i="5" s="1"/>
  <c r="AC1239" i="5" s="1"/>
  <c r="AI1239" i="5" s="1"/>
  <c r="AO1239" i="5" s="1"/>
  <c r="AU1239" i="5" s="1"/>
  <c r="P1239" i="5"/>
  <c r="V1239" i="5" s="1"/>
  <c r="AB1239" i="5" s="1"/>
  <c r="AH1239" i="5" s="1"/>
  <c r="AN1239" i="5" s="1"/>
  <c r="AT1239" i="5" s="1"/>
  <c r="R1227" i="5"/>
  <c r="X1227" i="5" s="1"/>
  <c r="AD1227" i="5" s="1"/>
  <c r="AJ1227" i="5" s="1"/>
  <c r="AP1227" i="5" s="1"/>
  <c r="AV1227" i="5" s="1"/>
  <c r="Q1227" i="5"/>
  <c r="W1227" i="5" s="1"/>
  <c r="AC1227" i="5" s="1"/>
  <c r="AI1227" i="5" s="1"/>
  <c r="AO1227" i="5" s="1"/>
  <c r="AU1227" i="5" s="1"/>
  <c r="P1227" i="5"/>
  <c r="V1227" i="5" s="1"/>
  <c r="AB1227" i="5" s="1"/>
  <c r="AH1227" i="5" s="1"/>
  <c r="AN1227" i="5" s="1"/>
  <c r="AT1227" i="5" s="1"/>
  <c r="R1225" i="5"/>
  <c r="X1225" i="5" s="1"/>
  <c r="AD1225" i="5" s="1"/>
  <c r="AJ1225" i="5" s="1"/>
  <c r="AP1225" i="5" s="1"/>
  <c r="AV1225" i="5" s="1"/>
  <c r="Q1225" i="5"/>
  <c r="W1225" i="5" s="1"/>
  <c r="AC1225" i="5" s="1"/>
  <c r="AI1225" i="5" s="1"/>
  <c r="AO1225" i="5" s="1"/>
  <c r="AU1225" i="5" s="1"/>
  <c r="P1225" i="5"/>
  <c r="V1225" i="5" s="1"/>
  <c r="AB1225" i="5" s="1"/>
  <c r="AH1225" i="5" s="1"/>
  <c r="AN1225" i="5" s="1"/>
  <c r="AT1225" i="5" s="1"/>
  <c r="R1221" i="5"/>
  <c r="X1221" i="5" s="1"/>
  <c r="AD1221" i="5" s="1"/>
  <c r="AJ1221" i="5" s="1"/>
  <c r="AP1221" i="5" s="1"/>
  <c r="AV1221" i="5" s="1"/>
  <c r="Q1221" i="5"/>
  <c r="W1221" i="5" s="1"/>
  <c r="AC1221" i="5" s="1"/>
  <c r="AI1221" i="5" s="1"/>
  <c r="AO1221" i="5" s="1"/>
  <c r="AU1221" i="5" s="1"/>
  <c r="P1221" i="5"/>
  <c r="V1221" i="5" s="1"/>
  <c r="AB1221" i="5" s="1"/>
  <c r="AH1221" i="5" s="1"/>
  <c r="AN1221" i="5" s="1"/>
  <c r="AT1221" i="5" s="1"/>
  <c r="R1203" i="5"/>
  <c r="X1203" i="5" s="1"/>
  <c r="AD1203" i="5" s="1"/>
  <c r="AJ1203" i="5" s="1"/>
  <c r="AP1203" i="5" s="1"/>
  <c r="AV1203" i="5" s="1"/>
  <c r="Q1203" i="5"/>
  <c r="W1203" i="5" s="1"/>
  <c r="AC1203" i="5" s="1"/>
  <c r="AI1203" i="5" s="1"/>
  <c r="AO1203" i="5" s="1"/>
  <c r="AU1203" i="5" s="1"/>
  <c r="P1203" i="5"/>
  <c r="V1203" i="5" s="1"/>
  <c r="AB1203" i="5" s="1"/>
  <c r="AH1203" i="5" s="1"/>
  <c r="AN1203" i="5" s="1"/>
  <c r="AT1203" i="5" s="1"/>
  <c r="R1196" i="5"/>
  <c r="X1196" i="5" s="1"/>
  <c r="AD1196" i="5" s="1"/>
  <c r="AJ1196" i="5" s="1"/>
  <c r="AP1196" i="5" s="1"/>
  <c r="AV1196" i="5" s="1"/>
  <c r="Q1196" i="5"/>
  <c r="W1196" i="5" s="1"/>
  <c r="AC1196" i="5" s="1"/>
  <c r="AI1196" i="5" s="1"/>
  <c r="AO1196" i="5" s="1"/>
  <c r="AU1196" i="5" s="1"/>
  <c r="P1196" i="5"/>
  <c r="V1196" i="5" s="1"/>
  <c r="AB1196" i="5" s="1"/>
  <c r="AH1196" i="5" s="1"/>
  <c r="AN1196" i="5" s="1"/>
  <c r="AT1196" i="5" s="1"/>
  <c r="R1193" i="5"/>
  <c r="X1193" i="5" s="1"/>
  <c r="AD1193" i="5" s="1"/>
  <c r="AJ1193" i="5" s="1"/>
  <c r="AP1193" i="5" s="1"/>
  <c r="AV1193" i="5" s="1"/>
  <c r="Q1193" i="5"/>
  <c r="W1193" i="5" s="1"/>
  <c r="AC1193" i="5" s="1"/>
  <c r="AI1193" i="5" s="1"/>
  <c r="AO1193" i="5" s="1"/>
  <c r="AU1193" i="5" s="1"/>
  <c r="P1193" i="5"/>
  <c r="V1193" i="5" s="1"/>
  <c r="AB1193" i="5" s="1"/>
  <c r="AH1193" i="5" s="1"/>
  <c r="AN1193" i="5" s="1"/>
  <c r="AT1193" i="5" s="1"/>
  <c r="Q1190" i="5"/>
  <c r="W1190" i="5" s="1"/>
  <c r="AC1190" i="5" s="1"/>
  <c r="AI1190" i="5" s="1"/>
  <c r="AO1190" i="5" s="1"/>
  <c r="AU1190" i="5" s="1"/>
  <c r="R1187" i="5"/>
  <c r="X1187" i="5" s="1"/>
  <c r="AD1187" i="5" s="1"/>
  <c r="AJ1187" i="5" s="1"/>
  <c r="AP1187" i="5" s="1"/>
  <c r="AV1187" i="5" s="1"/>
  <c r="Q1187" i="5"/>
  <c r="W1187" i="5" s="1"/>
  <c r="AC1187" i="5" s="1"/>
  <c r="AI1187" i="5" s="1"/>
  <c r="AO1187" i="5" s="1"/>
  <c r="AU1187" i="5" s="1"/>
  <c r="P1187" i="5"/>
  <c r="V1187" i="5" s="1"/>
  <c r="AB1187" i="5" s="1"/>
  <c r="AH1187" i="5" s="1"/>
  <c r="AN1187" i="5" s="1"/>
  <c r="AT1187" i="5" s="1"/>
  <c r="R1181" i="5"/>
  <c r="X1181" i="5" s="1"/>
  <c r="AD1181" i="5" s="1"/>
  <c r="AJ1181" i="5" s="1"/>
  <c r="AP1181" i="5" s="1"/>
  <c r="AV1181" i="5" s="1"/>
  <c r="Q1181" i="5"/>
  <c r="W1181" i="5" s="1"/>
  <c r="AC1181" i="5" s="1"/>
  <c r="AI1181" i="5" s="1"/>
  <c r="AO1181" i="5" s="1"/>
  <c r="AU1181" i="5" s="1"/>
  <c r="P1181" i="5"/>
  <c r="V1181" i="5" s="1"/>
  <c r="AB1181" i="5" s="1"/>
  <c r="AH1181" i="5" s="1"/>
  <c r="AN1181" i="5" s="1"/>
  <c r="AT1181" i="5" s="1"/>
  <c r="R1179" i="5"/>
  <c r="X1179" i="5" s="1"/>
  <c r="AD1179" i="5" s="1"/>
  <c r="AJ1179" i="5" s="1"/>
  <c r="AP1179" i="5" s="1"/>
  <c r="AV1179" i="5" s="1"/>
  <c r="Q1179" i="5"/>
  <c r="W1179" i="5" s="1"/>
  <c r="AC1179" i="5" s="1"/>
  <c r="AI1179" i="5" s="1"/>
  <c r="AO1179" i="5" s="1"/>
  <c r="AU1179" i="5" s="1"/>
  <c r="P1179" i="5"/>
  <c r="V1179" i="5" s="1"/>
  <c r="AB1179" i="5" s="1"/>
  <c r="AH1179" i="5" s="1"/>
  <c r="AN1179" i="5" s="1"/>
  <c r="AT1179" i="5" s="1"/>
  <c r="R1158" i="5"/>
  <c r="X1158" i="5" s="1"/>
  <c r="AD1158" i="5" s="1"/>
  <c r="AJ1158" i="5" s="1"/>
  <c r="AP1158" i="5" s="1"/>
  <c r="AV1158" i="5" s="1"/>
  <c r="Q1158" i="5"/>
  <c r="W1158" i="5" s="1"/>
  <c r="AC1158" i="5" s="1"/>
  <c r="AI1158" i="5" s="1"/>
  <c r="AO1158" i="5" s="1"/>
  <c r="AU1158" i="5" s="1"/>
  <c r="P1158" i="5"/>
  <c r="V1158" i="5" s="1"/>
  <c r="AB1158" i="5" s="1"/>
  <c r="AH1158" i="5" s="1"/>
  <c r="AN1158" i="5" s="1"/>
  <c r="AT1158" i="5" s="1"/>
  <c r="R1148" i="5"/>
  <c r="X1148" i="5" s="1"/>
  <c r="AD1148" i="5" s="1"/>
  <c r="AJ1148" i="5" s="1"/>
  <c r="AP1148" i="5" s="1"/>
  <c r="AV1148" i="5" s="1"/>
  <c r="Q1148" i="5"/>
  <c r="W1148" i="5" s="1"/>
  <c r="AC1148" i="5" s="1"/>
  <c r="AI1148" i="5" s="1"/>
  <c r="AO1148" i="5" s="1"/>
  <c r="AU1148" i="5" s="1"/>
  <c r="P1148" i="5"/>
  <c r="V1148" i="5" s="1"/>
  <c r="AB1148" i="5" s="1"/>
  <c r="AH1148" i="5" s="1"/>
  <c r="AN1148" i="5" s="1"/>
  <c r="AT1148" i="5" s="1"/>
  <c r="R1143" i="5"/>
  <c r="X1143" i="5" s="1"/>
  <c r="AD1143" i="5" s="1"/>
  <c r="AJ1143" i="5" s="1"/>
  <c r="AP1143" i="5" s="1"/>
  <c r="AV1143" i="5" s="1"/>
  <c r="Q1143" i="5"/>
  <c r="W1143" i="5" s="1"/>
  <c r="AC1143" i="5" s="1"/>
  <c r="AI1143" i="5" s="1"/>
  <c r="AO1143" i="5" s="1"/>
  <c r="AU1143" i="5" s="1"/>
  <c r="P1143" i="5"/>
  <c r="V1143" i="5" s="1"/>
  <c r="AB1143" i="5" s="1"/>
  <c r="AH1143" i="5" s="1"/>
  <c r="AN1143" i="5" s="1"/>
  <c r="AT1143" i="5" s="1"/>
  <c r="R1138" i="5"/>
  <c r="X1138" i="5" s="1"/>
  <c r="AD1138" i="5" s="1"/>
  <c r="AJ1138" i="5" s="1"/>
  <c r="AP1138" i="5" s="1"/>
  <c r="AV1138" i="5" s="1"/>
  <c r="Q1138" i="5"/>
  <c r="W1138" i="5" s="1"/>
  <c r="AC1138" i="5" s="1"/>
  <c r="AI1138" i="5" s="1"/>
  <c r="AO1138" i="5" s="1"/>
  <c r="AU1138" i="5" s="1"/>
  <c r="R1136" i="5"/>
  <c r="X1136" i="5" s="1"/>
  <c r="AD1136" i="5" s="1"/>
  <c r="AJ1136" i="5" s="1"/>
  <c r="AP1136" i="5" s="1"/>
  <c r="AV1136" i="5" s="1"/>
  <c r="Q1136" i="5"/>
  <c r="W1136" i="5" s="1"/>
  <c r="AC1136" i="5" s="1"/>
  <c r="AI1136" i="5" s="1"/>
  <c r="AO1136" i="5" s="1"/>
  <c r="AU1136" i="5" s="1"/>
  <c r="R1133" i="5"/>
  <c r="X1133" i="5" s="1"/>
  <c r="AD1133" i="5" s="1"/>
  <c r="AJ1133" i="5" s="1"/>
  <c r="AP1133" i="5" s="1"/>
  <c r="AV1133" i="5" s="1"/>
  <c r="Q1133" i="5"/>
  <c r="W1133" i="5" s="1"/>
  <c r="AC1133" i="5" s="1"/>
  <c r="AI1133" i="5" s="1"/>
  <c r="AO1133" i="5" s="1"/>
  <c r="AU1133" i="5" s="1"/>
  <c r="P1133" i="5"/>
  <c r="V1133" i="5" s="1"/>
  <c r="AB1133" i="5" s="1"/>
  <c r="AH1133" i="5" s="1"/>
  <c r="AN1133" i="5" s="1"/>
  <c r="AT1133" i="5" s="1"/>
  <c r="R1131" i="5"/>
  <c r="X1131" i="5" s="1"/>
  <c r="AD1131" i="5" s="1"/>
  <c r="AJ1131" i="5" s="1"/>
  <c r="AP1131" i="5" s="1"/>
  <c r="AV1131" i="5" s="1"/>
  <c r="Q1131" i="5"/>
  <c r="W1131" i="5" s="1"/>
  <c r="AC1131" i="5" s="1"/>
  <c r="AI1131" i="5" s="1"/>
  <c r="AO1131" i="5" s="1"/>
  <c r="AU1131" i="5" s="1"/>
  <c r="R1128" i="5"/>
  <c r="X1128" i="5" s="1"/>
  <c r="AD1128" i="5" s="1"/>
  <c r="AJ1128" i="5" s="1"/>
  <c r="AP1128" i="5" s="1"/>
  <c r="AV1128" i="5" s="1"/>
  <c r="Q1128" i="5"/>
  <c r="W1128" i="5" s="1"/>
  <c r="AC1128" i="5" s="1"/>
  <c r="AI1128" i="5" s="1"/>
  <c r="AO1128" i="5" s="1"/>
  <c r="AU1128" i="5" s="1"/>
  <c r="P1128" i="5"/>
  <c r="V1128" i="5" s="1"/>
  <c r="AB1128" i="5" s="1"/>
  <c r="AH1128" i="5" s="1"/>
  <c r="AN1128" i="5" s="1"/>
  <c r="AT1128" i="5" s="1"/>
  <c r="R1125" i="5"/>
  <c r="X1125" i="5" s="1"/>
  <c r="AD1125" i="5" s="1"/>
  <c r="AJ1125" i="5" s="1"/>
  <c r="AP1125" i="5" s="1"/>
  <c r="AV1125" i="5" s="1"/>
  <c r="Q1125" i="5"/>
  <c r="W1125" i="5" s="1"/>
  <c r="AC1125" i="5" s="1"/>
  <c r="AI1125" i="5" s="1"/>
  <c r="AO1125" i="5" s="1"/>
  <c r="AU1125" i="5" s="1"/>
  <c r="P1125" i="5"/>
  <c r="V1125" i="5" s="1"/>
  <c r="AB1125" i="5" s="1"/>
  <c r="AH1125" i="5" s="1"/>
  <c r="AN1125" i="5" s="1"/>
  <c r="AT1125" i="5" s="1"/>
  <c r="R1121" i="5"/>
  <c r="X1121" i="5" s="1"/>
  <c r="AD1121" i="5" s="1"/>
  <c r="AJ1121" i="5" s="1"/>
  <c r="AP1121" i="5" s="1"/>
  <c r="AV1121" i="5" s="1"/>
  <c r="Q1121" i="5"/>
  <c r="W1121" i="5" s="1"/>
  <c r="AC1121" i="5" s="1"/>
  <c r="AI1121" i="5" s="1"/>
  <c r="AO1121" i="5" s="1"/>
  <c r="AU1121" i="5" s="1"/>
  <c r="P1121" i="5"/>
  <c r="V1121" i="5" s="1"/>
  <c r="AB1121" i="5" s="1"/>
  <c r="AH1121" i="5" s="1"/>
  <c r="AN1121" i="5" s="1"/>
  <c r="AT1121" i="5" s="1"/>
  <c r="P1119" i="5"/>
  <c r="V1119" i="5" s="1"/>
  <c r="AB1119" i="5" s="1"/>
  <c r="AH1119" i="5" s="1"/>
  <c r="AN1119" i="5" s="1"/>
  <c r="AT1119" i="5" s="1"/>
  <c r="R1115" i="5"/>
  <c r="X1115" i="5" s="1"/>
  <c r="AD1115" i="5" s="1"/>
  <c r="AJ1115" i="5" s="1"/>
  <c r="AP1115" i="5" s="1"/>
  <c r="AV1115" i="5" s="1"/>
  <c r="Q1115" i="5"/>
  <c r="W1115" i="5" s="1"/>
  <c r="AC1115" i="5" s="1"/>
  <c r="AI1115" i="5" s="1"/>
  <c r="AO1115" i="5" s="1"/>
  <c r="AU1115" i="5" s="1"/>
  <c r="P1115" i="5"/>
  <c r="V1115" i="5" s="1"/>
  <c r="AB1115" i="5" s="1"/>
  <c r="AH1115" i="5" s="1"/>
  <c r="AN1115" i="5" s="1"/>
  <c r="AT1115" i="5" s="1"/>
  <c r="R1113" i="5"/>
  <c r="X1113" i="5" s="1"/>
  <c r="AD1113" i="5" s="1"/>
  <c r="AJ1113" i="5" s="1"/>
  <c r="AP1113" i="5" s="1"/>
  <c r="AV1113" i="5" s="1"/>
  <c r="Q1113" i="5"/>
  <c r="W1113" i="5" s="1"/>
  <c r="AC1113" i="5" s="1"/>
  <c r="AI1113" i="5" s="1"/>
  <c r="AO1113" i="5" s="1"/>
  <c r="AU1113" i="5" s="1"/>
  <c r="R1110" i="5"/>
  <c r="X1110" i="5" s="1"/>
  <c r="AD1110" i="5" s="1"/>
  <c r="AJ1110" i="5" s="1"/>
  <c r="AP1110" i="5" s="1"/>
  <c r="AV1110" i="5" s="1"/>
  <c r="Q1110" i="5"/>
  <c r="W1110" i="5" s="1"/>
  <c r="AC1110" i="5" s="1"/>
  <c r="AI1110" i="5" s="1"/>
  <c r="AO1110" i="5" s="1"/>
  <c r="AU1110" i="5" s="1"/>
  <c r="P1110" i="5"/>
  <c r="V1110" i="5" s="1"/>
  <c r="AB1110" i="5" s="1"/>
  <c r="AH1110" i="5" s="1"/>
  <c r="AN1110" i="5" s="1"/>
  <c r="AT1110" i="5" s="1"/>
  <c r="R1106" i="5"/>
  <c r="X1106" i="5" s="1"/>
  <c r="AD1106" i="5" s="1"/>
  <c r="AJ1106" i="5" s="1"/>
  <c r="AP1106" i="5" s="1"/>
  <c r="AV1106" i="5" s="1"/>
  <c r="Q1106" i="5"/>
  <c r="W1106" i="5" s="1"/>
  <c r="AC1106" i="5" s="1"/>
  <c r="AI1106" i="5" s="1"/>
  <c r="AO1106" i="5" s="1"/>
  <c r="AU1106" i="5" s="1"/>
  <c r="P1106" i="5"/>
  <c r="V1106" i="5" s="1"/>
  <c r="AB1106" i="5" s="1"/>
  <c r="AH1106" i="5" s="1"/>
  <c r="AN1106" i="5" s="1"/>
  <c r="AT1106" i="5" s="1"/>
  <c r="R1098" i="5"/>
  <c r="X1098" i="5" s="1"/>
  <c r="AD1098" i="5" s="1"/>
  <c r="AJ1098" i="5" s="1"/>
  <c r="AP1098" i="5" s="1"/>
  <c r="AV1098" i="5" s="1"/>
  <c r="Q1098" i="5"/>
  <c r="W1098" i="5" s="1"/>
  <c r="AC1098" i="5" s="1"/>
  <c r="AI1098" i="5" s="1"/>
  <c r="AO1098" i="5" s="1"/>
  <c r="AU1098" i="5" s="1"/>
  <c r="P1098" i="5"/>
  <c r="V1098" i="5" s="1"/>
  <c r="AB1098" i="5" s="1"/>
  <c r="AH1098" i="5" s="1"/>
  <c r="AN1098" i="5" s="1"/>
  <c r="AT1098" i="5" s="1"/>
  <c r="R620" i="5"/>
  <c r="X620" i="5" s="1"/>
  <c r="AD620" i="5" s="1"/>
  <c r="AJ620" i="5" s="1"/>
  <c r="AP620" i="5" s="1"/>
  <c r="AV620" i="5" s="1"/>
  <c r="Q620" i="5"/>
  <c r="W620" i="5" s="1"/>
  <c r="AC620" i="5" s="1"/>
  <c r="AI620" i="5" s="1"/>
  <c r="AO620" i="5" s="1"/>
  <c r="AU620" i="5" s="1"/>
  <c r="P555" i="5"/>
  <c r="V555" i="5" s="1"/>
  <c r="AB555" i="5" s="1"/>
  <c r="AH555" i="5" s="1"/>
  <c r="AN555" i="5" s="1"/>
  <c r="AT555" i="5" s="1"/>
  <c r="R552" i="5"/>
  <c r="X552" i="5" s="1"/>
  <c r="AD552" i="5" s="1"/>
  <c r="AJ552" i="5" s="1"/>
  <c r="AP552" i="5" s="1"/>
  <c r="AV552" i="5" s="1"/>
  <c r="Q552" i="5"/>
  <c r="W552" i="5" s="1"/>
  <c r="AC552" i="5" s="1"/>
  <c r="AI552" i="5" s="1"/>
  <c r="AO552" i="5" s="1"/>
  <c r="AU552" i="5" s="1"/>
  <c r="R546" i="5"/>
  <c r="X546" i="5" s="1"/>
  <c r="AD546" i="5" s="1"/>
  <c r="AJ546" i="5" s="1"/>
  <c r="AP546" i="5" s="1"/>
  <c r="AV546" i="5" s="1"/>
  <c r="Q546" i="5"/>
  <c r="W546" i="5" s="1"/>
  <c r="AC546" i="5" s="1"/>
  <c r="AI546" i="5" s="1"/>
  <c r="AO546" i="5" s="1"/>
  <c r="AU546" i="5" s="1"/>
  <c r="P546" i="5"/>
  <c r="V546" i="5" s="1"/>
  <c r="AB546" i="5" s="1"/>
  <c r="AH546" i="5" s="1"/>
  <c r="AN546" i="5" s="1"/>
  <c r="AT546" i="5" s="1"/>
  <c r="P538" i="5"/>
  <c r="V538" i="5" s="1"/>
  <c r="AB538" i="5" s="1"/>
  <c r="AH538" i="5" s="1"/>
  <c r="AN538" i="5" s="1"/>
  <c r="AT538" i="5" s="1"/>
  <c r="R528" i="5"/>
  <c r="X528" i="5" s="1"/>
  <c r="AD528" i="5" s="1"/>
  <c r="AJ528" i="5" s="1"/>
  <c r="AP528" i="5" s="1"/>
  <c r="AV528" i="5" s="1"/>
  <c r="Q528" i="5"/>
  <c r="W528" i="5" s="1"/>
  <c r="AC528" i="5" s="1"/>
  <c r="AI528" i="5" s="1"/>
  <c r="AO528" i="5" s="1"/>
  <c r="AU528" i="5" s="1"/>
  <c r="P528" i="5"/>
  <c r="V528" i="5" s="1"/>
  <c r="AB528" i="5" s="1"/>
  <c r="AH528" i="5" s="1"/>
  <c r="AN528" i="5" s="1"/>
  <c r="AT528" i="5" s="1"/>
  <c r="R521" i="5"/>
  <c r="X521" i="5" s="1"/>
  <c r="AD521" i="5" s="1"/>
  <c r="AJ521" i="5" s="1"/>
  <c r="AP521" i="5" s="1"/>
  <c r="AV521" i="5" s="1"/>
  <c r="Q521" i="5"/>
  <c r="W521" i="5" s="1"/>
  <c r="AC521" i="5" s="1"/>
  <c r="AI521" i="5" s="1"/>
  <c r="AO521" i="5" s="1"/>
  <c r="AU521" i="5" s="1"/>
  <c r="P521" i="5"/>
  <c r="V521" i="5" s="1"/>
  <c r="AB521" i="5" s="1"/>
  <c r="AH521" i="5" s="1"/>
  <c r="AN521" i="5" s="1"/>
  <c r="AT521" i="5" s="1"/>
  <c r="R518" i="5"/>
  <c r="X518" i="5" s="1"/>
  <c r="AD518" i="5" s="1"/>
  <c r="AJ518" i="5" s="1"/>
  <c r="AP518" i="5" s="1"/>
  <c r="AV518" i="5" s="1"/>
  <c r="Q518" i="5"/>
  <c r="W518" i="5" s="1"/>
  <c r="AC518" i="5" s="1"/>
  <c r="AI518" i="5" s="1"/>
  <c r="AO518" i="5" s="1"/>
  <c r="AU518" i="5" s="1"/>
  <c r="P518" i="5"/>
  <c r="V518" i="5" s="1"/>
  <c r="AB518" i="5" s="1"/>
  <c r="AH518" i="5" s="1"/>
  <c r="AN518" i="5" s="1"/>
  <c r="AT518" i="5" s="1"/>
  <c r="R515" i="5"/>
  <c r="X515" i="5" s="1"/>
  <c r="AD515" i="5" s="1"/>
  <c r="AJ515" i="5" s="1"/>
  <c r="AP515" i="5" s="1"/>
  <c r="AV515" i="5" s="1"/>
  <c r="Q515" i="5"/>
  <c r="W515" i="5" s="1"/>
  <c r="AC515" i="5" s="1"/>
  <c r="AI515" i="5" s="1"/>
  <c r="AO515" i="5" s="1"/>
  <c r="AU515" i="5" s="1"/>
  <c r="P515" i="5"/>
  <c r="V515" i="5" s="1"/>
  <c r="AB515" i="5" s="1"/>
  <c r="AH515" i="5" s="1"/>
  <c r="AN515" i="5" s="1"/>
  <c r="AT515" i="5" s="1"/>
  <c r="R511" i="5"/>
  <c r="X511" i="5" s="1"/>
  <c r="AD511" i="5" s="1"/>
  <c r="AJ511" i="5" s="1"/>
  <c r="AP511" i="5" s="1"/>
  <c r="AV511" i="5" s="1"/>
  <c r="Q511" i="5"/>
  <c r="W511" i="5" s="1"/>
  <c r="AC511" i="5" s="1"/>
  <c r="AI511" i="5" s="1"/>
  <c r="AO511" i="5" s="1"/>
  <c r="AU511" i="5" s="1"/>
  <c r="P511" i="5"/>
  <c r="V511" i="5" s="1"/>
  <c r="AB511" i="5" s="1"/>
  <c r="AH511" i="5" s="1"/>
  <c r="AN511" i="5" s="1"/>
  <c r="AT511" i="5" s="1"/>
  <c r="R487" i="5"/>
  <c r="X487" i="5" s="1"/>
  <c r="AD487" i="5" s="1"/>
  <c r="AJ487" i="5" s="1"/>
  <c r="AP487" i="5" s="1"/>
  <c r="AV487" i="5" s="1"/>
  <c r="Q487" i="5"/>
  <c r="W487" i="5" s="1"/>
  <c r="AC487" i="5" s="1"/>
  <c r="AI487" i="5" s="1"/>
  <c r="AO487" i="5" s="1"/>
  <c r="AU487" i="5" s="1"/>
  <c r="P487" i="5"/>
  <c r="V487" i="5" s="1"/>
  <c r="AB487" i="5" s="1"/>
  <c r="AH487" i="5" s="1"/>
  <c r="AN487" i="5" s="1"/>
  <c r="AT487" i="5" s="1"/>
  <c r="R479" i="5"/>
  <c r="X479" i="5" s="1"/>
  <c r="AD479" i="5" s="1"/>
  <c r="AJ479" i="5" s="1"/>
  <c r="AP479" i="5" s="1"/>
  <c r="AV479" i="5" s="1"/>
  <c r="Q479" i="5"/>
  <c r="W479" i="5" s="1"/>
  <c r="AC479" i="5" s="1"/>
  <c r="AI479" i="5" s="1"/>
  <c r="AO479" i="5" s="1"/>
  <c r="AU479" i="5" s="1"/>
  <c r="P479" i="5"/>
  <c r="V479" i="5" s="1"/>
  <c r="AB479" i="5" s="1"/>
  <c r="AH479" i="5" s="1"/>
  <c r="AN479" i="5" s="1"/>
  <c r="AT479" i="5" s="1"/>
  <c r="R471" i="5"/>
  <c r="X471" i="5" s="1"/>
  <c r="AD471" i="5" s="1"/>
  <c r="AJ471" i="5" s="1"/>
  <c r="AP471" i="5" s="1"/>
  <c r="AV471" i="5" s="1"/>
  <c r="P471" i="5"/>
  <c r="V471" i="5" s="1"/>
  <c r="AB471" i="5" s="1"/>
  <c r="AH471" i="5" s="1"/>
  <c r="AN471" i="5" s="1"/>
  <c r="AT471" i="5" s="1"/>
  <c r="R458" i="5"/>
  <c r="X458" i="5" s="1"/>
  <c r="AD458" i="5" s="1"/>
  <c r="AJ458" i="5" s="1"/>
  <c r="AP458" i="5" s="1"/>
  <c r="AV458" i="5" s="1"/>
  <c r="Q458" i="5"/>
  <c r="W458" i="5" s="1"/>
  <c r="AC458" i="5" s="1"/>
  <c r="AI458" i="5" s="1"/>
  <c r="AO458" i="5" s="1"/>
  <c r="AU458" i="5" s="1"/>
  <c r="P458" i="5"/>
  <c r="V458" i="5" s="1"/>
  <c r="AB458" i="5" s="1"/>
  <c r="AH458" i="5" s="1"/>
  <c r="AN458" i="5" s="1"/>
  <c r="AT458" i="5" s="1"/>
  <c r="R456" i="5"/>
  <c r="X456" i="5" s="1"/>
  <c r="AD456" i="5" s="1"/>
  <c r="AJ456" i="5" s="1"/>
  <c r="AP456" i="5" s="1"/>
  <c r="AV456" i="5" s="1"/>
  <c r="Q456" i="5"/>
  <c r="W456" i="5" s="1"/>
  <c r="AC456" i="5" s="1"/>
  <c r="AI456" i="5" s="1"/>
  <c r="AO456" i="5" s="1"/>
  <c r="AU456" i="5" s="1"/>
  <c r="R453" i="5"/>
  <c r="X453" i="5" s="1"/>
  <c r="AD453" i="5" s="1"/>
  <c r="AJ453" i="5" s="1"/>
  <c r="AP453" i="5" s="1"/>
  <c r="AV453" i="5" s="1"/>
  <c r="Q453" i="5"/>
  <c r="W453" i="5" s="1"/>
  <c r="AC453" i="5" s="1"/>
  <c r="AI453" i="5" s="1"/>
  <c r="AO453" i="5" s="1"/>
  <c r="AU453" i="5" s="1"/>
  <c r="P453" i="5"/>
  <c r="V453" i="5" s="1"/>
  <c r="AB453" i="5" s="1"/>
  <c r="AH453" i="5" s="1"/>
  <c r="AN453" i="5" s="1"/>
  <c r="AT453" i="5" s="1"/>
  <c r="R433" i="5"/>
  <c r="X433" i="5" s="1"/>
  <c r="AD433" i="5" s="1"/>
  <c r="AJ433" i="5" s="1"/>
  <c r="AP433" i="5" s="1"/>
  <c r="AV433" i="5" s="1"/>
  <c r="Q433" i="5"/>
  <c r="W433" i="5" s="1"/>
  <c r="AC433" i="5" s="1"/>
  <c r="AI433" i="5" s="1"/>
  <c r="AO433" i="5" s="1"/>
  <c r="AU433" i="5" s="1"/>
  <c r="P433" i="5"/>
  <c r="V433" i="5" s="1"/>
  <c r="AB433" i="5" s="1"/>
  <c r="AH433" i="5" s="1"/>
  <c r="AN433" i="5" s="1"/>
  <c r="AT433" i="5" s="1"/>
  <c r="R423" i="5"/>
  <c r="X423" i="5" s="1"/>
  <c r="AD423" i="5" s="1"/>
  <c r="AJ423" i="5" s="1"/>
  <c r="AP423" i="5" s="1"/>
  <c r="AV423" i="5" s="1"/>
  <c r="Q423" i="5"/>
  <c r="W423" i="5" s="1"/>
  <c r="AC423" i="5" s="1"/>
  <c r="AI423" i="5" s="1"/>
  <c r="AO423" i="5" s="1"/>
  <c r="AU423" i="5" s="1"/>
  <c r="P423" i="5"/>
  <c r="V423" i="5" s="1"/>
  <c r="AB423" i="5" s="1"/>
  <c r="AH423" i="5" s="1"/>
  <c r="AN423" i="5" s="1"/>
  <c r="AT423" i="5" s="1"/>
  <c r="R417" i="5"/>
  <c r="X417" i="5" s="1"/>
  <c r="AD417" i="5" s="1"/>
  <c r="AJ417" i="5" s="1"/>
  <c r="AP417" i="5" s="1"/>
  <c r="AV417" i="5" s="1"/>
  <c r="Q417" i="5"/>
  <c r="W417" i="5" s="1"/>
  <c r="AC417" i="5" s="1"/>
  <c r="AI417" i="5" s="1"/>
  <c r="AO417" i="5" s="1"/>
  <c r="AU417" i="5" s="1"/>
  <c r="P417" i="5"/>
  <c r="V417" i="5" s="1"/>
  <c r="AB417" i="5" s="1"/>
  <c r="AH417" i="5" s="1"/>
  <c r="AN417" i="5" s="1"/>
  <c r="AT417" i="5" s="1"/>
  <c r="R414" i="5"/>
  <c r="X414" i="5" s="1"/>
  <c r="AD414" i="5" s="1"/>
  <c r="AJ414" i="5" s="1"/>
  <c r="AP414" i="5" s="1"/>
  <c r="AV414" i="5" s="1"/>
  <c r="Q414" i="5"/>
  <c r="W414" i="5" s="1"/>
  <c r="AC414" i="5" s="1"/>
  <c r="AI414" i="5" s="1"/>
  <c r="AO414" i="5" s="1"/>
  <c r="AU414" i="5" s="1"/>
  <c r="P414" i="5"/>
  <c r="V414" i="5" s="1"/>
  <c r="AB414" i="5" s="1"/>
  <c r="AH414" i="5" s="1"/>
  <c r="AN414" i="5" s="1"/>
  <c r="AT414" i="5" s="1"/>
  <c r="R411" i="5"/>
  <c r="X411" i="5" s="1"/>
  <c r="AD411" i="5" s="1"/>
  <c r="AJ411" i="5" s="1"/>
  <c r="AP411" i="5" s="1"/>
  <c r="AV411" i="5" s="1"/>
  <c r="Q411" i="5"/>
  <c r="W411" i="5" s="1"/>
  <c r="AC411" i="5" s="1"/>
  <c r="AI411" i="5" s="1"/>
  <c r="AO411" i="5" s="1"/>
  <c r="AU411" i="5" s="1"/>
  <c r="P411" i="5"/>
  <c r="V411" i="5" s="1"/>
  <c r="AB411" i="5" s="1"/>
  <c r="AH411" i="5" s="1"/>
  <c r="AN411" i="5" s="1"/>
  <c r="AT411" i="5" s="1"/>
  <c r="R408" i="5"/>
  <c r="X408" i="5" s="1"/>
  <c r="AD408" i="5" s="1"/>
  <c r="AJ408" i="5" s="1"/>
  <c r="AP408" i="5" s="1"/>
  <c r="AV408" i="5" s="1"/>
  <c r="Q408" i="5"/>
  <c r="W408" i="5" s="1"/>
  <c r="AC408" i="5" s="1"/>
  <c r="AI408" i="5" s="1"/>
  <c r="AO408" i="5" s="1"/>
  <c r="AU408" i="5" s="1"/>
  <c r="P408" i="5"/>
  <c r="V408" i="5" s="1"/>
  <c r="AB408" i="5" s="1"/>
  <c r="AH408" i="5" s="1"/>
  <c r="AN408" i="5" s="1"/>
  <c r="AT408" i="5" s="1"/>
  <c r="R405" i="5"/>
  <c r="X405" i="5" s="1"/>
  <c r="AD405" i="5" s="1"/>
  <c r="AJ405" i="5" s="1"/>
  <c r="AP405" i="5" s="1"/>
  <c r="AV405" i="5" s="1"/>
  <c r="Q405" i="5"/>
  <c r="W405" i="5" s="1"/>
  <c r="AC405" i="5" s="1"/>
  <c r="AI405" i="5" s="1"/>
  <c r="AO405" i="5" s="1"/>
  <c r="AU405" i="5" s="1"/>
  <c r="P405" i="5"/>
  <c r="V405" i="5" s="1"/>
  <c r="AB405" i="5" s="1"/>
  <c r="AH405" i="5" s="1"/>
  <c r="AN405" i="5" s="1"/>
  <c r="AT405" i="5" s="1"/>
  <c r="R402" i="5"/>
  <c r="X402" i="5" s="1"/>
  <c r="AD402" i="5" s="1"/>
  <c r="AJ402" i="5" s="1"/>
  <c r="AP402" i="5" s="1"/>
  <c r="AV402" i="5" s="1"/>
  <c r="Q402" i="5"/>
  <c r="W402" i="5" s="1"/>
  <c r="AC402" i="5" s="1"/>
  <c r="AI402" i="5" s="1"/>
  <c r="AO402" i="5" s="1"/>
  <c r="AU402" i="5" s="1"/>
  <c r="P402" i="5"/>
  <c r="V402" i="5" s="1"/>
  <c r="AB402" i="5" s="1"/>
  <c r="AH402" i="5" s="1"/>
  <c r="AN402" i="5" s="1"/>
  <c r="AT402" i="5" s="1"/>
  <c r="R399" i="5"/>
  <c r="X399" i="5" s="1"/>
  <c r="AD399" i="5" s="1"/>
  <c r="AJ399" i="5" s="1"/>
  <c r="AP399" i="5" s="1"/>
  <c r="AV399" i="5" s="1"/>
  <c r="Q399" i="5"/>
  <c r="W399" i="5" s="1"/>
  <c r="AC399" i="5" s="1"/>
  <c r="AI399" i="5" s="1"/>
  <c r="AO399" i="5" s="1"/>
  <c r="AU399" i="5" s="1"/>
  <c r="P399" i="5"/>
  <c r="V399" i="5" s="1"/>
  <c r="AB399" i="5" s="1"/>
  <c r="AH399" i="5" s="1"/>
  <c r="AN399" i="5" s="1"/>
  <c r="AT399" i="5" s="1"/>
  <c r="R392" i="5"/>
  <c r="X392" i="5" s="1"/>
  <c r="AD392" i="5" s="1"/>
  <c r="AJ392" i="5" s="1"/>
  <c r="AP392" i="5" s="1"/>
  <c r="AV392" i="5" s="1"/>
  <c r="Q392" i="5"/>
  <c r="W392" i="5" s="1"/>
  <c r="AC392" i="5" s="1"/>
  <c r="AI392" i="5" s="1"/>
  <c r="AO392" i="5" s="1"/>
  <c r="AU392" i="5" s="1"/>
  <c r="P392" i="5"/>
  <c r="V392" i="5" s="1"/>
  <c r="AB392" i="5" s="1"/>
  <c r="AH392" i="5" s="1"/>
  <c r="AN392" i="5" s="1"/>
  <c r="AT392" i="5" s="1"/>
  <c r="R391" i="5"/>
  <c r="X391" i="5" s="1"/>
  <c r="AD391" i="5" s="1"/>
  <c r="AJ391" i="5" s="1"/>
  <c r="AP391" i="5" s="1"/>
  <c r="AV391" i="5" s="1"/>
  <c r="Q391" i="5"/>
  <c r="W391" i="5" s="1"/>
  <c r="AC391" i="5" s="1"/>
  <c r="AI391" i="5" s="1"/>
  <c r="AO391" i="5" s="1"/>
  <c r="AU391" i="5" s="1"/>
  <c r="P391" i="5"/>
  <c r="V391" i="5" s="1"/>
  <c r="AB391" i="5" s="1"/>
  <c r="AH391" i="5" s="1"/>
  <c r="AN391" i="5" s="1"/>
  <c r="AT391" i="5" s="1"/>
  <c r="R389" i="5"/>
  <c r="X389" i="5" s="1"/>
  <c r="AD389" i="5" s="1"/>
  <c r="AJ389" i="5" s="1"/>
  <c r="AP389" i="5" s="1"/>
  <c r="AV389" i="5" s="1"/>
  <c r="Q389" i="5"/>
  <c r="W389" i="5" s="1"/>
  <c r="AC389" i="5" s="1"/>
  <c r="AI389" i="5" s="1"/>
  <c r="AO389" i="5" s="1"/>
  <c r="AU389" i="5" s="1"/>
  <c r="P389" i="5"/>
  <c r="V389" i="5" s="1"/>
  <c r="AB389" i="5" s="1"/>
  <c r="AH389" i="5" s="1"/>
  <c r="AN389" i="5" s="1"/>
  <c r="AT389" i="5" s="1"/>
  <c r="R380" i="5"/>
  <c r="X380" i="5" s="1"/>
  <c r="AD380" i="5" s="1"/>
  <c r="AJ380" i="5" s="1"/>
  <c r="AP380" i="5" s="1"/>
  <c r="AV380" i="5" s="1"/>
  <c r="Q380" i="5"/>
  <c r="W380" i="5" s="1"/>
  <c r="AC380" i="5" s="1"/>
  <c r="AI380" i="5" s="1"/>
  <c r="AO380" i="5" s="1"/>
  <c r="AU380" i="5" s="1"/>
  <c r="P380" i="5"/>
  <c r="V380" i="5" s="1"/>
  <c r="AB380" i="5" s="1"/>
  <c r="AH380" i="5" s="1"/>
  <c r="AN380" i="5" s="1"/>
  <c r="AT380" i="5" s="1"/>
  <c r="R379" i="5"/>
  <c r="X379" i="5" s="1"/>
  <c r="AD379" i="5" s="1"/>
  <c r="AJ379" i="5" s="1"/>
  <c r="AP379" i="5" s="1"/>
  <c r="AV379" i="5" s="1"/>
  <c r="Q379" i="5"/>
  <c r="W379" i="5" s="1"/>
  <c r="AC379" i="5" s="1"/>
  <c r="AI379" i="5" s="1"/>
  <c r="AO379" i="5" s="1"/>
  <c r="AU379" i="5" s="1"/>
  <c r="P379" i="5"/>
  <c r="V379" i="5" s="1"/>
  <c r="AB379" i="5" s="1"/>
  <c r="AH379" i="5" s="1"/>
  <c r="AN379" i="5" s="1"/>
  <c r="AT379" i="5" s="1"/>
  <c r="R377" i="5"/>
  <c r="X377" i="5" s="1"/>
  <c r="AD377" i="5" s="1"/>
  <c r="AJ377" i="5" s="1"/>
  <c r="AP377" i="5" s="1"/>
  <c r="AV377" i="5" s="1"/>
  <c r="Q377" i="5"/>
  <c r="W377" i="5" s="1"/>
  <c r="AC377" i="5" s="1"/>
  <c r="AI377" i="5" s="1"/>
  <c r="AO377" i="5" s="1"/>
  <c r="AU377" i="5" s="1"/>
  <c r="P377" i="5"/>
  <c r="V377" i="5" s="1"/>
  <c r="AB377" i="5" s="1"/>
  <c r="AH377" i="5" s="1"/>
  <c r="AN377" i="5" s="1"/>
  <c r="AT377" i="5" s="1"/>
  <c r="R346" i="5"/>
  <c r="X346" i="5" s="1"/>
  <c r="AD346" i="5" s="1"/>
  <c r="AJ346" i="5" s="1"/>
  <c r="AP346" i="5" s="1"/>
  <c r="AV346" i="5" s="1"/>
  <c r="Q346" i="5"/>
  <c r="W346" i="5" s="1"/>
  <c r="AC346" i="5" s="1"/>
  <c r="AI346" i="5" s="1"/>
  <c r="AO346" i="5" s="1"/>
  <c r="AU346" i="5" s="1"/>
  <c r="P346" i="5"/>
  <c r="V346" i="5" s="1"/>
  <c r="AB346" i="5" s="1"/>
  <c r="AH346" i="5" s="1"/>
  <c r="AN346" i="5" s="1"/>
  <c r="AT346" i="5" s="1"/>
  <c r="R342" i="5"/>
  <c r="X342" i="5" s="1"/>
  <c r="AD342" i="5" s="1"/>
  <c r="AJ342" i="5" s="1"/>
  <c r="AP342" i="5" s="1"/>
  <c r="AV342" i="5" s="1"/>
  <c r="Q342" i="5"/>
  <c r="W342" i="5" s="1"/>
  <c r="AC342" i="5" s="1"/>
  <c r="AI342" i="5" s="1"/>
  <c r="AO342" i="5" s="1"/>
  <c r="AU342" i="5" s="1"/>
  <c r="P342" i="5"/>
  <c r="V342" i="5" s="1"/>
  <c r="AB342" i="5" s="1"/>
  <c r="AH342" i="5" s="1"/>
  <c r="AN342" i="5" s="1"/>
  <c r="AT342" i="5" s="1"/>
  <c r="R332" i="5"/>
  <c r="X332" i="5" s="1"/>
  <c r="AD332" i="5" s="1"/>
  <c r="AJ332" i="5" s="1"/>
  <c r="AP332" i="5" s="1"/>
  <c r="AV332" i="5" s="1"/>
  <c r="Q332" i="5"/>
  <c r="W332" i="5" s="1"/>
  <c r="AC332" i="5" s="1"/>
  <c r="AI332" i="5" s="1"/>
  <c r="AO332" i="5" s="1"/>
  <c r="AU332" i="5" s="1"/>
  <c r="P332" i="5"/>
  <c r="V332" i="5" s="1"/>
  <c r="AB332" i="5" s="1"/>
  <c r="AH332" i="5" s="1"/>
  <c r="AN332" i="5" s="1"/>
  <c r="AT332" i="5" s="1"/>
  <c r="R329" i="5"/>
  <c r="X329" i="5" s="1"/>
  <c r="AD329" i="5" s="1"/>
  <c r="AJ329" i="5" s="1"/>
  <c r="AP329" i="5" s="1"/>
  <c r="AV329" i="5" s="1"/>
  <c r="Q329" i="5"/>
  <c r="W329" i="5" s="1"/>
  <c r="AC329" i="5" s="1"/>
  <c r="AI329" i="5" s="1"/>
  <c r="AO329" i="5" s="1"/>
  <c r="AU329" i="5" s="1"/>
  <c r="P329" i="5"/>
  <c r="V329" i="5" s="1"/>
  <c r="AB329" i="5" s="1"/>
  <c r="AH329" i="5" s="1"/>
  <c r="AN329" i="5" s="1"/>
  <c r="AT329" i="5" s="1"/>
  <c r="R326" i="5"/>
  <c r="X326" i="5" s="1"/>
  <c r="AD326" i="5" s="1"/>
  <c r="AJ326" i="5" s="1"/>
  <c r="AP326" i="5" s="1"/>
  <c r="AV326" i="5" s="1"/>
  <c r="Q326" i="5"/>
  <c r="W326" i="5" s="1"/>
  <c r="AC326" i="5" s="1"/>
  <c r="AI326" i="5" s="1"/>
  <c r="AO326" i="5" s="1"/>
  <c r="AU326" i="5" s="1"/>
  <c r="P326" i="5"/>
  <c r="V326" i="5" s="1"/>
  <c r="AB326" i="5" s="1"/>
  <c r="AH326" i="5" s="1"/>
  <c r="AN326" i="5" s="1"/>
  <c r="AT326" i="5" s="1"/>
  <c r="R303" i="5"/>
  <c r="X303" i="5" s="1"/>
  <c r="AD303" i="5" s="1"/>
  <c r="AJ303" i="5" s="1"/>
  <c r="AP303" i="5" s="1"/>
  <c r="AV303" i="5" s="1"/>
  <c r="Q303" i="5"/>
  <c r="W303" i="5" s="1"/>
  <c r="AC303" i="5" s="1"/>
  <c r="AI303" i="5" s="1"/>
  <c r="AO303" i="5" s="1"/>
  <c r="AU303" i="5" s="1"/>
  <c r="P303" i="5"/>
  <c r="V303" i="5" s="1"/>
  <c r="AB303" i="5" s="1"/>
  <c r="AH303" i="5" s="1"/>
  <c r="AN303" i="5" s="1"/>
  <c r="AT303" i="5" s="1"/>
  <c r="R296" i="5"/>
  <c r="X296" i="5" s="1"/>
  <c r="AD296" i="5" s="1"/>
  <c r="AJ296" i="5" s="1"/>
  <c r="AP296" i="5" s="1"/>
  <c r="AV296" i="5" s="1"/>
  <c r="Q296" i="5"/>
  <c r="W296" i="5" s="1"/>
  <c r="AC296" i="5" s="1"/>
  <c r="AI296" i="5" s="1"/>
  <c r="AO296" i="5" s="1"/>
  <c r="AU296" i="5" s="1"/>
  <c r="P296" i="5"/>
  <c r="V296" i="5" s="1"/>
  <c r="AB296" i="5" s="1"/>
  <c r="AH296" i="5" s="1"/>
  <c r="AN296" i="5" s="1"/>
  <c r="AT296" i="5" s="1"/>
  <c r="R265" i="5"/>
  <c r="X265" i="5" s="1"/>
  <c r="AD265" i="5" s="1"/>
  <c r="AJ265" i="5" s="1"/>
  <c r="AP265" i="5" s="1"/>
  <c r="AV265" i="5" s="1"/>
  <c r="Q265" i="5"/>
  <c r="W265" i="5" s="1"/>
  <c r="AC265" i="5" s="1"/>
  <c r="AI265" i="5" s="1"/>
  <c r="AO265" i="5" s="1"/>
  <c r="AU265" i="5" s="1"/>
  <c r="P265" i="5"/>
  <c r="V265" i="5" s="1"/>
  <c r="AB265" i="5" s="1"/>
  <c r="AH265" i="5" s="1"/>
  <c r="AN265" i="5" s="1"/>
  <c r="AT265" i="5" s="1"/>
  <c r="R262" i="5"/>
  <c r="X262" i="5" s="1"/>
  <c r="AD262" i="5" s="1"/>
  <c r="AJ262" i="5" s="1"/>
  <c r="AP262" i="5" s="1"/>
  <c r="AV262" i="5" s="1"/>
  <c r="Q262" i="5"/>
  <c r="W262" i="5" s="1"/>
  <c r="AC262" i="5" s="1"/>
  <c r="AI262" i="5" s="1"/>
  <c r="AO262" i="5" s="1"/>
  <c r="AU262" i="5" s="1"/>
  <c r="P262" i="5"/>
  <c r="V262" i="5" s="1"/>
  <c r="AB262" i="5" s="1"/>
  <c r="AH262" i="5" s="1"/>
  <c r="AN262" i="5" s="1"/>
  <c r="AT262" i="5" s="1"/>
  <c r="R256" i="5"/>
  <c r="X256" i="5" s="1"/>
  <c r="AD256" i="5" s="1"/>
  <c r="AJ256" i="5" s="1"/>
  <c r="AP256" i="5" s="1"/>
  <c r="AV256" i="5" s="1"/>
  <c r="Q256" i="5"/>
  <c r="W256" i="5" s="1"/>
  <c r="AC256" i="5" s="1"/>
  <c r="AI256" i="5" s="1"/>
  <c r="AO256" i="5" s="1"/>
  <c r="AU256" i="5" s="1"/>
  <c r="P256" i="5"/>
  <c r="V256" i="5" s="1"/>
  <c r="AB256" i="5" s="1"/>
  <c r="AH256" i="5" s="1"/>
  <c r="AN256" i="5" s="1"/>
  <c r="AT256" i="5" s="1"/>
  <c r="R250" i="5"/>
  <c r="X250" i="5" s="1"/>
  <c r="AD250" i="5" s="1"/>
  <c r="AJ250" i="5" s="1"/>
  <c r="AP250" i="5" s="1"/>
  <c r="AV250" i="5" s="1"/>
  <c r="Q250" i="5"/>
  <c r="W250" i="5" s="1"/>
  <c r="AC250" i="5" s="1"/>
  <c r="AI250" i="5" s="1"/>
  <c r="AO250" i="5" s="1"/>
  <c r="AU250" i="5" s="1"/>
  <c r="P250" i="5"/>
  <c r="V250" i="5" s="1"/>
  <c r="AB250" i="5" s="1"/>
  <c r="AH250" i="5" s="1"/>
  <c r="AN250" i="5" s="1"/>
  <c r="AT250" i="5" s="1"/>
  <c r="R247" i="5"/>
  <c r="X247" i="5" s="1"/>
  <c r="AD247" i="5" s="1"/>
  <c r="AJ247" i="5" s="1"/>
  <c r="AP247" i="5" s="1"/>
  <c r="AV247" i="5" s="1"/>
  <c r="Q247" i="5"/>
  <c r="W247" i="5" s="1"/>
  <c r="AC247" i="5" s="1"/>
  <c r="AI247" i="5" s="1"/>
  <c r="AO247" i="5" s="1"/>
  <c r="AU247" i="5" s="1"/>
  <c r="P247" i="5"/>
  <c r="V247" i="5" s="1"/>
  <c r="AB247" i="5" s="1"/>
  <c r="AH247" i="5" s="1"/>
  <c r="AN247" i="5" s="1"/>
  <c r="AT247" i="5" s="1"/>
  <c r="R234" i="5"/>
  <c r="X234" i="5" s="1"/>
  <c r="AD234" i="5" s="1"/>
  <c r="AJ234" i="5" s="1"/>
  <c r="AP234" i="5" s="1"/>
  <c r="AV234" i="5" s="1"/>
  <c r="Q234" i="5"/>
  <c r="W234" i="5" s="1"/>
  <c r="AC234" i="5" s="1"/>
  <c r="AI234" i="5" s="1"/>
  <c r="AO234" i="5" s="1"/>
  <c r="AU234" i="5" s="1"/>
  <c r="P234" i="5"/>
  <c r="V234" i="5" s="1"/>
  <c r="AB234" i="5" s="1"/>
  <c r="AH234" i="5" s="1"/>
  <c r="AN234" i="5" s="1"/>
  <c r="AT234" i="5" s="1"/>
  <c r="R231" i="5"/>
  <c r="X231" i="5" s="1"/>
  <c r="AD231" i="5" s="1"/>
  <c r="AJ231" i="5" s="1"/>
  <c r="AP231" i="5" s="1"/>
  <c r="AV231" i="5" s="1"/>
  <c r="Q231" i="5"/>
  <c r="W231" i="5" s="1"/>
  <c r="AC231" i="5" s="1"/>
  <c r="AI231" i="5" s="1"/>
  <c r="AO231" i="5" s="1"/>
  <c r="AU231" i="5" s="1"/>
  <c r="P231" i="5"/>
  <c r="V231" i="5" s="1"/>
  <c r="AB231" i="5" s="1"/>
  <c r="AH231" i="5" s="1"/>
  <c r="AN231" i="5" s="1"/>
  <c r="AT231" i="5" s="1"/>
  <c r="R225" i="5"/>
  <c r="X225" i="5" s="1"/>
  <c r="AD225" i="5" s="1"/>
  <c r="AJ225" i="5" s="1"/>
  <c r="AP225" i="5" s="1"/>
  <c r="AV225" i="5" s="1"/>
  <c r="Q225" i="5"/>
  <c r="W225" i="5" s="1"/>
  <c r="AC225" i="5" s="1"/>
  <c r="AI225" i="5" s="1"/>
  <c r="AO225" i="5" s="1"/>
  <c r="AU225" i="5" s="1"/>
  <c r="P225" i="5"/>
  <c r="V225" i="5" s="1"/>
  <c r="AB225" i="5" s="1"/>
  <c r="AH225" i="5" s="1"/>
  <c r="AN225" i="5" s="1"/>
  <c r="AT225" i="5" s="1"/>
  <c r="R208" i="5"/>
  <c r="X208" i="5" s="1"/>
  <c r="AD208" i="5" s="1"/>
  <c r="AJ208" i="5" s="1"/>
  <c r="AP208" i="5" s="1"/>
  <c r="AV208" i="5" s="1"/>
  <c r="Q208" i="5"/>
  <c r="W208" i="5" s="1"/>
  <c r="AC208" i="5" s="1"/>
  <c r="AI208" i="5" s="1"/>
  <c r="AO208" i="5" s="1"/>
  <c r="AU208" i="5" s="1"/>
  <c r="P208" i="5"/>
  <c r="V208" i="5" s="1"/>
  <c r="AB208" i="5" s="1"/>
  <c r="AH208" i="5" s="1"/>
  <c r="AN208" i="5" s="1"/>
  <c r="AT208" i="5" s="1"/>
  <c r="R206" i="5"/>
  <c r="X206" i="5" s="1"/>
  <c r="AD206" i="5" s="1"/>
  <c r="AJ206" i="5" s="1"/>
  <c r="AP206" i="5" s="1"/>
  <c r="AV206" i="5" s="1"/>
  <c r="Q206" i="5"/>
  <c r="W206" i="5" s="1"/>
  <c r="AC206" i="5" s="1"/>
  <c r="AI206" i="5" s="1"/>
  <c r="AO206" i="5" s="1"/>
  <c r="AU206" i="5" s="1"/>
  <c r="P206" i="5"/>
  <c r="V206" i="5" s="1"/>
  <c r="AB206" i="5" s="1"/>
  <c r="AH206" i="5" s="1"/>
  <c r="AN206" i="5" s="1"/>
  <c r="AT206" i="5" s="1"/>
  <c r="R203" i="5"/>
  <c r="X203" i="5" s="1"/>
  <c r="AD203" i="5" s="1"/>
  <c r="AJ203" i="5" s="1"/>
  <c r="AP203" i="5" s="1"/>
  <c r="AV203" i="5" s="1"/>
  <c r="Q203" i="5"/>
  <c r="W203" i="5" s="1"/>
  <c r="AC203" i="5" s="1"/>
  <c r="AI203" i="5" s="1"/>
  <c r="AO203" i="5" s="1"/>
  <c r="AU203" i="5" s="1"/>
  <c r="P203" i="5"/>
  <c r="V203" i="5" s="1"/>
  <c r="AB203" i="5" s="1"/>
  <c r="AH203" i="5" s="1"/>
  <c r="AN203" i="5" s="1"/>
  <c r="AT203" i="5" s="1"/>
  <c r="R201" i="5"/>
  <c r="X201" i="5" s="1"/>
  <c r="AD201" i="5" s="1"/>
  <c r="AJ201" i="5" s="1"/>
  <c r="AP201" i="5" s="1"/>
  <c r="AV201" i="5" s="1"/>
  <c r="Q201" i="5"/>
  <c r="W201" i="5" s="1"/>
  <c r="AC201" i="5" s="1"/>
  <c r="AI201" i="5" s="1"/>
  <c r="AO201" i="5" s="1"/>
  <c r="AU201" i="5" s="1"/>
  <c r="P201" i="5"/>
  <c r="V201" i="5" s="1"/>
  <c r="AB201" i="5" s="1"/>
  <c r="AH201" i="5" s="1"/>
  <c r="AN201" i="5" s="1"/>
  <c r="AT201" i="5" s="1"/>
  <c r="R191" i="5"/>
  <c r="X191" i="5" s="1"/>
  <c r="AD191" i="5" s="1"/>
  <c r="AJ191" i="5" s="1"/>
  <c r="AP191" i="5" s="1"/>
  <c r="AV191" i="5" s="1"/>
  <c r="Q191" i="5"/>
  <c r="W191" i="5" s="1"/>
  <c r="AC191" i="5" s="1"/>
  <c r="AI191" i="5" s="1"/>
  <c r="AO191" i="5" s="1"/>
  <c r="AU191" i="5" s="1"/>
  <c r="P191" i="5"/>
  <c r="V191" i="5" s="1"/>
  <c r="AB191" i="5" s="1"/>
  <c r="AH191" i="5" s="1"/>
  <c r="AN191" i="5" s="1"/>
  <c r="AT191" i="5" s="1"/>
  <c r="R184" i="5"/>
  <c r="X184" i="5" s="1"/>
  <c r="AD184" i="5" s="1"/>
  <c r="AJ184" i="5" s="1"/>
  <c r="AP184" i="5" s="1"/>
  <c r="AV184" i="5" s="1"/>
  <c r="Q184" i="5"/>
  <c r="W184" i="5" s="1"/>
  <c r="AC184" i="5" s="1"/>
  <c r="AI184" i="5" s="1"/>
  <c r="AO184" i="5" s="1"/>
  <c r="AU184" i="5" s="1"/>
  <c r="P184" i="5"/>
  <c r="V184" i="5" s="1"/>
  <c r="AB184" i="5" s="1"/>
  <c r="AH184" i="5" s="1"/>
  <c r="AN184" i="5" s="1"/>
  <c r="AT184" i="5" s="1"/>
  <c r="R182" i="5"/>
  <c r="X182" i="5" s="1"/>
  <c r="AD182" i="5" s="1"/>
  <c r="AJ182" i="5" s="1"/>
  <c r="AP182" i="5" s="1"/>
  <c r="AV182" i="5" s="1"/>
  <c r="Q182" i="5"/>
  <c r="W182" i="5" s="1"/>
  <c r="AC182" i="5" s="1"/>
  <c r="AI182" i="5" s="1"/>
  <c r="AO182" i="5" s="1"/>
  <c r="AU182" i="5" s="1"/>
  <c r="P182" i="5"/>
  <c r="V182" i="5" s="1"/>
  <c r="AB182" i="5" s="1"/>
  <c r="AH182" i="5" s="1"/>
  <c r="AN182" i="5" s="1"/>
  <c r="AT182" i="5" s="1"/>
  <c r="R156" i="5"/>
  <c r="X156" i="5" s="1"/>
  <c r="AD156" i="5" s="1"/>
  <c r="AJ156" i="5" s="1"/>
  <c r="AP156" i="5" s="1"/>
  <c r="AV156" i="5" s="1"/>
  <c r="Q156" i="5"/>
  <c r="W156" i="5" s="1"/>
  <c r="AC156" i="5" s="1"/>
  <c r="AI156" i="5" s="1"/>
  <c r="AO156" i="5" s="1"/>
  <c r="AU156" i="5" s="1"/>
  <c r="P156" i="5"/>
  <c r="V156" i="5" s="1"/>
  <c r="AB156" i="5" s="1"/>
  <c r="AH156" i="5" s="1"/>
  <c r="AN156" i="5" s="1"/>
  <c r="AT156" i="5" s="1"/>
  <c r="R153" i="5"/>
  <c r="X153" i="5" s="1"/>
  <c r="AD153" i="5" s="1"/>
  <c r="AJ153" i="5" s="1"/>
  <c r="AP153" i="5" s="1"/>
  <c r="AV153" i="5" s="1"/>
  <c r="Q153" i="5"/>
  <c r="W153" i="5" s="1"/>
  <c r="AC153" i="5" s="1"/>
  <c r="AI153" i="5" s="1"/>
  <c r="AO153" i="5" s="1"/>
  <c r="AU153" i="5" s="1"/>
  <c r="P153" i="5"/>
  <c r="V153" i="5" s="1"/>
  <c r="AB153" i="5" s="1"/>
  <c r="AH153" i="5" s="1"/>
  <c r="AN153" i="5" s="1"/>
  <c r="AT153" i="5" s="1"/>
  <c r="R140" i="5"/>
  <c r="X140" i="5" s="1"/>
  <c r="AD140" i="5" s="1"/>
  <c r="AJ140" i="5" s="1"/>
  <c r="AP140" i="5" s="1"/>
  <c r="AV140" i="5" s="1"/>
  <c r="Q140" i="5"/>
  <c r="W140" i="5" s="1"/>
  <c r="AC140" i="5" s="1"/>
  <c r="AI140" i="5" s="1"/>
  <c r="AO140" i="5" s="1"/>
  <c r="AU140" i="5" s="1"/>
  <c r="P140" i="5"/>
  <c r="V140" i="5" s="1"/>
  <c r="AB140" i="5" s="1"/>
  <c r="AH140" i="5" s="1"/>
  <c r="AN140" i="5" s="1"/>
  <c r="AT140" i="5" s="1"/>
  <c r="R134" i="5"/>
  <c r="X134" i="5" s="1"/>
  <c r="AD134" i="5" s="1"/>
  <c r="AJ134" i="5" s="1"/>
  <c r="AP134" i="5" s="1"/>
  <c r="AV134" i="5" s="1"/>
  <c r="Q134" i="5"/>
  <c r="W134" i="5" s="1"/>
  <c r="AC134" i="5" s="1"/>
  <c r="AI134" i="5" s="1"/>
  <c r="AO134" i="5" s="1"/>
  <c r="AU134" i="5" s="1"/>
  <c r="P134" i="5"/>
  <c r="V134" i="5" s="1"/>
  <c r="AB134" i="5" s="1"/>
  <c r="AH134" i="5" s="1"/>
  <c r="AN134" i="5" s="1"/>
  <c r="AT134" i="5" s="1"/>
  <c r="R128" i="5"/>
  <c r="X128" i="5" s="1"/>
  <c r="AD128" i="5" s="1"/>
  <c r="AJ128" i="5" s="1"/>
  <c r="AP128" i="5" s="1"/>
  <c r="AV128" i="5" s="1"/>
  <c r="Q128" i="5"/>
  <c r="W128" i="5" s="1"/>
  <c r="AC128" i="5" s="1"/>
  <c r="AI128" i="5" s="1"/>
  <c r="AO128" i="5" s="1"/>
  <c r="AU128" i="5" s="1"/>
  <c r="P128" i="5"/>
  <c r="V128" i="5" s="1"/>
  <c r="AB128" i="5" s="1"/>
  <c r="AH128" i="5" s="1"/>
  <c r="AN128" i="5" s="1"/>
  <c r="AT128" i="5" s="1"/>
  <c r="R125" i="5"/>
  <c r="X125" i="5" s="1"/>
  <c r="AD125" i="5" s="1"/>
  <c r="AJ125" i="5" s="1"/>
  <c r="AP125" i="5" s="1"/>
  <c r="AV125" i="5" s="1"/>
  <c r="Q125" i="5"/>
  <c r="W125" i="5" s="1"/>
  <c r="AC125" i="5" s="1"/>
  <c r="AI125" i="5" s="1"/>
  <c r="AO125" i="5" s="1"/>
  <c r="AU125" i="5" s="1"/>
  <c r="P125" i="5"/>
  <c r="V125" i="5" s="1"/>
  <c r="AB125" i="5" s="1"/>
  <c r="AH125" i="5" s="1"/>
  <c r="AN125" i="5" s="1"/>
  <c r="AT125" i="5" s="1"/>
  <c r="R115" i="5"/>
  <c r="X115" i="5" s="1"/>
  <c r="AD115" i="5" s="1"/>
  <c r="AJ115" i="5" s="1"/>
  <c r="AP115" i="5" s="1"/>
  <c r="AV115" i="5" s="1"/>
  <c r="Q115" i="5"/>
  <c r="W115" i="5" s="1"/>
  <c r="AC115" i="5" s="1"/>
  <c r="AI115" i="5" s="1"/>
  <c r="AO115" i="5" s="1"/>
  <c r="AU115" i="5" s="1"/>
  <c r="P115" i="5"/>
  <c r="V115" i="5" s="1"/>
  <c r="AB115" i="5" s="1"/>
  <c r="AH115" i="5" s="1"/>
  <c r="AN115" i="5" s="1"/>
  <c r="AT115" i="5" s="1"/>
  <c r="R109" i="5"/>
  <c r="X109" i="5" s="1"/>
  <c r="AD109" i="5" s="1"/>
  <c r="AJ109" i="5" s="1"/>
  <c r="AP109" i="5" s="1"/>
  <c r="AV109" i="5" s="1"/>
  <c r="Q109" i="5"/>
  <c r="W109" i="5" s="1"/>
  <c r="AC109" i="5" s="1"/>
  <c r="AI109" i="5" s="1"/>
  <c r="AO109" i="5" s="1"/>
  <c r="AU109" i="5" s="1"/>
  <c r="P109" i="5"/>
  <c r="V109" i="5" s="1"/>
  <c r="AB109" i="5" s="1"/>
  <c r="AH109" i="5" s="1"/>
  <c r="AN109" i="5" s="1"/>
  <c r="AT109" i="5" s="1"/>
  <c r="R106" i="5"/>
  <c r="X106" i="5" s="1"/>
  <c r="AD106" i="5" s="1"/>
  <c r="AJ106" i="5" s="1"/>
  <c r="AP106" i="5" s="1"/>
  <c r="AV106" i="5" s="1"/>
  <c r="Q106" i="5"/>
  <c r="W106" i="5" s="1"/>
  <c r="AC106" i="5" s="1"/>
  <c r="AI106" i="5" s="1"/>
  <c r="AO106" i="5" s="1"/>
  <c r="AU106" i="5" s="1"/>
  <c r="P106" i="5"/>
  <c r="V106" i="5" s="1"/>
  <c r="AB106" i="5" s="1"/>
  <c r="AH106" i="5" s="1"/>
  <c r="AN106" i="5" s="1"/>
  <c r="AT106" i="5" s="1"/>
  <c r="R100" i="5"/>
  <c r="X100" i="5" s="1"/>
  <c r="AD100" i="5" s="1"/>
  <c r="AJ100" i="5" s="1"/>
  <c r="AP100" i="5" s="1"/>
  <c r="AV100" i="5" s="1"/>
  <c r="Q100" i="5"/>
  <c r="W100" i="5" s="1"/>
  <c r="AC100" i="5" s="1"/>
  <c r="AI100" i="5" s="1"/>
  <c r="AO100" i="5" s="1"/>
  <c r="AU100" i="5" s="1"/>
  <c r="P100" i="5"/>
  <c r="V100" i="5" s="1"/>
  <c r="AB100" i="5" s="1"/>
  <c r="AH100" i="5" s="1"/>
  <c r="AN100" i="5" s="1"/>
  <c r="AT100" i="5" s="1"/>
  <c r="R97" i="5"/>
  <c r="X97" i="5" s="1"/>
  <c r="AD97" i="5" s="1"/>
  <c r="AJ97" i="5" s="1"/>
  <c r="AP97" i="5" s="1"/>
  <c r="AV97" i="5" s="1"/>
  <c r="Q97" i="5"/>
  <c r="W97" i="5" s="1"/>
  <c r="AC97" i="5" s="1"/>
  <c r="AI97" i="5" s="1"/>
  <c r="AO97" i="5" s="1"/>
  <c r="AU97" i="5" s="1"/>
  <c r="P97" i="5"/>
  <c r="V97" i="5" s="1"/>
  <c r="AB97" i="5" s="1"/>
  <c r="AH97" i="5" s="1"/>
  <c r="AN97" i="5" s="1"/>
  <c r="AT97" i="5" s="1"/>
  <c r="R76" i="5"/>
  <c r="X76" i="5" s="1"/>
  <c r="AD76" i="5" s="1"/>
  <c r="AJ76" i="5" s="1"/>
  <c r="AP76" i="5" s="1"/>
  <c r="AV76" i="5" s="1"/>
  <c r="Q76" i="5"/>
  <c r="W76" i="5" s="1"/>
  <c r="AC76" i="5" s="1"/>
  <c r="AI76" i="5" s="1"/>
  <c r="AO76" i="5" s="1"/>
  <c r="AU76" i="5" s="1"/>
  <c r="P76" i="5"/>
  <c r="V76" i="5" s="1"/>
  <c r="AB76" i="5" s="1"/>
  <c r="AH76" i="5" s="1"/>
  <c r="AN76" i="5" s="1"/>
  <c r="AT76" i="5" s="1"/>
  <c r="R70" i="5"/>
  <c r="X70" i="5" s="1"/>
  <c r="AD70" i="5" s="1"/>
  <c r="AJ70" i="5" s="1"/>
  <c r="AP70" i="5" s="1"/>
  <c r="AV70" i="5" s="1"/>
  <c r="Q70" i="5"/>
  <c r="W70" i="5" s="1"/>
  <c r="AC70" i="5" s="1"/>
  <c r="AI70" i="5" s="1"/>
  <c r="AO70" i="5" s="1"/>
  <c r="AU70" i="5" s="1"/>
  <c r="P70" i="5"/>
  <c r="V70" i="5" s="1"/>
  <c r="AB70" i="5" s="1"/>
  <c r="AH70" i="5" s="1"/>
  <c r="AN70" i="5" s="1"/>
  <c r="AT70" i="5" s="1"/>
  <c r="R64" i="5"/>
  <c r="X64" i="5" s="1"/>
  <c r="AD64" i="5" s="1"/>
  <c r="AJ64" i="5" s="1"/>
  <c r="AP64" i="5" s="1"/>
  <c r="AV64" i="5" s="1"/>
  <c r="Q64" i="5"/>
  <c r="W64" i="5" s="1"/>
  <c r="AC64" i="5" s="1"/>
  <c r="AI64" i="5" s="1"/>
  <c r="AO64" i="5" s="1"/>
  <c r="AU64" i="5" s="1"/>
  <c r="P64" i="5"/>
  <c r="V64" i="5" s="1"/>
  <c r="AB64" i="5" s="1"/>
  <c r="AH64" i="5" s="1"/>
  <c r="AN64" i="5" s="1"/>
  <c r="AT64" i="5" s="1"/>
  <c r="R61" i="5"/>
  <c r="X61" i="5" s="1"/>
  <c r="AD61" i="5" s="1"/>
  <c r="AJ61" i="5" s="1"/>
  <c r="AP61" i="5" s="1"/>
  <c r="AV61" i="5" s="1"/>
  <c r="Q61" i="5"/>
  <c r="W61" i="5" s="1"/>
  <c r="AC61" i="5" s="1"/>
  <c r="AI61" i="5" s="1"/>
  <c r="AO61" i="5" s="1"/>
  <c r="AU61" i="5" s="1"/>
  <c r="P61" i="5"/>
  <c r="V61" i="5" s="1"/>
  <c r="AB61" i="5" s="1"/>
  <c r="AH61" i="5" s="1"/>
  <c r="AN61" i="5" s="1"/>
  <c r="AT61" i="5" s="1"/>
  <c r="R35" i="5"/>
  <c r="X35" i="5" s="1"/>
  <c r="AD35" i="5" s="1"/>
  <c r="AJ35" i="5" s="1"/>
  <c r="AP35" i="5" s="1"/>
  <c r="AV35" i="5" s="1"/>
  <c r="Q35" i="5"/>
  <c r="W35" i="5" s="1"/>
  <c r="AC35" i="5" s="1"/>
  <c r="AI35" i="5" s="1"/>
  <c r="AO35" i="5" s="1"/>
  <c r="AU35" i="5" s="1"/>
  <c r="P35" i="5"/>
  <c r="V35" i="5" s="1"/>
  <c r="AB35" i="5" s="1"/>
  <c r="AH35" i="5" s="1"/>
  <c r="AN35" i="5" s="1"/>
  <c r="AT35" i="5" s="1"/>
  <c r="R31" i="5"/>
  <c r="X31" i="5" s="1"/>
  <c r="AD31" i="5" s="1"/>
  <c r="AJ31" i="5" s="1"/>
  <c r="AP31" i="5" s="1"/>
  <c r="AV31" i="5" s="1"/>
  <c r="Q31" i="5"/>
  <c r="W31" i="5" s="1"/>
  <c r="AC31" i="5" s="1"/>
  <c r="AI31" i="5" s="1"/>
  <c r="AO31" i="5" s="1"/>
  <c r="AU31" i="5" s="1"/>
  <c r="P31" i="5"/>
  <c r="V31" i="5" s="1"/>
  <c r="AB31" i="5" s="1"/>
  <c r="AH31" i="5" s="1"/>
  <c r="AN31" i="5" s="1"/>
  <c r="AT31" i="5" s="1"/>
  <c r="R23" i="5"/>
  <c r="X23" i="5" s="1"/>
  <c r="AD23" i="5" s="1"/>
  <c r="AJ23" i="5" s="1"/>
  <c r="AP23" i="5" s="1"/>
  <c r="AV23" i="5" s="1"/>
  <c r="Q23" i="5"/>
  <c r="W23" i="5" s="1"/>
  <c r="AC23" i="5" s="1"/>
  <c r="AI23" i="5" s="1"/>
  <c r="AO23" i="5" s="1"/>
  <c r="AU23" i="5" s="1"/>
  <c r="P23" i="5"/>
  <c r="V23" i="5" s="1"/>
  <c r="AB23" i="5" s="1"/>
  <c r="AH23" i="5" s="1"/>
  <c r="AN23" i="5" s="1"/>
  <c r="AT23" i="5" s="1"/>
  <c r="M467" i="5" l="1"/>
  <c r="M466" i="5" s="1"/>
  <c r="M2237" i="5"/>
  <c r="O2001" i="5"/>
  <c r="O1995" i="5" s="1"/>
  <c r="N2001" i="5"/>
  <c r="N1995" i="5" s="1"/>
  <c r="M2001" i="5"/>
  <c r="M1995" i="5" s="1"/>
  <c r="O467" i="5"/>
  <c r="R467" i="5" s="1"/>
  <c r="X467" i="5" s="1"/>
  <c r="AD467" i="5" s="1"/>
  <c r="AJ467" i="5" s="1"/>
  <c r="AP467" i="5" s="1"/>
  <c r="AV467" i="5" s="1"/>
  <c r="O2237" i="5"/>
  <c r="W1290" i="5"/>
  <c r="AC1290" i="5" s="1"/>
  <c r="AI1290" i="5" s="1"/>
  <c r="AO1290" i="5" s="1"/>
  <c r="AU1290" i="5" s="1"/>
  <c r="Q832" i="5"/>
  <c r="W832" i="5" s="1"/>
  <c r="AC832" i="5" s="1"/>
  <c r="AI832" i="5" s="1"/>
  <c r="AO832" i="5" s="1"/>
  <c r="AU832" i="5" s="1"/>
  <c r="X1290" i="5"/>
  <c r="AD1290" i="5" s="1"/>
  <c r="AJ1290" i="5" s="1"/>
  <c r="AP1290" i="5" s="1"/>
  <c r="AV1290" i="5" s="1"/>
  <c r="R832" i="5"/>
  <c r="X832" i="5" s="1"/>
  <c r="AD832" i="5" s="1"/>
  <c r="AJ832" i="5" s="1"/>
  <c r="AP832" i="5" s="1"/>
  <c r="AV832" i="5" s="1"/>
  <c r="P467" i="5"/>
  <c r="V467" i="5" s="1"/>
  <c r="AB467" i="5" s="1"/>
  <c r="AH467" i="5" s="1"/>
  <c r="AN467" i="5" s="1"/>
  <c r="AT467" i="5" s="1"/>
  <c r="N466" i="5"/>
  <c r="Q467" i="5"/>
  <c r="W467" i="5" s="1"/>
  <c r="AC467" i="5" s="1"/>
  <c r="AI467" i="5" s="1"/>
  <c r="AO467" i="5" s="1"/>
  <c r="AU467" i="5" s="1"/>
  <c r="V1290" i="5"/>
  <c r="AB1290" i="5" s="1"/>
  <c r="AH1290" i="5" s="1"/>
  <c r="AN1290" i="5" s="1"/>
  <c r="AT1290" i="5" s="1"/>
  <c r="P832" i="5"/>
  <c r="V832" i="5" s="1"/>
  <c r="AB832" i="5" s="1"/>
  <c r="AH832" i="5" s="1"/>
  <c r="AN832" i="5" s="1"/>
  <c r="AT832" i="5" s="1"/>
  <c r="N2237" i="5"/>
  <c r="O2197" i="5"/>
  <c r="O2196" i="5" s="1"/>
  <c r="O2195" i="5" s="1"/>
  <c r="O2194" i="5" s="1"/>
  <c r="N1901" i="5"/>
  <c r="N1900" i="5" s="1"/>
  <c r="N1899" i="5" s="1"/>
  <c r="N1898" i="5" s="1"/>
  <c r="N2147" i="5"/>
  <c r="N2146" i="5" s="1"/>
  <c r="N2145" i="5" s="1"/>
  <c r="N2144" i="5" s="1"/>
  <c r="M1250" i="5"/>
  <c r="M1249" i="5" s="1"/>
  <c r="O2059" i="5"/>
  <c r="O2058" i="5" s="1"/>
  <c r="O2057" i="5" s="1"/>
  <c r="O2056" i="5" s="1"/>
  <c r="Q2222" i="5"/>
  <c r="W2222" i="5" s="1"/>
  <c r="AC2222" i="5" s="1"/>
  <c r="AI2222" i="5" s="1"/>
  <c r="AO2222" i="5" s="1"/>
  <c r="AU2222" i="5" s="1"/>
  <c r="N1250" i="5"/>
  <c r="N1249" i="5" s="1"/>
  <c r="M1427" i="5"/>
  <c r="N2059" i="5"/>
  <c r="N2058" i="5" s="1"/>
  <c r="N2057" i="5" s="1"/>
  <c r="N2056" i="5" s="1"/>
  <c r="O1250" i="5"/>
  <c r="M1049" i="5"/>
  <c r="N1427" i="5"/>
  <c r="O1049" i="5"/>
  <c r="O1427" i="5"/>
  <c r="N1049" i="5"/>
  <c r="O1460" i="5"/>
  <c r="O1459" i="5" s="1"/>
  <c r="O1458" i="5" s="1"/>
  <c r="O1457" i="5" s="1"/>
  <c r="N1981" i="5"/>
  <c r="N1980" i="5" s="1"/>
  <c r="N1979" i="5" s="1"/>
  <c r="N1978" i="5" s="1"/>
  <c r="O2221" i="5"/>
  <c r="O2220" i="5" s="1"/>
  <c r="O2219" i="5" s="1"/>
  <c r="O2218" i="5" s="1"/>
  <c r="R2222" i="5"/>
  <c r="X2222" i="5" s="1"/>
  <c r="AD2222" i="5" s="1"/>
  <c r="AJ2222" i="5" s="1"/>
  <c r="AP2222" i="5" s="1"/>
  <c r="AV2222" i="5" s="1"/>
  <c r="O238" i="5"/>
  <c r="N238" i="5"/>
  <c r="M238" i="5"/>
  <c r="M387" i="5"/>
  <c r="M386" i="5" s="1"/>
  <c r="M2313" i="5"/>
  <c r="M2312" i="5" s="1"/>
  <c r="M2311" i="5" s="1"/>
  <c r="O1901" i="5"/>
  <c r="O1900" i="5" s="1"/>
  <c r="O1899" i="5" s="1"/>
  <c r="O1898" i="5" s="1"/>
  <c r="N1689" i="5"/>
  <c r="N1688" i="5" s="1"/>
  <c r="N1687" i="5" s="1"/>
  <c r="N1686" i="5" s="1"/>
  <c r="O1817" i="5"/>
  <c r="O1816" i="5" s="1"/>
  <c r="O1815" i="5" s="1"/>
  <c r="O1814" i="5" s="1"/>
  <c r="M2059" i="5"/>
  <c r="M2058" i="5" s="1"/>
  <c r="M2057" i="5" s="1"/>
  <c r="M2056" i="5" s="1"/>
  <c r="N2345" i="5"/>
  <c r="N2341" i="5" s="1"/>
  <c r="N2340" i="5" s="1"/>
  <c r="O2357" i="5"/>
  <c r="O2356" i="5" s="1"/>
  <c r="O2355" i="5" s="1"/>
  <c r="O2354" i="5" s="1"/>
  <c r="O2353" i="5" s="1"/>
  <c r="N1667" i="5"/>
  <c r="N1666" i="5" s="1"/>
  <c r="N1665" i="5" s="1"/>
  <c r="N1664" i="5" s="1"/>
  <c r="O1689" i="5"/>
  <c r="O1688" i="5" s="1"/>
  <c r="O1687" i="5" s="1"/>
  <c r="O1686" i="5" s="1"/>
  <c r="N387" i="5"/>
  <c r="N386" i="5" s="1"/>
  <c r="M419" i="5"/>
  <c r="M418" i="5" s="1"/>
  <c r="O536" i="5"/>
  <c r="O535" i="5" s="1"/>
  <c r="N1129" i="5"/>
  <c r="N1460" i="5"/>
  <c r="N1459" i="5" s="1"/>
  <c r="N1458" i="5" s="1"/>
  <c r="N1457" i="5" s="1"/>
  <c r="N1600" i="5"/>
  <c r="N1599" i="5" s="1"/>
  <c r="N1598" i="5" s="1"/>
  <c r="N1597" i="5" s="1"/>
  <c r="M1883" i="5"/>
  <c r="M1882" i="5" s="1"/>
  <c r="M1881" i="5" s="1"/>
  <c r="M1880" i="5" s="1"/>
  <c r="M1901" i="5"/>
  <c r="M1900" i="5" s="1"/>
  <c r="M1899" i="5" s="1"/>
  <c r="M1898" i="5" s="1"/>
  <c r="O2330" i="5"/>
  <c r="O2326" i="5" s="1"/>
  <c r="O2325" i="5" s="1"/>
  <c r="O2324" i="5" s="1"/>
  <c r="O1790" i="5"/>
  <c r="O1789" i="5" s="1"/>
  <c r="O1788" i="5" s="1"/>
  <c r="O1787" i="5" s="1"/>
  <c r="N2304" i="5"/>
  <c r="N2298" i="5" s="1"/>
  <c r="N2297" i="5" s="1"/>
  <c r="M1667" i="5"/>
  <c r="M1666" i="5" s="1"/>
  <c r="M1665" i="5" s="1"/>
  <c r="M1664" i="5" s="1"/>
  <c r="O2267" i="5"/>
  <c r="O2262" i="5" s="1"/>
  <c r="N2313" i="5"/>
  <c r="N2312" i="5" s="1"/>
  <c r="N2311" i="5" s="1"/>
  <c r="M2345" i="5"/>
  <c r="M2341" i="5" s="1"/>
  <c r="M2340" i="5" s="1"/>
  <c r="N308" i="5"/>
  <c r="N307" i="5" s="1"/>
  <c r="N375" i="5"/>
  <c r="N374" i="5" s="1"/>
  <c r="N536" i="5"/>
  <c r="M720" i="5"/>
  <c r="M719" i="5" s="1"/>
  <c r="M714" i="5" s="1"/>
  <c r="G34" i="6" s="1"/>
  <c r="M1689" i="5"/>
  <c r="M1688" i="5" s="1"/>
  <c r="M1687" i="5" s="1"/>
  <c r="M1686" i="5" s="1"/>
  <c r="N1790" i="5"/>
  <c r="N1789" i="5" s="1"/>
  <c r="N1788" i="5" s="1"/>
  <c r="N1787" i="5" s="1"/>
  <c r="N1817" i="5"/>
  <c r="N1816" i="5" s="1"/>
  <c r="N1815" i="5" s="1"/>
  <c r="N1814" i="5" s="1"/>
  <c r="O2147" i="5"/>
  <c r="O2146" i="5" s="1"/>
  <c r="O2145" i="5" s="1"/>
  <c r="O2144" i="5" s="1"/>
  <c r="N2229" i="5"/>
  <c r="N2228" i="5" s="1"/>
  <c r="N2227" i="5" s="1"/>
  <c r="N2226" i="5" s="1"/>
  <c r="M2357" i="5"/>
  <c r="M2356" i="5" s="1"/>
  <c r="M2355" i="5" s="1"/>
  <c r="M2354" i="5" s="1"/>
  <c r="M2353" i="5" s="1"/>
  <c r="M1790" i="5"/>
  <c r="M1789" i="5" s="1"/>
  <c r="M1788" i="5" s="1"/>
  <c r="M1787" i="5" s="1"/>
  <c r="N204" i="5"/>
  <c r="M549" i="5"/>
  <c r="M548" i="5" s="1"/>
  <c r="N1486" i="5"/>
  <c r="N1485" i="5" s="1"/>
  <c r="N1484" i="5" s="1"/>
  <c r="N1483" i="5" s="1"/>
  <c r="M1581" i="5"/>
  <c r="M1580" i="5" s="1"/>
  <c r="M1579" i="5" s="1"/>
  <c r="M1578" i="5" s="1"/>
  <c r="M1600" i="5"/>
  <c r="M1599" i="5" s="1"/>
  <c r="M1598" i="5" s="1"/>
  <c r="M1597" i="5" s="1"/>
  <c r="M2147" i="5"/>
  <c r="M2146" i="5" s="1"/>
  <c r="M2145" i="5" s="1"/>
  <c r="M2144" i="5" s="1"/>
  <c r="M2221" i="5"/>
  <c r="M2220" i="5" s="1"/>
  <c r="M2219" i="5" s="1"/>
  <c r="M2218" i="5" s="1"/>
  <c r="M2229" i="5"/>
  <c r="M2228" i="5" s="1"/>
  <c r="M2227" i="5" s="1"/>
  <c r="M2226" i="5" s="1"/>
  <c r="M2283" i="5"/>
  <c r="M2282" i="5" s="1"/>
  <c r="M2276" i="5" s="1"/>
  <c r="M2275" i="5" s="1"/>
  <c r="O549" i="5"/>
  <c r="N549" i="5"/>
  <c r="O2168" i="5"/>
  <c r="N2154" i="5"/>
  <c r="N2153" i="5" s="1"/>
  <c r="N2152" i="5" s="1"/>
  <c r="M1863" i="5"/>
  <c r="M1854" i="5" s="1"/>
  <c r="M1845" i="5" s="1"/>
  <c r="O1863" i="5"/>
  <c r="N91" i="5"/>
  <c r="N437" i="5"/>
  <c r="M437" i="5"/>
  <c r="H81" i="6"/>
  <c r="H80" i="6" s="1"/>
  <c r="O91" i="5"/>
  <c r="O1042" i="5"/>
  <c r="O1041" i="5" s="1"/>
  <c r="H64" i="6"/>
  <c r="H63" i="6" s="1"/>
  <c r="M91" i="5"/>
  <c r="O437" i="5"/>
  <c r="O429" i="5" s="1"/>
  <c r="O428" i="5" s="1"/>
  <c r="N497" i="5"/>
  <c r="N496" i="5" s="1"/>
  <c r="N599" i="5"/>
  <c r="N810" i="5"/>
  <c r="N809" i="5" s="1"/>
  <c r="M1817" i="5"/>
  <c r="M1816" i="5" s="1"/>
  <c r="M1815" i="5" s="1"/>
  <c r="M1814" i="5" s="1"/>
  <c r="M1961" i="5"/>
  <c r="M1960" i="5" s="1"/>
  <c r="M1959" i="5" s="1"/>
  <c r="M1958" i="5" s="1"/>
  <c r="O1981" i="5"/>
  <c r="O1980" i="5" s="1"/>
  <c r="O1979" i="5" s="1"/>
  <c r="O1978" i="5" s="1"/>
  <c r="N2126" i="5"/>
  <c r="N2125" i="5" s="1"/>
  <c r="N2124" i="5" s="1"/>
  <c r="N2123" i="5" s="1"/>
  <c r="N2253" i="5"/>
  <c r="M2330" i="5"/>
  <c r="M2326" i="5" s="1"/>
  <c r="M2325" i="5" s="1"/>
  <c r="M2324" i="5" s="1"/>
  <c r="O2345" i="5"/>
  <c r="O2341" i="5" s="1"/>
  <c r="O2340" i="5" s="1"/>
  <c r="N2357" i="5"/>
  <c r="N2356" i="5" s="1"/>
  <c r="N2355" i="5" s="1"/>
  <c r="N2354" i="5" s="1"/>
  <c r="N2353" i="5" s="1"/>
  <c r="N1883" i="5"/>
  <c r="N1882" i="5" s="1"/>
  <c r="N1881" i="5" s="1"/>
  <c r="N1880" i="5" s="1"/>
  <c r="M1981" i="5"/>
  <c r="M1980" i="5" s="1"/>
  <c r="M1979" i="5" s="1"/>
  <c r="M1978" i="5" s="1"/>
  <c r="O2036" i="5"/>
  <c r="O2035" i="5" s="1"/>
  <c r="O2034" i="5" s="1"/>
  <c r="O2033" i="5" s="1"/>
  <c r="M2126" i="5"/>
  <c r="M2125" i="5" s="1"/>
  <c r="M2124" i="5" s="1"/>
  <c r="M2123" i="5" s="1"/>
  <c r="N2186" i="5"/>
  <c r="N2177" i="5" s="1"/>
  <c r="O2229" i="5"/>
  <c r="O2228" i="5" s="1"/>
  <c r="O2227" i="5" s="1"/>
  <c r="O2226" i="5" s="1"/>
  <c r="I64" i="6"/>
  <c r="I63" i="6" s="1"/>
  <c r="O199" i="5"/>
  <c r="M204" i="5"/>
  <c r="O204" i="5"/>
  <c r="N1696" i="5"/>
  <c r="N1695" i="5" s="1"/>
  <c r="N1694" i="5" s="1"/>
  <c r="O1883" i="5"/>
  <c r="O1882" i="5" s="1"/>
  <c r="O1881" i="5" s="1"/>
  <c r="O1880" i="5" s="1"/>
  <c r="N1938" i="5"/>
  <c r="N1933" i="5" s="1"/>
  <c r="N1932" i="5" s="1"/>
  <c r="N1961" i="5"/>
  <c r="N1960" i="5" s="1"/>
  <c r="N1959" i="5" s="1"/>
  <c r="N1958" i="5" s="1"/>
  <c r="N2036" i="5"/>
  <c r="N2035" i="5" s="1"/>
  <c r="N2034" i="5" s="1"/>
  <c r="N2033" i="5" s="1"/>
  <c r="M2197" i="5"/>
  <c r="M2196" i="5" s="1"/>
  <c r="M2195" i="5" s="1"/>
  <c r="M2194" i="5" s="1"/>
  <c r="M2304" i="5"/>
  <c r="M2298" i="5" s="1"/>
  <c r="M2297" i="5" s="1"/>
  <c r="N2330" i="5"/>
  <c r="N2326" i="5" s="1"/>
  <c r="N2325" i="5" s="1"/>
  <c r="N2324" i="5" s="1"/>
  <c r="G81" i="6"/>
  <c r="G80" i="6" s="1"/>
  <c r="G64" i="6"/>
  <c r="G63" i="6" s="1"/>
  <c r="M497" i="5"/>
  <c r="M496" i="5" s="1"/>
  <c r="M669" i="5"/>
  <c r="M668" i="5" s="1"/>
  <c r="M667" i="5" s="1"/>
  <c r="M1486" i="5"/>
  <c r="M1485" i="5" s="1"/>
  <c r="M1484" i="5" s="1"/>
  <c r="M1483" i="5" s="1"/>
  <c r="O2313" i="5"/>
  <c r="O2312" i="5" s="1"/>
  <c r="O2311" i="5" s="1"/>
  <c r="O2304" i="5"/>
  <c r="O2298" i="5" s="1"/>
  <c r="O2297" i="5" s="1"/>
  <c r="N2283" i="5"/>
  <c r="N2282" i="5" s="1"/>
  <c r="N2276" i="5" s="1"/>
  <c r="N2275" i="5" s="1"/>
  <c r="O2283" i="5"/>
  <c r="O2282" i="5" s="1"/>
  <c r="O2276" i="5" s="1"/>
  <c r="O2275" i="5" s="1"/>
  <c r="M2267" i="5"/>
  <c r="M2262" i="5" s="1"/>
  <c r="N2267" i="5"/>
  <c r="N2262" i="5" s="1"/>
  <c r="M2253" i="5"/>
  <c r="O2253" i="5"/>
  <c r="N2221" i="5"/>
  <c r="N2220" i="5" s="1"/>
  <c r="N2219" i="5" s="1"/>
  <c r="N2218" i="5" s="1"/>
  <c r="N2197" i="5"/>
  <c r="N2196" i="5" s="1"/>
  <c r="N2195" i="5" s="1"/>
  <c r="N2194" i="5" s="1"/>
  <c r="M2186" i="5"/>
  <c r="M2177" i="5" s="1"/>
  <c r="O2186" i="5"/>
  <c r="O2177" i="5" s="1"/>
  <c r="N2168" i="5"/>
  <c r="M2168" i="5"/>
  <c r="M2154" i="5"/>
  <c r="M2153" i="5" s="1"/>
  <c r="M2152" i="5" s="1"/>
  <c r="O2154" i="5"/>
  <c r="O2153" i="5" s="1"/>
  <c r="O2152" i="5" s="1"/>
  <c r="O2126" i="5"/>
  <c r="O2125" i="5" s="1"/>
  <c r="O2124" i="5" s="1"/>
  <c r="O2123" i="5" s="1"/>
  <c r="M2100" i="5"/>
  <c r="M2091" i="5" s="1"/>
  <c r="M2085" i="5" s="1"/>
  <c r="O2100" i="5"/>
  <c r="O2091" i="5" s="1"/>
  <c r="O2085" i="5" s="1"/>
  <c r="N2100" i="5"/>
  <c r="N2091" i="5" s="1"/>
  <c r="N2085" i="5" s="1"/>
  <c r="N2070" i="5"/>
  <c r="O2070" i="5"/>
  <c r="M2070" i="5"/>
  <c r="M2036" i="5"/>
  <c r="M2035" i="5" s="1"/>
  <c r="M2034" i="5" s="1"/>
  <c r="M2033" i="5" s="1"/>
  <c r="N2016" i="5"/>
  <c r="N2011" i="5" s="1"/>
  <c r="N2010" i="5" s="1"/>
  <c r="M2016" i="5"/>
  <c r="M2011" i="5" s="1"/>
  <c r="M2010" i="5" s="1"/>
  <c r="O2016" i="5"/>
  <c r="O2011" i="5" s="1"/>
  <c r="O2010" i="5" s="1"/>
  <c r="O1961" i="5"/>
  <c r="O1960" i="5" s="1"/>
  <c r="O1959" i="5" s="1"/>
  <c r="O1958" i="5" s="1"/>
  <c r="M1938" i="5"/>
  <c r="M1933" i="5" s="1"/>
  <c r="M1932" i="5" s="1"/>
  <c r="O1938" i="5"/>
  <c r="O1933" i="5" s="1"/>
  <c r="O1932" i="5" s="1"/>
  <c r="N1863" i="5"/>
  <c r="O1831" i="5"/>
  <c r="M1831" i="5"/>
  <c r="N1831" i="5"/>
  <c r="M1758" i="5"/>
  <c r="M1740" i="5" s="1"/>
  <c r="O1758" i="5"/>
  <c r="O1740" i="5" s="1"/>
  <c r="N1758" i="5"/>
  <c r="O1709" i="5"/>
  <c r="O1703" i="5" s="1"/>
  <c r="M1709" i="5"/>
  <c r="M1703" i="5" s="1"/>
  <c r="N1709" i="5"/>
  <c r="N1703" i="5" s="1"/>
  <c r="M1696" i="5"/>
  <c r="M1695" i="5" s="1"/>
  <c r="M1694" i="5" s="1"/>
  <c r="O1696" i="5"/>
  <c r="O1695" i="5" s="1"/>
  <c r="O1694" i="5" s="1"/>
  <c r="O1667" i="5"/>
  <c r="O1666" i="5" s="1"/>
  <c r="O1665" i="5" s="1"/>
  <c r="O1664" i="5" s="1"/>
  <c r="M1111" i="5"/>
  <c r="M1107" i="5" s="1"/>
  <c r="O1129" i="5"/>
  <c r="M1134" i="5"/>
  <c r="O1240" i="5"/>
  <c r="O1230" i="5" s="1"/>
  <c r="O1229" i="5" s="1"/>
  <c r="M1420" i="5"/>
  <c r="M1419" i="5" s="1"/>
  <c r="N1557" i="5"/>
  <c r="O178" i="5"/>
  <c r="N1581" i="5"/>
  <c r="N1580" i="5" s="1"/>
  <c r="N1579" i="5" s="1"/>
  <c r="N1578" i="5" s="1"/>
  <c r="M1646" i="5"/>
  <c r="O1600" i="5"/>
  <c r="O1599" i="5" s="1"/>
  <c r="O1598" i="5" s="1"/>
  <c r="O1597" i="5" s="1"/>
  <c r="O1646" i="5"/>
  <c r="N1646" i="5"/>
  <c r="O1581" i="5"/>
  <c r="O1580" i="5" s="1"/>
  <c r="O1579" i="5" s="1"/>
  <c r="O1578" i="5" s="1"/>
  <c r="M1557" i="5"/>
  <c r="O1557" i="5"/>
  <c r="O1536" i="5" s="1"/>
  <c r="O1329" i="5"/>
  <c r="O1486" i="5"/>
  <c r="O1485" i="5" s="1"/>
  <c r="O1484" i="5" s="1"/>
  <c r="O1483" i="5" s="1"/>
  <c r="M877" i="5"/>
  <c r="O954" i="5"/>
  <c r="O950" i="5" s="1"/>
  <c r="N1367" i="5"/>
  <c r="N1366" i="5" s="1"/>
  <c r="N1365" i="5" s="1"/>
  <c r="O1420" i="5"/>
  <c r="O1419" i="5" s="1"/>
  <c r="M1460" i="5"/>
  <c r="M1459" i="5" s="1"/>
  <c r="M1458" i="5" s="1"/>
  <c r="M1457" i="5" s="1"/>
  <c r="N1420" i="5"/>
  <c r="N1419" i="5" s="1"/>
  <c r="M1367" i="5"/>
  <c r="M1366" i="5" s="1"/>
  <c r="M1365" i="5" s="1"/>
  <c r="O1367" i="5"/>
  <c r="O1366" i="5" s="1"/>
  <c r="O1365" i="5" s="1"/>
  <c r="M1336" i="5"/>
  <c r="N1336" i="5"/>
  <c r="O1336" i="5"/>
  <c r="N1329" i="5"/>
  <c r="M1329" i="5"/>
  <c r="N1322" i="5"/>
  <c r="M1322" i="5"/>
  <c r="O1322" i="5"/>
  <c r="M761" i="5"/>
  <c r="M308" i="5"/>
  <c r="M307" i="5" s="1"/>
  <c r="M306" i="5" s="1"/>
  <c r="M305" i="5" s="1"/>
  <c r="M454" i="5"/>
  <c r="M450" i="5" s="1"/>
  <c r="O586" i="5"/>
  <c r="O1111" i="5"/>
  <c r="O1107" i="5" s="1"/>
  <c r="M1129" i="5"/>
  <c r="N178" i="5"/>
  <c r="N177" i="5" s="1"/>
  <c r="N176" i="5" s="1"/>
  <c r="H61" i="6" s="1"/>
  <c r="N199" i="5"/>
  <c r="M375" i="5"/>
  <c r="M374" i="5" s="1"/>
  <c r="M178" i="5"/>
  <c r="M177" i="5" s="1"/>
  <c r="M176" i="5" s="1"/>
  <c r="G61" i="6" s="1"/>
  <c r="N419" i="5"/>
  <c r="N418" i="5" s="1"/>
  <c r="N469" i="5"/>
  <c r="N468" i="5" s="1"/>
  <c r="N954" i="5"/>
  <c r="N950" i="5" s="1"/>
  <c r="N1111" i="5"/>
  <c r="N1107" i="5" s="1"/>
  <c r="N1134" i="5"/>
  <c r="O419" i="5"/>
  <c r="O418" i="5" s="1"/>
  <c r="M580" i="5"/>
  <c r="M576" i="5" s="1"/>
  <c r="O58" i="5"/>
  <c r="O57" i="5" s="1"/>
  <c r="O56" i="5" s="1"/>
  <c r="O219" i="5"/>
  <c r="O218" i="5" s="1"/>
  <c r="O217" i="5" s="1"/>
  <c r="M469" i="5"/>
  <c r="M468" i="5" s="1"/>
  <c r="O580" i="5"/>
  <c r="O576" i="5" s="1"/>
  <c r="N761" i="5"/>
  <c r="N752" i="5" s="1"/>
  <c r="M1117" i="5"/>
  <c r="M1240" i="5"/>
  <c r="M1230" i="5" s="1"/>
  <c r="N1223" i="5"/>
  <c r="N1222" i="5" s="1"/>
  <c r="O604" i="5"/>
  <c r="N887" i="5"/>
  <c r="O970" i="5"/>
  <c r="O969" i="5" s="1"/>
  <c r="M536" i="5"/>
  <c r="M535" i="5" s="1"/>
  <c r="M534" i="5" s="1"/>
  <c r="N652" i="5"/>
  <c r="N647" i="5" s="1"/>
  <c r="N622" i="5" s="1"/>
  <c r="N877" i="5"/>
  <c r="N970" i="5"/>
  <c r="N969" i="5" s="1"/>
  <c r="M1223" i="5"/>
  <c r="M1222" i="5" s="1"/>
  <c r="M199" i="5"/>
  <c r="O387" i="5"/>
  <c r="O386" i="5" s="1"/>
  <c r="N1042" i="5"/>
  <c r="N1041" i="5" s="1"/>
  <c r="O1134" i="5"/>
  <c r="N1240" i="5"/>
  <c r="N1230" i="5" s="1"/>
  <c r="O375" i="5"/>
  <c r="O374" i="5" s="1"/>
  <c r="O469" i="5"/>
  <c r="O468" i="5" s="1"/>
  <c r="O512" i="5"/>
  <c r="O506" i="5" s="1"/>
  <c r="I43" i="6" s="1"/>
  <c r="N580" i="5"/>
  <c r="N576" i="5" s="1"/>
  <c r="M599" i="5"/>
  <c r="N669" i="5"/>
  <c r="N668" i="5" s="1"/>
  <c r="N667" i="5" s="1"/>
  <c r="O741" i="5"/>
  <c r="O731" i="5" s="1"/>
  <c r="N784" i="5"/>
  <c r="N783" i="5" s="1"/>
  <c r="N782" i="5" s="1"/>
  <c r="H39" i="6" s="1"/>
  <c r="O887" i="5"/>
  <c r="M1177" i="5"/>
  <c r="M1176" i="5" s="1"/>
  <c r="O308" i="5"/>
  <c r="O307" i="5" s="1"/>
  <c r="O306" i="5" s="1"/>
  <c r="M604" i="5"/>
  <c r="O669" i="5"/>
  <c r="O668" i="5" s="1"/>
  <c r="O667" i="5" s="1"/>
  <c r="N720" i="5"/>
  <c r="N719" i="5" s="1"/>
  <c r="N714" i="5" s="1"/>
  <c r="H34" i="6" s="1"/>
  <c r="M741" i="5"/>
  <c r="M731" i="5" s="1"/>
  <c r="M730" i="5" s="1"/>
  <c r="G37" i="6" s="1"/>
  <c r="M784" i="5"/>
  <c r="M783" i="5" s="1"/>
  <c r="M782" i="5" s="1"/>
  <c r="G39" i="6" s="1"/>
  <c r="O1177" i="5"/>
  <c r="O1176" i="5" s="1"/>
  <c r="O1175" i="5" s="1"/>
  <c r="O1223" i="5"/>
  <c r="O1222" i="5" s="1"/>
  <c r="M586" i="5"/>
  <c r="O599" i="5"/>
  <c r="N604" i="5"/>
  <c r="M652" i="5"/>
  <c r="M647" i="5" s="1"/>
  <c r="O677" i="5"/>
  <c r="O676" i="5" s="1"/>
  <c r="I33" i="6" s="1"/>
  <c r="O720" i="5"/>
  <c r="O719" i="5" s="1"/>
  <c r="O714" i="5" s="1"/>
  <c r="I34" i="6" s="1"/>
  <c r="N741" i="5"/>
  <c r="N731" i="5" s="1"/>
  <c r="N730" i="5" s="1"/>
  <c r="H37" i="6" s="1"/>
  <c r="O810" i="5"/>
  <c r="O809" i="5" s="1"/>
  <c r="M970" i="5"/>
  <c r="M969" i="5" s="1"/>
  <c r="M1042" i="5"/>
  <c r="M1041" i="5" s="1"/>
  <c r="N1177" i="5"/>
  <c r="N1176" i="5" s="1"/>
  <c r="N1175" i="5" s="1"/>
  <c r="N1174" i="5" s="1"/>
  <c r="O1287" i="5"/>
  <c r="N1287" i="5"/>
  <c r="M1275" i="5"/>
  <c r="M1274" i="5" s="1"/>
  <c r="N1275" i="5"/>
  <c r="O1275" i="5"/>
  <c r="N1266" i="5"/>
  <c r="O1267" i="5"/>
  <c r="O1218" i="5"/>
  <c r="N1184" i="5"/>
  <c r="N1183" i="5" s="1"/>
  <c r="O1184" i="5"/>
  <c r="O1183" i="5" s="1"/>
  <c r="M1184" i="5"/>
  <c r="N1166" i="5"/>
  <c r="O1155" i="5"/>
  <c r="M1155" i="5"/>
  <c r="N1154" i="5"/>
  <c r="O1150" i="5"/>
  <c r="N1144" i="5"/>
  <c r="O1145" i="5"/>
  <c r="N1139" i="5"/>
  <c r="O1140" i="5"/>
  <c r="O1117" i="5"/>
  <c r="N1117" i="5"/>
  <c r="O1094" i="5"/>
  <c r="O1084" i="5"/>
  <c r="N586" i="5"/>
  <c r="M677" i="5"/>
  <c r="M1068" i="5"/>
  <c r="O652" i="5"/>
  <c r="N677" i="5"/>
  <c r="M887" i="5"/>
  <c r="M954" i="5"/>
  <c r="O761" i="5"/>
  <c r="O752" i="5" s="1"/>
  <c r="O784" i="5"/>
  <c r="M810" i="5"/>
  <c r="M809" i="5" s="1"/>
  <c r="O877" i="5"/>
  <c r="O543" i="5"/>
  <c r="M543" i="5"/>
  <c r="N542" i="5"/>
  <c r="H24" i="6" s="1"/>
  <c r="N535" i="5"/>
  <c r="O524" i="5"/>
  <c r="M525" i="5"/>
  <c r="N523" i="5"/>
  <c r="M512" i="5"/>
  <c r="N512" i="5"/>
  <c r="N508" i="5"/>
  <c r="M508" i="5"/>
  <c r="O496" i="5"/>
  <c r="O454" i="5"/>
  <c r="N454" i="5"/>
  <c r="N450" i="5" s="1"/>
  <c r="N449" i="5" s="1"/>
  <c r="N448" i="5" s="1"/>
  <c r="H70" i="6" s="1"/>
  <c r="M396" i="5"/>
  <c r="N396" i="5"/>
  <c r="O396" i="5"/>
  <c r="O343" i="5"/>
  <c r="N343" i="5"/>
  <c r="N339" i="5"/>
  <c r="N300" i="5"/>
  <c r="N290" i="5"/>
  <c r="O290" i="5"/>
  <c r="M219" i="5"/>
  <c r="M218" i="5" s="1"/>
  <c r="N219" i="5"/>
  <c r="N186" i="5"/>
  <c r="O187" i="5"/>
  <c r="O177" i="5"/>
  <c r="M147" i="5"/>
  <c r="N147" i="5"/>
  <c r="O147" i="5"/>
  <c r="M119" i="5"/>
  <c r="N119" i="5"/>
  <c r="O119" i="5"/>
  <c r="N72" i="5"/>
  <c r="H56" i="6" s="1"/>
  <c r="O73" i="5"/>
  <c r="M58" i="5"/>
  <c r="N58" i="5"/>
  <c r="N32" i="5"/>
  <c r="O32" i="5"/>
  <c r="O28" i="5"/>
  <c r="N28" i="5"/>
  <c r="N24" i="5"/>
  <c r="O24" i="5"/>
  <c r="O20" i="5"/>
  <c r="N20" i="5"/>
  <c r="M20" i="5"/>
  <c r="M19" i="5" s="1"/>
  <c r="O466" i="5" l="1"/>
  <c r="O465" i="5" s="1"/>
  <c r="R465" i="5" s="1"/>
  <c r="X465" i="5" s="1"/>
  <c r="AD465" i="5" s="1"/>
  <c r="AJ465" i="5" s="1"/>
  <c r="AP465" i="5" s="1"/>
  <c r="AV465" i="5" s="1"/>
  <c r="AB2002" i="5"/>
  <c r="AH2002" i="5" s="1"/>
  <c r="AN2002" i="5" s="1"/>
  <c r="AT2002" i="5" s="1"/>
  <c r="AB2003" i="5"/>
  <c r="AH2003" i="5" s="1"/>
  <c r="AN2003" i="5" s="1"/>
  <c r="AT2003" i="5" s="1"/>
  <c r="O1730" i="5"/>
  <c r="O1663" i="5" s="1"/>
  <c r="O1722" i="5"/>
  <c r="M1730" i="5"/>
  <c r="M1663" i="5" s="1"/>
  <c r="M1722" i="5"/>
  <c r="N465" i="5"/>
  <c r="Q465" i="5" s="1"/>
  <c r="W465" i="5" s="1"/>
  <c r="AC465" i="5" s="1"/>
  <c r="AI465" i="5" s="1"/>
  <c r="AO465" i="5" s="1"/>
  <c r="AU465" i="5" s="1"/>
  <c r="Q466" i="5"/>
  <c r="W466" i="5" s="1"/>
  <c r="AC466" i="5" s="1"/>
  <c r="AI466" i="5" s="1"/>
  <c r="AO466" i="5" s="1"/>
  <c r="AU466" i="5" s="1"/>
  <c r="M465" i="5"/>
  <c r="P465" i="5" s="1"/>
  <c r="V465" i="5" s="1"/>
  <c r="AB465" i="5" s="1"/>
  <c r="AH465" i="5" s="1"/>
  <c r="AN465" i="5" s="1"/>
  <c r="AT465" i="5" s="1"/>
  <c r="P466" i="5"/>
  <c r="V466" i="5" s="1"/>
  <c r="AB466" i="5" s="1"/>
  <c r="AH466" i="5" s="1"/>
  <c r="AN466" i="5" s="1"/>
  <c r="AT466" i="5" s="1"/>
  <c r="M1536" i="5"/>
  <c r="M1520" i="5" s="1"/>
  <c r="M1456" i="5" s="1"/>
  <c r="O1632" i="5"/>
  <c r="O1622" i="5" s="1"/>
  <c r="O1577" i="5" s="1"/>
  <c r="O2167" i="5"/>
  <c r="O2122" i="5" s="1"/>
  <c r="N1536" i="5"/>
  <c r="N1520" i="5" s="1"/>
  <c r="N1456" i="5" s="1"/>
  <c r="N1632" i="5"/>
  <c r="N1622" i="5" s="1"/>
  <c r="N1577" i="5" s="1"/>
  <c r="M1632" i="5"/>
  <c r="M1622" i="5" s="1"/>
  <c r="M1577" i="5" s="1"/>
  <c r="M752" i="5"/>
  <c r="M751" i="5" s="1"/>
  <c r="G38" i="6" s="1"/>
  <c r="N2296" i="5"/>
  <c r="N2274" i="5" s="1"/>
  <c r="O198" i="5"/>
  <c r="O197" i="5" s="1"/>
  <c r="I73" i="6" s="1"/>
  <c r="I72" i="6" s="1"/>
  <c r="N2252" i="5"/>
  <c r="N2193" i="5" s="1"/>
  <c r="N198" i="5"/>
  <c r="N197" i="5" s="1"/>
  <c r="H73" i="6" s="1"/>
  <c r="H72" i="6" s="1"/>
  <c r="O2252" i="5"/>
  <c r="O2193" i="5" s="1"/>
  <c r="O1879" i="5"/>
  <c r="N1879" i="5"/>
  <c r="M1786" i="5"/>
  <c r="O1854" i="5"/>
  <c r="O1845" i="5" s="1"/>
  <c r="N1854" i="5"/>
  <c r="N1845" i="5" s="1"/>
  <c r="M1879" i="5"/>
  <c r="M2296" i="5"/>
  <c r="M2274" i="5" s="1"/>
  <c r="N1740" i="5"/>
  <c r="O305" i="5"/>
  <c r="I55" i="6" s="1"/>
  <c r="O1411" i="5"/>
  <c r="O1405" i="5" s="1"/>
  <c r="O1520" i="5"/>
  <c r="O1456" i="5" s="1"/>
  <c r="O901" i="5"/>
  <c r="I45" i="6" s="1"/>
  <c r="N901" i="5"/>
  <c r="H45" i="6" s="1"/>
  <c r="M1411" i="5"/>
  <c r="M1405" i="5" s="1"/>
  <c r="I53" i="6"/>
  <c r="I40" i="6"/>
  <c r="I30" i="6"/>
  <c r="H40" i="6"/>
  <c r="N495" i="5"/>
  <c r="M1957" i="5"/>
  <c r="M2339" i="5"/>
  <c r="M2338" i="5" s="1"/>
  <c r="G19" i="6"/>
  <c r="N2339" i="5"/>
  <c r="N2338" i="5" s="1"/>
  <c r="H19" i="6"/>
  <c r="O2339" i="5"/>
  <c r="O2338" i="5" s="1"/>
  <c r="I19" i="6"/>
  <c r="N968" i="5"/>
  <c r="H50" i="6"/>
  <c r="H48" i="6" s="1"/>
  <c r="O2032" i="5"/>
  <c r="O2029" i="5" s="1"/>
  <c r="O2028" i="5" s="1"/>
  <c r="O2027" i="5" s="1"/>
  <c r="O2026" i="5" s="1"/>
  <c r="N1149" i="5"/>
  <c r="M2252" i="5"/>
  <c r="M2193" i="5" s="1"/>
  <c r="M1033" i="5"/>
  <c r="G68" i="6" s="1"/>
  <c r="N1116" i="5"/>
  <c r="N1102" i="5" s="1"/>
  <c r="M968" i="5"/>
  <c r="G50" i="6"/>
  <c r="G48" i="6" s="1"/>
  <c r="M198" i="5"/>
  <c r="M197" i="5" s="1"/>
  <c r="G73" i="6" s="1"/>
  <c r="G72" i="6" s="1"/>
  <c r="O968" i="5"/>
  <c r="I50" i="6"/>
  <c r="I48" i="6" s="1"/>
  <c r="M2167" i="5"/>
  <c r="M2122" i="5" s="1"/>
  <c r="M495" i="5"/>
  <c r="I69" i="6"/>
  <c r="O666" i="5"/>
  <c r="I28" i="6"/>
  <c r="N666" i="5"/>
  <c r="H28" i="6"/>
  <c r="H27" i="6" s="1"/>
  <c r="M666" i="5"/>
  <c r="G28" i="6"/>
  <c r="O2296" i="5"/>
  <c r="O2274" i="5" s="1"/>
  <c r="N2167" i="5"/>
  <c r="N2122" i="5" s="1"/>
  <c r="N2032" i="5"/>
  <c r="N2029" i="5" s="1"/>
  <c r="N2028" i="5" s="1"/>
  <c r="N2027" i="5" s="1"/>
  <c r="N2026" i="5" s="1"/>
  <c r="M2032" i="5"/>
  <c r="M2029" i="5" s="1"/>
  <c r="M2028" i="5" s="1"/>
  <c r="M2027" i="5" s="1"/>
  <c r="M2026" i="5" s="1"/>
  <c r="N1957" i="5"/>
  <c r="O1957" i="5"/>
  <c r="O1311" i="5"/>
  <c r="O1291" i="5" s="1"/>
  <c r="N1411" i="5"/>
  <c r="N1405" i="5" s="1"/>
  <c r="N863" i="5"/>
  <c r="H44" i="6" s="1"/>
  <c r="M1311" i="5"/>
  <c r="M1291" i="5" s="1"/>
  <c r="N1311" i="5"/>
  <c r="N1291" i="5" s="1"/>
  <c r="M1116" i="5"/>
  <c r="M1102" i="5" s="1"/>
  <c r="O585" i="5"/>
  <c r="O571" i="5" s="1"/>
  <c r="N1033" i="5"/>
  <c r="M1217" i="5"/>
  <c r="O675" i="5"/>
  <c r="O863" i="5"/>
  <c r="M585" i="5"/>
  <c r="M571" i="5" s="1"/>
  <c r="N306" i="5"/>
  <c r="N305" i="5" s="1"/>
  <c r="O450" i="5"/>
  <c r="O449" i="5" s="1"/>
  <c r="O448" i="5" s="1"/>
  <c r="I70" i="6" s="1"/>
  <c r="N548" i="5"/>
  <c r="O647" i="5"/>
  <c r="O622" i="5" s="1"/>
  <c r="N1274" i="5"/>
  <c r="O1274" i="5"/>
  <c r="O1266" i="5"/>
  <c r="O1249" i="5"/>
  <c r="M1229" i="5"/>
  <c r="N1229" i="5"/>
  <c r="N1217" i="5"/>
  <c r="N1182" i="5" s="1"/>
  <c r="O1217" i="5"/>
  <c r="O1182" i="5" s="1"/>
  <c r="M1183" i="5"/>
  <c r="O1174" i="5"/>
  <c r="M1175" i="5"/>
  <c r="M1154" i="5"/>
  <c r="O1154" i="5"/>
  <c r="O1144" i="5"/>
  <c r="O1139" i="5"/>
  <c r="O1116" i="5"/>
  <c r="G40" i="6"/>
  <c r="N676" i="5"/>
  <c r="H33" i="6" s="1"/>
  <c r="H30" i="6" s="1"/>
  <c r="O783" i="5"/>
  <c r="M950" i="5"/>
  <c r="M901" i="5" s="1"/>
  <c r="M1067" i="5"/>
  <c r="M622" i="5"/>
  <c r="O1033" i="5"/>
  <c r="I68" i="6" s="1"/>
  <c r="O730" i="5"/>
  <c r="I37" i="6" s="1"/>
  <c r="N585" i="5"/>
  <c r="N571" i="5" s="1"/>
  <c r="N751" i="5"/>
  <c r="H38" i="6" s="1"/>
  <c r="M863" i="5"/>
  <c r="G44" i="6" s="1"/>
  <c r="M676" i="5"/>
  <c r="G33" i="6" s="1"/>
  <c r="G30" i="6" s="1"/>
  <c r="O548" i="5"/>
  <c r="O542" i="5"/>
  <c r="I24" i="6" s="1"/>
  <c r="M542" i="5"/>
  <c r="G24" i="6" s="1"/>
  <c r="N534" i="5"/>
  <c r="O534" i="5"/>
  <c r="M533" i="5"/>
  <c r="G23" i="6" s="1"/>
  <c r="M524" i="5"/>
  <c r="O523" i="5"/>
  <c r="O505" i="5"/>
  <c r="M507" i="5"/>
  <c r="N507" i="5"/>
  <c r="O495" i="5"/>
  <c r="O462" i="5"/>
  <c r="N462" i="5"/>
  <c r="M462" i="5"/>
  <c r="M449" i="5"/>
  <c r="N429" i="5"/>
  <c r="M429" i="5"/>
  <c r="M369" i="5"/>
  <c r="M368" i="5" s="1"/>
  <c r="G57" i="6" s="1"/>
  <c r="O369" i="5"/>
  <c r="O368" i="5" s="1"/>
  <c r="I57" i="6" s="1"/>
  <c r="N369" i="5"/>
  <c r="O237" i="5"/>
  <c r="O236" i="5" s="1"/>
  <c r="I54" i="6" s="1"/>
  <c r="N237" i="5"/>
  <c r="M237" i="5"/>
  <c r="N218" i="5"/>
  <c r="M217" i="5"/>
  <c r="O186" i="5"/>
  <c r="O176" i="5"/>
  <c r="I61" i="6" s="1"/>
  <c r="O90" i="5"/>
  <c r="O89" i="5" s="1"/>
  <c r="N90" i="5"/>
  <c r="N89" i="5" s="1"/>
  <c r="M90" i="5"/>
  <c r="M89" i="5" s="1"/>
  <c r="O72" i="5"/>
  <c r="I56" i="6" s="1"/>
  <c r="N57" i="5"/>
  <c r="M57" i="5"/>
  <c r="M18" i="5"/>
  <c r="N19" i="5"/>
  <c r="O19" i="5"/>
  <c r="L317" i="5"/>
  <c r="R317" i="5" s="1"/>
  <c r="X317" i="5" s="1"/>
  <c r="AD317" i="5" s="1"/>
  <c r="AJ317" i="5" s="1"/>
  <c r="AP317" i="5" s="1"/>
  <c r="AV317" i="5" s="1"/>
  <c r="L314" i="5"/>
  <c r="R314" i="5" s="1"/>
  <c r="X314" i="5" s="1"/>
  <c r="AD314" i="5" s="1"/>
  <c r="AJ314" i="5" s="1"/>
  <c r="AP314" i="5" s="1"/>
  <c r="AV314" i="5" s="1"/>
  <c r="L312" i="5"/>
  <c r="R312" i="5" s="1"/>
  <c r="X312" i="5" s="1"/>
  <c r="AD312" i="5" s="1"/>
  <c r="AJ312" i="5" s="1"/>
  <c r="AP312" i="5" s="1"/>
  <c r="AV312" i="5" s="1"/>
  <c r="L311" i="5"/>
  <c r="R311" i="5" s="1"/>
  <c r="X311" i="5" s="1"/>
  <c r="AD311" i="5" s="1"/>
  <c r="AJ311" i="5" s="1"/>
  <c r="AP311" i="5" s="1"/>
  <c r="AV311" i="5" s="1"/>
  <c r="L310" i="5"/>
  <c r="R310" i="5" s="1"/>
  <c r="X310" i="5" s="1"/>
  <c r="AD310" i="5" s="1"/>
  <c r="AJ310" i="5" s="1"/>
  <c r="AP310" i="5" s="1"/>
  <c r="AV310" i="5" s="1"/>
  <c r="K317" i="5"/>
  <c r="Q317" i="5" s="1"/>
  <c r="W317" i="5" s="1"/>
  <c r="AC317" i="5" s="1"/>
  <c r="AI317" i="5" s="1"/>
  <c r="AO317" i="5" s="1"/>
  <c r="AU317" i="5" s="1"/>
  <c r="K314" i="5"/>
  <c r="Q314" i="5" s="1"/>
  <c r="W314" i="5" s="1"/>
  <c r="AC314" i="5" s="1"/>
  <c r="AI314" i="5" s="1"/>
  <c r="AO314" i="5" s="1"/>
  <c r="AU314" i="5" s="1"/>
  <c r="K312" i="5"/>
  <c r="Q312" i="5" s="1"/>
  <c r="W312" i="5" s="1"/>
  <c r="AC312" i="5" s="1"/>
  <c r="AI312" i="5" s="1"/>
  <c r="AO312" i="5" s="1"/>
  <c r="AU312" i="5" s="1"/>
  <c r="K311" i="5"/>
  <c r="Q311" i="5" s="1"/>
  <c r="W311" i="5" s="1"/>
  <c r="AC311" i="5" s="1"/>
  <c r="AI311" i="5" s="1"/>
  <c r="AO311" i="5" s="1"/>
  <c r="AU311" i="5" s="1"/>
  <c r="K310" i="5"/>
  <c r="Q310" i="5" s="1"/>
  <c r="W310" i="5" s="1"/>
  <c r="AC310" i="5" s="1"/>
  <c r="AI310" i="5" s="1"/>
  <c r="AO310" i="5" s="1"/>
  <c r="AU310" i="5" s="1"/>
  <c r="J317" i="5"/>
  <c r="P317" i="5" s="1"/>
  <c r="V317" i="5" s="1"/>
  <c r="AB317" i="5" s="1"/>
  <c r="AH317" i="5" s="1"/>
  <c r="AN317" i="5" s="1"/>
  <c r="AT317" i="5" s="1"/>
  <c r="J314" i="5"/>
  <c r="P314" i="5" s="1"/>
  <c r="V314" i="5" s="1"/>
  <c r="AB314" i="5" s="1"/>
  <c r="AH314" i="5" s="1"/>
  <c r="AN314" i="5" s="1"/>
  <c r="AT314" i="5" s="1"/>
  <c r="J312" i="5"/>
  <c r="P312" i="5" s="1"/>
  <c r="V312" i="5" s="1"/>
  <c r="AB312" i="5" s="1"/>
  <c r="AH312" i="5" s="1"/>
  <c r="AN312" i="5" s="1"/>
  <c r="AT312" i="5" s="1"/>
  <c r="J311" i="5"/>
  <c r="P311" i="5" s="1"/>
  <c r="V311" i="5" s="1"/>
  <c r="AB311" i="5" s="1"/>
  <c r="AH311" i="5" s="1"/>
  <c r="AN311" i="5" s="1"/>
  <c r="AT311" i="5" s="1"/>
  <c r="J310" i="5"/>
  <c r="P310" i="5" s="1"/>
  <c r="V310" i="5" s="1"/>
  <c r="AB310" i="5" s="1"/>
  <c r="AH310" i="5" s="1"/>
  <c r="AN310" i="5" s="1"/>
  <c r="AT310" i="5" s="1"/>
  <c r="R466" i="5" l="1"/>
  <c r="X466" i="5" s="1"/>
  <c r="AD466" i="5" s="1"/>
  <c r="AJ466" i="5" s="1"/>
  <c r="AP466" i="5" s="1"/>
  <c r="AV466" i="5" s="1"/>
  <c r="O464" i="5"/>
  <c r="O463" i="5" s="1"/>
  <c r="N1730" i="5"/>
  <c r="N1663" i="5" s="1"/>
  <c r="N1722" i="5"/>
  <c r="N464" i="5"/>
  <c r="N463" i="5" s="1"/>
  <c r="M464" i="5"/>
  <c r="M463" i="5" s="1"/>
  <c r="O196" i="5"/>
  <c r="G36" i="6"/>
  <c r="N196" i="5"/>
  <c r="O1786" i="5"/>
  <c r="N1786" i="5"/>
  <c r="O561" i="5"/>
  <c r="G20" i="6"/>
  <c r="H36" i="6"/>
  <c r="I25" i="6"/>
  <c r="G25" i="6"/>
  <c r="O216" i="5"/>
  <c r="G53" i="6"/>
  <c r="N834" i="5"/>
  <c r="I66" i="6"/>
  <c r="N1026" i="5"/>
  <c r="H68" i="6"/>
  <c r="O834" i="5"/>
  <c r="I44" i="6"/>
  <c r="I42" i="6" s="1"/>
  <c r="H25" i="6"/>
  <c r="O55" i="5"/>
  <c r="I52" i="6"/>
  <c r="I27" i="6"/>
  <c r="G27" i="6"/>
  <c r="O1102" i="5"/>
  <c r="O1228" i="5"/>
  <c r="M1228" i="5"/>
  <c r="N1228" i="5"/>
  <c r="M1182" i="5"/>
  <c r="M1174" i="5"/>
  <c r="O1149" i="5"/>
  <c r="M1149" i="5"/>
  <c r="N1093" i="5"/>
  <c r="M1026" i="5"/>
  <c r="M675" i="5"/>
  <c r="N729" i="5"/>
  <c r="O1026" i="5"/>
  <c r="G45" i="6"/>
  <c r="N675" i="5"/>
  <c r="H20" i="6"/>
  <c r="O751" i="5"/>
  <c r="I38" i="6" s="1"/>
  <c r="O782" i="5"/>
  <c r="I39" i="6" s="1"/>
  <c r="M729" i="5"/>
  <c r="O533" i="5"/>
  <c r="I23" i="6" s="1"/>
  <c r="M531" i="5"/>
  <c r="N533" i="5"/>
  <c r="H23" i="6" s="1"/>
  <c r="M523" i="5"/>
  <c r="M506" i="5"/>
  <c r="G43" i="6" s="1"/>
  <c r="N506" i="5"/>
  <c r="H43" i="6" s="1"/>
  <c r="H42" i="6" s="1"/>
  <c r="O461" i="5"/>
  <c r="M461" i="5"/>
  <c r="N461" i="5"/>
  <c r="M448" i="5"/>
  <c r="G70" i="6" s="1"/>
  <c r="O427" i="5"/>
  <c r="M428" i="5"/>
  <c r="G69" i="6" s="1"/>
  <c r="N428" i="5"/>
  <c r="H69" i="6" s="1"/>
  <c r="N368" i="5"/>
  <c r="H57" i="6" s="1"/>
  <c r="N236" i="5"/>
  <c r="H54" i="6" s="1"/>
  <c r="M236" i="5"/>
  <c r="G54" i="6" s="1"/>
  <c r="N217" i="5"/>
  <c r="M196" i="5"/>
  <c r="I60" i="6"/>
  <c r="G60" i="6"/>
  <c r="H60" i="6"/>
  <c r="M56" i="5"/>
  <c r="G55" i="6" s="1"/>
  <c r="N56" i="5"/>
  <c r="H55" i="6" s="1"/>
  <c r="O18" i="5"/>
  <c r="N18" i="5"/>
  <c r="L473" i="5"/>
  <c r="R473" i="5" s="1"/>
  <c r="X473" i="5" s="1"/>
  <c r="AD473" i="5" s="1"/>
  <c r="AJ473" i="5" s="1"/>
  <c r="AP473" i="5" s="1"/>
  <c r="AV473" i="5" s="1"/>
  <c r="K473" i="5"/>
  <c r="Q473" i="5" s="1"/>
  <c r="W473" i="5" s="1"/>
  <c r="AC473" i="5" s="1"/>
  <c r="AI473" i="5" s="1"/>
  <c r="AO473" i="5" s="1"/>
  <c r="AU473" i="5" s="1"/>
  <c r="J473" i="5"/>
  <c r="P473" i="5" s="1"/>
  <c r="V473" i="5" s="1"/>
  <c r="AB473" i="5" s="1"/>
  <c r="AH473" i="5" s="1"/>
  <c r="AN473" i="5" s="1"/>
  <c r="AT473" i="5" s="1"/>
  <c r="L500" i="5"/>
  <c r="R500" i="5" s="1"/>
  <c r="X500" i="5" s="1"/>
  <c r="AD500" i="5" s="1"/>
  <c r="AJ500" i="5" s="1"/>
  <c r="AP500" i="5" s="1"/>
  <c r="AV500" i="5" s="1"/>
  <c r="K500" i="5"/>
  <c r="Q500" i="5" s="1"/>
  <c r="W500" i="5" s="1"/>
  <c r="AC500" i="5" s="1"/>
  <c r="AI500" i="5" s="1"/>
  <c r="AO500" i="5" s="1"/>
  <c r="AU500" i="5" s="1"/>
  <c r="J500" i="5"/>
  <c r="P500" i="5" s="1"/>
  <c r="V500" i="5" s="1"/>
  <c r="AB500" i="5" s="1"/>
  <c r="AH500" i="5" s="1"/>
  <c r="AN500" i="5" s="1"/>
  <c r="AT500" i="5" s="1"/>
  <c r="N1092" i="5" l="1"/>
  <c r="I20" i="6"/>
  <c r="I17" i="6" s="1"/>
  <c r="M561" i="5"/>
  <c r="G17" i="6"/>
  <c r="G42" i="6"/>
  <c r="I36" i="6"/>
  <c r="H53" i="6"/>
  <c r="H52" i="6" s="1"/>
  <c r="N216" i="5"/>
  <c r="M216" i="5"/>
  <c r="H17" i="6"/>
  <c r="G52" i="6"/>
  <c r="H66" i="6"/>
  <c r="G66" i="6"/>
  <c r="I59" i="6"/>
  <c r="H59" i="6"/>
  <c r="G59" i="6"/>
  <c r="O1093" i="5"/>
  <c r="O1092" i="5" s="1"/>
  <c r="M1093" i="5"/>
  <c r="M1092" i="5" s="1"/>
  <c r="N561" i="5"/>
  <c r="N560" i="5" s="1"/>
  <c r="O729" i="5"/>
  <c r="O560" i="5" s="1"/>
  <c r="M834" i="5"/>
  <c r="M530" i="5"/>
  <c r="N531" i="5"/>
  <c r="O531" i="5"/>
  <c r="N505" i="5"/>
  <c r="N460" i="5" s="1"/>
  <c r="M505" i="5"/>
  <c r="O460" i="5"/>
  <c r="N427" i="5"/>
  <c r="M427" i="5"/>
  <c r="O215" i="5"/>
  <c r="O88" i="5"/>
  <c r="O17" i="5" s="1"/>
  <c r="N88" i="5"/>
  <c r="M88" i="5"/>
  <c r="N55" i="5"/>
  <c r="M55" i="5"/>
  <c r="M560" i="5" l="1"/>
  <c r="I83" i="6"/>
  <c r="H83" i="6"/>
  <c r="G83" i="6"/>
  <c r="N530" i="5"/>
  <c r="O530" i="5"/>
  <c r="O2366" i="5" s="1"/>
  <c r="M460" i="5"/>
  <c r="M215" i="5"/>
  <c r="N215" i="5"/>
  <c r="N17" i="5"/>
  <c r="M17" i="5"/>
  <c r="L416" i="5"/>
  <c r="K416" i="5"/>
  <c r="J416" i="5"/>
  <c r="L413" i="5"/>
  <c r="K413" i="5"/>
  <c r="J413" i="5"/>
  <c r="L410" i="5"/>
  <c r="K410" i="5"/>
  <c r="J410" i="5"/>
  <c r="L407" i="5"/>
  <c r="K407" i="5"/>
  <c r="J407" i="5"/>
  <c r="P407" i="5" s="1"/>
  <c r="V407" i="5" s="1"/>
  <c r="AB407" i="5" s="1"/>
  <c r="AH407" i="5" s="1"/>
  <c r="AN407" i="5" s="1"/>
  <c r="AT407" i="5" s="1"/>
  <c r="L401" i="5"/>
  <c r="K401" i="5"/>
  <c r="J401" i="5"/>
  <c r="L398" i="5"/>
  <c r="K398" i="5"/>
  <c r="J398" i="5"/>
  <c r="P398" i="5" s="1"/>
  <c r="V398" i="5" s="1"/>
  <c r="AB398" i="5" s="1"/>
  <c r="AH398" i="5" s="1"/>
  <c r="AN398" i="5" s="1"/>
  <c r="AT398" i="5" s="1"/>
  <c r="N2366" i="5" l="1"/>
  <c r="M2366" i="5"/>
  <c r="J397" i="5"/>
  <c r="P397" i="5" s="1"/>
  <c r="V397" i="5" s="1"/>
  <c r="AB397" i="5" s="1"/>
  <c r="AH397" i="5" s="1"/>
  <c r="AN397" i="5" s="1"/>
  <c r="AT397" i="5" s="1"/>
  <c r="K397" i="5"/>
  <c r="Q397" i="5" s="1"/>
  <c r="W397" i="5" s="1"/>
  <c r="AC397" i="5" s="1"/>
  <c r="AI397" i="5" s="1"/>
  <c r="AO397" i="5" s="1"/>
  <c r="AU397" i="5" s="1"/>
  <c r="Q398" i="5"/>
  <c r="W398" i="5" s="1"/>
  <c r="AC398" i="5" s="1"/>
  <c r="AI398" i="5" s="1"/>
  <c r="AO398" i="5" s="1"/>
  <c r="AU398" i="5" s="1"/>
  <c r="L400" i="5"/>
  <c r="R400" i="5" s="1"/>
  <c r="X400" i="5" s="1"/>
  <c r="AD400" i="5" s="1"/>
  <c r="AJ400" i="5" s="1"/>
  <c r="AP400" i="5" s="1"/>
  <c r="AV400" i="5" s="1"/>
  <c r="R401" i="5"/>
  <c r="X401" i="5" s="1"/>
  <c r="AD401" i="5" s="1"/>
  <c r="AJ401" i="5" s="1"/>
  <c r="AP401" i="5" s="1"/>
  <c r="AV401" i="5" s="1"/>
  <c r="L406" i="5"/>
  <c r="R406" i="5" s="1"/>
  <c r="X406" i="5" s="1"/>
  <c r="AD406" i="5" s="1"/>
  <c r="AJ406" i="5" s="1"/>
  <c r="AP406" i="5" s="1"/>
  <c r="AV406" i="5" s="1"/>
  <c r="R407" i="5"/>
  <c r="X407" i="5" s="1"/>
  <c r="AD407" i="5" s="1"/>
  <c r="AJ407" i="5" s="1"/>
  <c r="AP407" i="5" s="1"/>
  <c r="AV407" i="5" s="1"/>
  <c r="J412" i="5"/>
  <c r="P412" i="5" s="1"/>
  <c r="V412" i="5" s="1"/>
  <c r="AB412" i="5" s="1"/>
  <c r="AH412" i="5" s="1"/>
  <c r="AN412" i="5" s="1"/>
  <c r="AT412" i="5" s="1"/>
  <c r="P413" i="5"/>
  <c r="V413" i="5" s="1"/>
  <c r="AB413" i="5" s="1"/>
  <c r="AH413" i="5" s="1"/>
  <c r="AN413" i="5" s="1"/>
  <c r="AT413" i="5" s="1"/>
  <c r="K415" i="5"/>
  <c r="Q415" i="5" s="1"/>
  <c r="W415" i="5" s="1"/>
  <c r="AC415" i="5" s="1"/>
  <c r="AI415" i="5" s="1"/>
  <c r="AO415" i="5" s="1"/>
  <c r="AU415" i="5" s="1"/>
  <c r="Q416" i="5"/>
  <c r="W416" i="5" s="1"/>
  <c r="AC416" i="5" s="1"/>
  <c r="AI416" i="5" s="1"/>
  <c r="AO416" i="5" s="1"/>
  <c r="AU416" i="5" s="1"/>
  <c r="L397" i="5"/>
  <c r="R397" i="5" s="1"/>
  <c r="X397" i="5" s="1"/>
  <c r="AD397" i="5" s="1"/>
  <c r="AJ397" i="5" s="1"/>
  <c r="AP397" i="5" s="1"/>
  <c r="AV397" i="5" s="1"/>
  <c r="R398" i="5"/>
  <c r="X398" i="5" s="1"/>
  <c r="AD398" i="5" s="1"/>
  <c r="AJ398" i="5" s="1"/>
  <c r="AP398" i="5" s="1"/>
  <c r="AV398" i="5" s="1"/>
  <c r="J406" i="5"/>
  <c r="P406" i="5" s="1"/>
  <c r="V406" i="5" s="1"/>
  <c r="AB406" i="5" s="1"/>
  <c r="AH406" i="5" s="1"/>
  <c r="AN406" i="5" s="1"/>
  <c r="AT406" i="5" s="1"/>
  <c r="J409" i="5"/>
  <c r="P409" i="5" s="1"/>
  <c r="V409" i="5" s="1"/>
  <c r="AB409" i="5" s="1"/>
  <c r="AH409" i="5" s="1"/>
  <c r="AN409" i="5" s="1"/>
  <c r="AT409" i="5" s="1"/>
  <c r="P410" i="5"/>
  <c r="V410" i="5" s="1"/>
  <c r="AB410" i="5" s="1"/>
  <c r="AH410" i="5" s="1"/>
  <c r="AN410" i="5" s="1"/>
  <c r="AT410" i="5" s="1"/>
  <c r="K412" i="5"/>
  <c r="Q412" i="5" s="1"/>
  <c r="W412" i="5" s="1"/>
  <c r="AC412" i="5" s="1"/>
  <c r="AI412" i="5" s="1"/>
  <c r="AO412" i="5" s="1"/>
  <c r="AU412" i="5" s="1"/>
  <c r="Q413" i="5"/>
  <c r="W413" i="5" s="1"/>
  <c r="AC413" i="5" s="1"/>
  <c r="AI413" i="5" s="1"/>
  <c r="AO413" i="5" s="1"/>
  <c r="AU413" i="5" s="1"/>
  <c r="L415" i="5"/>
  <c r="R415" i="5" s="1"/>
  <c r="X415" i="5" s="1"/>
  <c r="AD415" i="5" s="1"/>
  <c r="AJ415" i="5" s="1"/>
  <c r="AP415" i="5" s="1"/>
  <c r="AV415" i="5" s="1"/>
  <c r="R416" i="5"/>
  <c r="X416" i="5" s="1"/>
  <c r="AD416" i="5" s="1"/>
  <c r="AJ416" i="5" s="1"/>
  <c r="AP416" i="5" s="1"/>
  <c r="AV416" i="5" s="1"/>
  <c r="L412" i="5"/>
  <c r="R412" i="5" s="1"/>
  <c r="X412" i="5" s="1"/>
  <c r="AD412" i="5" s="1"/>
  <c r="AJ412" i="5" s="1"/>
  <c r="AP412" i="5" s="1"/>
  <c r="AV412" i="5" s="1"/>
  <c r="R413" i="5"/>
  <c r="X413" i="5" s="1"/>
  <c r="AD413" i="5" s="1"/>
  <c r="AJ413" i="5" s="1"/>
  <c r="AP413" i="5" s="1"/>
  <c r="AV413" i="5" s="1"/>
  <c r="J400" i="5"/>
  <c r="P400" i="5" s="1"/>
  <c r="V400" i="5" s="1"/>
  <c r="AB400" i="5" s="1"/>
  <c r="AH400" i="5" s="1"/>
  <c r="AN400" i="5" s="1"/>
  <c r="AT400" i="5" s="1"/>
  <c r="P401" i="5"/>
  <c r="V401" i="5" s="1"/>
  <c r="AB401" i="5" s="1"/>
  <c r="AH401" i="5" s="1"/>
  <c r="AN401" i="5" s="1"/>
  <c r="AT401" i="5" s="1"/>
  <c r="K409" i="5"/>
  <c r="Q409" i="5" s="1"/>
  <c r="W409" i="5" s="1"/>
  <c r="AC409" i="5" s="1"/>
  <c r="AI409" i="5" s="1"/>
  <c r="AO409" i="5" s="1"/>
  <c r="AU409" i="5" s="1"/>
  <c r="Q410" i="5"/>
  <c r="W410" i="5" s="1"/>
  <c r="AC410" i="5" s="1"/>
  <c r="AI410" i="5" s="1"/>
  <c r="AO410" i="5" s="1"/>
  <c r="AU410" i="5" s="1"/>
  <c r="K400" i="5"/>
  <c r="Q400" i="5" s="1"/>
  <c r="W400" i="5" s="1"/>
  <c r="AC400" i="5" s="1"/>
  <c r="AI400" i="5" s="1"/>
  <c r="AO400" i="5" s="1"/>
  <c r="AU400" i="5" s="1"/>
  <c r="Q401" i="5"/>
  <c r="W401" i="5" s="1"/>
  <c r="AC401" i="5" s="1"/>
  <c r="AI401" i="5" s="1"/>
  <c r="AO401" i="5" s="1"/>
  <c r="AU401" i="5" s="1"/>
  <c r="K406" i="5"/>
  <c r="Q406" i="5" s="1"/>
  <c r="W406" i="5" s="1"/>
  <c r="AC406" i="5" s="1"/>
  <c r="AI406" i="5" s="1"/>
  <c r="AO406" i="5" s="1"/>
  <c r="AU406" i="5" s="1"/>
  <c r="Q407" i="5"/>
  <c r="W407" i="5" s="1"/>
  <c r="AC407" i="5" s="1"/>
  <c r="AI407" i="5" s="1"/>
  <c r="AO407" i="5" s="1"/>
  <c r="AU407" i="5" s="1"/>
  <c r="L409" i="5"/>
  <c r="R409" i="5" s="1"/>
  <c r="X409" i="5" s="1"/>
  <c r="AD409" i="5" s="1"/>
  <c r="AJ409" i="5" s="1"/>
  <c r="AP409" i="5" s="1"/>
  <c r="AV409" i="5" s="1"/>
  <c r="R410" i="5"/>
  <c r="X410" i="5" s="1"/>
  <c r="AD410" i="5" s="1"/>
  <c r="AJ410" i="5" s="1"/>
  <c r="AP410" i="5" s="1"/>
  <c r="AV410" i="5" s="1"/>
  <c r="J415" i="5"/>
  <c r="P415" i="5" s="1"/>
  <c r="V415" i="5" s="1"/>
  <c r="AB415" i="5" s="1"/>
  <c r="AH415" i="5" s="1"/>
  <c r="AN415" i="5" s="1"/>
  <c r="AT415" i="5" s="1"/>
  <c r="P416" i="5"/>
  <c r="V416" i="5" s="1"/>
  <c r="AB416" i="5" s="1"/>
  <c r="AH416" i="5" s="1"/>
  <c r="AN416" i="5" s="1"/>
  <c r="AT416" i="5" s="1"/>
  <c r="J1273" i="5"/>
  <c r="P1273" i="5" s="1"/>
  <c r="V1273" i="5" s="1"/>
  <c r="AB1273" i="5" s="1"/>
  <c r="AH1273" i="5" s="1"/>
  <c r="AN1273" i="5" s="1"/>
  <c r="AT1273" i="5" s="1"/>
  <c r="K745" i="5" l="1"/>
  <c r="L745" i="5"/>
  <c r="J745" i="5"/>
  <c r="K1243" i="5"/>
  <c r="Q1243" i="5" s="1"/>
  <c r="W1243" i="5" s="1"/>
  <c r="AC1243" i="5" s="1"/>
  <c r="AI1243" i="5" s="1"/>
  <c r="AO1243" i="5" s="1"/>
  <c r="AU1243" i="5" s="1"/>
  <c r="L1243" i="5"/>
  <c r="R1243" i="5" s="1"/>
  <c r="X1243" i="5" s="1"/>
  <c r="AD1243" i="5" s="1"/>
  <c r="AJ1243" i="5" s="1"/>
  <c r="AP1243" i="5" s="1"/>
  <c r="AV1243" i="5" s="1"/>
  <c r="J1243" i="5"/>
  <c r="P1243" i="5" s="1"/>
  <c r="V1243" i="5" s="1"/>
  <c r="AB1243" i="5" s="1"/>
  <c r="AH1243" i="5" s="1"/>
  <c r="AN1243" i="5" s="1"/>
  <c r="AT1243" i="5" s="1"/>
  <c r="E84" i="6"/>
  <c r="F84" i="6"/>
  <c r="D84" i="6"/>
  <c r="L555" i="5"/>
  <c r="R555" i="5" s="1"/>
  <c r="X555" i="5" s="1"/>
  <c r="AD555" i="5" s="1"/>
  <c r="AJ555" i="5" s="1"/>
  <c r="AP555" i="5" s="1"/>
  <c r="AV555" i="5" s="1"/>
  <c r="K555" i="5"/>
  <c r="Q555" i="5" s="1"/>
  <c r="W555" i="5" s="1"/>
  <c r="AC555" i="5" s="1"/>
  <c r="AI555" i="5" s="1"/>
  <c r="AO555" i="5" s="1"/>
  <c r="AU555" i="5" s="1"/>
  <c r="L1563" i="5"/>
  <c r="R1563" i="5" s="1"/>
  <c r="X1563" i="5" s="1"/>
  <c r="AD1563" i="5" s="1"/>
  <c r="AJ1563" i="5" s="1"/>
  <c r="AP1563" i="5" s="1"/>
  <c r="AV1563" i="5" s="1"/>
  <c r="L765" i="5"/>
  <c r="R765" i="5" s="1"/>
  <c r="X765" i="5" s="1"/>
  <c r="AD765" i="5" s="1"/>
  <c r="AJ765" i="5" s="1"/>
  <c r="AP765" i="5" s="1"/>
  <c r="AV765" i="5" s="1"/>
  <c r="J765" i="5"/>
  <c r="P765" i="5" s="1"/>
  <c r="V765" i="5" s="1"/>
  <c r="AB765" i="5" s="1"/>
  <c r="AH765" i="5" s="1"/>
  <c r="AN765" i="5" s="1"/>
  <c r="AT765" i="5" s="1"/>
  <c r="J744" i="5" l="1"/>
  <c r="P744" i="5" s="1"/>
  <c r="V744" i="5" s="1"/>
  <c r="AB744" i="5" s="1"/>
  <c r="AH744" i="5" s="1"/>
  <c r="AN744" i="5" s="1"/>
  <c r="AT744" i="5" s="1"/>
  <c r="P745" i="5"/>
  <c r="V745" i="5" s="1"/>
  <c r="AB745" i="5" s="1"/>
  <c r="AH745" i="5" s="1"/>
  <c r="AN745" i="5" s="1"/>
  <c r="AT745" i="5" s="1"/>
  <c r="L744" i="5"/>
  <c r="R744" i="5" s="1"/>
  <c r="X744" i="5" s="1"/>
  <c r="AD744" i="5" s="1"/>
  <c r="AJ744" i="5" s="1"/>
  <c r="AP744" i="5" s="1"/>
  <c r="AV744" i="5" s="1"/>
  <c r="R745" i="5"/>
  <c r="X745" i="5" s="1"/>
  <c r="AD745" i="5" s="1"/>
  <c r="AJ745" i="5" s="1"/>
  <c r="AP745" i="5" s="1"/>
  <c r="AV745" i="5" s="1"/>
  <c r="K744" i="5"/>
  <c r="Q744" i="5" s="1"/>
  <c r="W744" i="5" s="1"/>
  <c r="AC744" i="5" s="1"/>
  <c r="AI744" i="5" s="1"/>
  <c r="AO744" i="5" s="1"/>
  <c r="AU744" i="5" s="1"/>
  <c r="Q745" i="5"/>
  <c r="W745" i="5" s="1"/>
  <c r="AC745" i="5" s="1"/>
  <c r="AI745" i="5" s="1"/>
  <c r="AO745" i="5" s="1"/>
  <c r="AU745" i="5" s="1"/>
  <c r="L2199" i="5"/>
  <c r="R2199" i="5" s="1"/>
  <c r="X2199" i="5" s="1"/>
  <c r="AD2199" i="5" s="1"/>
  <c r="AJ2199" i="5" s="1"/>
  <c r="AP2199" i="5" s="1"/>
  <c r="AV2199" i="5" s="1"/>
  <c r="K2199" i="5"/>
  <c r="Q2199" i="5" s="1"/>
  <c r="W2199" i="5" s="1"/>
  <c r="AC2199" i="5" s="1"/>
  <c r="AI2199" i="5" s="1"/>
  <c r="AO2199" i="5" s="1"/>
  <c r="AU2199" i="5" s="1"/>
  <c r="L2128" i="5"/>
  <c r="R2128" i="5" s="1"/>
  <c r="X2128" i="5" s="1"/>
  <c r="AD2128" i="5" s="1"/>
  <c r="AJ2128" i="5" s="1"/>
  <c r="AP2128" i="5" s="1"/>
  <c r="AV2128" i="5" s="1"/>
  <c r="K2128" i="5"/>
  <c r="Q2128" i="5" s="1"/>
  <c r="W2128" i="5" s="1"/>
  <c r="AC2128" i="5" s="1"/>
  <c r="AI2128" i="5" s="1"/>
  <c r="AO2128" i="5" s="1"/>
  <c r="AU2128" i="5" s="1"/>
  <c r="L2038" i="5" l="1"/>
  <c r="R2038" i="5" s="1"/>
  <c r="X2038" i="5" s="1"/>
  <c r="AD2038" i="5" s="1"/>
  <c r="AJ2038" i="5" s="1"/>
  <c r="AP2038" i="5" s="1"/>
  <c r="AV2038" i="5" s="1"/>
  <c r="K2038" i="5"/>
  <c r="Q2038" i="5" s="1"/>
  <c r="W2038" i="5" s="1"/>
  <c r="AC2038" i="5" s="1"/>
  <c r="AI2038" i="5" s="1"/>
  <c r="AO2038" i="5" s="1"/>
  <c r="AU2038" i="5" s="1"/>
  <c r="L1963" i="5" l="1"/>
  <c r="R1963" i="5" s="1"/>
  <c r="X1963" i="5" s="1"/>
  <c r="AD1963" i="5" s="1"/>
  <c r="AJ1963" i="5" s="1"/>
  <c r="AP1963" i="5" s="1"/>
  <c r="AV1963" i="5" s="1"/>
  <c r="K1963" i="5"/>
  <c r="Q1963" i="5" s="1"/>
  <c r="W1963" i="5" s="1"/>
  <c r="AC1963" i="5" s="1"/>
  <c r="AI1963" i="5" s="1"/>
  <c r="AO1963" i="5" s="1"/>
  <c r="AU1963" i="5" s="1"/>
  <c r="L1885" i="5"/>
  <c r="R1885" i="5" s="1"/>
  <c r="X1885" i="5" s="1"/>
  <c r="AD1885" i="5" s="1"/>
  <c r="AJ1885" i="5" s="1"/>
  <c r="AP1885" i="5" s="1"/>
  <c r="AV1885" i="5" s="1"/>
  <c r="K1885" i="5"/>
  <c r="Q1885" i="5" s="1"/>
  <c r="W1885" i="5" s="1"/>
  <c r="AC1885" i="5" s="1"/>
  <c r="AI1885" i="5" s="1"/>
  <c r="AO1885" i="5" s="1"/>
  <c r="AU1885" i="5" s="1"/>
  <c r="L1792" i="5"/>
  <c r="R1792" i="5" s="1"/>
  <c r="X1792" i="5" s="1"/>
  <c r="AD1792" i="5" s="1"/>
  <c r="AJ1792" i="5" s="1"/>
  <c r="AP1792" i="5" s="1"/>
  <c r="AV1792" i="5" s="1"/>
  <c r="K1792" i="5"/>
  <c r="Q1792" i="5" s="1"/>
  <c r="W1792" i="5" s="1"/>
  <c r="AC1792" i="5" s="1"/>
  <c r="AI1792" i="5" s="1"/>
  <c r="AO1792" i="5" s="1"/>
  <c r="AU1792" i="5" s="1"/>
  <c r="L1669" i="5"/>
  <c r="R1669" i="5" s="1"/>
  <c r="X1669" i="5" s="1"/>
  <c r="AD1669" i="5" s="1"/>
  <c r="AJ1669" i="5" s="1"/>
  <c r="AP1669" i="5" s="1"/>
  <c r="AV1669" i="5" s="1"/>
  <c r="L1583" i="5" l="1"/>
  <c r="R1583" i="5" s="1"/>
  <c r="X1583" i="5" s="1"/>
  <c r="AD1583" i="5" s="1"/>
  <c r="AJ1583" i="5" s="1"/>
  <c r="AP1583" i="5" s="1"/>
  <c r="AV1583" i="5" s="1"/>
  <c r="K1583" i="5"/>
  <c r="Q1583" i="5" s="1"/>
  <c r="W1583" i="5" s="1"/>
  <c r="AC1583" i="5" s="1"/>
  <c r="AI1583" i="5" s="1"/>
  <c r="AO1583" i="5" s="1"/>
  <c r="AU1583" i="5" s="1"/>
  <c r="J552" i="5"/>
  <c r="P552" i="5" s="1"/>
  <c r="V552" i="5" s="1"/>
  <c r="AB552" i="5" s="1"/>
  <c r="AH552" i="5" s="1"/>
  <c r="AN552" i="5" s="1"/>
  <c r="AT552" i="5" s="1"/>
  <c r="L540" i="5"/>
  <c r="R540" i="5" s="1"/>
  <c r="X540" i="5" s="1"/>
  <c r="AD540" i="5" s="1"/>
  <c r="AJ540" i="5" s="1"/>
  <c r="AP540" i="5" s="1"/>
  <c r="AV540" i="5" s="1"/>
  <c r="K540" i="5"/>
  <c r="Q540" i="5" s="1"/>
  <c r="W540" i="5" s="1"/>
  <c r="AC540" i="5" s="1"/>
  <c r="AI540" i="5" s="1"/>
  <c r="AO540" i="5" s="1"/>
  <c r="AU540" i="5" s="1"/>
  <c r="J540" i="5"/>
  <c r="P540" i="5" s="1"/>
  <c r="V540" i="5" s="1"/>
  <c r="AB540" i="5" s="1"/>
  <c r="AH540" i="5" s="1"/>
  <c r="AN540" i="5" s="1"/>
  <c r="AT540" i="5" s="1"/>
  <c r="L1462" i="5" l="1"/>
  <c r="R1462" i="5" s="1"/>
  <c r="X1462" i="5" s="1"/>
  <c r="AD1462" i="5" s="1"/>
  <c r="AJ1462" i="5" s="1"/>
  <c r="AP1462" i="5" s="1"/>
  <c r="AV1462" i="5" s="1"/>
  <c r="K1462" i="5"/>
  <c r="Q1462" i="5" s="1"/>
  <c r="W1462" i="5" s="1"/>
  <c r="AC1462" i="5" s="1"/>
  <c r="AI1462" i="5" s="1"/>
  <c r="AO1462" i="5" s="1"/>
  <c r="AU1462" i="5" s="1"/>
  <c r="J1190" i="5" l="1"/>
  <c r="P1190" i="5" s="1"/>
  <c r="V1190" i="5" s="1"/>
  <c r="AB1190" i="5" s="1"/>
  <c r="AH1190" i="5" s="1"/>
  <c r="AN1190" i="5" s="1"/>
  <c r="AT1190" i="5" s="1"/>
  <c r="L1153" i="5"/>
  <c r="R1153" i="5" s="1"/>
  <c r="X1153" i="5" s="1"/>
  <c r="AD1153" i="5" s="1"/>
  <c r="AJ1153" i="5" s="1"/>
  <c r="AP1153" i="5" s="1"/>
  <c r="AV1153" i="5" s="1"/>
  <c r="K579" i="5"/>
  <c r="L579" i="5"/>
  <c r="J579" i="5"/>
  <c r="K1109" i="5"/>
  <c r="L1109" i="5"/>
  <c r="J1109" i="5"/>
  <c r="L1119" i="5"/>
  <c r="R1119" i="5" s="1"/>
  <c r="X1119" i="5" s="1"/>
  <c r="AD1119" i="5" s="1"/>
  <c r="AJ1119" i="5" s="1"/>
  <c r="AP1119" i="5" s="1"/>
  <c r="AV1119" i="5" s="1"/>
  <c r="K1119" i="5"/>
  <c r="Q1119" i="5" s="1"/>
  <c r="W1119" i="5" s="1"/>
  <c r="AC1119" i="5" s="1"/>
  <c r="AI1119" i="5" s="1"/>
  <c r="AO1119" i="5" s="1"/>
  <c r="AU1119" i="5" s="1"/>
  <c r="L1190" i="5"/>
  <c r="K1256" i="5"/>
  <c r="K883" i="5"/>
  <c r="L883" i="5"/>
  <c r="K880" i="5"/>
  <c r="L880" i="5"/>
  <c r="J883" i="5"/>
  <c r="J880" i="5"/>
  <c r="L879" i="5" l="1"/>
  <c r="R880" i="5"/>
  <c r="X880" i="5" s="1"/>
  <c r="AD880" i="5" s="1"/>
  <c r="AJ880" i="5" s="1"/>
  <c r="AP880" i="5" s="1"/>
  <c r="AV880" i="5" s="1"/>
  <c r="K765" i="5"/>
  <c r="Q765" i="5" s="1"/>
  <c r="W765" i="5" s="1"/>
  <c r="AC765" i="5" s="1"/>
  <c r="AI765" i="5" s="1"/>
  <c r="AO765" i="5" s="1"/>
  <c r="AU765" i="5" s="1"/>
  <c r="Q1256" i="5"/>
  <c r="W1256" i="5" s="1"/>
  <c r="AC1256" i="5" s="1"/>
  <c r="AI1256" i="5" s="1"/>
  <c r="AO1256" i="5" s="1"/>
  <c r="AU1256" i="5" s="1"/>
  <c r="J1108" i="5"/>
  <c r="P1108" i="5" s="1"/>
  <c r="V1108" i="5" s="1"/>
  <c r="AB1108" i="5" s="1"/>
  <c r="AH1108" i="5" s="1"/>
  <c r="AN1108" i="5" s="1"/>
  <c r="AT1108" i="5" s="1"/>
  <c r="P1109" i="5"/>
  <c r="V1109" i="5" s="1"/>
  <c r="AB1109" i="5" s="1"/>
  <c r="AH1109" i="5" s="1"/>
  <c r="AN1109" i="5" s="1"/>
  <c r="AT1109" i="5" s="1"/>
  <c r="L578" i="5"/>
  <c r="R579" i="5"/>
  <c r="X579" i="5" s="1"/>
  <c r="AD579" i="5" s="1"/>
  <c r="AJ579" i="5" s="1"/>
  <c r="AP579" i="5" s="1"/>
  <c r="AV579" i="5" s="1"/>
  <c r="K879" i="5"/>
  <c r="Q880" i="5"/>
  <c r="W880" i="5" s="1"/>
  <c r="AC880" i="5" s="1"/>
  <c r="AI880" i="5" s="1"/>
  <c r="AO880" i="5" s="1"/>
  <c r="AU880" i="5" s="1"/>
  <c r="L683" i="5"/>
  <c r="R683" i="5" s="1"/>
  <c r="X683" i="5" s="1"/>
  <c r="AD683" i="5" s="1"/>
  <c r="AJ683" i="5" s="1"/>
  <c r="AP683" i="5" s="1"/>
  <c r="AV683" i="5" s="1"/>
  <c r="R1190" i="5"/>
  <c r="X1190" i="5" s="1"/>
  <c r="AD1190" i="5" s="1"/>
  <c r="AJ1190" i="5" s="1"/>
  <c r="AP1190" i="5" s="1"/>
  <c r="AV1190" i="5" s="1"/>
  <c r="L1108" i="5"/>
  <c r="R1108" i="5" s="1"/>
  <c r="X1108" i="5" s="1"/>
  <c r="AD1108" i="5" s="1"/>
  <c r="AJ1108" i="5" s="1"/>
  <c r="AP1108" i="5" s="1"/>
  <c r="AV1108" i="5" s="1"/>
  <c r="R1109" i="5"/>
  <c r="X1109" i="5" s="1"/>
  <c r="AD1109" i="5" s="1"/>
  <c r="AJ1109" i="5" s="1"/>
  <c r="AP1109" i="5" s="1"/>
  <c r="AV1109" i="5" s="1"/>
  <c r="K578" i="5"/>
  <c r="Q579" i="5"/>
  <c r="W579" i="5" s="1"/>
  <c r="AC579" i="5" s="1"/>
  <c r="AI579" i="5" s="1"/>
  <c r="AO579" i="5" s="1"/>
  <c r="AU579" i="5" s="1"/>
  <c r="J879" i="5"/>
  <c r="P880" i="5"/>
  <c r="V880" i="5" s="1"/>
  <c r="AB880" i="5" s="1"/>
  <c r="AH880" i="5" s="1"/>
  <c r="AN880" i="5" s="1"/>
  <c r="AT880" i="5" s="1"/>
  <c r="L882" i="5"/>
  <c r="R883" i="5"/>
  <c r="X883" i="5" s="1"/>
  <c r="AD883" i="5" s="1"/>
  <c r="AJ883" i="5" s="1"/>
  <c r="AP883" i="5" s="1"/>
  <c r="AV883" i="5" s="1"/>
  <c r="K1108" i="5"/>
  <c r="Q1108" i="5" s="1"/>
  <c r="W1108" i="5" s="1"/>
  <c r="AC1108" i="5" s="1"/>
  <c r="AI1108" i="5" s="1"/>
  <c r="AO1108" i="5" s="1"/>
  <c r="AU1108" i="5" s="1"/>
  <c r="Q1109" i="5"/>
  <c r="W1109" i="5" s="1"/>
  <c r="AC1109" i="5" s="1"/>
  <c r="AI1109" i="5" s="1"/>
  <c r="AO1109" i="5" s="1"/>
  <c r="AU1109" i="5" s="1"/>
  <c r="J882" i="5"/>
  <c r="P883" i="5"/>
  <c r="V883" i="5" s="1"/>
  <c r="AB883" i="5" s="1"/>
  <c r="AH883" i="5" s="1"/>
  <c r="AN883" i="5" s="1"/>
  <c r="AT883" i="5" s="1"/>
  <c r="K882" i="5"/>
  <c r="Q883" i="5"/>
  <c r="W883" i="5" s="1"/>
  <c r="AC883" i="5" s="1"/>
  <c r="AI883" i="5" s="1"/>
  <c r="AO883" i="5" s="1"/>
  <c r="AU883" i="5" s="1"/>
  <c r="J578" i="5"/>
  <c r="P579" i="5"/>
  <c r="V579" i="5" s="1"/>
  <c r="AB579" i="5" s="1"/>
  <c r="AH579" i="5" s="1"/>
  <c r="AN579" i="5" s="1"/>
  <c r="AT579" i="5" s="1"/>
  <c r="J881" i="5" l="1"/>
  <c r="P881" i="5" s="1"/>
  <c r="V881" i="5" s="1"/>
  <c r="AB881" i="5" s="1"/>
  <c r="AH881" i="5" s="1"/>
  <c r="AN881" i="5" s="1"/>
  <c r="AT881" i="5" s="1"/>
  <c r="P882" i="5"/>
  <c r="V882" i="5" s="1"/>
  <c r="AB882" i="5" s="1"/>
  <c r="AH882" i="5" s="1"/>
  <c r="AN882" i="5" s="1"/>
  <c r="AT882" i="5" s="1"/>
  <c r="K577" i="5"/>
  <c r="Q577" i="5" s="1"/>
  <c r="W577" i="5" s="1"/>
  <c r="AC577" i="5" s="1"/>
  <c r="AI577" i="5" s="1"/>
  <c r="AO577" i="5" s="1"/>
  <c r="AU577" i="5" s="1"/>
  <c r="Q578" i="5"/>
  <c r="W578" i="5" s="1"/>
  <c r="AC578" i="5" s="1"/>
  <c r="AI578" i="5" s="1"/>
  <c r="AO578" i="5" s="1"/>
  <c r="AU578" i="5" s="1"/>
  <c r="L577" i="5"/>
  <c r="R577" i="5" s="1"/>
  <c r="X577" i="5" s="1"/>
  <c r="AD577" i="5" s="1"/>
  <c r="AJ577" i="5" s="1"/>
  <c r="AP577" i="5" s="1"/>
  <c r="AV577" i="5" s="1"/>
  <c r="R578" i="5"/>
  <c r="X578" i="5" s="1"/>
  <c r="AD578" i="5" s="1"/>
  <c r="AJ578" i="5" s="1"/>
  <c r="AP578" i="5" s="1"/>
  <c r="AV578" i="5" s="1"/>
  <c r="J577" i="5"/>
  <c r="P577" i="5" s="1"/>
  <c r="V577" i="5" s="1"/>
  <c r="AB577" i="5" s="1"/>
  <c r="AH577" i="5" s="1"/>
  <c r="AN577" i="5" s="1"/>
  <c r="AT577" i="5" s="1"/>
  <c r="P578" i="5"/>
  <c r="V578" i="5" s="1"/>
  <c r="AB578" i="5" s="1"/>
  <c r="AH578" i="5" s="1"/>
  <c r="AN578" i="5" s="1"/>
  <c r="AT578" i="5" s="1"/>
  <c r="L881" i="5"/>
  <c r="R881" i="5" s="1"/>
  <c r="X881" i="5" s="1"/>
  <c r="AD881" i="5" s="1"/>
  <c r="AJ881" i="5" s="1"/>
  <c r="AP881" i="5" s="1"/>
  <c r="AV881" i="5" s="1"/>
  <c r="R882" i="5"/>
  <c r="X882" i="5" s="1"/>
  <c r="AD882" i="5" s="1"/>
  <c r="AJ882" i="5" s="1"/>
  <c r="AP882" i="5" s="1"/>
  <c r="AV882" i="5" s="1"/>
  <c r="K881" i="5"/>
  <c r="Q881" i="5" s="1"/>
  <c r="W881" i="5" s="1"/>
  <c r="AC881" i="5" s="1"/>
  <c r="AI881" i="5" s="1"/>
  <c r="AO881" i="5" s="1"/>
  <c r="AU881" i="5" s="1"/>
  <c r="Q882" i="5"/>
  <c r="W882" i="5" s="1"/>
  <c r="AC882" i="5" s="1"/>
  <c r="AI882" i="5" s="1"/>
  <c r="AO882" i="5" s="1"/>
  <c r="AU882" i="5" s="1"/>
  <c r="J878" i="5"/>
  <c r="P879" i="5"/>
  <c r="V879" i="5" s="1"/>
  <c r="AB879" i="5" s="1"/>
  <c r="AH879" i="5" s="1"/>
  <c r="AN879" i="5" s="1"/>
  <c r="AT879" i="5" s="1"/>
  <c r="K878" i="5"/>
  <c r="Q879" i="5"/>
  <c r="W879" i="5" s="1"/>
  <c r="AC879" i="5" s="1"/>
  <c r="AI879" i="5" s="1"/>
  <c r="AO879" i="5" s="1"/>
  <c r="AU879" i="5" s="1"/>
  <c r="L878" i="5"/>
  <c r="R879" i="5"/>
  <c r="X879" i="5" s="1"/>
  <c r="AD879" i="5" s="1"/>
  <c r="AJ879" i="5" s="1"/>
  <c r="AP879" i="5" s="1"/>
  <c r="AV879" i="5" s="1"/>
  <c r="K1324" i="5"/>
  <c r="L1324" i="5"/>
  <c r="J1324" i="5"/>
  <c r="K1327" i="5"/>
  <c r="L1327" i="5"/>
  <c r="J1327" i="5"/>
  <c r="L1286" i="5"/>
  <c r="R1286" i="5" s="1"/>
  <c r="X1286" i="5" s="1"/>
  <c r="AD1286" i="5" s="1"/>
  <c r="AJ1286" i="5" s="1"/>
  <c r="AP1286" i="5" s="1"/>
  <c r="AV1286" i="5" s="1"/>
  <c r="K1286" i="5"/>
  <c r="Q1286" i="5" s="1"/>
  <c r="W1286" i="5" s="1"/>
  <c r="AC1286" i="5" s="1"/>
  <c r="AI1286" i="5" s="1"/>
  <c r="AO1286" i="5" s="1"/>
  <c r="AU1286" i="5" s="1"/>
  <c r="J1286" i="5"/>
  <c r="P1286" i="5" s="1"/>
  <c r="V1286" i="5" s="1"/>
  <c r="AB1286" i="5" s="1"/>
  <c r="AH1286" i="5" s="1"/>
  <c r="AN1286" i="5" s="1"/>
  <c r="AT1286" i="5" s="1"/>
  <c r="K651" i="5"/>
  <c r="K649" i="5" s="1"/>
  <c r="K648" i="5" s="1"/>
  <c r="L651" i="5"/>
  <c r="L649" i="5" s="1"/>
  <c r="L648" i="5" s="1"/>
  <c r="J651" i="5"/>
  <c r="J649" i="5" s="1"/>
  <c r="J648" i="5" s="1"/>
  <c r="K1153" i="5"/>
  <c r="Q1153" i="5" s="1"/>
  <c r="W1153" i="5" s="1"/>
  <c r="AC1153" i="5" s="1"/>
  <c r="AI1153" i="5" s="1"/>
  <c r="AO1153" i="5" s="1"/>
  <c r="AU1153" i="5" s="1"/>
  <c r="J1153" i="5"/>
  <c r="P1153" i="5" s="1"/>
  <c r="V1153" i="5" s="1"/>
  <c r="AB1153" i="5" s="1"/>
  <c r="AH1153" i="5" s="1"/>
  <c r="AN1153" i="5" s="1"/>
  <c r="AT1153" i="5" s="1"/>
  <c r="J620" i="5"/>
  <c r="K619" i="5"/>
  <c r="L619" i="5"/>
  <c r="K1147" i="5"/>
  <c r="L1147" i="5"/>
  <c r="J1147" i="5"/>
  <c r="L1146" i="5" l="1"/>
  <c r="R1147" i="5"/>
  <c r="X1147" i="5" s="1"/>
  <c r="AD1147" i="5" s="1"/>
  <c r="AJ1147" i="5" s="1"/>
  <c r="AP1147" i="5" s="1"/>
  <c r="AV1147" i="5" s="1"/>
  <c r="Q651" i="5"/>
  <c r="W651" i="5" s="1"/>
  <c r="AC651" i="5" s="1"/>
  <c r="AI651" i="5" s="1"/>
  <c r="AO651" i="5" s="1"/>
  <c r="AU651" i="5" s="1"/>
  <c r="L1323" i="5"/>
  <c r="R1323" i="5" s="1"/>
  <c r="X1323" i="5" s="1"/>
  <c r="AD1323" i="5" s="1"/>
  <c r="AJ1323" i="5" s="1"/>
  <c r="AP1323" i="5" s="1"/>
  <c r="AV1323" i="5" s="1"/>
  <c r="R1324" i="5"/>
  <c r="X1324" i="5" s="1"/>
  <c r="AD1324" i="5" s="1"/>
  <c r="AJ1324" i="5" s="1"/>
  <c r="AP1324" i="5" s="1"/>
  <c r="AV1324" i="5" s="1"/>
  <c r="K1146" i="5"/>
  <c r="Q1147" i="5"/>
  <c r="W1147" i="5" s="1"/>
  <c r="AC1147" i="5" s="1"/>
  <c r="AI1147" i="5" s="1"/>
  <c r="AO1147" i="5" s="1"/>
  <c r="AU1147" i="5" s="1"/>
  <c r="K1323" i="5"/>
  <c r="Q1323" i="5" s="1"/>
  <c r="W1323" i="5" s="1"/>
  <c r="AC1323" i="5" s="1"/>
  <c r="AI1323" i="5" s="1"/>
  <c r="AO1323" i="5" s="1"/>
  <c r="AU1323" i="5" s="1"/>
  <c r="Q1324" i="5"/>
  <c r="W1324" i="5" s="1"/>
  <c r="AC1324" i="5" s="1"/>
  <c r="AI1324" i="5" s="1"/>
  <c r="AO1324" i="5" s="1"/>
  <c r="AU1324" i="5" s="1"/>
  <c r="Q878" i="5"/>
  <c r="W878" i="5" s="1"/>
  <c r="AC878" i="5" s="1"/>
  <c r="AI878" i="5" s="1"/>
  <c r="AO878" i="5" s="1"/>
  <c r="AU878" i="5" s="1"/>
  <c r="K877" i="5"/>
  <c r="Q877" i="5" s="1"/>
  <c r="W877" i="5" s="1"/>
  <c r="AC877" i="5" s="1"/>
  <c r="AI877" i="5" s="1"/>
  <c r="AO877" i="5" s="1"/>
  <c r="AU877" i="5" s="1"/>
  <c r="L618" i="5"/>
  <c r="R619" i="5"/>
  <c r="X619" i="5" s="1"/>
  <c r="AD619" i="5" s="1"/>
  <c r="AJ619" i="5" s="1"/>
  <c r="AP619" i="5" s="1"/>
  <c r="AV619" i="5" s="1"/>
  <c r="P651" i="5"/>
  <c r="V651" i="5" s="1"/>
  <c r="AB651" i="5" s="1"/>
  <c r="AH651" i="5" s="1"/>
  <c r="AN651" i="5" s="1"/>
  <c r="AT651" i="5" s="1"/>
  <c r="K1326" i="5"/>
  <c r="Q1326" i="5" s="1"/>
  <c r="W1326" i="5" s="1"/>
  <c r="AC1326" i="5" s="1"/>
  <c r="AI1326" i="5" s="1"/>
  <c r="AO1326" i="5" s="1"/>
  <c r="AU1326" i="5" s="1"/>
  <c r="Q1327" i="5"/>
  <c r="W1327" i="5" s="1"/>
  <c r="AC1327" i="5" s="1"/>
  <c r="AI1327" i="5" s="1"/>
  <c r="AO1327" i="5" s="1"/>
  <c r="AU1327" i="5" s="1"/>
  <c r="J619" i="5"/>
  <c r="P620" i="5"/>
  <c r="V620" i="5" s="1"/>
  <c r="AB620" i="5" s="1"/>
  <c r="AH620" i="5" s="1"/>
  <c r="AN620" i="5" s="1"/>
  <c r="AT620" i="5" s="1"/>
  <c r="J1326" i="5"/>
  <c r="P1326" i="5" s="1"/>
  <c r="V1326" i="5" s="1"/>
  <c r="AB1326" i="5" s="1"/>
  <c r="AH1326" i="5" s="1"/>
  <c r="AN1326" i="5" s="1"/>
  <c r="AT1326" i="5" s="1"/>
  <c r="P1327" i="5"/>
  <c r="V1327" i="5" s="1"/>
  <c r="AB1327" i="5" s="1"/>
  <c r="AH1327" i="5" s="1"/>
  <c r="AN1327" i="5" s="1"/>
  <c r="AT1327" i="5" s="1"/>
  <c r="L1326" i="5"/>
  <c r="R1326" i="5" s="1"/>
  <c r="X1326" i="5" s="1"/>
  <c r="AD1326" i="5" s="1"/>
  <c r="AJ1326" i="5" s="1"/>
  <c r="AP1326" i="5" s="1"/>
  <c r="AV1326" i="5" s="1"/>
  <c r="R1327" i="5"/>
  <c r="X1327" i="5" s="1"/>
  <c r="AD1327" i="5" s="1"/>
  <c r="AJ1327" i="5" s="1"/>
  <c r="AP1327" i="5" s="1"/>
  <c r="AV1327" i="5" s="1"/>
  <c r="J1146" i="5"/>
  <c r="P1147" i="5"/>
  <c r="V1147" i="5" s="1"/>
  <c r="AB1147" i="5" s="1"/>
  <c r="AH1147" i="5" s="1"/>
  <c r="AN1147" i="5" s="1"/>
  <c r="AT1147" i="5" s="1"/>
  <c r="K618" i="5"/>
  <c r="Q619" i="5"/>
  <c r="W619" i="5" s="1"/>
  <c r="AC619" i="5" s="1"/>
  <c r="AI619" i="5" s="1"/>
  <c r="AO619" i="5" s="1"/>
  <c r="AU619" i="5" s="1"/>
  <c r="R651" i="5"/>
  <c r="X651" i="5" s="1"/>
  <c r="AD651" i="5" s="1"/>
  <c r="AJ651" i="5" s="1"/>
  <c r="AP651" i="5" s="1"/>
  <c r="AV651" i="5" s="1"/>
  <c r="J1323" i="5"/>
  <c r="P1323" i="5" s="1"/>
  <c r="V1323" i="5" s="1"/>
  <c r="AB1323" i="5" s="1"/>
  <c r="AH1323" i="5" s="1"/>
  <c r="AN1323" i="5" s="1"/>
  <c r="AT1323" i="5" s="1"/>
  <c r="P1324" i="5"/>
  <c r="V1324" i="5" s="1"/>
  <c r="AB1324" i="5" s="1"/>
  <c r="AH1324" i="5" s="1"/>
  <c r="AN1324" i="5" s="1"/>
  <c r="AT1324" i="5" s="1"/>
  <c r="R878" i="5"/>
  <c r="X878" i="5" s="1"/>
  <c r="AD878" i="5" s="1"/>
  <c r="AJ878" i="5" s="1"/>
  <c r="AP878" i="5" s="1"/>
  <c r="AV878" i="5" s="1"/>
  <c r="L877" i="5"/>
  <c r="R877" i="5" s="1"/>
  <c r="X877" i="5" s="1"/>
  <c r="AD877" i="5" s="1"/>
  <c r="AJ877" i="5" s="1"/>
  <c r="AP877" i="5" s="1"/>
  <c r="AV877" i="5" s="1"/>
  <c r="P878" i="5"/>
  <c r="V878" i="5" s="1"/>
  <c r="AB878" i="5" s="1"/>
  <c r="AH878" i="5" s="1"/>
  <c r="AN878" i="5" s="1"/>
  <c r="AT878" i="5" s="1"/>
  <c r="J877" i="5"/>
  <c r="P877" i="5" s="1"/>
  <c r="V877" i="5" s="1"/>
  <c r="AB877" i="5" s="1"/>
  <c r="AH877" i="5" s="1"/>
  <c r="AN877" i="5" s="1"/>
  <c r="AT877" i="5" s="1"/>
  <c r="K1322" i="5" l="1"/>
  <c r="Q1322" i="5" s="1"/>
  <c r="W1322" i="5" s="1"/>
  <c r="AC1322" i="5" s="1"/>
  <c r="AI1322" i="5" s="1"/>
  <c r="AO1322" i="5" s="1"/>
  <c r="AU1322" i="5" s="1"/>
  <c r="L1322" i="5"/>
  <c r="R1322" i="5" s="1"/>
  <c r="X1322" i="5" s="1"/>
  <c r="AD1322" i="5" s="1"/>
  <c r="AJ1322" i="5" s="1"/>
  <c r="AP1322" i="5" s="1"/>
  <c r="AV1322" i="5" s="1"/>
  <c r="J1322" i="5"/>
  <c r="P1322" i="5" s="1"/>
  <c r="V1322" i="5" s="1"/>
  <c r="AB1322" i="5" s="1"/>
  <c r="AH1322" i="5" s="1"/>
  <c r="AN1322" i="5" s="1"/>
  <c r="AT1322" i="5" s="1"/>
  <c r="R648" i="5"/>
  <c r="X648" i="5" s="1"/>
  <c r="AD648" i="5" s="1"/>
  <c r="AJ648" i="5" s="1"/>
  <c r="AP648" i="5" s="1"/>
  <c r="AV648" i="5" s="1"/>
  <c r="R649" i="5"/>
  <c r="X649" i="5" s="1"/>
  <c r="AD649" i="5" s="1"/>
  <c r="AJ649" i="5" s="1"/>
  <c r="AP649" i="5" s="1"/>
  <c r="AV649" i="5" s="1"/>
  <c r="K617" i="5"/>
  <c r="Q618" i="5"/>
  <c r="W618" i="5" s="1"/>
  <c r="AC618" i="5" s="1"/>
  <c r="AI618" i="5" s="1"/>
  <c r="AO618" i="5" s="1"/>
  <c r="AU618" i="5" s="1"/>
  <c r="J618" i="5"/>
  <c r="P619" i="5"/>
  <c r="V619" i="5" s="1"/>
  <c r="AB619" i="5" s="1"/>
  <c r="AH619" i="5" s="1"/>
  <c r="AN619" i="5" s="1"/>
  <c r="AT619" i="5" s="1"/>
  <c r="P648" i="5"/>
  <c r="V648" i="5" s="1"/>
  <c r="AB648" i="5" s="1"/>
  <c r="AH648" i="5" s="1"/>
  <c r="AN648" i="5" s="1"/>
  <c r="AT648" i="5" s="1"/>
  <c r="P649" i="5"/>
  <c r="V649" i="5" s="1"/>
  <c r="AB649" i="5" s="1"/>
  <c r="AH649" i="5" s="1"/>
  <c r="AN649" i="5" s="1"/>
  <c r="AT649" i="5" s="1"/>
  <c r="K1145" i="5"/>
  <c r="Q1146" i="5"/>
  <c r="W1146" i="5" s="1"/>
  <c r="AC1146" i="5" s="1"/>
  <c r="AI1146" i="5" s="1"/>
  <c r="AO1146" i="5" s="1"/>
  <c r="AU1146" i="5" s="1"/>
  <c r="Q648" i="5"/>
  <c r="W648" i="5" s="1"/>
  <c r="AC648" i="5" s="1"/>
  <c r="AI648" i="5" s="1"/>
  <c r="AO648" i="5" s="1"/>
  <c r="AU648" i="5" s="1"/>
  <c r="Q649" i="5"/>
  <c r="W649" i="5" s="1"/>
  <c r="AC649" i="5" s="1"/>
  <c r="AI649" i="5" s="1"/>
  <c r="AO649" i="5" s="1"/>
  <c r="AU649" i="5" s="1"/>
  <c r="J1166" i="5"/>
  <c r="P1166" i="5" s="1"/>
  <c r="V1166" i="5" s="1"/>
  <c r="AB1166" i="5" s="1"/>
  <c r="AH1166" i="5" s="1"/>
  <c r="AN1166" i="5" s="1"/>
  <c r="AT1166" i="5" s="1"/>
  <c r="P1167" i="5"/>
  <c r="V1167" i="5" s="1"/>
  <c r="AB1167" i="5" s="1"/>
  <c r="AH1167" i="5" s="1"/>
  <c r="AN1167" i="5" s="1"/>
  <c r="AT1167" i="5" s="1"/>
  <c r="J1145" i="5"/>
  <c r="P1146" i="5"/>
  <c r="V1146" i="5" s="1"/>
  <c r="AB1146" i="5" s="1"/>
  <c r="AH1146" i="5" s="1"/>
  <c r="AN1146" i="5" s="1"/>
  <c r="AT1146" i="5" s="1"/>
  <c r="K1166" i="5"/>
  <c r="Q1166" i="5" s="1"/>
  <c r="W1166" i="5" s="1"/>
  <c r="AC1166" i="5" s="1"/>
  <c r="AI1166" i="5" s="1"/>
  <c r="AO1166" i="5" s="1"/>
  <c r="AU1166" i="5" s="1"/>
  <c r="Q1167" i="5"/>
  <c r="W1167" i="5" s="1"/>
  <c r="AC1167" i="5" s="1"/>
  <c r="AI1167" i="5" s="1"/>
  <c r="AO1167" i="5" s="1"/>
  <c r="AU1167" i="5" s="1"/>
  <c r="L1166" i="5"/>
  <c r="R1166" i="5" s="1"/>
  <c r="X1166" i="5" s="1"/>
  <c r="AD1166" i="5" s="1"/>
  <c r="AJ1166" i="5" s="1"/>
  <c r="AP1166" i="5" s="1"/>
  <c r="AV1166" i="5" s="1"/>
  <c r="R1167" i="5"/>
  <c r="X1167" i="5" s="1"/>
  <c r="AD1167" i="5" s="1"/>
  <c r="AJ1167" i="5" s="1"/>
  <c r="AP1167" i="5" s="1"/>
  <c r="AV1167" i="5" s="1"/>
  <c r="L617" i="5"/>
  <c r="R618" i="5"/>
  <c r="X618" i="5" s="1"/>
  <c r="AD618" i="5" s="1"/>
  <c r="AJ618" i="5" s="1"/>
  <c r="AP618" i="5" s="1"/>
  <c r="AV618" i="5" s="1"/>
  <c r="L1145" i="5"/>
  <c r="R1146" i="5"/>
  <c r="X1146" i="5" s="1"/>
  <c r="AD1146" i="5" s="1"/>
  <c r="AJ1146" i="5" s="1"/>
  <c r="AP1146" i="5" s="1"/>
  <c r="AV1146" i="5" s="1"/>
  <c r="L1144" i="5" l="1"/>
  <c r="R1144" i="5" s="1"/>
  <c r="X1144" i="5" s="1"/>
  <c r="AD1144" i="5" s="1"/>
  <c r="AJ1144" i="5" s="1"/>
  <c r="AP1144" i="5" s="1"/>
  <c r="AV1144" i="5" s="1"/>
  <c r="R1145" i="5"/>
  <c r="X1145" i="5" s="1"/>
  <c r="AD1145" i="5" s="1"/>
  <c r="AJ1145" i="5" s="1"/>
  <c r="AP1145" i="5" s="1"/>
  <c r="AV1145" i="5" s="1"/>
  <c r="P1145" i="5"/>
  <c r="V1145" i="5" s="1"/>
  <c r="AB1145" i="5" s="1"/>
  <c r="AH1145" i="5" s="1"/>
  <c r="AN1145" i="5" s="1"/>
  <c r="AT1145" i="5" s="1"/>
  <c r="J1144" i="5"/>
  <c r="P1144" i="5" s="1"/>
  <c r="V1144" i="5" s="1"/>
  <c r="AB1144" i="5" s="1"/>
  <c r="AH1144" i="5" s="1"/>
  <c r="AN1144" i="5" s="1"/>
  <c r="AT1144" i="5" s="1"/>
  <c r="K616" i="5"/>
  <c r="Q617" i="5"/>
  <c r="W617" i="5" s="1"/>
  <c r="AC617" i="5" s="1"/>
  <c r="AI617" i="5" s="1"/>
  <c r="AO617" i="5" s="1"/>
  <c r="AU617" i="5" s="1"/>
  <c r="L616" i="5"/>
  <c r="R616" i="5" s="1"/>
  <c r="X616" i="5" s="1"/>
  <c r="AD616" i="5" s="1"/>
  <c r="AJ616" i="5" s="1"/>
  <c r="AP616" i="5" s="1"/>
  <c r="AV616" i="5" s="1"/>
  <c r="R617" i="5"/>
  <c r="X617" i="5" s="1"/>
  <c r="AD617" i="5" s="1"/>
  <c r="AJ617" i="5" s="1"/>
  <c r="AP617" i="5" s="1"/>
  <c r="AV617" i="5" s="1"/>
  <c r="K1144" i="5"/>
  <c r="Q1144" i="5" s="1"/>
  <c r="W1144" i="5" s="1"/>
  <c r="AC1144" i="5" s="1"/>
  <c r="AI1144" i="5" s="1"/>
  <c r="AO1144" i="5" s="1"/>
  <c r="AU1144" i="5" s="1"/>
  <c r="Q1145" i="5"/>
  <c r="W1145" i="5" s="1"/>
  <c r="AC1145" i="5" s="1"/>
  <c r="AI1145" i="5" s="1"/>
  <c r="AO1145" i="5" s="1"/>
  <c r="AU1145" i="5" s="1"/>
  <c r="P618" i="5"/>
  <c r="V618" i="5" s="1"/>
  <c r="AB618" i="5" s="1"/>
  <c r="AH618" i="5" s="1"/>
  <c r="AN618" i="5" s="1"/>
  <c r="AT618" i="5" s="1"/>
  <c r="J617" i="5"/>
  <c r="P617" i="5" l="1"/>
  <c r="V617" i="5" s="1"/>
  <c r="AB617" i="5" s="1"/>
  <c r="AH617" i="5" s="1"/>
  <c r="AN617" i="5" s="1"/>
  <c r="AT617" i="5" s="1"/>
  <c r="J616" i="5"/>
  <c r="F22" i="6"/>
  <c r="L22" i="6" s="1"/>
  <c r="R22" i="6" s="1"/>
  <c r="X22" i="6" s="1"/>
  <c r="AD22" i="6" s="1"/>
  <c r="AJ22" i="6" s="1"/>
  <c r="AP22" i="6" s="1"/>
  <c r="E22" i="6"/>
  <c r="K22" i="6" s="1"/>
  <c r="Q22" i="6" s="1"/>
  <c r="W22" i="6" s="1"/>
  <c r="AC22" i="6" s="1"/>
  <c r="AI22" i="6" s="1"/>
  <c r="AO22" i="6" s="1"/>
  <c r="Q616" i="5"/>
  <c r="W616" i="5" s="1"/>
  <c r="AC616" i="5" s="1"/>
  <c r="AI616" i="5" s="1"/>
  <c r="AO616" i="5" s="1"/>
  <c r="AU616" i="5" s="1"/>
  <c r="L538" i="5"/>
  <c r="R538" i="5" s="1"/>
  <c r="X538" i="5" s="1"/>
  <c r="AD538" i="5" s="1"/>
  <c r="AJ538" i="5" s="1"/>
  <c r="AP538" i="5" s="1"/>
  <c r="AV538" i="5" s="1"/>
  <c r="K538" i="5"/>
  <c r="Q538" i="5" s="1"/>
  <c r="W538" i="5" s="1"/>
  <c r="AC538" i="5" s="1"/>
  <c r="AI538" i="5" s="1"/>
  <c r="AO538" i="5" s="1"/>
  <c r="AU538" i="5" s="1"/>
  <c r="K471" i="5"/>
  <c r="Q471" i="5" s="1"/>
  <c r="W471" i="5" s="1"/>
  <c r="AC471" i="5" s="1"/>
  <c r="AI471" i="5" s="1"/>
  <c r="AO471" i="5" s="1"/>
  <c r="AU471" i="5" s="1"/>
  <c r="L446" i="5"/>
  <c r="R446" i="5" s="1"/>
  <c r="X446" i="5" s="1"/>
  <c r="AD446" i="5" s="1"/>
  <c r="AJ446" i="5" s="1"/>
  <c r="AP446" i="5" s="1"/>
  <c r="AV446" i="5" s="1"/>
  <c r="K446" i="5"/>
  <c r="Q446" i="5" s="1"/>
  <c r="W446" i="5" s="1"/>
  <c r="AC446" i="5" s="1"/>
  <c r="AI446" i="5" s="1"/>
  <c r="AO446" i="5" s="1"/>
  <c r="AU446" i="5" s="1"/>
  <c r="J446" i="5"/>
  <c r="P446" i="5" s="1"/>
  <c r="V446" i="5" s="1"/>
  <c r="AB446" i="5" s="1"/>
  <c r="AH446" i="5" s="1"/>
  <c r="AN446" i="5" s="1"/>
  <c r="AT446" i="5" s="1"/>
  <c r="L443" i="5"/>
  <c r="R443" i="5" s="1"/>
  <c r="X443" i="5" s="1"/>
  <c r="AD443" i="5" s="1"/>
  <c r="AJ443" i="5" s="1"/>
  <c r="AP443" i="5" s="1"/>
  <c r="AV443" i="5" s="1"/>
  <c r="K443" i="5"/>
  <c r="Q443" i="5" s="1"/>
  <c r="W443" i="5" s="1"/>
  <c r="AC443" i="5" s="1"/>
  <c r="AI443" i="5" s="1"/>
  <c r="AO443" i="5" s="1"/>
  <c r="AU443" i="5" s="1"/>
  <c r="J443" i="5"/>
  <c r="P443" i="5" s="1"/>
  <c r="V443" i="5" s="1"/>
  <c r="AB443" i="5" s="1"/>
  <c r="AH443" i="5" s="1"/>
  <c r="AN443" i="5" s="1"/>
  <c r="AT443" i="5" s="1"/>
  <c r="L421" i="5"/>
  <c r="R421" i="5" s="1"/>
  <c r="X421" i="5" s="1"/>
  <c r="AD421" i="5" s="1"/>
  <c r="AJ421" i="5" s="1"/>
  <c r="AP421" i="5" s="1"/>
  <c r="AV421" i="5" s="1"/>
  <c r="K421" i="5"/>
  <c r="Q421" i="5" s="1"/>
  <c r="W421" i="5" s="1"/>
  <c r="AC421" i="5" s="1"/>
  <c r="AI421" i="5" s="1"/>
  <c r="AO421" i="5" s="1"/>
  <c r="AU421" i="5" s="1"/>
  <c r="J421" i="5"/>
  <c r="P421" i="5" s="1"/>
  <c r="V421" i="5" s="1"/>
  <c r="AB421" i="5" s="1"/>
  <c r="AH421" i="5" s="1"/>
  <c r="AN421" i="5" s="1"/>
  <c r="AT421" i="5" s="1"/>
  <c r="L244" i="5"/>
  <c r="R244" i="5" s="1"/>
  <c r="X244" i="5" s="1"/>
  <c r="AD244" i="5" s="1"/>
  <c r="AJ244" i="5" s="1"/>
  <c r="AP244" i="5" s="1"/>
  <c r="AV244" i="5" s="1"/>
  <c r="K244" i="5"/>
  <c r="Q244" i="5" s="1"/>
  <c r="W244" i="5" s="1"/>
  <c r="AC244" i="5" s="1"/>
  <c r="AI244" i="5" s="1"/>
  <c r="AO244" i="5" s="1"/>
  <c r="AU244" i="5" s="1"/>
  <c r="J244" i="5"/>
  <c r="P244" i="5" s="1"/>
  <c r="V244" i="5" s="1"/>
  <c r="AB244" i="5" s="1"/>
  <c r="AH244" i="5" s="1"/>
  <c r="AN244" i="5" s="1"/>
  <c r="AT244" i="5" s="1"/>
  <c r="L222" i="5"/>
  <c r="R222" i="5" s="1"/>
  <c r="X222" i="5" s="1"/>
  <c r="AD222" i="5" s="1"/>
  <c r="AJ222" i="5" s="1"/>
  <c r="AP222" i="5" s="1"/>
  <c r="AV222" i="5" s="1"/>
  <c r="K222" i="5"/>
  <c r="Q222" i="5" s="1"/>
  <c r="W222" i="5" s="1"/>
  <c r="AC222" i="5" s="1"/>
  <c r="AI222" i="5" s="1"/>
  <c r="AO222" i="5" s="1"/>
  <c r="AU222" i="5" s="1"/>
  <c r="J222" i="5"/>
  <c r="P222" i="5" s="1"/>
  <c r="V222" i="5" s="1"/>
  <c r="AB222" i="5" s="1"/>
  <c r="AH222" i="5" s="1"/>
  <c r="AN222" i="5" s="1"/>
  <c r="AT222" i="5" s="1"/>
  <c r="P616" i="5" l="1"/>
  <c r="V616" i="5" s="1"/>
  <c r="AB616" i="5" s="1"/>
  <c r="AH616" i="5" s="1"/>
  <c r="AN616" i="5" s="1"/>
  <c r="AT616" i="5" s="1"/>
  <c r="D22" i="6"/>
  <c r="J22" i="6" s="1"/>
  <c r="P22" i="6" s="1"/>
  <c r="V22" i="6" s="1"/>
  <c r="AB22" i="6" s="1"/>
  <c r="AH22" i="6" s="1"/>
  <c r="AN22" i="6" s="1"/>
  <c r="L131" i="5"/>
  <c r="R131" i="5" s="1"/>
  <c r="X131" i="5" s="1"/>
  <c r="AD131" i="5" s="1"/>
  <c r="AJ131" i="5" s="1"/>
  <c r="AP131" i="5" s="1"/>
  <c r="AV131" i="5" s="1"/>
  <c r="L180" i="5"/>
  <c r="R180" i="5" s="1"/>
  <c r="X180" i="5" s="1"/>
  <c r="AD180" i="5" s="1"/>
  <c r="AJ180" i="5" s="1"/>
  <c r="AP180" i="5" s="1"/>
  <c r="AV180" i="5" s="1"/>
  <c r="K180" i="5"/>
  <c r="Q180" i="5" s="1"/>
  <c r="W180" i="5" s="1"/>
  <c r="AC180" i="5" s="1"/>
  <c r="AI180" i="5" s="1"/>
  <c r="AO180" i="5" s="1"/>
  <c r="AU180" i="5" s="1"/>
  <c r="J180" i="5"/>
  <c r="P180" i="5" s="1"/>
  <c r="V180" i="5" s="1"/>
  <c r="AB180" i="5" s="1"/>
  <c r="AH180" i="5" s="1"/>
  <c r="AN180" i="5" s="1"/>
  <c r="AT180" i="5" s="1"/>
  <c r="L150" i="5"/>
  <c r="R150" i="5" s="1"/>
  <c r="X150" i="5" s="1"/>
  <c r="AD150" i="5" s="1"/>
  <c r="AJ150" i="5" s="1"/>
  <c r="AP150" i="5" s="1"/>
  <c r="AV150" i="5" s="1"/>
  <c r="K150" i="5"/>
  <c r="Q150" i="5" s="1"/>
  <c r="W150" i="5" s="1"/>
  <c r="AC150" i="5" s="1"/>
  <c r="AI150" i="5" s="1"/>
  <c r="AO150" i="5" s="1"/>
  <c r="AU150" i="5" s="1"/>
  <c r="J150" i="5"/>
  <c r="P150" i="5" s="1"/>
  <c r="V150" i="5" s="1"/>
  <c r="AB150" i="5" s="1"/>
  <c r="AH150" i="5" s="1"/>
  <c r="AN150" i="5" s="1"/>
  <c r="AT150" i="5" s="1"/>
  <c r="L146" i="5"/>
  <c r="R146" i="5" s="1"/>
  <c r="X146" i="5" s="1"/>
  <c r="AD146" i="5" s="1"/>
  <c r="AJ146" i="5" s="1"/>
  <c r="AP146" i="5" s="1"/>
  <c r="AV146" i="5" s="1"/>
  <c r="K146" i="5"/>
  <c r="Q146" i="5" s="1"/>
  <c r="W146" i="5" s="1"/>
  <c r="AC146" i="5" s="1"/>
  <c r="AI146" i="5" s="1"/>
  <c r="AO146" i="5" s="1"/>
  <c r="AU146" i="5" s="1"/>
  <c r="J146" i="5"/>
  <c r="P146" i="5" s="1"/>
  <c r="V146" i="5" s="1"/>
  <c r="AB146" i="5" s="1"/>
  <c r="AH146" i="5" s="1"/>
  <c r="AN146" i="5" s="1"/>
  <c r="AT146" i="5" s="1"/>
  <c r="L143" i="5"/>
  <c r="R143" i="5" s="1"/>
  <c r="X143" i="5" s="1"/>
  <c r="AD143" i="5" s="1"/>
  <c r="AJ143" i="5" s="1"/>
  <c r="AP143" i="5" s="1"/>
  <c r="AV143" i="5" s="1"/>
  <c r="K143" i="5"/>
  <c r="Q143" i="5" s="1"/>
  <c r="W143" i="5" s="1"/>
  <c r="AC143" i="5" s="1"/>
  <c r="AI143" i="5" s="1"/>
  <c r="AO143" i="5" s="1"/>
  <c r="AU143" i="5" s="1"/>
  <c r="J143" i="5"/>
  <c r="P143" i="5" s="1"/>
  <c r="V143" i="5" s="1"/>
  <c r="AB143" i="5" s="1"/>
  <c r="AH143" i="5" s="1"/>
  <c r="AN143" i="5" s="1"/>
  <c r="AT143" i="5" s="1"/>
  <c r="K131" i="5"/>
  <c r="Q131" i="5" s="1"/>
  <c r="W131" i="5" s="1"/>
  <c r="AC131" i="5" s="1"/>
  <c r="AI131" i="5" s="1"/>
  <c r="AO131" i="5" s="1"/>
  <c r="AU131" i="5" s="1"/>
  <c r="J131" i="5"/>
  <c r="P131" i="5" s="1"/>
  <c r="V131" i="5" s="1"/>
  <c r="AB131" i="5" s="1"/>
  <c r="AH131" i="5" s="1"/>
  <c r="AN131" i="5" s="1"/>
  <c r="AT131" i="5" s="1"/>
  <c r="L103" i="5"/>
  <c r="R103" i="5" s="1"/>
  <c r="X103" i="5" s="1"/>
  <c r="AD103" i="5" s="1"/>
  <c r="AJ103" i="5" s="1"/>
  <c r="AP103" i="5" s="1"/>
  <c r="AV103" i="5" s="1"/>
  <c r="K103" i="5"/>
  <c r="Q103" i="5" s="1"/>
  <c r="W103" i="5" s="1"/>
  <c r="AC103" i="5" s="1"/>
  <c r="AI103" i="5" s="1"/>
  <c r="AO103" i="5" s="1"/>
  <c r="AU103" i="5" s="1"/>
  <c r="J103" i="5"/>
  <c r="P103" i="5" s="1"/>
  <c r="V103" i="5" s="1"/>
  <c r="AB103" i="5" s="1"/>
  <c r="AH103" i="5" s="1"/>
  <c r="AN103" i="5" s="1"/>
  <c r="AT103" i="5" s="1"/>
  <c r="L67" i="5"/>
  <c r="R67" i="5" s="1"/>
  <c r="X67" i="5" s="1"/>
  <c r="AD67" i="5" s="1"/>
  <c r="AJ67" i="5" s="1"/>
  <c r="AP67" i="5" s="1"/>
  <c r="AV67" i="5" s="1"/>
  <c r="K67" i="5"/>
  <c r="Q67" i="5" s="1"/>
  <c r="W67" i="5" s="1"/>
  <c r="AC67" i="5" s="1"/>
  <c r="AI67" i="5" s="1"/>
  <c r="AO67" i="5" s="1"/>
  <c r="AU67" i="5" s="1"/>
  <c r="J67" i="5"/>
  <c r="P67" i="5" s="1"/>
  <c r="V67" i="5" s="1"/>
  <c r="AB67" i="5" s="1"/>
  <c r="AH67" i="5" s="1"/>
  <c r="AN67" i="5" s="1"/>
  <c r="AT67" i="5" s="1"/>
  <c r="K34" i="5" l="1"/>
  <c r="L34" i="5"/>
  <c r="J34" i="5"/>
  <c r="L27" i="5"/>
  <c r="R27" i="5" s="1"/>
  <c r="X27" i="5" s="1"/>
  <c r="AD27" i="5" s="1"/>
  <c r="AJ27" i="5" s="1"/>
  <c r="AP27" i="5" s="1"/>
  <c r="AV27" i="5" s="1"/>
  <c r="K27" i="5"/>
  <c r="Q27" i="5" s="1"/>
  <c r="W27" i="5" s="1"/>
  <c r="AC27" i="5" s="1"/>
  <c r="AI27" i="5" s="1"/>
  <c r="AO27" i="5" s="1"/>
  <c r="AU27" i="5" s="1"/>
  <c r="J27" i="5"/>
  <c r="P27" i="5" s="1"/>
  <c r="V27" i="5" s="1"/>
  <c r="AB27" i="5" s="1"/>
  <c r="AH27" i="5" s="1"/>
  <c r="AN27" i="5" s="1"/>
  <c r="AT27" i="5" s="1"/>
  <c r="J33" i="5" l="1"/>
  <c r="P34" i="5"/>
  <c r="V34" i="5" s="1"/>
  <c r="AB34" i="5" s="1"/>
  <c r="AH34" i="5" s="1"/>
  <c r="AN34" i="5" s="1"/>
  <c r="AT34" i="5" s="1"/>
  <c r="L33" i="5"/>
  <c r="R34" i="5"/>
  <c r="X34" i="5" s="1"/>
  <c r="AD34" i="5" s="1"/>
  <c r="AJ34" i="5" s="1"/>
  <c r="AP34" i="5" s="1"/>
  <c r="AV34" i="5" s="1"/>
  <c r="K33" i="5"/>
  <c r="Q34" i="5"/>
  <c r="W34" i="5" s="1"/>
  <c r="AC34" i="5" s="1"/>
  <c r="AI34" i="5" s="1"/>
  <c r="AO34" i="5" s="1"/>
  <c r="AU34" i="5" s="1"/>
  <c r="J456" i="5"/>
  <c r="P456" i="5" s="1"/>
  <c r="V456" i="5" s="1"/>
  <c r="AB456" i="5" s="1"/>
  <c r="AH456" i="5" s="1"/>
  <c r="AN456" i="5" s="1"/>
  <c r="AT456" i="5" s="1"/>
  <c r="L32" i="5" l="1"/>
  <c r="R32" i="5" s="1"/>
  <c r="X32" i="5" s="1"/>
  <c r="AD32" i="5" s="1"/>
  <c r="AJ32" i="5" s="1"/>
  <c r="AP32" i="5" s="1"/>
  <c r="AV32" i="5" s="1"/>
  <c r="R33" i="5"/>
  <c r="X33" i="5" s="1"/>
  <c r="AD33" i="5" s="1"/>
  <c r="AJ33" i="5" s="1"/>
  <c r="AP33" i="5" s="1"/>
  <c r="AV33" i="5" s="1"/>
  <c r="K32" i="5"/>
  <c r="Q32" i="5" s="1"/>
  <c r="W32" i="5" s="1"/>
  <c r="AC32" i="5" s="1"/>
  <c r="AI32" i="5" s="1"/>
  <c r="AO32" i="5" s="1"/>
  <c r="AU32" i="5" s="1"/>
  <c r="Q33" i="5"/>
  <c r="W33" i="5" s="1"/>
  <c r="AC33" i="5" s="1"/>
  <c r="AI33" i="5" s="1"/>
  <c r="AO33" i="5" s="1"/>
  <c r="AU33" i="5" s="1"/>
  <c r="J32" i="5"/>
  <c r="P32" i="5" s="1"/>
  <c r="V32" i="5" s="1"/>
  <c r="AB32" i="5" s="1"/>
  <c r="AH32" i="5" s="1"/>
  <c r="AN32" i="5" s="1"/>
  <c r="AT32" i="5" s="1"/>
  <c r="P33" i="5"/>
  <c r="V33" i="5" s="1"/>
  <c r="AB33" i="5" s="1"/>
  <c r="AH33" i="5" s="1"/>
  <c r="AN33" i="5" s="1"/>
  <c r="AT33" i="5" s="1"/>
  <c r="K703" i="5"/>
  <c r="Q703" i="5" s="1"/>
  <c r="W703" i="5" s="1"/>
  <c r="AC703" i="5" s="1"/>
  <c r="AI703" i="5" s="1"/>
  <c r="AO703" i="5" s="1"/>
  <c r="AU703" i="5" s="1"/>
  <c r="L703" i="5"/>
  <c r="R703" i="5" s="1"/>
  <c r="X703" i="5" s="1"/>
  <c r="AD703" i="5" s="1"/>
  <c r="AJ703" i="5" s="1"/>
  <c r="AP703" i="5" s="1"/>
  <c r="AV703" i="5" s="1"/>
  <c r="K773" i="5"/>
  <c r="Q773" i="5" s="1"/>
  <c r="W773" i="5" s="1"/>
  <c r="AC773" i="5" s="1"/>
  <c r="AI773" i="5" s="1"/>
  <c r="AO773" i="5" s="1"/>
  <c r="AU773" i="5" s="1"/>
  <c r="L773" i="5"/>
  <c r="R773" i="5" s="1"/>
  <c r="X773" i="5" s="1"/>
  <c r="AD773" i="5" s="1"/>
  <c r="AJ773" i="5" s="1"/>
  <c r="AP773" i="5" s="1"/>
  <c r="AV773" i="5" s="1"/>
  <c r="K793" i="5"/>
  <c r="Q793" i="5" s="1"/>
  <c r="W793" i="5" s="1"/>
  <c r="AC793" i="5" s="1"/>
  <c r="AI793" i="5" s="1"/>
  <c r="AO793" i="5" s="1"/>
  <c r="AU793" i="5" s="1"/>
  <c r="L793" i="5"/>
  <c r="R793" i="5" s="1"/>
  <c r="X793" i="5" s="1"/>
  <c r="AD793" i="5" s="1"/>
  <c r="AJ793" i="5" s="1"/>
  <c r="AP793" i="5" s="1"/>
  <c r="AV793" i="5" s="1"/>
  <c r="J793" i="5"/>
  <c r="P793" i="5" s="1"/>
  <c r="V793" i="5" s="1"/>
  <c r="AB793" i="5" s="1"/>
  <c r="AH793" i="5" s="1"/>
  <c r="AN793" i="5" s="1"/>
  <c r="AT793" i="5" s="1"/>
  <c r="K872" i="5"/>
  <c r="Q872" i="5" s="1"/>
  <c r="W872" i="5" s="1"/>
  <c r="AC872" i="5" s="1"/>
  <c r="AI872" i="5" s="1"/>
  <c r="AO872" i="5" s="1"/>
  <c r="AU872" i="5" s="1"/>
  <c r="L872" i="5"/>
  <c r="R872" i="5" s="1"/>
  <c r="X872" i="5" s="1"/>
  <c r="AD872" i="5" s="1"/>
  <c r="AJ872" i="5" s="1"/>
  <c r="AP872" i="5" s="1"/>
  <c r="AV872" i="5" s="1"/>
  <c r="K905" i="5"/>
  <c r="Q905" i="5" s="1"/>
  <c r="W905" i="5" s="1"/>
  <c r="AC905" i="5" s="1"/>
  <c r="AI905" i="5" s="1"/>
  <c r="AO905" i="5" s="1"/>
  <c r="AU905" i="5" s="1"/>
  <c r="L905" i="5"/>
  <c r="R905" i="5" s="1"/>
  <c r="X905" i="5" s="1"/>
  <c r="AD905" i="5" s="1"/>
  <c r="AJ905" i="5" s="1"/>
  <c r="AP905" i="5" s="1"/>
  <c r="AV905" i="5" s="1"/>
  <c r="J1113" i="5"/>
  <c r="P1113" i="5" s="1"/>
  <c r="V1113" i="5" s="1"/>
  <c r="AB1113" i="5" s="1"/>
  <c r="AH1113" i="5" s="1"/>
  <c r="AN1113" i="5" s="1"/>
  <c r="AT1113" i="5" s="1"/>
  <c r="K824" i="5" l="1"/>
  <c r="L824" i="5"/>
  <c r="J2247" i="5"/>
  <c r="L2246" i="5"/>
  <c r="K2246" i="5"/>
  <c r="J2257" i="5"/>
  <c r="J2160" i="5"/>
  <c r="J2181" i="5"/>
  <c r="P2181" i="5" s="1"/>
  <c r="V2181" i="5" s="1"/>
  <c r="AB2181" i="5" s="1"/>
  <c r="AH2181" i="5" s="1"/>
  <c r="AN2181" i="5" s="1"/>
  <c r="AT2181" i="5" s="1"/>
  <c r="L2171" i="5"/>
  <c r="K2171" i="5"/>
  <c r="J2171" i="5"/>
  <c r="L2074" i="5"/>
  <c r="K2074" i="5"/>
  <c r="J2074" i="5"/>
  <c r="K1078" i="5"/>
  <c r="Q1078" i="5" s="1"/>
  <c r="W1078" i="5" s="1"/>
  <c r="AC1078" i="5" s="1"/>
  <c r="AI1078" i="5" s="1"/>
  <c r="AO1078" i="5" s="1"/>
  <c r="AU1078" i="5" s="1"/>
  <c r="L1078" i="5"/>
  <c r="J1078" i="5"/>
  <c r="L2120" i="5"/>
  <c r="K2120" i="5"/>
  <c r="J2120" i="5"/>
  <c r="J2000" i="5"/>
  <c r="P2000" i="5" s="1"/>
  <c r="V2000" i="5" s="1"/>
  <c r="AB2000" i="5" s="1"/>
  <c r="AH2000" i="5" s="1"/>
  <c r="AN2000" i="5" s="1"/>
  <c r="AT2000" i="5" s="1"/>
  <c r="J2015" i="5"/>
  <c r="P2015" i="5" s="1"/>
  <c r="V2015" i="5" s="1"/>
  <c r="AB2015" i="5" s="1"/>
  <c r="AH2015" i="5" s="1"/>
  <c r="AN2015" i="5" s="1"/>
  <c r="AT2015" i="5" s="1"/>
  <c r="L2030" i="5"/>
  <c r="R2030" i="5" s="1"/>
  <c r="X2030" i="5" s="1"/>
  <c r="AD2030" i="5" s="1"/>
  <c r="AJ2030" i="5" s="1"/>
  <c r="AP2030" i="5" s="1"/>
  <c r="AV2030" i="5" s="1"/>
  <c r="K2030" i="5"/>
  <c r="Q2030" i="5" s="1"/>
  <c r="W2030" i="5" s="1"/>
  <c r="AC2030" i="5" s="1"/>
  <c r="AI2030" i="5" s="1"/>
  <c r="AO2030" i="5" s="1"/>
  <c r="AU2030" i="5" s="1"/>
  <c r="J2030" i="5"/>
  <c r="J1708" i="5"/>
  <c r="P1708" i="5" s="1"/>
  <c r="V1708" i="5" s="1"/>
  <c r="AB1708" i="5" s="1"/>
  <c r="AH1708" i="5" s="1"/>
  <c r="AN1708" i="5" s="1"/>
  <c r="AT1708" i="5" s="1"/>
  <c r="K1701" i="5"/>
  <c r="L1701" i="5"/>
  <c r="J1701" i="5"/>
  <c r="L1712" i="5"/>
  <c r="K1712" i="5"/>
  <c r="J1712" i="5"/>
  <c r="L1509" i="5"/>
  <c r="K1509" i="5"/>
  <c r="J1509" i="5"/>
  <c r="K1077" i="5" l="1"/>
  <c r="K1076" i="5" s="1"/>
  <c r="J1508" i="5"/>
  <c r="P1509" i="5"/>
  <c r="V1509" i="5" s="1"/>
  <c r="AB1509" i="5" s="1"/>
  <c r="AH1509" i="5" s="1"/>
  <c r="AN1509" i="5" s="1"/>
  <c r="AT1509" i="5" s="1"/>
  <c r="K1700" i="5"/>
  <c r="Q1700" i="5" s="1"/>
  <c r="W1700" i="5" s="1"/>
  <c r="AC1700" i="5" s="1"/>
  <c r="AI1700" i="5" s="1"/>
  <c r="AO1700" i="5" s="1"/>
  <c r="AU1700" i="5" s="1"/>
  <c r="Q1701" i="5"/>
  <c r="W1701" i="5" s="1"/>
  <c r="AC1701" i="5" s="1"/>
  <c r="AI1701" i="5" s="1"/>
  <c r="AO1701" i="5" s="1"/>
  <c r="AU1701" i="5" s="1"/>
  <c r="J2119" i="5"/>
  <c r="P2120" i="5"/>
  <c r="V2120" i="5" s="1"/>
  <c r="AB2120" i="5" s="1"/>
  <c r="AH2120" i="5" s="1"/>
  <c r="AN2120" i="5" s="1"/>
  <c r="AT2120" i="5" s="1"/>
  <c r="L2073" i="5"/>
  <c r="R2074" i="5"/>
  <c r="X2074" i="5" s="1"/>
  <c r="AD2074" i="5" s="1"/>
  <c r="AJ2074" i="5" s="1"/>
  <c r="AP2074" i="5" s="1"/>
  <c r="AV2074" i="5" s="1"/>
  <c r="J2170" i="5"/>
  <c r="P2171" i="5"/>
  <c r="V2171" i="5" s="1"/>
  <c r="AB2171" i="5" s="1"/>
  <c r="AH2171" i="5" s="1"/>
  <c r="AN2171" i="5" s="1"/>
  <c r="AT2171" i="5" s="1"/>
  <c r="J703" i="5"/>
  <c r="P703" i="5" s="1"/>
  <c r="V703" i="5" s="1"/>
  <c r="AB703" i="5" s="1"/>
  <c r="AH703" i="5" s="1"/>
  <c r="AN703" i="5" s="1"/>
  <c r="AT703" i="5" s="1"/>
  <c r="P2160" i="5"/>
  <c r="V2160" i="5" s="1"/>
  <c r="AB2160" i="5" s="1"/>
  <c r="AH2160" i="5" s="1"/>
  <c r="AN2160" i="5" s="1"/>
  <c r="AT2160" i="5" s="1"/>
  <c r="J2246" i="5"/>
  <c r="P2247" i="5"/>
  <c r="V2247" i="5" s="1"/>
  <c r="AB2247" i="5" s="1"/>
  <c r="AH2247" i="5" s="1"/>
  <c r="AN2247" i="5" s="1"/>
  <c r="AT2247" i="5" s="1"/>
  <c r="K1711" i="5"/>
  <c r="Q1712" i="5"/>
  <c r="W1712" i="5" s="1"/>
  <c r="AC1712" i="5" s="1"/>
  <c r="AI1712" i="5" s="1"/>
  <c r="AO1712" i="5" s="1"/>
  <c r="AU1712" i="5" s="1"/>
  <c r="L1077" i="5"/>
  <c r="R1078" i="5"/>
  <c r="X1078" i="5" s="1"/>
  <c r="AD1078" i="5" s="1"/>
  <c r="AJ1078" i="5" s="1"/>
  <c r="AP1078" i="5" s="1"/>
  <c r="AV1078" i="5" s="1"/>
  <c r="L2245" i="5"/>
  <c r="R2246" i="5"/>
  <c r="X2246" i="5" s="1"/>
  <c r="AD2246" i="5" s="1"/>
  <c r="AJ2246" i="5" s="1"/>
  <c r="AP2246" i="5" s="1"/>
  <c r="AV2246" i="5" s="1"/>
  <c r="K1508" i="5"/>
  <c r="Q1509" i="5"/>
  <c r="W1509" i="5" s="1"/>
  <c r="AC1509" i="5" s="1"/>
  <c r="AI1509" i="5" s="1"/>
  <c r="AO1509" i="5" s="1"/>
  <c r="AU1509" i="5" s="1"/>
  <c r="L1711" i="5"/>
  <c r="R1712" i="5"/>
  <c r="X1712" i="5" s="1"/>
  <c r="AD1712" i="5" s="1"/>
  <c r="AJ1712" i="5" s="1"/>
  <c r="AP1712" i="5" s="1"/>
  <c r="AV1712" i="5" s="1"/>
  <c r="K2119" i="5"/>
  <c r="Q2120" i="5"/>
  <c r="W2120" i="5" s="1"/>
  <c r="AC2120" i="5" s="1"/>
  <c r="AI2120" i="5" s="1"/>
  <c r="AO2120" i="5" s="1"/>
  <c r="AU2120" i="5" s="1"/>
  <c r="L1508" i="5"/>
  <c r="R1509" i="5"/>
  <c r="X1509" i="5" s="1"/>
  <c r="AD1509" i="5" s="1"/>
  <c r="AJ1509" i="5" s="1"/>
  <c r="AP1509" i="5" s="1"/>
  <c r="AV1509" i="5" s="1"/>
  <c r="J1700" i="5"/>
  <c r="P1700" i="5" s="1"/>
  <c r="V1700" i="5" s="1"/>
  <c r="AB1700" i="5" s="1"/>
  <c r="AH1700" i="5" s="1"/>
  <c r="AN1700" i="5" s="1"/>
  <c r="AT1700" i="5" s="1"/>
  <c r="P1701" i="5"/>
  <c r="V1701" i="5" s="1"/>
  <c r="AB1701" i="5" s="1"/>
  <c r="AH1701" i="5" s="1"/>
  <c r="AN1701" i="5" s="1"/>
  <c r="AT1701" i="5" s="1"/>
  <c r="J2029" i="5"/>
  <c r="P2029" i="5" s="1"/>
  <c r="V2029" i="5" s="1"/>
  <c r="AB2029" i="5" s="1"/>
  <c r="AH2029" i="5" s="1"/>
  <c r="AN2029" i="5" s="1"/>
  <c r="AT2029" i="5" s="1"/>
  <c r="P2030" i="5"/>
  <c r="V2030" i="5" s="1"/>
  <c r="AB2030" i="5" s="1"/>
  <c r="AH2030" i="5" s="1"/>
  <c r="AN2030" i="5" s="1"/>
  <c r="AT2030" i="5" s="1"/>
  <c r="L2119" i="5"/>
  <c r="R2120" i="5"/>
  <c r="X2120" i="5" s="1"/>
  <c r="AD2120" i="5" s="1"/>
  <c r="AJ2120" i="5" s="1"/>
  <c r="AP2120" i="5" s="1"/>
  <c r="AV2120" i="5" s="1"/>
  <c r="J2073" i="5"/>
  <c r="P2074" i="5"/>
  <c r="V2074" i="5" s="1"/>
  <c r="AB2074" i="5" s="1"/>
  <c r="AH2074" i="5" s="1"/>
  <c r="AN2074" i="5" s="1"/>
  <c r="AT2074" i="5" s="1"/>
  <c r="K2170" i="5"/>
  <c r="Q2171" i="5"/>
  <c r="W2171" i="5" s="1"/>
  <c r="AC2171" i="5" s="1"/>
  <c r="AI2171" i="5" s="1"/>
  <c r="AO2171" i="5" s="1"/>
  <c r="AU2171" i="5" s="1"/>
  <c r="J872" i="5"/>
  <c r="P872" i="5" s="1"/>
  <c r="V872" i="5" s="1"/>
  <c r="AB872" i="5" s="1"/>
  <c r="AH872" i="5" s="1"/>
  <c r="AN872" i="5" s="1"/>
  <c r="AT872" i="5" s="1"/>
  <c r="P2257" i="5"/>
  <c r="V2257" i="5" s="1"/>
  <c r="AB2257" i="5" s="1"/>
  <c r="AH2257" i="5" s="1"/>
  <c r="AN2257" i="5" s="1"/>
  <c r="AT2257" i="5" s="1"/>
  <c r="L823" i="5"/>
  <c r="R824" i="5"/>
  <c r="X824" i="5" s="1"/>
  <c r="AD824" i="5" s="1"/>
  <c r="AJ824" i="5" s="1"/>
  <c r="AP824" i="5" s="1"/>
  <c r="AV824" i="5" s="1"/>
  <c r="J1711" i="5"/>
  <c r="P1712" i="5"/>
  <c r="V1712" i="5" s="1"/>
  <c r="AB1712" i="5" s="1"/>
  <c r="AH1712" i="5" s="1"/>
  <c r="AN1712" i="5" s="1"/>
  <c r="AT1712" i="5" s="1"/>
  <c r="L1700" i="5"/>
  <c r="R1700" i="5" s="1"/>
  <c r="X1700" i="5" s="1"/>
  <c r="AD1700" i="5" s="1"/>
  <c r="AJ1700" i="5" s="1"/>
  <c r="AP1700" i="5" s="1"/>
  <c r="AV1700" i="5" s="1"/>
  <c r="R1701" i="5"/>
  <c r="X1701" i="5" s="1"/>
  <c r="AD1701" i="5" s="1"/>
  <c r="AJ1701" i="5" s="1"/>
  <c r="AP1701" i="5" s="1"/>
  <c r="AV1701" i="5" s="1"/>
  <c r="J1077" i="5"/>
  <c r="P1078" i="5"/>
  <c r="V1078" i="5" s="1"/>
  <c r="AB1078" i="5" s="1"/>
  <c r="AH1078" i="5" s="1"/>
  <c r="AN1078" i="5" s="1"/>
  <c r="AT1078" i="5" s="1"/>
  <c r="K2073" i="5"/>
  <c r="Q2074" i="5"/>
  <c r="W2074" i="5" s="1"/>
  <c r="AC2074" i="5" s="1"/>
  <c r="AI2074" i="5" s="1"/>
  <c r="AO2074" i="5" s="1"/>
  <c r="AU2074" i="5" s="1"/>
  <c r="L2170" i="5"/>
  <c r="R2171" i="5"/>
  <c r="X2171" i="5" s="1"/>
  <c r="AD2171" i="5" s="1"/>
  <c r="AJ2171" i="5" s="1"/>
  <c r="AP2171" i="5" s="1"/>
  <c r="AV2171" i="5" s="1"/>
  <c r="K2245" i="5"/>
  <c r="Q2245" i="5" s="1"/>
  <c r="W2245" i="5" s="1"/>
  <c r="AC2245" i="5" s="1"/>
  <c r="AI2245" i="5" s="1"/>
  <c r="AO2245" i="5" s="1"/>
  <c r="AU2245" i="5" s="1"/>
  <c r="Q2246" i="5"/>
  <c r="W2246" i="5" s="1"/>
  <c r="AC2246" i="5" s="1"/>
  <c r="AI2246" i="5" s="1"/>
  <c r="AO2246" i="5" s="1"/>
  <c r="AU2246" i="5" s="1"/>
  <c r="K823" i="5"/>
  <c r="Q824" i="5"/>
  <c r="W824" i="5" s="1"/>
  <c r="AC824" i="5" s="1"/>
  <c r="AI824" i="5" s="1"/>
  <c r="AO824" i="5" s="1"/>
  <c r="AU824" i="5" s="1"/>
  <c r="J905" i="5"/>
  <c r="P905" i="5" s="1"/>
  <c r="V905" i="5" s="1"/>
  <c r="AB905" i="5" s="1"/>
  <c r="AH905" i="5" s="1"/>
  <c r="AN905" i="5" s="1"/>
  <c r="AT905" i="5" s="1"/>
  <c r="J773" i="5"/>
  <c r="P773" i="5" s="1"/>
  <c r="V773" i="5" s="1"/>
  <c r="AB773" i="5" s="1"/>
  <c r="AH773" i="5" s="1"/>
  <c r="AN773" i="5" s="1"/>
  <c r="AT773" i="5" s="1"/>
  <c r="J824" i="5"/>
  <c r="Q1077" i="5" l="1"/>
  <c r="W1077" i="5" s="1"/>
  <c r="AC1077" i="5" s="1"/>
  <c r="AI1077" i="5" s="1"/>
  <c r="AO1077" i="5" s="1"/>
  <c r="AU1077" i="5" s="1"/>
  <c r="K2244" i="5"/>
  <c r="K2243" i="5" s="1"/>
  <c r="Q2243" i="5" s="1"/>
  <c r="W2243" i="5" s="1"/>
  <c r="AC2243" i="5" s="1"/>
  <c r="AI2243" i="5" s="1"/>
  <c r="AO2243" i="5" s="1"/>
  <c r="AU2243" i="5" s="1"/>
  <c r="K2072" i="5"/>
  <c r="Q2073" i="5"/>
  <c r="W2073" i="5" s="1"/>
  <c r="AC2073" i="5" s="1"/>
  <c r="AI2073" i="5" s="1"/>
  <c r="AO2073" i="5" s="1"/>
  <c r="AU2073" i="5" s="1"/>
  <c r="L1507" i="5"/>
  <c r="R1508" i="5"/>
  <c r="X1508" i="5" s="1"/>
  <c r="AD1508" i="5" s="1"/>
  <c r="AJ1508" i="5" s="1"/>
  <c r="AP1508" i="5" s="1"/>
  <c r="AV1508" i="5" s="1"/>
  <c r="L1710" i="5"/>
  <c r="R1710" i="5" s="1"/>
  <c r="X1710" i="5" s="1"/>
  <c r="AD1710" i="5" s="1"/>
  <c r="AJ1710" i="5" s="1"/>
  <c r="AP1710" i="5" s="1"/>
  <c r="AV1710" i="5" s="1"/>
  <c r="R1711" i="5"/>
  <c r="X1711" i="5" s="1"/>
  <c r="AD1711" i="5" s="1"/>
  <c r="AJ1711" i="5" s="1"/>
  <c r="AP1711" i="5" s="1"/>
  <c r="AV1711" i="5" s="1"/>
  <c r="L2244" i="5"/>
  <c r="L2243" i="5" s="1"/>
  <c r="R2245" i="5"/>
  <c r="X2245" i="5" s="1"/>
  <c r="AD2245" i="5" s="1"/>
  <c r="AJ2245" i="5" s="1"/>
  <c r="AP2245" i="5" s="1"/>
  <c r="AV2245" i="5" s="1"/>
  <c r="K1710" i="5"/>
  <c r="Q1710" i="5" s="1"/>
  <c r="W1710" i="5" s="1"/>
  <c r="AC1710" i="5" s="1"/>
  <c r="AI1710" i="5" s="1"/>
  <c r="AO1710" i="5" s="1"/>
  <c r="AU1710" i="5" s="1"/>
  <c r="Q1711" i="5"/>
  <c r="W1711" i="5" s="1"/>
  <c r="AC1711" i="5" s="1"/>
  <c r="AI1711" i="5" s="1"/>
  <c r="AO1711" i="5" s="1"/>
  <c r="AU1711" i="5" s="1"/>
  <c r="L2072" i="5"/>
  <c r="R2073" i="5"/>
  <c r="X2073" i="5" s="1"/>
  <c r="AD2073" i="5" s="1"/>
  <c r="AJ2073" i="5" s="1"/>
  <c r="AP2073" i="5" s="1"/>
  <c r="AV2073" i="5" s="1"/>
  <c r="K1075" i="5"/>
  <c r="Q1075" i="5" s="1"/>
  <c r="W1075" i="5" s="1"/>
  <c r="AC1075" i="5" s="1"/>
  <c r="AI1075" i="5" s="1"/>
  <c r="AO1075" i="5" s="1"/>
  <c r="AU1075" i="5" s="1"/>
  <c r="Q1076" i="5"/>
  <c r="W1076" i="5" s="1"/>
  <c r="AC1076" i="5" s="1"/>
  <c r="AI1076" i="5" s="1"/>
  <c r="AO1076" i="5" s="1"/>
  <c r="AU1076" i="5" s="1"/>
  <c r="J2072" i="5"/>
  <c r="P2073" i="5"/>
  <c r="V2073" i="5" s="1"/>
  <c r="AB2073" i="5" s="1"/>
  <c r="AH2073" i="5" s="1"/>
  <c r="AN2073" i="5" s="1"/>
  <c r="AT2073" i="5" s="1"/>
  <c r="J823" i="5"/>
  <c r="P824" i="5"/>
  <c r="V824" i="5" s="1"/>
  <c r="AB824" i="5" s="1"/>
  <c r="AH824" i="5" s="1"/>
  <c r="AN824" i="5" s="1"/>
  <c r="AT824" i="5" s="1"/>
  <c r="K822" i="5"/>
  <c r="Q822" i="5" s="1"/>
  <c r="W822" i="5" s="1"/>
  <c r="AC822" i="5" s="1"/>
  <c r="AI822" i="5" s="1"/>
  <c r="AO822" i="5" s="1"/>
  <c r="AU822" i="5" s="1"/>
  <c r="Q823" i="5"/>
  <c r="W823" i="5" s="1"/>
  <c r="AC823" i="5" s="1"/>
  <c r="AI823" i="5" s="1"/>
  <c r="AO823" i="5" s="1"/>
  <c r="AU823" i="5" s="1"/>
  <c r="L2169" i="5"/>
  <c r="R2169" i="5" s="1"/>
  <c r="X2169" i="5" s="1"/>
  <c r="AD2169" i="5" s="1"/>
  <c r="AJ2169" i="5" s="1"/>
  <c r="AP2169" i="5" s="1"/>
  <c r="AV2169" i="5" s="1"/>
  <c r="R2170" i="5"/>
  <c r="X2170" i="5" s="1"/>
  <c r="AD2170" i="5" s="1"/>
  <c r="AJ2170" i="5" s="1"/>
  <c r="AP2170" i="5" s="1"/>
  <c r="AV2170" i="5" s="1"/>
  <c r="J1076" i="5"/>
  <c r="P1077" i="5"/>
  <c r="V1077" i="5" s="1"/>
  <c r="AB1077" i="5" s="1"/>
  <c r="AH1077" i="5" s="1"/>
  <c r="AN1077" i="5" s="1"/>
  <c r="AT1077" i="5" s="1"/>
  <c r="J1710" i="5"/>
  <c r="P1710" i="5" s="1"/>
  <c r="V1710" i="5" s="1"/>
  <c r="AB1710" i="5" s="1"/>
  <c r="AH1710" i="5" s="1"/>
  <c r="AN1710" i="5" s="1"/>
  <c r="AT1710" i="5" s="1"/>
  <c r="P1711" i="5"/>
  <c r="V1711" i="5" s="1"/>
  <c r="AB1711" i="5" s="1"/>
  <c r="AH1711" i="5" s="1"/>
  <c r="AN1711" i="5" s="1"/>
  <c r="AT1711" i="5" s="1"/>
  <c r="L822" i="5"/>
  <c r="R822" i="5" s="1"/>
  <c r="X822" i="5" s="1"/>
  <c r="AD822" i="5" s="1"/>
  <c r="AJ822" i="5" s="1"/>
  <c r="AP822" i="5" s="1"/>
  <c r="AV822" i="5" s="1"/>
  <c r="R823" i="5"/>
  <c r="X823" i="5" s="1"/>
  <c r="AD823" i="5" s="1"/>
  <c r="AJ823" i="5" s="1"/>
  <c r="AP823" i="5" s="1"/>
  <c r="AV823" i="5" s="1"/>
  <c r="K2169" i="5"/>
  <c r="Q2169" i="5" s="1"/>
  <c r="W2169" i="5" s="1"/>
  <c r="AC2169" i="5" s="1"/>
  <c r="AI2169" i="5" s="1"/>
  <c r="AO2169" i="5" s="1"/>
  <c r="AU2169" i="5" s="1"/>
  <c r="Q2170" i="5"/>
  <c r="W2170" i="5" s="1"/>
  <c r="AC2170" i="5" s="1"/>
  <c r="AI2170" i="5" s="1"/>
  <c r="AO2170" i="5" s="1"/>
  <c r="AU2170" i="5" s="1"/>
  <c r="L2118" i="5"/>
  <c r="R2118" i="5" s="1"/>
  <c r="X2118" i="5" s="1"/>
  <c r="AD2118" i="5" s="1"/>
  <c r="AJ2118" i="5" s="1"/>
  <c r="AP2118" i="5" s="1"/>
  <c r="AV2118" i="5" s="1"/>
  <c r="R2119" i="5"/>
  <c r="X2119" i="5" s="1"/>
  <c r="AD2119" i="5" s="1"/>
  <c r="AJ2119" i="5" s="1"/>
  <c r="AP2119" i="5" s="1"/>
  <c r="AV2119" i="5" s="1"/>
  <c r="K2118" i="5"/>
  <c r="Q2118" i="5" s="1"/>
  <c r="W2118" i="5" s="1"/>
  <c r="AC2118" i="5" s="1"/>
  <c r="AI2118" i="5" s="1"/>
  <c r="AO2118" i="5" s="1"/>
  <c r="AU2118" i="5" s="1"/>
  <c r="Q2119" i="5"/>
  <c r="W2119" i="5" s="1"/>
  <c r="AC2119" i="5" s="1"/>
  <c r="AI2119" i="5" s="1"/>
  <c r="AO2119" i="5" s="1"/>
  <c r="AU2119" i="5" s="1"/>
  <c r="K1507" i="5"/>
  <c r="Q1508" i="5"/>
  <c r="W1508" i="5" s="1"/>
  <c r="AC1508" i="5" s="1"/>
  <c r="AI1508" i="5" s="1"/>
  <c r="AO1508" i="5" s="1"/>
  <c r="AU1508" i="5" s="1"/>
  <c r="L1076" i="5"/>
  <c r="R1077" i="5"/>
  <c r="X1077" i="5" s="1"/>
  <c r="AD1077" i="5" s="1"/>
  <c r="AJ1077" i="5" s="1"/>
  <c r="AP1077" i="5" s="1"/>
  <c r="AV1077" i="5" s="1"/>
  <c r="J2245" i="5"/>
  <c r="P2246" i="5"/>
  <c r="V2246" i="5" s="1"/>
  <c r="AB2246" i="5" s="1"/>
  <c r="AH2246" i="5" s="1"/>
  <c r="AN2246" i="5" s="1"/>
  <c r="AT2246" i="5" s="1"/>
  <c r="J2169" i="5"/>
  <c r="P2169" i="5" s="1"/>
  <c r="V2169" i="5" s="1"/>
  <c r="AB2169" i="5" s="1"/>
  <c r="AH2169" i="5" s="1"/>
  <c r="AN2169" i="5" s="1"/>
  <c r="AT2169" i="5" s="1"/>
  <c r="P2170" i="5"/>
  <c r="V2170" i="5" s="1"/>
  <c r="AB2170" i="5" s="1"/>
  <c r="AH2170" i="5" s="1"/>
  <c r="AN2170" i="5" s="1"/>
  <c r="AT2170" i="5" s="1"/>
  <c r="J2118" i="5"/>
  <c r="P2118" i="5" s="1"/>
  <c r="V2118" i="5" s="1"/>
  <c r="AB2118" i="5" s="1"/>
  <c r="AH2118" i="5" s="1"/>
  <c r="AN2118" i="5" s="1"/>
  <c r="AT2118" i="5" s="1"/>
  <c r="P2119" i="5"/>
  <c r="V2119" i="5" s="1"/>
  <c r="AB2119" i="5" s="1"/>
  <c r="AH2119" i="5" s="1"/>
  <c r="AN2119" i="5" s="1"/>
  <c r="AT2119" i="5" s="1"/>
  <c r="J1507" i="5"/>
  <c r="P1508" i="5"/>
  <c r="V1508" i="5" s="1"/>
  <c r="AB1508" i="5" s="1"/>
  <c r="AH1508" i="5" s="1"/>
  <c r="AN1508" i="5" s="1"/>
  <c r="AT1508" i="5" s="1"/>
  <c r="J1138" i="5"/>
  <c r="P1138" i="5" s="1"/>
  <c r="V1138" i="5" s="1"/>
  <c r="AB1138" i="5" s="1"/>
  <c r="AH1138" i="5" s="1"/>
  <c r="AN1138" i="5" s="1"/>
  <c r="AT1138" i="5" s="1"/>
  <c r="J1136" i="5"/>
  <c r="P1136" i="5" s="1"/>
  <c r="V1136" i="5" s="1"/>
  <c r="AB1136" i="5" s="1"/>
  <c r="AH1136" i="5" s="1"/>
  <c r="AN1136" i="5" s="1"/>
  <c r="AT1136" i="5" s="1"/>
  <c r="J1131" i="5"/>
  <c r="P1131" i="5" s="1"/>
  <c r="V1131" i="5" s="1"/>
  <c r="AB1131" i="5" s="1"/>
  <c r="AH1131" i="5" s="1"/>
  <c r="AN1131" i="5" s="1"/>
  <c r="AT1131" i="5" s="1"/>
  <c r="Q2244" i="5" l="1"/>
  <c r="W2244" i="5" s="1"/>
  <c r="AC2244" i="5" s="1"/>
  <c r="AI2244" i="5" s="1"/>
  <c r="AO2244" i="5" s="1"/>
  <c r="AU2244" i="5" s="1"/>
  <c r="L1075" i="5"/>
  <c r="R1075" i="5" s="1"/>
  <c r="X1075" i="5" s="1"/>
  <c r="AD1075" i="5" s="1"/>
  <c r="AJ1075" i="5" s="1"/>
  <c r="AP1075" i="5" s="1"/>
  <c r="AV1075" i="5" s="1"/>
  <c r="R1076" i="5"/>
  <c r="X1076" i="5" s="1"/>
  <c r="AD1076" i="5" s="1"/>
  <c r="AJ1076" i="5" s="1"/>
  <c r="AP1076" i="5" s="1"/>
  <c r="AV1076" i="5" s="1"/>
  <c r="L2071" i="5"/>
  <c r="R2071" i="5" s="1"/>
  <c r="X2071" i="5" s="1"/>
  <c r="AD2071" i="5" s="1"/>
  <c r="AJ2071" i="5" s="1"/>
  <c r="AP2071" i="5" s="1"/>
  <c r="AV2071" i="5" s="1"/>
  <c r="R2072" i="5"/>
  <c r="X2072" i="5" s="1"/>
  <c r="AD2072" i="5" s="1"/>
  <c r="AJ2072" i="5" s="1"/>
  <c r="AP2072" i="5" s="1"/>
  <c r="AV2072" i="5" s="1"/>
  <c r="R2243" i="5"/>
  <c r="X2243" i="5" s="1"/>
  <c r="AD2243" i="5" s="1"/>
  <c r="AJ2243" i="5" s="1"/>
  <c r="AP2243" i="5" s="1"/>
  <c r="AV2243" i="5" s="1"/>
  <c r="R2244" i="5"/>
  <c r="X2244" i="5" s="1"/>
  <c r="AD2244" i="5" s="1"/>
  <c r="AJ2244" i="5" s="1"/>
  <c r="AP2244" i="5" s="1"/>
  <c r="AV2244" i="5" s="1"/>
  <c r="R1507" i="5"/>
  <c r="X1507" i="5" s="1"/>
  <c r="AD1507" i="5" s="1"/>
  <c r="AJ1507" i="5" s="1"/>
  <c r="AP1507" i="5" s="1"/>
  <c r="AV1507" i="5" s="1"/>
  <c r="L1506" i="5"/>
  <c r="R1506" i="5" s="1"/>
  <c r="X1506" i="5" s="1"/>
  <c r="AD1506" i="5" s="1"/>
  <c r="AJ1506" i="5" s="1"/>
  <c r="AP1506" i="5" s="1"/>
  <c r="AV1506" i="5" s="1"/>
  <c r="J1506" i="5"/>
  <c r="P1506" i="5" s="1"/>
  <c r="V1506" i="5" s="1"/>
  <c r="AB1506" i="5" s="1"/>
  <c r="AH1506" i="5" s="1"/>
  <c r="AN1506" i="5" s="1"/>
  <c r="AT1506" i="5" s="1"/>
  <c r="P1507" i="5"/>
  <c r="V1507" i="5" s="1"/>
  <c r="AB1507" i="5" s="1"/>
  <c r="AH1507" i="5" s="1"/>
  <c r="AN1507" i="5" s="1"/>
  <c r="AT1507" i="5" s="1"/>
  <c r="J822" i="5"/>
  <c r="P822" i="5" s="1"/>
  <c r="V822" i="5" s="1"/>
  <c r="AB822" i="5" s="1"/>
  <c r="AH822" i="5" s="1"/>
  <c r="AN822" i="5" s="1"/>
  <c r="AT822" i="5" s="1"/>
  <c r="P823" i="5"/>
  <c r="V823" i="5" s="1"/>
  <c r="AB823" i="5" s="1"/>
  <c r="AH823" i="5" s="1"/>
  <c r="AN823" i="5" s="1"/>
  <c r="AT823" i="5" s="1"/>
  <c r="P2245" i="5"/>
  <c r="V2245" i="5" s="1"/>
  <c r="AB2245" i="5" s="1"/>
  <c r="AH2245" i="5" s="1"/>
  <c r="AN2245" i="5" s="1"/>
  <c r="AT2245" i="5" s="1"/>
  <c r="J2244" i="5"/>
  <c r="J2243" i="5" s="1"/>
  <c r="Q1507" i="5"/>
  <c r="W1507" i="5" s="1"/>
  <c r="AC1507" i="5" s="1"/>
  <c r="AI1507" i="5" s="1"/>
  <c r="AO1507" i="5" s="1"/>
  <c r="AU1507" i="5" s="1"/>
  <c r="K1506" i="5"/>
  <c r="Q1506" i="5" s="1"/>
  <c r="W1506" i="5" s="1"/>
  <c r="AC1506" i="5" s="1"/>
  <c r="AI1506" i="5" s="1"/>
  <c r="AO1506" i="5" s="1"/>
  <c r="AU1506" i="5" s="1"/>
  <c r="J1075" i="5"/>
  <c r="P1076" i="5"/>
  <c r="V1076" i="5" s="1"/>
  <c r="AB1076" i="5" s="1"/>
  <c r="AH1076" i="5" s="1"/>
  <c r="AN1076" i="5" s="1"/>
  <c r="AT1076" i="5" s="1"/>
  <c r="J2071" i="5"/>
  <c r="P2071" i="5" s="1"/>
  <c r="V2071" i="5" s="1"/>
  <c r="AB2071" i="5" s="1"/>
  <c r="AH2071" i="5" s="1"/>
  <c r="AN2071" i="5" s="1"/>
  <c r="AT2071" i="5" s="1"/>
  <c r="P2072" i="5"/>
  <c r="V2072" i="5" s="1"/>
  <c r="AB2072" i="5" s="1"/>
  <c r="AH2072" i="5" s="1"/>
  <c r="AN2072" i="5" s="1"/>
  <c r="AT2072" i="5" s="1"/>
  <c r="K2071" i="5"/>
  <c r="Q2071" i="5" s="1"/>
  <c r="W2071" i="5" s="1"/>
  <c r="AC2071" i="5" s="1"/>
  <c r="AI2071" i="5" s="1"/>
  <c r="AO2071" i="5" s="1"/>
  <c r="AU2071" i="5" s="1"/>
  <c r="Q2072" i="5"/>
  <c r="W2072" i="5" s="1"/>
  <c r="AC2072" i="5" s="1"/>
  <c r="AI2072" i="5" s="1"/>
  <c r="AO2072" i="5" s="1"/>
  <c r="AU2072" i="5" s="1"/>
  <c r="F82" i="6"/>
  <c r="L82" i="6" s="1"/>
  <c r="R82" i="6" s="1"/>
  <c r="X82" i="6" s="1"/>
  <c r="AD82" i="6" s="1"/>
  <c r="AJ82" i="6" s="1"/>
  <c r="AP82" i="6" s="1"/>
  <c r="E82" i="6"/>
  <c r="K82" i="6" s="1"/>
  <c r="Q82" i="6" s="1"/>
  <c r="W82" i="6" s="1"/>
  <c r="AC82" i="6" s="1"/>
  <c r="AI82" i="6" s="1"/>
  <c r="AO82" i="6" s="1"/>
  <c r="K2360" i="5"/>
  <c r="Q2360" i="5" s="1"/>
  <c r="W2360" i="5" s="1"/>
  <c r="AC2360" i="5" s="1"/>
  <c r="AI2360" i="5" s="1"/>
  <c r="AO2360" i="5" s="1"/>
  <c r="AU2360" i="5" s="1"/>
  <c r="L2360" i="5"/>
  <c r="R2360" i="5" s="1"/>
  <c r="X2360" i="5" s="1"/>
  <c r="AD2360" i="5" s="1"/>
  <c r="AJ2360" i="5" s="1"/>
  <c r="AP2360" i="5" s="1"/>
  <c r="AV2360" i="5" s="1"/>
  <c r="J2360" i="5"/>
  <c r="P2360" i="5" s="1"/>
  <c r="V2360" i="5" s="1"/>
  <c r="AB2360" i="5" s="1"/>
  <c r="AH2360" i="5" s="1"/>
  <c r="AN2360" i="5" s="1"/>
  <c r="AT2360" i="5" s="1"/>
  <c r="K2358" i="5"/>
  <c r="Q2358" i="5" s="1"/>
  <c r="W2358" i="5" s="1"/>
  <c r="AC2358" i="5" s="1"/>
  <c r="AI2358" i="5" s="1"/>
  <c r="AO2358" i="5" s="1"/>
  <c r="AU2358" i="5" s="1"/>
  <c r="L2358" i="5"/>
  <c r="R2358" i="5" s="1"/>
  <c r="X2358" i="5" s="1"/>
  <c r="AD2358" i="5" s="1"/>
  <c r="AJ2358" i="5" s="1"/>
  <c r="AP2358" i="5" s="1"/>
  <c r="AV2358" i="5" s="1"/>
  <c r="J2358" i="5"/>
  <c r="K2348" i="5"/>
  <c r="Q2348" i="5" s="1"/>
  <c r="W2348" i="5" s="1"/>
  <c r="AC2348" i="5" s="1"/>
  <c r="AI2348" i="5" s="1"/>
  <c r="AO2348" i="5" s="1"/>
  <c r="AU2348" i="5" s="1"/>
  <c r="L2348" i="5"/>
  <c r="R2348" i="5" s="1"/>
  <c r="X2348" i="5" s="1"/>
  <c r="AD2348" i="5" s="1"/>
  <c r="AJ2348" i="5" s="1"/>
  <c r="AP2348" i="5" s="1"/>
  <c r="AV2348" i="5" s="1"/>
  <c r="J2348" i="5"/>
  <c r="P2348" i="5" s="1"/>
  <c r="V2348" i="5" s="1"/>
  <c r="AB2348" i="5" s="1"/>
  <c r="AH2348" i="5" s="1"/>
  <c r="AN2348" i="5" s="1"/>
  <c r="AT2348" i="5" s="1"/>
  <c r="K2346" i="5"/>
  <c r="L2346" i="5"/>
  <c r="R2346" i="5" s="1"/>
  <c r="X2346" i="5" s="1"/>
  <c r="AD2346" i="5" s="1"/>
  <c r="AJ2346" i="5" s="1"/>
  <c r="AP2346" i="5" s="1"/>
  <c r="AV2346" i="5" s="1"/>
  <c r="J2346" i="5"/>
  <c r="P2346" i="5" s="1"/>
  <c r="V2346" i="5" s="1"/>
  <c r="AB2346" i="5" s="1"/>
  <c r="AH2346" i="5" s="1"/>
  <c r="AN2346" i="5" s="1"/>
  <c r="AT2346" i="5" s="1"/>
  <c r="K2343" i="5"/>
  <c r="L2343" i="5"/>
  <c r="J2343" i="5"/>
  <c r="K2335" i="5"/>
  <c r="Q2335" i="5" s="1"/>
  <c r="W2335" i="5" s="1"/>
  <c r="AC2335" i="5" s="1"/>
  <c r="AI2335" i="5" s="1"/>
  <c r="AO2335" i="5" s="1"/>
  <c r="AU2335" i="5" s="1"/>
  <c r="L2335" i="5"/>
  <c r="R2335" i="5" s="1"/>
  <c r="X2335" i="5" s="1"/>
  <c r="AD2335" i="5" s="1"/>
  <c r="AJ2335" i="5" s="1"/>
  <c r="AP2335" i="5" s="1"/>
  <c r="AV2335" i="5" s="1"/>
  <c r="J2335" i="5"/>
  <c r="P2335" i="5" s="1"/>
  <c r="V2335" i="5" s="1"/>
  <c r="AB2335" i="5" s="1"/>
  <c r="AH2335" i="5" s="1"/>
  <c r="AN2335" i="5" s="1"/>
  <c r="AT2335" i="5" s="1"/>
  <c r="K2333" i="5"/>
  <c r="Q2333" i="5" s="1"/>
  <c r="W2333" i="5" s="1"/>
  <c r="AC2333" i="5" s="1"/>
  <c r="AI2333" i="5" s="1"/>
  <c r="AO2333" i="5" s="1"/>
  <c r="AU2333" i="5" s="1"/>
  <c r="L2333" i="5"/>
  <c r="R2333" i="5" s="1"/>
  <c r="X2333" i="5" s="1"/>
  <c r="AD2333" i="5" s="1"/>
  <c r="AJ2333" i="5" s="1"/>
  <c r="AP2333" i="5" s="1"/>
  <c r="AV2333" i="5" s="1"/>
  <c r="J2333" i="5"/>
  <c r="P2333" i="5" s="1"/>
  <c r="V2333" i="5" s="1"/>
  <c r="AB2333" i="5" s="1"/>
  <c r="AH2333" i="5" s="1"/>
  <c r="AN2333" i="5" s="1"/>
  <c r="AT2333" i="5" s="1"/>
  <c r="K2331" i="5"/>
  <c r="Q2331" i="5" s="1"/>
  <c r="W2331" i="5" s="1"/>
  <c r="AC2331" i="5" s="1"/>
  <c r="AI2331" i="5" s="1"/>
  <c r="AO2331" i="5" s="1"/>
  <c r="AU2331" i="5" s="1"/>
  <c r="L2331" i="5"/>
  <c r="R2331" i="5" s="1"/>
  <c r="X2331" i="5" s="1"/>
  <c r="AD2331" i="5" s="1"/>
  <c r="AJ2331" i="5" s="1"/>
  <c r="AP2331" i="5" s="1"/>
  <c r="AV2331" i="5" s="1"/>
  <c r="J2331" i="5"/>
  <c r="P2331" i="5" s="1"/>
  <c r="V2331" i="5" s="1"/>
  <c r="AB2331" i="5" s="1"/>
  <c r="AH2331" i="5" s="1"/>
  <c r="AN2331" i="5" s="1"/>
  <c r="AT2331" i="5" s="1"/>
  <c r="K2328" i="5"/>
  <c r="L2328" i="5"/>
  <c r="J2328" i="5"/>
  <c r="K2322" i="5"/>
  <c r="L2322" i="5"/>
  <c r="J2322" i="5"/>
  <c r="K2318" i="5"/>
  <c r="Q2318" i="5" s="1"/>
  <c r="W2318" i="5" s="1"/>
  <c r="AC2318" i="5" s="1"/>
  <c r="AI2318" i="5" s="1"/>
  <c r="AO2318" i="5" s="1"/>
  <c r="AU2318" i="5" s="1"/>
  <c r="L2318" i="5"/>
  <c r="R2318" i="5" s="1"/>
  <c r="X2318" i="5" s="1"/>
  <c r="AD2318" i="5" s="1"/>
  <c r="AJ2318" i="5" s="1"/>
  <c r="AP2318" i="5" s="1"/>
  <c r="AV2318" i="5" s="1"/>
  <c r="J2318" i="5"/>
  <c r="P2318" i="5" s="1"/>
  <c r="V2318" i="5" s="1"/>
  <c r="AB2318" i="5" s="1"/>
  <c r="AH2318" i="5" s="1"/>
  <c r="AN2318" i="5" s="1"/>
  <c r="AT2318" i="5" s="1"/>
  <c r="K2316" i="5"/>
  <c r="Q2316" i="5" s="1"/>
  <c r="W2316" i="5" s="1"/>
  <c r="AC2316" i="5" s="1"/>
  <c r="AI2316" i="5" s="1"/>
  <c r="AO2316" i="5" s="1"/>
  <c r="AU2316" i="5" s="1"/>
  <c r="L2316" i="5"/>
  <c r="R2316" i="5" s="1"/>
  <c r="X2316" i="5" s="1"/>
  <c r="AD2316" i="5" s="1"/>
  <c r="AJ2316" i="5" s="1"/>
  <c r="AP2316" i="5" s="1"/>
  <c r="AV2316" i="5" s="1"/>
  <c r="J2316" i="5"/>
  <c r="P2316" i="5" s="1"/>
  <c r="V2316" i="5" s="1"/>
  <c r="AB2316" i="5" s="1"/>
  <c r="AH2316" i="5" s="1"/>
  <c r="AN2316" i="5" s="1"/>
  <c r="AT2316" i="5" s="1"/>
  <c r="K2314" i="5"/>
  <c r="Q2314" i="5" s="1"/>
  <c r="W2314" i="5" s="1"/>
  <c r="AC2314" i="5" s="1"/>
  <c r="AI2314" i="5" s="1"/>
  <c r="AO2314" i="5" s="1"/>
  <c r="AU2314" i="5" s="1"/>
  <c r="L2314" i="5"/>
  <c r="R2314" i="5" s="1"/>
  <c r="X2314" i="5" s="1"/>
  <c r="AD2314" i="5" s="1"/>
  <c r="AJ2314" i="5" s="1"/>
  <c r="AP2314" i="5" s="1"/>
  <c r="AV2314" i="5" s="1"/>
  <c r="J2314" i="5"/>
  <c r="P2314" i="5" s="1"/>
  <c r="V2314" i="5" s="1"/>
  <c r="AB2314" i="5" s="1"/>
  <c r="AH2314" i="5" s="1"/>
  <c r="AN2314" i="5" s="1"/>
  <c r="AT2314" i="5" s="1"/>
  <c r="K2309" i="5"/>
  <c r="Q2309" i="5" s="1"/>
  <c r="W2309" i="5" s="1"/>
  <c r="AC2309" i="5" s="1"/>
  <c r="AI2309" i="5" s="1"/>
  <c r="AO2309" i="5" s="1"/>
  <c r="AU2309" i="5" s="1"/>
  <c r="L2309" i="5"/>
  <c r="R2309" i="5" s="1"/>
  <c r="X2309" i="5" s="1"/>
  <c r="AD2309" i="5" s="1"/>
  <c r="AJ2309" i="5" s="1"/>
  <c r="AP2309" i="5" s="1"/>
  <c r="AV2309" i="5" s="1"/>
  <c r="J2309" i="5"/>
  <c r="P2309" i="5" s="1"/>
  <c r="V2309" i="5" s="1"/>
  <c r="AB2309" i="5" s="1"/>
  <c r="AH2309" i="5" s="1"/>
  <c r="AN2309" i="5" s="1"/>
  <c r="AT2309" i="5" s="1"/>
  <c r="K2307" i="5"/>
  <c r="Q2307" i="5" s="1"/>
  <c r="W2307" i="5" s="1"/>
  <c r="AC2307" i="5" s="1"/>
  <c r="AI2307" i="5" s="1"/>
  <c r="AO2307" i="5" s="1"/>
  <c r="AU2307" i="5" s="1"/>
  <c r="L2307" i="5"/>
  <c r="R2307" i="5" s="1"/>
  <c r="X2307" i="5" s="1"/>
  <c r="AD2307" i="5" s="1"/>
  <c r="AJ2307" i="5" s="1"/>
  <c r="AP2307" i="5" s="1"/>
  <c r="AV2307" i="5" s="1"/>
  <c r="J2307" i="5"/>
  <c r="P2307" i="5" s="1"/>
  <c r="V2307" i="5" s="1"/>
  <c r="AB2307" i="5" s="1"/>
  <c r="AH2307" i="5" s="1"/>
  <c r="AN2307" i="5" s="1"/>
  <c r="AT2307" i="5" s="1"/>
  <c r="K2305" i="5"/>
  <c r="Q2305" i="5" s="1"/>
  <c r="W2305" i="5" s="1"/>
  <c r="AC2305" i="5" s="1"/>
  <c r="AI2305" i="5" s="1"/>
  <c r="AO2305" i="5" s="1"/>
  <c r="AU2305" i="5" s="1"/>
  <c r="L2305" i="5"/>
  <c r="R2305" i="5" s="1"/>
  <c r="X2305" i="5" s="1"/>
  <c r="AD2305" i="5" s="1"/>
  <c r="AJ2305" i="5" s="1"/>
  <c r="AP2305" i="5" s="1"/>
  <c r="AV2305" i="5" s="1"/>
  <c r="J2305" i="5"/>
  <c r="P2305" i="5" s="1"/>
  <c r="V2305" i="5" s="1"/>
  <c r="AB2305" i="5" s="1"/>
  <c r="AH2305" i="5" s="1"/>
  <c r="AN2305" i="5" s="1"/>
  <c r="AT2305" i="5" s="1"/>
  <c r="K2294" i="5"/>
  <c r="L2294" i="5"/>
  <c r="J2294" i="5"/>
  <c r="K2288" i="5"/>
  <c r="Q2288" i="5" s="1"/>
  <c r="W2288" i="5" s="1"/>
  <c r="AC2288" i="5" s="1"/>
  <c r="AI2288" i="5" s="1"/>
  <c r="AO2288" i="5" s="1"/>
  <c r="AU2288" i="5" s="1"/>
  <c r="L2288" i="5"/>
  <c r="R2288" i="5" s="1"/>
  <c r="X2288" i="5" s="1"/>
  <c r="AD2288" i="5" s="1"/>
  <c r="AJ2288" i="5" s="1"/>
  <c r="AP2288" i="5" s="1"/>
  <c r="AV2288" i="5" s="1"/>
  <c r="J2288" i="5"/>
  <c r="P2288" i="5" s="1"/>
  <c r="V2288" i="5" s="1"/>
  <c r="AB2288" i="5" s="1"/>
  <c r="AH2288" i="5" s="1"/>
  <c r="AN2288" i="5" s="1"/>
  <c r="AT2288" i="5" s="1"/>
  <c r="K2286" i="5"/>
  <c r="Q2286" i="5" s="1"/>
  <c r="W2286" i="5" s="1"/>
  <c r="AC2286" i="5" s="1"/>
  <c r="AI2286" i="5" s="1"/>
  <c r="AO2286" i="5" s="1"/>
  <c r="AU2286" i="5" s="1"/>
  <c r="L2286" i="5"/>
  <c r="R2286" i="5" s="1"/>
  <c r="X2286" i="5" s="1"/>
  <c r="AD2286" i="5" s="1"/>
  <c r="AJ2286" i="5" s="1"/>
  <c r="AP2286" i="5" s="1"/>
  <c r="AV2286" i="5" s="1"/>
  <c r="J2286" i="5"/>
  <c r="P2286" i="5" s="1"/>
  <c r="V2286" i="5" s="1"/>
  <c r="AB2286" i="5" s="1"/>
  <c r="AH2286" i="5" s="1"/>
  <c r="AN2286" i="5" s="1"/>
  <c r="AT2286" i="5" s="1"/>
  <c r="K2284" i="5"/>
  <c r="Q2284" i="5" s="1"/>
  <c r="W2284" i="5" s="1"/>
  <c r="AC2284" i="5" s="1"/>
  <c r="AI2284" i="5" s="1"/>
  <c r="AO2284" i="5" s="1"/>
  <c r="AU2284" i="5" s="1"/>
  <c r="L2284" i="5"/>
  <c r="R2284" i="5" s="1"/>
  <c r="X2284" i="5" s="1"/>
  <c r="AD2284" i="5" s="1"/>
  <c r="AJ2284" i="5" s="1"/>
  <c r="AP2284" i="5" s="1"/>
  <c r="AV2284" i="5" s="1"/>
  <c r="J2284" i="5"/>
  <c r="P2284" i="5" s="1"/>
  <c r="V2284" i="5" s="1"/>
  <c r="AB2284" i="5" s="1"/>
  <c r="AH2284" i="5" s="1"/>
  <c r="AN2284" i="5" s="1"/>
  <c r="AT2284" i="5" s="1"/>
  <c r="K2280" i="5"/>
  <c r="L2280" i="5"/>
  <c r="J2280" i="5"/>
  <c r="K2272" i="5"/>
  <c r="L2272" i="5"/>
  <c r="J2272" i="5"/>
  <c r="K2269" i="5"/>
  <c r="L2269" i="5"/>
  <c r="J2269" i="5"/>
  <c r="K2265" i="5"/>
  <c r="L2265" i="5"/>
  <c r="J2265" i="5"/>
  <c r="K2260" i="5"/>
  <c r="L2260" i="5"/>
  <c r="J2260" i="5"/>
  <c r="K2256" i="5"/>
  <c r="L2256" i="5"/>
  <c r="J2256" i="5"/>
  <c r="K2241" i="5"/>
  <c r="L2241" i="5"/>
  <c r="J2241" i="5"/>
  <c r="K2235" i="5"/>
  <c r="L2235" i="5"/>
  <c r="J2235" i="5"/>
  <c r="K2232" i="5"/>
  <c r="Q2232" i="5" s="1"/>
  <c r="W2232" i="5" s="1"/>
  <c r="AC2232" i="5" s="1"/>
  <c r="AI2232" i="5" s="1"/>
  <c r="AO2232" i="5" s="1"/>
  <c r="AU2232" i="5" s="1"/>
  <c r="L2232" i="5"/>
  <c r="R2232" i="5" s="1"/>
  <c r="X2232" i="5" s="1"/>
  <c r="AD2232" i="5" s="1"/>
  <c r="AJ2232" i="5" s="1"/>
  <c r="AP2232" i="5" s="1"/>
  <c r="AV2232" i="5" s="1"/>
  <c r="J2232" i="5"/>
  <c r="P2232" i="5" s="1"/>
  <c r="V2232" i="5" s="1"/>
  <c r="AB2232" i="5" s="1"/>
  <c r="AH2232" i="5" s="1"/>
  <c r="AN2232" i="5" s="1"/>
  <c r="AT2232" i="5" s="1"/>
  <c r="K2230" i="5"/>
  <c r="Q2230" i="5" s="1"/>
  <c r="W2230" i="5" s="1"/>
  <c r="AC2230" i="5" s="1"/>
  <c r="AI2230" i="5" s="1"/>
  <c r="AO2230" i="5" s="1"/>
  <c r="AU2230" i="5" s="1"/>
  <c r="L2230" i="5"/>
  <c r="R2230" i="5" s="1"/>
  <c r="X2230" i="5" s="1"/>
  <c r="AD2230" i="5" s="1"/>
  <c r="AJ2230" i="5" s="1"/>
  <c r="AP2230" i="5" s="1"/>
  <c r="AV2230" i="5" s="1"/>
  <c r="J2230" i="5"/>
  <c r="P2230" i="5" s="1"/>
  <c r="V2230" i="5" s="1"/>
  <c r="AB2230" i="5" s="1"/>
  <c r="AH2230" i="5" s="1"/>
  <c r="AN2230" i="5" s="1"/>
  <c r="AT2230" i="5" s="1"/>
  <c r="K2224" i="5"/>
  <c r="L2224" i="5"/>
  <c r="J2224" i="5"/>
  <c r="P2224" i="5" s="1"/>
  <c r="V2224" i="5" s="1"/>
  <c r="AB2224" i="5" s="1"/>
  <c r="AH2224" i="5" s="1"/>
  <c r="AN2224" i="5" s="1"/>
  <c r="AT2224" i="5" s="1"/>
  <c r="J2222" i="5"/>
  <c r="P2222" i="5" s="1"/>
  <c r="V2222" i="5" s="1"/>
  <c r="AB2222" i="5" s="1"/>
  <c r="AH2222" i="5" s="1"/>
  <c r="AN2222" i="5" s="1"/>
  <c r="AT2222" i="5" s="1"/>
  <c r="K2207" i="5"/>
  <c r="L2207" i="5"/>
  <c r="J2207" i="5"/>
  <c r="K2204" i="5"/>
  <c r="Q2204" i="5" s="1"/>
  <c r="W2204" i="5" s="1"/>
  <c r="AC2204" i="5" s="1"/>
  <c r="AI2204" i="5" s="1"/>
  <c r="AO2204" i="5" s="1"/>
  <c r="AU2204" i="5" s="1"/>
  <c r="L2204" i="5"/>
  <c r="R2204" i="5" s="1"/>
  <c r="X2204" i="5" s="1"/>
  <c r="AD2204" i="5" s="1"/>
  <c r="AJ2204" i="5" s="1"/>
  <c r="AP2204" i="5" s="1"/>
  <c r="AV2204" i="5" s="1"/>
  <c r="J2204" i="5"/>
  <c r="P2204" i="5" s="1"/>
  <c r="V2204" i="5" s="1"/>
  <c r="AB2204" i="5" s="1"/>
  <c r="AH2204" i="5" s="1"/>
  <c r="AN2204" i="5" s="1"/>
  <c r="AT2204" i="5" s="1"/>
  <c r="K2200" i="5"/>
  <c r="Q2200" i="5" s="1"/>
  <c r="W2200" i="5" s="1"/>
  <c r="AC2200" i="5" s="1"/>
  <c r="AI2200" i="5" s="1"/>
  <c r="AO2200" i="5" s="1"/>
  <c r="AU2200" i="5" s="1"/>
  <c r="L2200" i="5"/>
  <c r="R2200" i="5" s="1"/>
  <c r="X2200" i="5" s="1"/>
  <c r="AD2200" i="5" s="1"/>
  <c r="AJ2200" i="5" s="1"/>
  <c r="AP2200" i="5" s="1"/>
  <c r="AV2200" i="5" s="1"/>
  <c r="J2200" i="5"/>
  <c r="P2200" i="5" s="1"/>
  <c r="V2200" i="5" s="1"/>
  <c r="AB2200" i="5" s="1"/>
  <c r="AH2200" i="5" s="1"/>
  <c r="AN2200" i="5" s="1"/>
  <c r="AT2200" i="5" s="1"/>
  <c r="K2198" i="5"/>
  <c r="Q2198" i="5" s="1"/>
  <c r="W2198" i="5" s="1"/>
  <c r="AC2198" i="5" s="1"/>
  <c r="AI2198" i="5" s="1"/>
  <c r="AO2198" i="5" s="1"/>
  <c r="AU2198" i="5" s="1"/>
  <c r="L2198" i="5"/>
  <c r="R2198" i="5" s="1"/>
  <c r="X2198" i="5" s="1"/>
  <c r="AD2198" i="5" s="1"/>
  <c r="AJ2198" i="5" s="1"/>
  <c r="AP2198" i="5" s="1"/>
  <c r="AV2198" i="5" s="1"/>
  <c r="J2198" i="5"/>
  <c r="P2198" i="5" s="1"/>
  <c r="V2198" i="5" s="1"/>
  <c r="AB2198" i="5" s="1"/>
  <c r="AH2198" i="5" s="1"/>
  <c r="AN2198" i="5" s="1"/>
  <c r="AT2198" i="5" s="1"/>
  <c r="K2191" i="5"/>
  <c r="L2191" i="5"/>
  <c r="J2191" i="5"/>
  <c r="K2188" i="5"/>
  <c r="L2188" i="5"/>
  <c r="J2188" i="5"/>
  <c r="K2180" i="5"/>
  <c r="L2180" i="5"/>
  <c r="J2180" i="5"/>
  <c r="K2175" i="5"/>
  <c r="L2175" i="5"/>
  <c r="J2175" i="5"/>
  <c r="K2165" i="5"/>
  <c r="L2165" i="5"/>
  <c r="J2165" i="5"/>
  <c r="K2159" i="5"/>
  <c r="L2159" i="5"/>
  <c r="J2159" i="5"/>
  <c r="K2156" i="5"/>
  <c r="L2156" i="5"/>
  <c r="J2156" i="5"/>
  <c r="K2150" i="5"/>
  <c r="Q2150" i="5" s="1"/>
  <c r="W2150" i="5" s="1"/>
  <c r="AC2150" i="5" s="1"/>
  <c r="AI2150" i="5" s="1"/>
  <c r="AO2150" i="5" s="1"/>
  <c r="AU2150" i="5" s="1"/>
  <c r="L2150" i="5"/>
  <c r="R2150" i="5" s="1"/>
  <c r="X2150" i="5" s="1"/>
  <c r="AD2150" i="5" s="1"/>
  <c r="AJ2150" i="5" s="1"/>
  <c r="AP2150" i="5" s="1"/>
  <c r="AV2150" i="5" s="1"/>
  <c r="J2150" i="5"/>
  <c r="P2150" i="5" s="1"/>
  <c r="V2150" i="5" s="1"/>
  <c r="AB2150" i="5" s="1"/>
  <c r="AH2150" i="5" s="1"/>
  <c r="AN2150" i="5" s="1"/>
  <c r="AT2150" i="5" s="1"/>
  <c r="K2148" i="5"/>
  <c r="Q2148" i="5" s="1"/>
  <c r="W2148" i="5" s="1"/>
  <c r="AC2148" i="5" s="1"/>
  <c r="AI2148" i="5" s="1"/>
  <c r="AO2148" i="5" s="1"/>
  <c r="AU2148" i="5" s="1"/>
  <c r="L2148" i="5"/>
  <c r="R2148" i="5" s="1"/>
  <c r="X2148" i="5" s="1"/>
  <c r="AD2148" i="5" s="1"/>
  <c r="AJ2148" i="5" s="1"/>
  <c r="AP2148" i="5" s="1"/>
  <c r="AV2148" i="5" s="1"/>
  <c r="J2148" i="5"/>
  <c r="P2148" i="5" s="1"/>
  <c r="V2148" i="5" s="1"/>
  <c r="AB2148" i="5" s="1"/>
  <c r="AH2148" i="5" s="1"/>
  <c r="AN2148" i="5" s="1"/>
  <c r="AT2148" i="5" s="1"/>
  <c r="K2134" i="5"/>
  <c r="L2134" i="5"/>
  <c r="J2134" i="5"/>
  <c r="K2131" i="5"/>
  <c r="Q2131" i="5" s="1"/>
  <c r="W2131" i="5" s="1"/>
  <c r="AC2131" i="5" s="1"/>
  <c r="AI2131" i="5" s="1"/>
  <c r="AO2131" i="5" s="1"/>
  <c r="AU2131" i="5" s="1"/>
  <c r="L2131" i="5"/>
  <c r="R2131" i="5" s="1"/>
  <c r="X2131" i="5" s="1"/>
  <c r="AD2131" i="5" s="1"/>
  <c r="AJ2131" i="5" s="1"/>
  <c r="AP2131" i="5" s="1"/>
  <c r="AV2131" i="5" s="1"/>
  <c r="J2131" i="5"/>
  <c r="P2131" i="5" s="1"/>
  <c r="V2131" i="5" s="1"/>
  <c r="AB2131" i="5" s="1"/>
  <c r="AH2131" i="5" s="1"/>
  <c r="AN2131" i="5" s="1"/>
  <c r="AT2131" i="5" s="1"/>
  <c r="K2129" i="5"/>
  <c r="Q2129" i="5" s="1"/>
  <c r="W2129" i="5" s="1"/>
  <c r="AC2129" i="5" s="1"/>
  <c r="AI2129" i="5" s="1"/>
  <c r="AO2129" i="5" s="1"/>
  <c r="AU2129" i="5" s="1"/>
  <c r="L2129" i="5"/>
  <c r="R2129" i="5" s="1"/>
  <c r="X2129" i="5" s="1"/>
  <c r="AD2129" i="5" s="1"/>
  <c r="AJ2129" i="5" s="1"/>
  <c r="AP2129" i="5" s="1"/>
  <c r="AV2129" i="5" s="1"/>
  <c r="J2129" i="5"/>
  <c r="P2129" i="5" s="1"/>
  <c r="V2129" i="5" s="1"/>
  <c r="AB2129" i="5" s="1"/>
  <c r="AH2129" i="5" s="1"/>
  <c r="AN2129" i="5" s="1"/>
  <c r="AT2129" i="5" s="1"/>
  <c r="K2127" i="5"/>
  <c r="Q2127" i="5" s="1"/>
  <c r="W2127" i="5" s="1"/>
  <c r="AC2127" i="5" s="1"/>
  <c r="AI2127" i="5" s="1"/>
  <c r="AO2127" i="5" s="1"/>
  <c r="AU2127" i="5" s="1"/>
  <c r="L2127" i="5"/>
  <c r="R2127" i="5" s="1"/>
  <c r="X2127" i="5" s="1"/>
  <c r="AD2127" i="5" s="1"/>
  <c r="AJ2127" i="5" s="1"/>
  <c r="AP2127" i="5" s="1"/>
  <c r="AV2127" i="5" s="1"/>
  <c r="J2127" i="5"/>
  <c r="P2127" i="5" s="1"/>
  <c r="V2127" i="5" s="1"/>
  <c r="AB2127" i="5" s="1"/>
  <c r="AH2127" i="5" s="1"/>
  <c r="AN2127" i="5" s="1"/>
  <c r="AT2127" i="5" s="1"/>
  <c r="K2105" i="5"/>
  <c r="L2105" i="5"/>
  <c r="J2105" i="5"/>
  <c r="K2102" i="5"/>
  <c r="L2102" i="5"/>
  <c r="J2102" i="5"/>
  <c r="K2094" i="5"/>
  <c r="L2094" i="5"/>
  <c r="J2094" i="5"/>
  <c r="K2083" i="5"/>
  <c r="L2083" i="5"/>
  <c r="J2083" i="5"/>
  <c r="K2068" i="5"/>
  <c r="L2068" i="5"/>
  <c r="J2068" i="5"/>
  <c r="K2062" i="5"/>
  <c r="Q2062" i="5" s="1"/>
  <c r="W2062" i="5" s="1"/>
  <c r="AC2062" i="5" s="1"/>
  <c r="AI2062" i="5" s="1"/>
  <c r="AO2062" i="5" s="1"/>
  <c r="AU2062" i="5" s="1"/>
  <c r="L2062" i="5"/>
  <c r="R2062" i="5" s="1"/>
  <c r="X2062" i="5" s="1"/>
  <c r="AD2062" i="5" s="1"/>
  <c r="AJ2062" i="5" s="1"/>
  <c r="AP2062" i="5" s="1"/>
  <c r="AV2062" i="5" s="1"/>
  <c r="J2062" i="5"/>
  <c r="P2062" i="5" s="1"/>
  <c r="V2062" i="5" s="1"/>
  <c r="AB2062" i="5" s="1"/>
  <c r="AH2062" i="5" s="1"/>
  <c r="AN2062" i="5" s="1"/>
  <c r="AT2062" i="5" s="1"/>
  <c r="K2060" i="5"/>
  <c r="Q2060" i="5" s="1"/>
  <c r="W2060" i="5" s="1"/>
  <c r="AC2060" i="5" s="1"/>
  <c r="AI2060" i="5" s="1"/>
  <c r="AO2060" i="5" s="1"/>
  <c r="AU2060" i="5" s="1"/>
  <c r="L2060" i="5"/>
  <c r="R2060" i="5" s="1"/>
  <c r="X2060" i="5" s="1"/>
  <c r="AD2060" i="5" s="1"/>
  <c r="AJ2060" i="5" s="1"/>
  <c r="AP2060" i="5" s="1"/>
  <c r="AV2060" i="5" s="1"/>
  <c r="J2060" i="5"/>
  <c r="P2060" i="5" s="1"/>
  <c r="V2060" i="5" s="1"/>
  <c r="AB2060" i="5" s="1"/>
  <c r="AH2060" i="5" s="1"/>
  <c r="AN2060" i="5" s="1"/>
  <c r="AT2060" i="5" s="1"/>
  <c r="K2044" i="5"/>
  <c r="L2044" i="5"/>
  <c r="J2044" i="5"/>
  <c r="K2041" i="5"/>
  <c r="Q2041" i="5" s="1"/>
  <c r="W2041" i="5" s="1"/>
  <c r="AC2041" i="5" s="1"/>
  <c r="AI2041" i="5" s="1"/>
  <c r="AO2041" i="5" s="1"/>
  <c r="AU2041" i="5" s="1"/>
  <c r="L2041" i="5"/>
  <c r="R2041" i="5" s="1"/>
  <c r="X2041" i="5" s="1"/>
  <c r="AD2041" i="5" s="1"/>
  <c r="AJ2041" i="5" s="1"/>
  <c r="AP2041" i="5" s="1"/>
  <c r="AV2041" i="5" s="1"/>
  <c r="J2041" i="5"/>
  <c r="P2041" i="5" s="1"/>
  <c r="V2041" i="5" s="1"/>
  <c r="AB2041" i="5" s="1"/>
  <c r="AH2041" i="5" s="1"/>
  <c r="AN2041" i="5" s="1"/>
  <c r="AT2041" i="5" s="1"/>
  <c r="K2039" i="5"/>
  <c r="Q2039" i="5" s="1"/>
  <c r="W2039" i="5" s="1"/>
  <c r="AC2039" i="5" s="1"/>
  <c r="AI2039" i="5" s="1"/>
  <c r="AO2039" i="5" s="1"/>
  <c r="AU2039" i="5" s="1"/>
  <c r="L2039" i="5"/>
  <c r="R2039" i="5" s="1"/>
  <c r="X2039" i="5" s="1"/>
  <c r="AD2039" i="5" s="1"/>
  <c r="AJ2039" i="5" s="1"/>
  <c r="AP2039" i="5" s="1"/>
  <c r="AV2039" i="5" s="1"/>
  <c r="J2039" i="5"/>
  <c r="P2039" i="5" s="1"/>
  <c r="V2039" i="5" s="1"/>
  <c r="AB2039" i="5" s="1"/>
  <c r="AH2039" i="5" s="1"/>
  <c r="AN2039" i="5" s="1"/>
  <c r="AT2039" i="5" s="1"/>
  <c r="K2037" i="5"/>
  <c r="Q2037" i="5" s="1"/>
  <c r="W2037" i="5" s="1"/>
  <c r="AC2037" i="5" s="1"/>
  <c r="AI2037" i="5" s="1"/>
  <c r="AO2037" i="5" s="1"/>
  <c r="AU2037" i="5" s="1"/>
  <c r="L2037" i="5"/>
  <c r="R2037" i="5" s="1"/>
  <c r="X2037" i="5" s="1"/>
  <c r="AD2037" i="5" s="1"/>
  <c r="AJ2037" i="5" s="1"/>
  <c r="AP2037" i="5" s="1"/>
  <c r="AV2037" i="5" s="1"/>
  <c r="J2037" i="5"/>
  <c r="P2037" i="5" s="1"/>
  <c r="V2037" i="5" s="1"/>
  <c r="AB2037" i="5" s="1"/>
  <c r="AH2037" i="5" s="1"/>
  <c r="AN2037" i="5" s="1"/>
  <c r="AT2037" i="5" s="1"/>
  <c r="K2021" i="5"/>
  <c r="L2021" i="5"/>
  <c r="J2021" i="5"/>
  <c r="K2018" i="5"/>
  <c r="L2018" i="5"/>
  <c r="J2018" i="5"/>
  <c r="K2014" i="5"/>
  <c r="L2014" i="5"/>
  <c r="J2014" i="5"/>
  <c r="K2008" i="5"/>
  <c r="L2008" i="5"/>
  <c r="J2008" i="5"/>
  <c r="K1999" i="5"/>
  <c r="L1999" i="5"/>
  <c r="J1999" i="5"/>
  <c r="K1990" i="5"/>
  <c r="L1990" i="5"/>
  <c r="J1990" i="5"/>
  <c r="K1984" i="5"/>
  <c r="Q1984" i="5" s="1"/>
  <c r="W1984" i="5" s="1"/>
  <c r="AC1984" i="5" s="1"/>
  <c r="AI1984" i="5" s="1"/>
  <c r="AO1984" i="5" s="1"/>
  <c r="AU1984" i="5" s="1"/>
  <c r="L1984" i="5"/>
  <c r="R1984" i="5" s="1"/>
  <c r="X1984" i="5" s="1"/>
  <c r="AD1984" i="5" s="1"/>
  <c r="AJ1984" i="5" s="1"/>
  <c r="AP1984" i="5" s="1"/>
  <c r="AV1984" i="5" s="1"/>
  <c r="J1984" i="5"/>
  <c r="P1984" i="5" s="1"/>
  <c r="V1984" i="5" s="1"/>
  <c r="AB1984" i="5" s="1"/>
  <c r="AH1984" i="5" s="1"/>
  <c r="AN1984" i="5" s="1"/>
  <c r="AT1984" i="5" s="1"/>
  <c r="K1982" i="5"/>
  <c r="Q1982" i="5" s="1"/>
  <c r="W1982" i="5" s="1"/>
  <c r="AC1982" i="5" s="1"/>
  <c r="AI1982" i="5" s="1"/>
  <c r="AO1982" i="5" s="1"/>
  <c r="AU1982" i="5" s="1"/>
  <c r="L1982" i="5"/>
  <c r="R1982" i="5" s="1"/>
  <c r="X1982" i="5" s="1"/>
  <c r="AD1982" i="5" s="1"/>
  <c r="AJ1982" i="5" s="1"/>
  <c r="AP1982" i="5" s="1"/>
  <c r="AV1982" i="5" s="1"/>
  <c r="J1982" i="5"/>
  <c r="P1982" i="5" s="1"/>
  <c r="V1982" i="5" s="1"/>
  <c r="AB1982" i="5" s="1"/>
  <c r="AH1982" i="5" s="1"/>
  <c r="AN1982" i="5" s="1"/>
  <c r="AT1982" i="5" s="1"/>
  <c r="K1971" i="5"/>
  <c r="L1971" i="5"/>
  <c r="J1971" i="5"/>
  <c r="K1968" i="5"/>
  <c r="Q1968" i="5" s="1"/>
  <c r="W1968" i="5" s="1"/>
  <c r="AC1968" i="5" s="1"/>
  <c r="AI1968" i="5" s="1"/>
  <c r="AO1968" i="5" s="1"/>
  <c r="AU1968" i="5" s="1"/>
  <c r="L1968" i="5"/>
  <c r="R1968" i="5" s="1"/>
  <c r="X1968" i="5" s="1"/>
  <c r="AD1968" i="5" s="1"/>
  <c r="AJ1968" i="5" s="1"/>
  <c r="AP1968" i="5" s="1"/>
  <c r="AV1968" i="5" s="1"/>
  <c r="J1968" i="5"/>
  <c r="P1968" i="5" s="1"/>
  <c r="V1968" i="5" s="1"/>
  <c r="AB1968" i="5" s="1"/>
  <c r="AH1968" i="5" s="1"/>
  <c r="AN1968" i="5" s="1"/>
  <c r="AT1968" i="5" s="1"/>
  <c r="K1964" i="5"/>
  <c r="Q1964" i="5" s="1"/>
  <c r="W1964" i="5" s="1"/>
  <c r="AC1964" i="5" s="1"/>
  <c r="AI1964" i="5" s="1"/>
  <c r="AO1964" i="5" s="1"/>
  <c r="AU1964" i="5" s="1"/>
  <c r="L1964" i="5"/>
  <c r="R1964" i="5" s="1"/>
  <c r="X1964" i="5" s="1"/>
  <c r="AD1964" i="5" s="1"/>
  <c r="AJ1964" i="5" s="1"/>
  <c r="AP1964" i="5" s="1"/>
  <c r="AV1964" i="5" s="1"/>
  <c r="J1964" i="5"/>
  <c r="P1964" i="5" s="1"/>
  <c r="V1964" i="5" s="1"/>
  <c r="AB1964" i="5" s="1"/>
  <c r="AH1964" i="5" s="1"/>
  <c r="AN1964" i="5" s="1"/>
  <c r="AT1964" i="5" s="1"/>
  <c r="K1962" i="5"/>
  <c r="Q1962" i="5" s="1"/>
  <c r="W1962" i="5" s="1"/>
  <c r="AC1962" i="5" s="1"/>
  <c r="AI1962" i="5" s="1"/>
  <c r="AO1962" i="5" s="1"/>
  <c r="AU1962" i="5" s="1"/>
  <c r="L1962" i="5"/>
  <c r="R1962" i="5" s="1"/>
  <c r="X1962" i="5" s="1"/>
  <c r="AD1962" i="5" s="1"/>
  <c r="AJ1962" i="5" s="1"/>
  <c r="AP1962" i="5" s="1"/>
  <c r="AV1962" i="5" s="1"/>
  <c r="J1962" i="5"/>
  <c r="P1962" i="5" s="1"/>
  <c r="V1962" i="5" s="1"/>
  <c r="AB1962" i="5" s="1"/>
  <c r="AH1962" i="5" s="1"/>
  <c r="AN1962" i="5" s="1"/>
  <c r="AT1962" i="5" s="1"/>
  <c r="K1943" i="5"/>
  <c r="L1943" i="5"/>
  <c r="J1943" i="5"/>
  <c r="K1940" i="5"/>
  <c r="L1940" i="5"/>
  <c r="J1940" i="5"/>
  <c r="K1925" i="5"/>
  <c r="L1925" i="5"/>
  <c r="J1925" i="5"/>
  <c r="K1910" i="5"/>
  <c r="L1910" i="5"/>
  <c r="J1910" i="5"/>
  <c r="K1904" i="5"/>
  <c r="Q1904" i="5" s="1"/>
  <c r="W1904" i="5" s="1"/>
  <c r="AC1904" i="5" s="1"/>
  <c r="AI1904" i="5" s="1"/>
  <c r="AO1904" i="5" s="1"/>
  <c r="AU1904" i="5" s="1"/>
  <c r="L1904" i="5"/>
  <c r="R1904" i="5" s="1"/>
  <c r="X1904" i="5" s="1"/>
  <c r="AD1904" i="5" s="1"/>
  <c r="AJ1904" i="5" s="1"/>
  <c r="AP1904" i="5" s="1"/>
  <c r="AV1904" i="5" s="1"/>
  <c r="J1904" i="5"/>
  <c r="P1904" i="5" s="1"/>
  <c r="V1904" i="5" s="1"/>
  <c r="AB1904" i="5" s="1"/>
  <c r="AH1904" i="5" s="1"/>
  <c r="AN1904" i="5" s="1"/>
  <c r="AT1904" i="5" s="1"/>
  <c r="K1902" i="5"/>
  <c r="Q1902" i="5" s="1"/>
  <c r="W1902" i="5" s="1"/>
  <c r="AC1902" i="5" s="1"/>
  <c r="AI1902" i="5" s="1"/>
  <c r="AO1902" i="5" s="1"/>
  <c r="AU1902" i="5" s="1"/>
  <c r="L1902" i="5"/>
  <c r="R1902" i="5" s="1"/>
  <c r="X1902" i="5" s="1"/>
  <c r="AD1902" i="5" s="1"/>
  <c r="AJ1902" i="5" s="1"/>
  <c r="AP1902" i="5" s="1"/>
  <c r="AV1902" i="5" s="1"/>
  <c r="J1902" i="5"/>
  <c r="P1902" i="5" s="1"/>
  <c r="V1902" i="5" s="1"/>
  <c r="AB1902" i="5" s="1"/>
  <c r="AH1902" i="5" s="1"/>
  <c r="AN1902" i="5" s="1"/>
  <c r="AT1902" i="5" s="1"/>
  <c r="K1891" i="5"/>
  <c r="L1891" i="5"/>
  <c r="J1891" i="5"/>
  <c r="K1888" i="5"/>
  <c r="Q1888" i="5" s="1"/>
  <c r="W1888" i="5" s="1"/>
  <c r="AC1888" i="5" s="1"/>
  <c r="AI1888" i="5" s="1"/>
  <c r="AO1888" i="5" s="1"/>
  <c r="AU1888" i="5" s="1"/>
  <c r="L1888" i="5"/>
  <c r="R1888" i="5" s="1"/>
  <c r="X1888" i="5" s="1"/>
  <c r="AD1888" i="5" s="1"/>
  <c r="AJ1888" i="5" s="1"/>
  <c r="AP1888" i="5" s="1"/>
  <c r="AV1888" i="5" s="1"/>
  <c r="J1888" i="5"/>
  <c r="P1888" i="5" s="1"/>
  <c r="V1888" i="5" s="1"/>
  <c r="AB1888" i="5" s="1"/>
  <c r="AH1888" i="5" s="1"/>
  <c r="AN1888" i="5" s="1"/>
  <c r="AT1888" i="5" s="1"/>
  <c r="K1886" i="5"/>
  <c r="Q1886" i="5" s="1"/>
  <c r="W1886" i="5" s="1"/>
  <c r="AC1886" i="5" s="1"/>
  <c r="AI1886" i="5" s="1"/>
  <c r="AO1886" i="5" s="1"/>
  <c r="AU1886" i="5" s="1"/>
  <c r="L1886" i="5"/>
  <c r="R1886" i="5" s="1"/>
  <c r="X1886" i="5" s="1"/>
  <c r="AD1886" i="5" s="1"/>
  <c r="AJ1886" i="5" s="1"/>
  <c r="AP1886" i="5" s="1"/>
  <c r="AV1886" i="5" s="1"/>
  <c r="J1886" i="5"/>
  <c r="P1886" i="5" s="1"/>
  <c r="V1886" i="5" s="1"/>
  <c r="AB1886" i="5" s="1"/>
  <c r="AH1886" i="5" s="1"/>
  <c r="AN1886" i="5" s="1"/>
  <c r="AT1886" i="5" s="1"/>
  <c r="K1884" i="5"/>
  <c r="Q1884" i="5" s="1"/>
  <c r="W1884" i="5" s="1"/>
  <c r="AC1884" i="5" s="1"/>
  <c r="AI1884" i="5" s="1"/>
  <c r="AO1884" i="5" s="1"/>
  <c r="AU1884" i="5" s="1"/>
  <c r="L1884" i="5"/>
  <c r="R1884" i="5" s="1"/>
  <c r="X1884" i="5" s="1"/>
  <c r="AD1884" i="5" s="1"/>
  <c r="AJ1884" i="5" s="1"/>
  <c r="AP1884" i="5" s="1"/>
  <c r="AV1884" i="5" s="1"/>
  <c r="J1884" i="5"/>
  <c r="P1884" i="5" s="1"/>
  <c r="V1884" i="5" s="1"/>
  <c r="AB1884" i="5" s="1"/>
  <c r="AH1884" i="5" s="1"/>
  <c r="AN1884" i="5" s="1"/>
  <c r="AT1884" i="5" s="1"/>
  <c r="K1868" i="5"/>
  <c r="L1868" i="5"/>
  <c r="J1868" i="5"/>
  <c r="K1865" i="5"/>
  <c r="L1865" i="5"/>
  <c r="J1865" i="5"/>
  <c r="K1849" i="5"/>
  <c r="L1849" i="5"/>
  <c r="J1849" i="5"/>
  <c r="K1843" i="5"/>
  <c r="L1843" i="5"/>
  <c r="J1843" i="5"/>
  <c r="K1838" i="5"/>
  <c r="L1838" i="5"/>
  <c r="J1838" i="5"/>
  <c r="K1826" i="5"/>
  <c r="L1826" i="5"/>
  <c r="J1826" i="5"/>
  <c r="K1820" i="5"/>
  <c r="Q1820" i="5" s="1"/>
  <c r="W1820" i="5" s="1"/>
  <c r="AC1820" i="5" s="1"/>
  <c r="AI1820" i="5" s="1"/>
  <c r="AO1820" i="5" s="1"/>
  <c r="AU1820" i="5" s="1"/>
  <c r="L1820" i="5"/>
  <c r="R1820" i="5" s="1"/>
  <c r="X1820" i="5" s="1"/>
  <c r="AD1820" i="5" s="1"/>
  <c r="AJ1820" i="5" s="1"/>
  <c r="AP1820" i="5" s="1"/>
  <c r="AV1820" i="5" s="1"/>
  <c r="J1820" i="5"/>
  <c r="P1820" i="5" s="1"/>
  <c r="V1820" i="5" s="1"/>
  <c r="AB1820" i="5" s="1"/>
  <c r="AH1820" i="5" s="1"/>
  <c r="AN1820" i="5" s="1"/>
  <c r="AT1820" i="5" s="1"/>
  <c r="K1818" i="5"/>
  <c r="Q1818" i="5" s="1"/>
  <c r="W1818" i="5" s="1"/>
  <c r="AC1818" i="5" s="1"/>
  <c r="AI1818" i="5" s="1"/>
  <c r="AO1818" i="5" s="1"/>
  <c r="AU1818" i="5" s="1"/>
  <c r="L1818" i="5"/>
  <c r="R1818" i="5" s="1"/>
  <c r="X1818" i="5" s="1"/>
  <c r="AD1818" i="5" s="1"/>
  <c r="AJ1818" i="5" s="1"/>
  <c r="AP1818" i="5" s="1"/>
  <c r="AV1818" i="5" s="1"/>
  <c r="J1818" i="5"/>
  <c r="P1818" i="5" s="1"/>
  <c r="V1818" i="5" s="1"/>
  <c r="AB1818" i="5" s="1"/>
  <c r="AH1818" i="5" s="1"/>
  <c r="AN1818" i="5" s="1"/>
  <c r="AT1818" i="5" s="1"/>
  <c r="K1798" i="5"/>
  <c r="L1798" i="5"/>
  <c r="J1798" i="5"/>
  <c r="K1795" i="5"/>
  <c r="Q1795" i="5" s="1"/>
  <c r="W1795" i="5" s="1"/>
  <c r="AC1795" i="5" s="1"/>
  <c r="AI1795" i="5" s="1"/>
  <c r="AO1795" i="5" s="1"/>
  <c r="AU1795" i="5" s="1"/>
  <c r="L1795" i="5"/>
  <c r="R1795" i="5" s="1"/>
  <c r="X1795" i="5" s="1"/>
  <c r="AD1795" i="5" s="1"/>
  <c r="AJ1795" i="5" s="1"/>
  <c r="AP1795" i="5" s="1"/>
  <c r="AV1795" i="5" s="1"/>
  <c r="J1795" i="5"/>
  <c r="P1795" i="5" s="1"/>
  <c r="V1795" i="5" s="1"/>
  <c r="AB1795" i="5" s="1"/>
  <c r="AH1795" i="5" s="1"/>
  <c r="AN1795" i="5" s="1"/>
  <c r="AT1795" i="5" s="1"/>
  <c r="K1793" i="5"/>
  <c r="Q1793" i="5" s="1"/>
  <c r="W1793" i="5" s="1"/>
  <c r="AC1793" i="5" s="1"/>
  <c r="AI1793" i="5" s="1"/>
  <c r="AO1793" i="5" s="1"/>
  <c r="AU1793" i="5" s="1"/>
  <c r="L1793" i="5"/>
  <c r="R1793" i="5" s="1"/>
  <c r="X1793" i="5" s="1"/>
  <c r="AD1793" i="5" s="1"/>
  <c r="AJ1793" i="5" s="1"/>
  <c r="AP1793" i="5" s="1"/>
  <c r="AV1793" i="5" s="1"/>
  <c r="J1793" i="5"/>
  <c r="P1793" i="5" s="1"/>
  <c r="V1793" i="5" s="1"/>
  <c r="AB1793" i="5" s="1"/>
  <c r="AH1793" i="5" s="1"/>
  <c r="AN1793" i="5" s="1"/>
  <c r="AT1793" i="5" s="1"/>
  <c r="K1791" i="5"/>
  <c r="Q1791" i="5" s="1"/>
  <c r="W1791" i="5" s="1"/>
  <c r="AC1791" i="5" s="1"/>
  <c r="AI1791" i="5" s="1"/>
  <c r="AO1791" i="5" s="1"/>
  <c r="AU1791" i="5" s="1"/>
  <c r="L1791" i="5"/>
  <c r="R1791" i="5" s="1"/>
  <c r="X1791" i="5" s="1"/>
  <c r="AD1791" i="5" s="1"/>
  <c r="AJ1791" i="5" s="1"/>
  <c r="AP1791" i="5" s="1"/>
  <c r="AV1791" i="5" s="1"/>
  <c r="J1791" i="5"/>
  <c r="P1791" i="5" s="1"/>
  <c r="V1791" i="5" s="1"/>
  <c r="AB1791" i="5" s="1"/>
  <c r="AH1791" i="5" s="1"/>
  <c r="AN1791" i="5" s="1"/>
  <c r="AT1791" i="5" s="1"/>
  <c r="K1763" i="5"/>
  <c r="L1763" i="5"/>
  <c r="J1763" i="5"/>
  <c r="K1760" i="5"/>
  <c r="L1760" i="5"/>
  <c r="J1760" i="5"/>
  <c r="K1743" i="5"/>
  <c r="L1743" i="5"/>
  <c r="J1743" i="5"/>
  <c r="K1734" i="5"/>
  <c r="L1734" i="5"/>
  <c r="J1734" i="5"/>
  <c r="K1720" i="5"/>
  <c r="L1720" i="5"/>
  <c r="J1720" i="5"/>
  <c r="K1707" i="5"/>
  <c r="L1707" i="5"/>
  <c r="J1707" i="5"/>
  <c r="K1698" i="5"/>
  <c r="L1698" i="5"/>
  <c r="J1698" i="5"/>
  <c r="K1692" i="5"/>
  <c r="Q1692" i="5" s="1"/>
  <c r="W1692" i="5" s="1"/>
  <c r="AC1692" i="5" s="1"/>
  <c r="AI1692" i="5" s="1"/>
  <c r="AO1692" i="5" s="1"/>
  <c r="AU1692" i="5" s="1"/>
  <c r="L1692" i="5"/>
  <c r="R1692" i="5" s="1"/>
  <c r="X1692" i="5" s="1"/>
  <c r="AD1692" i="5" s="1"/>
  <c r="AJ1692" i="5" s="1"/>
  <c r="AP1692" i="5" s="1"/>
  <c r="AV1692" i="5" s="1"/>
  <c r="J1692" i="5"/>
  <c r="P1692" i="5" s="1"/>
  <c r="V1692" i="5" s="1"/>
  <c r="AB1692" i="5" s="1"/>
  <c r="AH1692" i="5" s="1"/>
  <c r="AN1692" i="5" s="1"/>
  <c r="AT1692" i="5" s="1"/>
  <c r="K1690" i="5"/>
  <c r="Q1690" i="5" s="1"/>
  <c r="W1690" i="5" s="1"/>
  <c r="AC1690" i="5" s="1"/>
  <c r="AI1690" i="5" s="1"/>
  <c r="AO1690" i="5" s="1"/>
  <c r="AU1690" i="5" s="1"/>
  <c r="L1690" i="5"/>
  <c r="R1690" i="5" s="1"/>
  <c r="X1690" i="5" s="1"/>
  <c r="AD1690" i="5" s="1"/>
  <c r="AJ1690" i="5" s="1"/>
  <c r="AP1690" i="5" s="1"/>
  <c r="AV1690" i="5" s="1"/>
  <c r="J1690" i="5"/>
  <c r="P1690" i="5" s="1"/>
  <c r="V1690" i="5" s="1"/>
  <c r="AB1690" i="5" s="1"/>
  <c r="AH1690" i="5" s="1"/>
  <c r="AN1690" i="5" s="1"/>
  <c r="AT1690" i="5" s="1"/>
  <c r="K1675" i="5"/>
  <c r="L1675" i="5"/>
  <c r="J1675" i="5"/>
  <c r="K1672" i="5"/>
  <c r="Q1672" i="5" s="1"/>
  <c r="W1672" i="5" s="1"/>
  <c r="AC1672" i="5" s="1"/>
  <c r="AI1672" i="5" s="1"/>
  <c r="AO1672" i="5" s="1"/>
  <c r="AU1672" i="5" s="1"/>
  <c r="L1672" i="5"/>
  <c r="R1672" i="5" s="1"/>
  <c r="X1672" i="5" s="1"/>
  <c r="AD1672" i="5" s="1"/>
  <c r="AJ1672" i="5" s="1"/>
  <c r="AP1672" i="5" s="1"/>
  <c r="AV1672" i="5" s="1"/>
  <c r="J1672" i="5"/>
  <c r="P1672" i="5" s="1"/>
  <c r="V1672" i="5" s="1"/>
  <c r="AB1672" i="5" s="1"/>
  <c r="AH1672" i="5" s="1"/>
  <c r="AN1672" i="5" s="1"/>
  <c r="AT1672" i="5" s="1"/>
  <c r="K1670" i="5"/>
  <c r="Q1670" i="5" s="1"/>
  <c r="W1670" i="5" s="1"/>
  <c r="AC1670" i="5" s="1"/>
  <c r="AI1670" i="5" s="1"/>
  <c r="AO1670" i="5" s="1"/>
  <c r="AU1670" i="5" s="1"/>
  <c r="L1670" i="5"/>
  <c r="R1670" i="5" s="1"/>
  <c r="X1670" i="5" s="1"/>
  <c r="AD1670" i="5" s="1"/>
  <c r="AJ1670" i="5" s="1"/>
  <c r="AP1670" i="5" s="1"/>
  <c r="AV1670" i="5" s="1"/>
  <c r="J1670" i="5"/>
  <c r="P1670" i="5" s="1"/>
  <c r="V1670" i="5" s="1"/>
  <c r="AB1670" i="5" s="1"/>
  <c r="AH1670" i="5" s="1"/>
  <c r="AN1670" i="5" s="1"/>
  <c r="AT1670" i="5" s="1"/>
  <c r="K1668" i="5"/>
  <c r="Q1668" i="5" s="1"/>
  <c r="W1668" i="5" s="1"/>
  <c r="AC1668" i="5" s="1"/>
  <c r="AI1668" i="5" s="1"/>
  <c r="AO1668" i="5" s="1"/>
  <c r="AU1668" i="5" s="1"/>
  <c r="L1668" i="5"/>
  <c r="R1668" i="5" s="1"/>
  <c r="X1668" i="5" s="1"/>
  <c r="AD1668" i="5" s="1"/>
  <c r="AJ1668" i="5" s="1"/>
  <c r="AP1668" i="5" s="1"/>
  <c r="AV1668" i="5" s="1"/>
  <c r="J1668" i="5"/>
  <c r="P1668" i="5" s="1"/>
  <c r="V1668" i="5" s="1"/>
  <c r="AB1668" i="5" s="1"/>
  <c r="AH1668" i="5" s="1"/>
  <c r="AN1668" i="5" s="1"/>
  <c r="AT1668" i="5" s="1"/>
  <c r="K1651" i="5"/>
  <c r="L1651" i="5"/>
  <c r="J1651" i="5"/>
  <c r="K1648" i="5"/>
  <c r="L1648" i="5"/>
  <c r="J1648" i="5"/>
  <c r="K1630" i="5"/>
  <c r="L1630" i="5"/>
  <c r="J1630" i="5"/>
  <c r="K1620" i="5"/>
  <c r="L1620" i="5"/>
  <c r="J1620" i="5"/>
  <c r="K1609" i="5"/>
  <c r="L1609" i="5"/>
  <c r="J1609" i="5"/>
  <c r="K1603" i="5"/>
  <c r="Q1603" i="5" s="1"/>
  <c r="W1603" i="5" s="1"/>
  <c r="AC1603" i="5" s="1"/>
  <c r="AI1603" i="5" s="1"/>
  <c r="AO1603" i="5" s="1"/>
  <c r="AU1603" i="5" s="1"/>
  <c r="L1603" i="5"/>
  <c r="R1603" i="5" s="1"/>
  <c r="X1603" i="5" s="1"/>
  <c r="AD1603" i="5" s="1"/>
  <c r="AJ1603" i="5" s="1"/>
  <c r="AP1603" i="5" s="1"/>
  <c r="AV1603" i="5" s="1"/>
  <c r="J1603" i="5"/>
  <c r="P1603" i="5" s="1"/>
  <c r="V1603" i="5" s="1"/>
  <c r="AB1603" i="5" s="1"/>
  <c r="AH1603" i="5" s="1"/>
  <c r="AN1603" i="5" s="1"/>
  <c r="AT1603" i="5" s="1"/>
  <c r="K1601" i="5"/>
  <c r="Q1601" i="5" s="1"/>
  <c r="W1601" i="5" s="1"/>
  <c r="AC1601" i="5" s="1"/>
  <c r="AI1601" i="5" s="1"/>
  <c r="AO1601" i="5" s="1"/>
  <c r="AU1601" i="5" s="1"/>
  <c r="L1601" i="5"/>
  <c r="R1601" i="5" s="1"/>
  <c r="X1601" i="5" s="1"/>
  <c r="AD1601" i="5" s="1"/>
  <c r="AJ1601" i="5" s="1"/>
  <c r="AP1601" i="5" s="1"/>
  <c r="AV1601" i="5" s="1"/>
  <c r="J1601" i="5"/>
  <c r="P1601" i="5" s="1"/>
  <c r="V1601" i="5" s="1"/>
  <c r="AB1601" i="5" s="1"/>
  <c r="AH1601" i="5" s="1"/>
  <c r="AN1601" i="5" s="1"/>
  <c r="AT1601" i="5" s="1"/>
  <c r="K1590" i="5"/>
  <c r="L1590" i="5"/>
  <c r="J1590" i="5"/>
  <c r="K1586" i="5"/>
  <c r="Q1586" i="5" s="1"/>
  <c r="W1586" i="5" s="1"/>
  <c r="AC1586" i="5" s="1"/>
  <c r="AI1586" i="5" s="1"/>
  <c r="AO1586" i="5" s="1"/>
  <c r="AU1586" i="5" s="1"/>
  <c r="L1586" i="5"/>
  <c r="R1586" i="5" s="1"/>
  <c r="X1586" i="5" s="1"/>
  <c r="AD1586" i="5" s="1"/>
  <c r="AJ1586" i="5" s="1"/>
  <c r="AP1586" i="5" s="1"/>
  <c r="AV1586" i="5" s="1"/>
  <c r="J1586" i="5"/>
  <c r="P1586" i="5" s="1"/>
  <c r="V1586" i="5" s="1"/>
  <c r="AB1586" i="5" s="1"/>
  <c r="AH1586" i="5" s="1"/>
  <c r="AN1586" i="5" s="1"/>
  <c r="AT1586" i="5" s="1"/>
  <c r="K1584" i="5"/>
  <c r="Q1584" i="5" s="1"/>
  <c r="W1584" i="5" s="1"/>
  <c r="AC1584" i="5" s="1"/>
  <c r="AI1584" i="5" s="1"/>
  <c r="AO1584" i="5" s="1"/>
  <c r="AU1584" i="5" s="1"/>
  <c r="L1584" i="5"/>
  <c r="R1584" i="5" s="1"/>
  <c r="X1584" i="5" s="1"/>
  <c r="AD1584" i="5" s="1"/>
  <c r="AJ1584" i="5" s="1"/>
  <c r="AP1584" i="5" s="1"/>
  <c r="AV1584" i="5" s="1"/>
  <c r="J1584" i="5"/>
  <c r="P1584" i="5" s="1"/>
  <c r="V1584" i="5" s="1"/>
  <c r="AB1584" i="5" s="1"/>
  <c r="AH1584" i="5" s="1"/>
  <c r="AN1584" i="5" s="1"/>
  <c r="AT1584" i="5" s="1"/>
  <c r="K1582" i="5"/>
  <c r="Q1582" i="5" s="1"/>
  <c r="W1582" i="5" s="1"/>
  <c r="AC1582" i="5" s="1"/>
  <c r="AI1582" i="5" s="1"/>
  <c r="AO1582" i="5" s="1"/>
  <c r="AU1582" i="5" s="1"/>
  <c r="L1582" i="5"/>
  <c r="R1582" i="5" s="1"/>
  <c r="X1582" i="5" s="1"/>
  <c r="AD1582" i="5" s="1"/>
  <c r="AJ1582" i="5" s="1"/>
  <c r="AP1582" i="5" s="1"/>
  <c r="AV1582" i="5" s="1"/>
  <c r="J1582" i="5"/>
  <c r="P1582" i="5" s="1"/>
  <c r="V1582" i="5" s="1"/>
  <c r="AB1582" i="5" s="1"/>
  <c r="AH1582" i="5" s="1"/>
  <c r="AN1582" i="5" s="1"/>
  <c r="AT1582" i="5" s="1"/>
  <c r="K1562" i="5"/>
  <c r="L1562" i="5"/>
  <c r="J1562" i="5"/>
  <c r="K1559" i="5"/>
  <c r="L1559" i="5"/>
  <c r="J1559" i="5"/>
  <c r="K1534" i="5"/>
  <c r="L1534" i="5"/>
  <c r="J1534" i="5"/>
  <c r="K1529" i="5"/>
  <c r="L1529" i="5"/>
  <c r="J1529" i="5"/>
  <c r="K1518" i="5"/>
  <c r="L1518" i="5"/>
  <c r="J1518" i="5"/>
  <c r="K1495" i="5"/>
  <c r="L1495" i="5"/>
  <c r="J1495" i="5"/>
  <c r="K1489" i="5"/>
  <c r="Q1489" i="5" s="1"/>
  <c r="W1489" i="5" s="1"/>
  <c r="AC1489" i="5" s="1"/>
  <c r="AI1489" i="5" s="1"/>
  <c r="AO1489" i="5" s="1"/>
  <c r="AU1489" i="5" s="1"/>
  <c r="L1489" i="5"/>
  <c r="R1489" i="5" s="1"/>
  <c r="X1489" i="5" s="1"/>
  <c r="AD1489" i="5" s="1"/>
  <c r="AJ1489" i="5" s="1"/>
  <c r="AP1489" i="5" s="1"/>
  <c r="AV1489" i="5" s="1"/>
  <c r="J1489" i="5"/>
  <c r="P1489" i="5" s="1"/>
  <c r="V1489" i="5" s="1"/>
  <c r="AB1489" i="5" s="1"/>
  <c r="AH1489" i="5" s="1"/>
  <c r="AN1489" i="5" s="1"/>
  <c r="AT1489" i="5" s="1"/>
  <c r="K1487" i="5"/>
  <c r="L1487" i="5"/>
  <c r="J1487" i="5"/>
  <c r="K1468" i="5"/>
  <c r="L1468" i="5"/>
  <c r="J1468" i="5"/>
  <c r="K1465" i="5"/>
  <c r="Q1465" i="5" s="1"/>
  <c r="W1465" i="5" s="1"/>
  <c r="AC1465" i="5" s="1"/>
  <c r="AI1465" i="5" s="1"/>
  <c r="AO1465" i="5" s="1"/>
  <c r="AU1465" i="5" s="1"/>
  <c r="L1465" i="5"/>
  <c r="R1465" i="5" s="1"/>
  <c r="X1465" i="5" s="1"/>
  <c r="AD1465" i="5" s="1"/>
  <c r="AJ1465" i="5" s="1"/>
  <c r="AP1465" i="5" s="1"/>
  <c r="AV1465" i="5" s="1"/>
  <c r="J1465" i="5"/>
  <c r="P1465" i="5" s="1"/>
  <c r="V1465" i="5" s="1"/>
  <c r="AB1465" i="5" s="1"/>
  <c r="AH1465" i="5" s="1"/>
  <c r="AN1465" i="5" s="1"/>
  <c r="AT1465" i="5" s="1"/>
  <c r="K1463" i="5"/>
  <c r="Q1463" i="5" s="1"/>
  <c r="W1463" i="5" s="1"/>
  <c r="AC1463" i="5" s="1"/>
  <c r="AI1463" i="5" s="1"/>
  <c r="AO1463" i="5" s="1"/>
  <c r="AU1463" i="5" s="1"/>
  <c r="L1463" i="5"/>
  <c r="R1463" i="5" s="1"/>
  <c r="X1463" i="5" s="1"/>
  <c r="AD1463" i="5" s="1"/>
  <c r="AJ1463" i="5" s="1"/>
  <c r="AP1463" i="5" s="1"/>
  <c r="AV1463" i="5" s="1"/>
  <c r="J1463" i="5"/>
  <c r="P1463" i="5" s="1"/>
  <c r="V1463" i="5" s="1"/>
  <c r="AB1463" i="5" s="1"/>
  <c r="AH1463" i="5" s="1"/>
  <c r="AN1463" i="5" s="1"/>
  <c r="AT1463" i="5" s="1"/>
  <c r="K1461" i="5"/>
  <c r="Q1461" i="5" s="1"/>
  <c r="W1461" i="5" s="1"/>
  <c r="AC1461" i="5" s="1"/>
  <c r="AI1461" i="5" s="1"/>
  <c r="AO1461" i="5" s="1"/>
  <c r="AU1461" i="5" s="1"/>
  <c r="L1461" i="5"/>
  <c r="R1461" i="5" s="1"/>
  <c r="X1461" i="5" s="1"/>
  <c r="AD1461" i="5" s="1"/>
  <c r="AJ1461" i="5" s="1"/>
  <c r="AP1461" i="5" s="1"/>
  <c r="AV1461" i="5" s="1"/>
  <c r="J1461" i="5"/>
  <c r="P1461" i="5" s="1"/>
  <c r="V1461" i="5" s="1"/>
  <c r="AB1461" i="5" s="1"/>
  <c r="AH1461" i="5" s="1"/>
  <c r="AN1461" i="5" s="1"/>
  <c r="AT1461" i="5" s="1"/>
  <c r="K1454" i="5"/>
  <c r="L1454" i="5"/>
  <c r="J1454" i="5"/>
  <c r="K1447" i="5"/>
  <c r="L1447" i="5"/>
  <c r="J1447" i="5"/>
  <c r="K1438" i="5"/>
  <c r="L1438" i="5"/>
  <c r="J1438" i="5"/>
  <c r="K1435" i="5"/>
  <c r="L1435" i="5"/>
  <c r="J1435" i="5"/>
  <c r="K1432" i="5"/>
  <c r="L1432" i="5"/>
  <c r="J1432" i="5"/>
  <c r="K1425" i="5"/>
  <c r="L1425" i="5"/>
  <c r="J1425" i="5"/>
  <c r="K1422" i="5"/>
  <c r="L1422" i="5"/>
  <c r="J1422" i="5"/>
  <c r="K1414" i="5"/>
  <c r="L1414" i="5"/>
  <c r="J1414" i="5"/>
  <c r="K1409" i="5"/>
  <c r="L1409" i="5"/>
  <c r="J1409" i="5"/>
  <c r="K1403" i="5"/>
  <c r="L1403" i="5"/>
  <c r="J1403" i="5"/>
  <c r="K1375" i="5"/>
  <c r="L1375" i="5"/>
  <c r="J1375" i="5"/>
  <c r="K1372" i="5"/>
  <c r="L1372" i="5"/>
  <c r="J1372" i="5"/>
  <c r="K1361" i="5"/>
  <c r="L1361" i="5"/>
  <c r="J1361" i="5"/>
  <c r="K1342" i="5"/>
  <c r="L1342" i="5"/>
  <c r="J1342" i="5"/>
  <c r="K1334" i="5"/>
  <c r="L1334" i="5"/>
  <c r="J1334" i="5"/>
  <c r="K1331" i="5"/>
  <c r="L1331" i="5"/>
  <c r="J1331" i="5"/>
  <c r="K1289" i="5"/>
  <c r="L1289" i="5"/>
  <c r="J1289" i="5"/>
  <c r="K1285" i="5"/>
  <c r="L1285" i="5"/>
  <c r="J1285" i="5"/>
  <c r="K1277" i="5"/>
  <c r="L1277" i="5"/>
  <c r="J1277" i="5"/>
  <c r="K1272" i="5"/>
  <c r="L1272" i="5"/>
  <c r="J1272" i="5"/>
  <c r="K1261" i="5"/>
  <c r="L1261" i="5"/>
  <c r="J1261" i="5"/>
  <c r="K1255" i="5"/>
  <c r="L1255" i="5"/>
  <c r="J1255" i="5"/>
  <c r="K1252" i="5"/>
  <c r="L1252" i="5"/>
  <c r="J1252" i="5"/>
  <c r="K1241" i="5"/>
  <c r="L1241" i="5"/>
  <c r="J1241" i="5"/>
  <c r="K1238" i="5"/>
  <c r="L1238" i="5"/>
  <c r="J1238" i="5"/>
  <c r="K1226" i="5"/>
  <c r="Q1226" i="5" s="1"/>
  <c r="W1226" i="5" s="1"/>
  <c r="AC1226" i="5" s="1"/>
  <c r="AI1226" i="5" s="1"/>
  <c r="AO1226" i="5" s="1"/>
  <c r="AU1226" i="5" s="1"/>
  <c r="L1226" i="5"/>
  <c r="R1226" i="5" s="1"/>
  <c r="X1226" i="5" s="1"/>
  <c r="AD1226" i="5" s="1"/>
  <c r="AJ1226" i="5" s="1"/>
  <c r="AP1226" i="5" s="1"/>
  <c r="AV1226" i="5" s="1"/>
  <c r="J1226" i="5"/>
  <c r="P1226" i="5" s="1"/>
  <c r="V1226" i="5" s="1"/>
  <c r="AB1226" i="5" s="1"/>
  <c r="AH1226" i="5" s="1"/>
  <c r="AN1226" i="5" s="1"/>
  <c r="AT1226" i="5" s="1"/>
  <c r="K1224" i="5"/>
  <c r="Q1224" i="5" s="1"/>
  <c r="W1224" i="5" s="1"/>
  <c r="AC1224" i="5" s="1"/>
  <c r="AI1224" i="5" s="1"/>
  <c r="AO1224" i="5" s="1"/>
  <c r="AU1224" i="5" s="1"/>
  <c r="L1224" i="5"/>
  <c r="R1224" i="5" s="1"/>
  <c r="X1224" i="5" s="1"/>
  <c r="AD1224" i="5" s="1"/>
  <c r="AJ1224" i="5" s="1"/>
  <c r="AP1224" i="5" s="1"/>
  <c r="AV1224" i="5" s="1"/>
  <c r="J1224" i="5"/>
  <c r="P1224" i="5" s="1"/>
  <c r="V1224" i="5" s="1"/>
  <c r="AB1224" i="5" s="1"/>
  <c r="AH1224" i="5" s="1"/>
  <c r="AN1224" i="5" s="1"/>
  <c r="AT1224" i="5" s="1"/>
  <c r="K1220" i="5"/>
  <c r="L1220" i="5"/>
  <c r="J1220" i="5"/>
  <c r="K1202" i="5"/>
  <c r="L1202" i="5"/>
  <c r="J1202" i="5"/>
  <c r="K1195" i="5"/>
  <c r="L1195" i="5"/>
  <c r="J1195" i="5"/>
  <c r="K1192" i="5"/>
  <c r="L1192" i="5"/>
  <c r="J1192" i="5"/>
  <c r="K1189" i="5"/>
  <c r="L1189" i="5"/>
  <c r="J1189" i="5"/>
  <c r="K1186" i="5"/>
  <c r="L1186" i="5"/>
  <c r="J1186" i="5"/>
  <c r="K1180" i="5"/>
  <c r="Q1180" i="5" s="1"/>
  <c r="W1180" i="5" s="1"/>
  <c r="AC1180" i="5" s="1"/>
  <c r="AI1180" i="5" s="1"/>
  <c r="AO1180" i="5" s="1"/>
  <c r="AU1180" i="5" s="1"/>
  <c r="L1180" i="5"/>
  <c r="R1180" i="5" s="1"/>
  <c r="X1180" i="5" s="1"/>
  <c r="AD1180" i="5" s="1"/>
  <c r="AJ1180" i="5" s="1"/>
  <c r="AP1180" i="5" s="1"/>
  <c r="AV1180" i="5" s="1"/>
  <c r="K1178" i="5"/>
  <c r="Q1178" i="5" s="1"/>
  <c r="W1178" i="5" s="1"/>
  <c r="AC1178" i="5" s="1"/>
  <c r="AI1178" i="5" s="1"/>
  <c r="AO1178" i="5" s="1"/>
  <c r="AU1178" i="5" s="1"/>
  <c r="L1178" i="5"/>
  <c r="R1178" i="5" s="1"/>
  <c r="X1178" i="5" s="1"/>
  <c r="AD1178" i="5" s="1"/>
  <c r="AJ1178" i="5" s="1"/>
  <c r="AP1178" i="5" s="1"/>
  <c r="AV1178" i="5" s="1"/>
  <c r="J1180" i="5"/>
  <c r="P1180" i="5" s="1"/>
  <c r="V1180" i="5" s="1"/>
  <c r="AB1180" i="5" s="1"/>
  <c r="AH1180" i="5" s="1"/>
  <c r="AN1180" i="5" s="1"/>
  <c r="AT1180" i="5" s="1"/>
  <c r="J1178" i="5"/>
  <c r="P1178" i="5" s="1"/>
  <c r="V1178" i="5" s="1"/>
  <c r="AB1178" i="5" s="1"/>
  <c r="AH1178" i="5" s="1"/>
  <c r="AN1178" i="5" s="1"/>
  <c r="AT1178" i="5" s="1"/>
  <c r="K1157" i="5"/>
  <c r="L1157" i="5"/>
  <c r="J1157" i="5"/>
  <c r="K1152" i="5"/>
  <c r="L1152" i="5"/>
  <c r="J1152" i="5"/>
  <c r="K1142" i="5"/>
  <c r="L1142" i="5"/>
  <c r="J1142" i="5"/>
  <c r="K1137" i="5"/>
  <c r="Q1137" i="5" s="1"/>
  <c r="W1137" i="5" s="1"/>
  <c r="AC1137" i="5" s="1"/>
  <c r="AI1137" i="5" s="1"/>
  <c r="AO1137" i="5" s="1"/>
  <c r="AU1137" i="5" s="1"/>
  <c r="L1137" i="5"/>
  <c r="R1137" i="5" s="1"/>
  <c r="X1137" i="5" s="1"/>
  <c r="AD1137" i="5" s="1"/>
  <c r="AJ1137" i="5" s="1"/>
  <c r="AP1137" i="5" s="1"/>
  <c r="AV1137" i="5" s="1"/>
  <c r="J1137" i="5"/>
  <c r="P1137" i="5" s="1"/>
  <c r="V1137" i="5" s="1"/>
  <c r="AB1137" i="5" s="1"/>
  <c r="AH1137" i="5" s="1"/>
  <c r="AN1137" i="5" s="1"/>
  <c r="AT1137" i="5" s="1"/>
  <c r="K1135" i="5"/>
  <c r="Q1135" i="5" s="1"/>
  <c r="W1135" i="5" s="1"/>
  <c r="AC1135" i="5" s="1"/>
  <c r="AI1135" i="5" s="1"/>
  <c r="AO1135" i="5" s="1"/>
  <c r="AU1135" i="5" s="1"/>
  <c r="L1135" i="5"/>
  <c r="R1135" i="5" s="1"/>
  <c r="X1135" i="5" s="1"/>
  <c r="AD1135" i="5" s="1"/>
  <c r="AJ1135" i="5" s="1"/>
  <c r="AP1135" i="5" s="1"/>
  <c r="AV1135" i="5" s="1"/>
  <c r="J1135" i="5"/>
  <c r="P1135" i="5" s="1"/>
  <c r="V1135" i="5" s="1"/>
  <c r="AB1135" i="5" s="1"/>
  <c r="AH1135" i="5" s="1"/>
  <c r="AN1135" i="5" s="1"/>
  <c r="AT1135" i="5" s="1"/>
  <c r="K1132" i="5"/>
  <c r="Q1132" i="5" s="1"/>
  <c r="W1132" i="5" s="1"/>
  <c r="AC1132" i="5" s="1"/>
  <c r="AI1132" i="5" s="1"/>
  <c r="AO1132" i="5" s="1"/>
  <c r="AU1132" i="5" s="1"/>
  <c r="L1132" i="5"/>
  <c r="R1132" i="5" s="1"/>
  <c r="X1132" i="5" s="1"/>
  <c r="AD1132" i="5" s="1"/>
  <c r="AJ1132" i="5" s="1"/>
  <c r="AP1132" i="5" s="1"/>
  <c r="AV1132" i="5" s="1"/>
  <c r="J1132" i="5"/>
  <c r="P1132" i="5" s="1"/>
  <c r="V1132" i="5" s="1"/>
  <c r="AB1132" i="5" s="1"/>
  <c r="AH1132" i="5" s="1"/>
  <c r="AN1132" i="5" s="1"/>
  <c r="AT1132" i="5" s="1"/>
  <c r="K1130" i="5"/>
  <c r="Q1130" i="5" s="1"/>
  <c r="W1130" i="5" s="1"/>
  <c r="AC1130" i="5" s="1"/>
  <c r="AI1130" i="5" s="1"/>
  <c r="AO1130" i="5" s="1"/>
  <c r="AU1130" i="5" s="1"/>
  <c r="L1130" i="5"/>
  <c r="R1130" i="5" s="1"/>
  <c r="X1130" i="5" s="1"/>
  <c r="AD1130" i="5" s="1"/>
  <c r="AJ1130" i="5" s="1"/>
  <c r="AP1130" i="5" s="1"/>
  <c r="AV1130" i="5" s="1"/>
  <c r="J1130" i="5"/>
  <c r="P1130" i="5" s="1"/>
  <c r="V1130" i="5" s="1"/>
  <c r="AB1130" i="5" s="1"/>
  <c r="AH1130" i="5" s="1"/>
  <c r="AN1130" i="5" s="1"/>
  <c r="AT1130" i="5" s="1"/>
  <c r="K1114" i="5"/>
  <c r="Q1114" i="5" s="1"/>
  <c r="W1114" i="5" s="1"/>
  <c r="AC1114" i="5" s="1"/>
  <c r="AI1114" i="5" s="1"/>
  <c r="AO1114" i="5" s="1"/>
  <c r="AU1114" i="5" s="1"/>
  <c r="L1114" i="5"/>
  <c r="R1114" i="5" s="1"/>
  <c r="X1114" i="5" s="1"/>
  <c r="AD1114" i="5" s="1"/>
  <c r="AJ1114" i="5" s="1"/>
  <c r="AP1114" i="5" s="1"/>
  <c r="AV1114" i="5" s="1"/>
  <c r="J1114" i="5"/>
  <c r="P1114" i="5" s="1"/>
  <c r="V1114" i="5" s="1"/>
  <c r="AB1114" i="5" s="1"/>
  <c r="AH1114" i="5" s="1"/>
  <c r="AN1114" i="5" s="1"/>
  <c r="AT1114" i="5" s="1"/>
  <c r="K1112" i="5"/>
  <c r="Q1112" i="5" s="1"/>
  <c r="W1112" i="5" s="1"/>
  <c r="AC1112" i="5" s="1"/>
  <c r="AI1112" i="5" s="1"/>
  <c r="AO1112" i="5" s="1"/>
  <c r="AU1112" i="5" s="1"/>
  <c r="L1112" i="5"/>
  <c r="R1112" i="5" s="1"/>
  <c r="X1112" i="5" s="1"/>
  <c r="AD1112" i="5" s="1"/>
  <c r="AJ1112" i="5" s="1"/>
  <c r="AP1112" i="5" s="1"/>
  <c r="AV1112" i="5" s="1"/>
  <c r="J1112" i="5"/>
  <c r="P1112" i="5" s="1"/>
  <c r="V1112" i="5" s="1"/>
  <c r="AB1112" i="5" s="1"/>
  <c r="AH1112" i="5" s="1"/>
  <c r="AN1112" i="5" s="1"/>
  <c r="AT1112" i="5" s="1"/>
  <c r="K1127" i="5"/>
  <c r="L1127" i="5"/>
  <c r="J1127" i="5"/>
  <c r="K1124" i="5"/>
  <c r="Q1124" i="5" s="1"/>
  <c r="W1124" i="5" s="1"/>
  <c r="AC1124" i="5" s="1"/>
  <c r="AI1124" i="5" s="1"/>
  <c r="AO1124" i="5" s="1"/>
  <c r="AU1124" i="5" s="1"/>
  <c r="L1124" i="5"/>
  <c r="R1124" i="5" s="1"/>
  <c r="X1124" i="5" s="1"/>
  <c r="AD1124" i="5" s="1"/>
  <c r="AJ1124" i="5" s="1"/>
  <c r="AP1124" i="5" s="1"/>
  <c r="AV1124" i="5" s="1"/>
  <c r="J1124" i="5"/>
  <c r="P1124" i="5" s="1"/>
  <c r="V1124" i="5" s="1"/>
  <c r="AB1124" i="5" s="1"/>
  <c r="AH1124" i="5" s="1"/>
  <c r="AN1124" i="5" s="1"/>
  <c r="AT1124" i="5" s="1"/>
  <c r="K1120" i="5"/>
  <c r="Q1120" i="5" s="1"/>
  <c r="W1120" i="5" s="1"/>
  <c r="AC1120" i="5" s="1"/>
  <c r="AI1120" i="5" s="1"/>
  <c r="AO1120" i="5" s="1"/>
  <c r="AU1120" i="5" s="1"/>
  <c r="L1120" i="5"/>
  <c r="R1120" i="5" s="1"/>
  <c r="X1120" i="5" s="1"/>
  <c r="AD1120" i="5" s="1"/>
  <c r="AJ1120" i="5" s="1"/>
  <c r="AP1120" i="5" s="1"/>
  <c r="AV1120" i="5" s="1"/>
  <c r="J1120" i="5"/>
  <c r="P1120" i="5" s="1"/>
  <c r="V1120" i="5" s="1"/>
  <c r="AB1120" i="5" s="1"/>
  <c r="AH1120" i="5" s="1"/>
  <c r="AN1120" i="5" s="1"/>
  <c r="AT1120" i="5" s="1"/>
  <c r="K1118" i="5"/>
  <c r="Q1118" i="5" s="1"/>
  <c r="W1118" i="5" s="1"/>
  <c r="AC1118" i="5" s="1"/>
  <c r="AI1118" i="5" s="1"/>
  <c r="AO1118" i="5" s="1"/>
  <c r="AU1118" i="5" s="1"/>
  <c r="L1118" i="5"/>
  <c r="R1118" i="5" s="1"/>
  <c r="X1118" i="5" s="1"/>
  <c r="AD1118" i="5" s="1"/>
  <c r="AJ1118" i="5" s="1"/>
  <c r="AP1118" i="5" s="1"/>
  <c r="AV1118" i="5" s="1"/>
  <c r="J1118" i="5"/>
  <c r="P1118" i="5" s="1"/>
  <c r="V1118" i="5" s="1"/>
  <c r="AB1118" i="5" s="1"/>
  <c r="AH1118" i="5" s="1"/>
  <c r="AN1118" i="5" s="1"/>
  <c r="AT1118" i="5" s="1"/>
  <c r="K1105" i="5"/>
  <c r="L1105" i="5"/>
  <c r="J1105" i="5"/>
  <c r="K1097" i="5"/>
  <c r="L1097" i="5"/>
  <c r="J1097" i="5"/>
  <c r="K626" i="5"/>
  <c r="L626" i="5"/>
  <c r="J626" i="5"/>
  <c r="K1037" i="5"/>
  <c r="L1037" i="5"/>
  <c r="J1037" i="5"/>
  <c r="K608" i="5"/>
  <c r="L608" i="5"/>
  <c r="J608" i="5"/>
  <c r="K606" i="5"/>
  <c r="L606" i="5"/>
  <c r="J606" i="5"/>
  <c r="K603" i="5"/>
  <c r="L603" i="5"/>
  <c r="J603" i="5"/>
  <c r="K601" i="5"/>
  <c r="L601" i="5"/>
  <c r="J601" i="5"/>
  <c r="K582" i="5"/>
  <c r="L582" i="5"/>
  <c r="K584" i="5"/>
  <c r="L584" i="5"/>
  <c r="J584" i="5"/>
  <c r="J582" i="5"/>
  <c r="K575" i="5"/>
  <c r="L575" i="5"/>
  <c r="J575" i="5"/>
  <c r="K821" i="5"/>
  <c r="L821" i="5"/>
  <c r="J821" i="5"/>
  <c r="K904" i="5"/>
  <c r="L904" i="5"/>
  <c r="J904" i="5"/>
  <c r="K871" i="5"/>
  <c r="L871" i="5"/>
  <c r="J871" i="5"/>
  <c r="K792" i="5"/>
  <c r="L792" i="5"/>
  <c r="J792" i="5"/>
  <c r="K772" i="5"/>
  <c r="L772" i="5"/>
  <c r="J772" i="5"/>
  <c r="K702" i="5"/>
  <c r="L702" i="5"/>
  <c r="J702" i="5"/>
  <c r="K1048" i="5"/>
  <c r="L1048" i="5"/>
  <c r="J1048" i="5"/>
  <c r="K1045" i="5"/>
  <c r="L1045" i="5"/>
  <c r="J1045" i="5"/>
  <c r="K614" i="5"/>
  <c r="L614" i="5"/>
  <c r="J614" i="5"/>
  <c r="K673" i="5"/>
  <c r="L673" i="5"/>
  <c r="J673" i="5"/>
  <c r="K671" i="5"/>
  <c r="L671" i="5"/>
  <c r="J671" i="5"/>
  <c r="K724" i="5"/>
  <c r="L724" i="5"/>
  <c r="K722" i="5"/>
  <c r="L722" i="5"/>
  <c r="J724" i="5"/>
  <c r="J722" i="5"/>
  <c r="K1061" i="5"/>
  <c r="L1061" i="5"/>
  <c r="J1061" i="5"/>
  <c r="K1058" i="5"/>
  <c r="L1058" i="5"/>
  <c r="J1058" i="5"/>
  <c r="K1071" i="5"/>
  <c r="L1071" i="5"/>
  <c r="J1071" i="5"/>
  <c r="K1031" i="5"/>
  <c r="L1031" i="5"/>
  <c r="J1031" i="5"/>
  <c r="K1055" i="5"/>
  <c r="L1055" i="5"/>
  <c r="J1055" i="5"/>
  <c r="K631" i="5"/>
  <c r="L631" i="5"/>
  <c r="J631" i="5"/>
  <c r="K767" i="5"/>
  <c r="L767" i="5"/>
  <c r="J767" i="5"/>
  <c r="K764" i="5"/>
  <c r="Q764" i="5" s="1"/>
  <c r="W764" i="5" s="1"/>
  <c r="AC764" i="5" s="1"/>
  <c r="AI764" i="5" s="1"/>
  <c r="AO764" i="5" s="1"/>
  <c r="AU764" i="5" s="1"/>
  <c r="L764" i="5"/>
  <c r="R764" i="5" s="1"/>
  <c r="X764" i="5" s="1"/>
  <c r="AD764" i="5" s="1"/>
  <c r="AJ764" i="5" s="1"/>
  <c r="AP764" i="5" s="1"/>
  <c r="AV764" i="5" s="1"/>
  <c r="J764" i="5"/>
  <c r="P764" i="5" s="1"/>
  <c r="V764" i="5" s="1"/>
  <c r="AB764" i="5" s="1"/>
  <c r="AH764" i="5" s="1"/>
  <c r="AN764" i="5" s="1"/>
  <c r="AT764" i="5" s="1"/>
  <c r="K763" i="5"/>
  <c r="L763" i="5"/>
  <c r="J763" i="5"/>
  <c r="K760" i="5"/>
  <c r="L760" i="5"/>
  <c r="J760" i="5"/>
  <c r="K790" i="5"/>
  <c r="L790" i="5"/>
  <c r="J790" i="5"/>
  <c r="K788" i="5"/>
  <c r="L788" i="5"/>
  <c r="J788" i="5"/>
  <c r="K786" i="5"/>
  <c r="L786" i="5"/>
  <c r="J786" i="5"/>
  <c r="K807" i="5"/>
  <c r="L807" i="5"/>
  <c r="J807" i="5"/>
  <c r="K743" i="5"/>
  <c r="L743" i="5"/>
  <c r="J743" i="5"/>
  <c r="K740" i="5"/>
  <c r="L740" i="5"/>
  <c r="J740" i="5"/>
  <c r="K1090" i="5"/>
  <c r="L1090" i="5"/>
  <c r="J1090" i="5"/>
  <c r="K718" i="5"/>
  <c r="L718" i="5"/>
  <c r="J718" i="5"/>
  <c r="K813" i="5"/>
  <c r="L813" i="5"/>
  <c r="J813" i="5"/>
  <c r="K696" i="5"/>
  <c r="L696" i="5"/>
  <c r="J696" i="5"/>
  <c r="K689" i="5"/>
  <c r="L689" i="5"/>
  <c r="J689" i="5"/>
  <c r="K686" i="5"/>
  <c r="L686" i="5"/>
  <c r="J686" i="5"/>
  <c r="K683" i="5"/>
  <c r="L682" i="5"/>
  <c r="J683" i="5"/>
  <c r="K680" i="5"/>
  <c r="L680" i="5"/>
  <c r="J680" i="5"/>
  <c r="K1024" i="5"/>
  <c r="L1024" i="5"/>
  <c r="J1024" i="5"/>
  <c r="K979" i="5"/>
  <c r="L979" i="5"/>
  <c r="J979" i="5"/>
  <c r="K960" i="5"/>
  <c r="L960" i="5"/>
  <c r="J960" i="5"/>
  <c r="K958" i="5"/>
  <c r="L958" i="5"/>
  <c r="J958" i="5"/>
  <c r="K956" i="5"/>
  <c r="L956" i="5"/>
  <c r="J956" i="5"/>
  <c r="K953" i="5"/>
  <c r="L953" i="5"/>
  <c r="J953" i="5"/>
  <c r="K893" i="5"/>
  <c r="L893" i="5"/>
  <c r="J893" i="5"/>
  <c r="K890" i="5"/>
  <c r="L890" i="5"/>
  <c r="J890" i="5"/>
  <c r="K598" i="5"/>
  <c r="L598" i="5"/>
  <c r="J598" i="5"/>
  <c r="K658" i="5"/>
  <c r="L658" i="5"/>
  <c r="J658" i="5"/>
  <c r="K656" i="5"/>
  <c r="L656" i="5"/>
  <c r="J656" i="5"/>
  <c r="K654" i="5"/>
  <c r="L654" i="5"/>
  <c r="J654" i="5"/>
  <c r="K861" i="5"/>
  <c r="L861" i="5"/>
  <c r="J861" i="5"/>
  <c r="K595" i="5"/>
  <c r="L595" i="5"/>
  <c r="J595" i="5"/>
  <c r="K590" i="5"/>
  <c r="L590" i="5"/>
  <c r="J590" i="5"/>
  <c r="K588" i="5"/>
  <c r="L588" i="5"/>
  <c r="J588" i="5"/>
  <c r="K566" i="5"/>
  <c r="L566" i="5"/>
  <c r="J566" i="5"/>
  <c r="K554" i="5"/>
  <c r="L554" i="5"/>
  <c r="J554" i="5"/>
  <c r="K551" i="5"/>
  <c r="L551" i="5"/>
  <c r="J551" i="5"/>
  <c r="K545" i="5"/>
  <c r="L545" i="5"/>
  <c r="J545" i="5"/>
  <c r="K539" i="5"/>
  <c r="Q539" i="5" s="1"/>
  <c r="W539" i="5" s="1"/>
  <c r="AC539" i="5" s="1"/>
  <c r="AI539" i="5" s="1"/>
  <c r="AO539" i="5" s="1"/>
  <c r="AU539" i="5" s="1"/>
  <c r="L539" i="5"/>
  <c r="R539" i="5" s="1"/>
  <c r="X539" i="5" s="1"/>
  <c r="AD539" i="5" s="1"/>
  <c r="AJ539" i="5" s="1"/>
  <c r="AP539" i="5" s="1"/>
  <c r="AV539" i="5" s="1"/>
  <c r="J539" i="5"/>
  <c r="P539" i="5" s="1"/>
  <c r="V539" i="5" s="1"/>
  <c r="AB539" i="5" s="1"/>
  <c r="AH539" i="5" s="1"/>
  <c r="AN539" i="5" s="1"/>
  <c r="AT539" i="5" s="1"/>
  <c r="K537" i="5"/>
  <c r="Q537" i="5" s="1"/>
  <c r="W537" i="5" s="1"/>
  <c r="AC537" i="5" s="1"/>
  <c r="AI537" i="5" s="1"/>
  <c r="AO537" i="5" s="1"/>
  <c r="AU537" i="5" s="1"/>
  <c r="L537" i="5"/>
  <c r="R537" i="5" s="1"/>
  <c r="X537" i="5" s="1"/>
  <c r="AD537" i="5" s="1"/>
  <c r="AJ537" i="5" s="1"/>
  <c r="AP537" i="5" s="1"/>
  <c r="AV537" i="5" s="1"/>
  <c r="J537" i="5"/>
  <c r="P537" i="5" s="1"/>
  <c r="V537" i="5" s="1"/>
  <c r="AB537" i="5" s="1"/>
  <c r="AH537" i="5" s="1"/>
  <c r="AN537" i="5" s="1"/>
  <c r="AT537" i="5" s="1"/>
  <c r="K520" i="5"/>
  <c r="L520" i="5"/>
  <c r="J520" i="5"/>
  <c r="K517" i="5"/>
  <c r="L517" i="5"/>
  <c r="J517" i="5"/>
  <c r="K514" i="5"/>
  <c r="L514" i="5"/>
  <c r="J514" i="5"/>
  <c r="K510" i="5"/>
  <c r="L510" i="5"/>
  <c r="J510" i="5"/>
  <c r="K499" i="5"/>
  <c r="L499" i="5"/>
  <c r="J499" i="5"/>
  <c r="K486" i="5"/>
  <c r="K483" i="5" s="1"/>
  <c r="L486" i="5"/>
  <c r="L483" i="5" s="1"/>
  <c r="J486" i="5"/>
  <c r="J483" i="5" s="1"/>
  <c r="K478" i="5"/>
  <c r="L478" i="5"/>
  <c r="J478" i="5"/>
  <c r="K472" i="5"/>
  <c r="Q472" i="5" s="1"/>
  <c r="W472" i="5" s="1"/>
  <c r="AC472" i="5" s="1"/>
  <c r="AI472" i="5" s="1"/>
  <c r="AO472" i="5" s="1"/>
  <c r="AU472" i="5" s="1"/>
  <c r="L472" i="5"/>
  <c r="R472" i="5" s="1"/>
  <c r="X472" i="5" s="1"/>
  <c r="AD472" i="5" s="1"/>
  <c r="AJ472" i="5" s="1"/>
  <c r="AP472" i="5" s="1"/>
  <c r="AV472" i="5" s="1"/>
  <c r="J472" i="5"/>
  <c r="P472" i="5" s="1"/>
  <c r="V472" i="5" s="1"/>
  <c r="AB472" i="5" s="1"/>
  <c r="AH472" i="5" s="1"/>
  <c r="AN472" i="5" s="1"/>
  <c r="AT472" i="5" s="1"/>
  <c r="K470" i="5"/>
  <c r="Q470" i="5" s="1"/>
  <c r="W470" i="5" s="1"/>
  <c r="AC470" i="5" s="1"/>
  <c r="AI470" i="5" s="1"/>
  <c r="AO470" i="5" s="1"/>
  <c r="AU470" i="5" s="1"/>
  <c r="L470" i="5"/>
  <c r="R470" i="5" s="1"/>
  <c r="X470" i="5" s="1"/>
  <c r="AD470" i="5" s="1"/>
  <c r="AJ470" i="5" s="1"/>
  <c r="AP470" i="5" s="1"/>
  <c r="AV470" i="5" s="1"/>
  <c r="J470" i="5"/>
  <c r="P470" i="5" s="1"/>
  <c r="V470" i="5" s="1"/>
  <c r="AB470" i="5" s="1"/>
  <c r="AH470" i="5" s="1"/>
  <c r="AN470" i="5" s="1"/>
  <c r="AT470" i="5" s="1"/>
  <c r="K457" i="5"/>
  <c r="Q457" i="5" s="1"/>
  <c r="W457" i="5" s="1"/>
  <c r="AC457" i="5" s="1"/>
  <c r="AI457" i="5" s="1"/>
  <c r="AO457" i="5" s="1"/>
  <c r="AU457" i="5" s="1"/>
  <c r="L457" i="5"/>
  <c r="R457" i="5" s="1"/>
  <c r="X457" i="5" s="1"/>
  <c r="AD457" i="5" s="1"/>
  <c r="AJ457" i="5" s="1"/>
  <c r="AP457" i="5" s="1"/>
  <c r="AV457" i="5" s="1"/>
  <c r="J457" i="5"/>
  <c r="P457" i="5" s="1"/>
  <c r="V457" i="5" s="1"/>
  <c r="AB457" i="5" s="1"/>
  <c r="AH457" i="5" s="1"/>
  <c r="AN457" i="5" s="1"/>
  <c r="AT457" i="5" s="1"/>
  <c r="K455" i="5"/>
  <c r="Q455" i="5" s="1"/>
  <c r="W455" i="5" s="1"/>
  <c r="AC455" i="5" s="1"/>
  <c r="AI455" i="5" s="1"/>
  <c r="AO455" i="5" s="1"/>
  <c r="AU455" i="5" s="1"/>
  <c r="L455" i="5"/>
  <c r="R455" i="5" s="1"/>
  <c r="X455" i="5" s="1"/>
  <c r="AD455" i="5" s="1"/>
  <c r="AJ455" i="5" s="1"/>
  <c r="AP455" i="5" s="1"/>
  <c r="AV455" i="5" s="1"/>
  <c r="J455" i="5"/>
  <c r="P455" i="5" s="1"/>
  <c r="V455" i="5" s="1"/>
  <c r="AB455" i="5" s="1"/>
  <c r="AH455" i="5" s="1"/>
  <c r="AN455" i="5" s="1"/>
  <c r="AT455" i="5" s="1"/>
  <c r="K452" i="5"/>
  <c r="L452" i="5"/>
  <c r="J452" i="5"/>
  <c r="K445" i="5"/>
  <c r="L445" i="5"/>
  <c r="J445" i="5"/>
  <c r="K442" i="5"/>
  <c r="L442" i="5"/>
  <c r="J442" i="5"/>
  <c r="K432" i="5"/>
  <c r="L432" i="5"/>
  <c r="J432" i="5"/>
  <c r="K422" i="5"/>
  <c r="Q422" i="5" s="1"/>
  <c r="W422" i="5" s="1"/>
  <c r="AC422" i="5" s="1"/>
  <c r="AI422" i="5" s="1"/>
  <c r="AO422" i="5" s="1"/>
  <c r="AU422" i="5" s="1"/>
  <c r="L422" i="5"/>
  <c r="R422" i="5" s="1"/>
  <c r="X422" i="5" s="1"/>
  <c r="AD422" i="5" s="1"/>
  <c r="AJ422" i="5" s="1"/>
  <c r="AP422" i="5" s="1"/>
  <c r="AV422" i="5" s="1"/>
  <c r="J422" i="5"/>
  <c r="P422" i="5" s="1"/>
  <c r="V422" i="5" s="1"/>
  <c r="AB422" i="5" s="1"/>
  <c r="AH422" i="5" s="1"/>
  <c r="AN422" i="5" s="1"/>
  <c r="AT422" i="5" s="1"/>
  <c r="K420" i="5"/>
  <c r="Q420" i="5" s="1"/>
  <c r="W420" i="5" s="1"/>
  <c r="AC420" i="5" s="1"/>
  <c r="AI420" i="5" s="1"/>
  <c r="AO420" i="5" s="1"/>
  <c r="AU420" i="5" s="1"/>
  <c r="L420" i="5"/>
  <c r="R420" i="5" s="1"/>
  <c r="X420" i="5" s="1"/>
  <c r="AD420" i="5" s="1"/>
  <c r="AJ420" i="5" s="1"/>
  <c r="AP420" i="5" s="1"/>
  <c r="AV420" i="5" s="1"/>
  <c r="J420" i="5"/>
  <c r="P420" i="5" s="1"/>
  <c r="V420" i="5" s="1"/>
  <c r="AB420" i="5" s="1"/>
  <c r="AH420" i="5" s="1"/>
  <c r="AN420" i="5" s="1"/>
  <c r="AT420" i="5" s="1"/>
  <c r="K404" i="5"/>
  <c r="L404" i="5"/>
  <c r="J404" i="5"/>
  <c r="K390" i="5"/>
  <c r="Q390" i="5" s="1"/>
  <c r="W390" i="5" s="1"/>
  <c r="AC390" i="5" s="1"/>
  <c r="AI390" i="5" s="1"/>
  <c r="AO390" i="5" s="1"/>
  <c r="AU390" i="5" s="1"/>
  <c r="L390" i="5"/>
  <c r="R390" i="5" s="1"/>
  <c r="X390" i="5" s="1"/>
  <c r="AD390" i="5" s="1"/>
  <c r="AJ390" i="5" s="1"/>
  <c r="AP390" i="5" s="1"/>
  <c r="AV390" i="5" s="1"/>
  <c r="J390" i="5"/>
  <c r="P390" i="5" s="1"/>
  <c r="V390" i="5" s="1"/>
  <c r="AB390" i="5" s="1"/>
  <c r="AH390" i="5" s="1"/>
  <c r="AN390" i="5" s="1"/>
  <c r="AT390" i="5" s="1"/>
  <c r="K388" i="5"/>
  <c r="Q388" i="5" s="1"/>
  <c r="W388" i="5" s="1"/>
  <c r="AC388" i="5" s="1"/>
  <c r="AI388" i="5" s="1"/>
  <c r="AO388" i="5" s="1"/>
  <c r="AU388" i="5" s="1"/>
  <c r="L388" i="5"/>
  <c r="R388" i="5" s="1"/>
  <c r="X388" i="5" s="1"/>
  <c r="AD388" i="5" s="1"/>
  <c r="AJ388" i="5" s="1"/>
  <c r="AP388" i="5" s="1"/>
  <c r="AV388" i="5" s="1"/>
  <c r="J388" i="5"/>
  <c r="P388" i="5" s="1"/>
  <c r="V388" i="5" s="1"/>
  <c r="AB388" i="5" s="1"/>
  <c r="AH388" i="5" s="1"/>
  <c r="AN388" i="5" s="1"/>
  <c r="AT388" i="5" s="1"/>
  <c r="K378" i="5"/>
  <c r="Q378" i="5" s="1"/>
  <c r="W378" i="5" s="1"/>
  <c r="AC378" i="5" s="1"/>
  <c r="AI378" i="5" s="1"/>
  <c r="AO378" i="5" s="1"/>
  <c r="AU378" i="5" s="1"/>
  <c r="L378" i="5"/>
  <c r="R378" i="5" s="1"/>
  <c r="X378" i="5" s="1"/>
  <c r="AD378" i="5" s="1"/>
  <c r="AJ378" i="5" s="1"/>
  <c r="AP378" i="5" s="1"/>
  <c r="AV378" i="5" s="1"/>
  <c r="J378" i="5"/>
  <c r="P378" i="5" s="1"/>
  <c r="V378" i="5" s="1"/>
  <c r="AB378" i="5" s="1"/>
  <c r="AH378" i="5" s="1"/>
  <c r="AN378" i="5" s="1"/>
  <c r="AT378" i="5" s="1"/>
  <c r="K376" i="5"/>
  <c r="Q376" i="5" s="1"/>
  <c r="W376" i="5" s="1"/>
  <c r="AC376" i="5" s="1"/>
  <c r="AI376" i="5" s="1"/>
  <c r="AO376" i="5" s="1"/>
  <c r="AU376" i="5" s="1"/>
  <c r="L376" i="5"/>
  <c r="R376" i="5" s="1"/>
  <c r="X376" i="5" s="1"/>
  <c r="AD376" i="5" s="1"/>
  <c r="AJ376" i="5" s="1"/>
  <c r="AP376" i="5" s="1"/>
  <c r="AV376" i="5" s="1"/>
  <c r="J376" i="5"/>
  <c r="P376" i="5" s="1"/>
  <c r="V376" i="5" s="1"/>
  <c r="AB376" i="5" s="1"/>
  <c r="AH376" i="5" s="1"/>
  <c r="AN376" i="5" s="1"/>
  <c r="AT376" i="5" s="1"/>
  <c r="K345" i="5"/>
  <c r="L345" i="5"/>
  <c r="J345" i="5"/>
  <c r="K341" i="5"/>
  <c r="L341" i="5"/>
  <c r="J341" i="5"/>
  <c r="K331" i="5"/>
  <c r="L331" i="5"/>
  <c r="J331" i="5"/>
  <c r="K328" i="5"/>
  <c r="L328" i="5"/>
  <c r="J328" i="5"/>
  <c r="K325" i="5"/>
  <c r="L325" i="5"/>
  <c r="J325" i="5"/>
  <c r="K316" i="5"/>
  <c r="L316" i="5"/>
  <c r="J316" i="5"/>
  <c r="K313" i="5"/>
  <c r="Q313" i="5" s="1"/>
  <c r="W313" i="5" s="1"/>
  <c r="AC313" i="5" s="1"/>
  <c r="AI313" i="5" s="1"/>
  <c r="AO313" i="5" s="1"/>
  <c r="AU313" i="5" s="1"/>
  <c r="L313" i="5"/>
  <c r="R313" i="5" s="1"/>
  <c r="X313" i="5" s="1"/>
  <c r="AD313" i="5" s="1"/>
  <c r="AJ313" i="5" s="1"/>
  <c r="AP313" i="5" s="1"/>
  <c r="AV313" i="5" s="1"/>
  <c r="J313" i="5"/>
  <c r="P313" i="5" s="1"/>
  <c r="V313" i="5" s="1"/>
  <c r="AB313" i="5" s="1"/>
  <c r="AH313" i="5" s="1"/>
  <c r="AN313" i="5" s="1"/>
  <c r="AT313" i="5" s="1"/>
  <c r="K309" i="5"/>
  <c r="Q309" i="5" s="1"/>
  <c r="W309" i="5" s="1"/>
  <c r="AC309" i="5" s="1"/>
  <c r="AI309" i="5" s="1"/>
  <c r="AO309" i="5" s="1"/>
  <c r="AU309" i="5" s="1"/>
  <c r="L309" i="5"/>
  <c r="R309" i="5" s="1"/>
  <c r="X309" i="5" s="1"/>
  <c r="AD309" i="5" s="1"/>
  <c r="AJ309" i="5" s="1"/>
  <c r="AP309" i="5" s="1"/>
  <c r="AV309" i="5" s="1"/>
  <c r="J309" i="5"/>
  <c r="P309" i="5" s="1"/>
  <c r="V309" i="5" s="1"/>
  <c r="AB309" i="5" s="1"/>
  <c r="AH309" i="5" s="1"/>
  <c r="AN309" i="5" s="1"/>
  <c r="AT309" i="5" s="1"/>
  <c r="K302" i="5"/>
  <c r="L302" i="5"/>
  <c r="J302" i="5"/>
  <c r="K295" i="5"/>
  <c r="L295" i="5"/>
  <c r="J295" i="5"/>
  <c r="K264" i="5"/>
  <c r="L264" i="5"/>
  <c r="J264" i="5"/>
  <c r="K261" i="5"/>
  <c r="L261" i="5"/>
  <c r="J261" i="5"/>
  <c r="K255" i="5"/>
  <c r="L255" i="5"/>
  <c r="J255" i="5"/>
  <c r="K249" i="5"/>
  <c r="L249" i="5"/>
  <c r="J249" i="5"/>
  <c r="K246" i="5"/>
  <c r="L246" i="5"/>
  <c r="J246" i="5"/>
  <c r="K243" i="5"/>
  <c r="L243" i="5"/>
  <c r="J243" i="5"/>
  <c r="K233" i="5"/>
  <c r="L233" i="5"/>
  <c r="J233" i="5"/>
  <c r="K230" i="5"/>
  <c r="L230" i="5"/>
  <c r="J230" i="5"/>
  <c r="K224" i="5"/>
  <c r="L224" i="5"/>
  <c r="J224" i="5"/>
  <c r="K221" i="5"/>
  <c r="L221" i="5"/>
  <c r="J221" i="5"/>
  <c r="K207" i="5"/>
  <c r="Q207" i="5" s="1"/>
  <c r="W207" i="5" s="1"/>
  <c r="AC207" i="5" s="1"/>
  <c r="AI207" i="5" s="1"/>
  <c r="AO207" i="5" s="1"/>
  <c r="AU207" i="5" s="1"/>
  <c r="L207" i="5"/>
  <c r="R207" i="5" s="1"/>
  <c r="X207" i="5" s="1"/>
  <c r="AD207" i="5" s="1"/>
  <c r="AJ207" i="5" s="1"/>
  <c r="AP207" i="5" s="1"/>
  <c r="AV207" i="5" s="1"/>
  <c r="J207" i="5"/>
  <c r="P207" i="5" s="1"/>
  <c r="V207" i="5" s="1"/>
  <c r="AB207" i="5" s="1"/>
  <c r="AH207" i="5" s="1"/>
  <c r="AN207" i="5" s="1"/>
  <c r="AT207" i="5" s="1"/>
  <c r="K205" i="5"/>
  <c r="Q205" i="5" s="1"/>
  <c r="W205" i="5" s="1"/>
  <c r="AC205" i="5" s="1"/>
  <c r="AI205" i="5" s="1"/>
  <c r="AO205" i="5" s="1"/>
  <c r="AU205" i="5" s="1"/>
  <c r="L205" i="5"/>
  <c r="R205" i="5" s="1"/>
  <c r="X205" i="5" s="1"/>
  <c r="AD205" i="5" s="1"/>
  <c r="AJ205" i="5" s="1"/>
  <c r="AP205" i="5" s="1"/>
  <c r="AV205" i="5" s="1"/>
  <c r="J205" i="5"/>
  <c r="P205" i="5" s="1"/>
  <c r="V205" i="5" s="1"/>
  <c r="AB205" i="5" s="1"/>
  <c r="AH205" i="5" s="1"/>
  <c r="AN205" i="5" s="1"/>
  <c r="AT205" i="5" s="1"/>
  <c r="K202" i="5"/>
  <c r="Q202" i="5" s="1"/>
  <c r="W202" i="5" s="1"/>
  <c r="AC202" i="5" s="1"/>
  <c r="AI202" i="5" s="1"/>
  <c r="AO202" i="5" s="1"/>
  <c r="AU202" i="5" s="1"/>
  <c r="L202" i="5"/>
  <c r="R202" i="5" s="1"/>
  <c r="X202" i="5" s="1"/>
  <c r="AD202" i="5" s="1"/>
  <c r="AJ202" i="5" s="1"/>
  <c r="AP202" i="5" s="1"/>
  <c r="AV202" i="5" s="1"/>
  <c r="J202" i="5"/>
  <c r="P202" i="5" s="1"/>
  <c r="V202" i="5" s="1"/>
  <c r="AB202" i="5" s="1"/>
  <c r="AH202" i="5" s="1"/>
  <c r="AN202" i="5" s="1"/>
  <c r="AT202" i="5" s="1"/>
  <c r="K200" i="5"/>
  <c r="Q200" i="5" s="1"/>
  <c r="W200" i="5" s="1"/>
  <c r="AC200" i="5" s="1"/>
  <c r="AI200" i="5" s="1"/>
  <c r="AO200" i="5" s="1"/>
  <c r="AU200" i="5" s="1"/>
  <c r="L200" i="5"/>
  <c r="R200" i="5" s="1"/>
  <c r="X200" i="5" s="1"/>
  <c r="AD200" i="5" s="1"/>
  <c r="AJ200" i="5" s="1"/>
  <c r="AP200" i="5" s="1"/>
  <c r="AV200" i="5" s="1"/>
  <c r="J200" i="5"/>
  <c r="P200" i="5" s="1"/>
  <c r="V200" i="5" s="1"/>
  <c r="AB200" i="5" s="1"/>
  <c r="AH200" i="5" s="1"/>
  <c r="AN200" i="5" s="1"/>
  <c r="AT200" i="5" s="1"/>
  <c r="K190" i="5"/>
  <c r="L190" i="5"/>
  <c r="J190" i="5"/>
  <c r="K183" i="5"/>
  <c r="Q183" i="5" s="1"/>
  <c r="W183" i="5" s="1"/>
  <c r="AC183" i="5" s="1"/>
  <c r="AI183" i="5" s="1"/>
  <c r="AO183" i="5" s="1"/>
  <c r="AU183" i="5" s="1"/>
  <c r="L183" i="5"/>
  <c r="R183" i="5" s="1"/>
  <c r="X183" i="5" s="1"/>
  <c r="AD183" i="5" s="1"/>
  <c r="AJ183" i="5" s="1"/>
  <c r="AP183" i="5" s="1"/>
  <c r="AV183" i="5" s="1"/>
  <c r="J183" i="5"/>
  <c r="P183" i="5" s="1"/>
  <c r="V183" i="5" s="1"/>
  <c r="AB183" i="5" s="1"/>
  <c r="AH183" i="5" s="1"/>
  <c r="AN183" i="5" s="1"/>
  <c r="AT183" i="5" s="1"/>
  <c r="K181" i="5"/>
  <c r="Q181" i="5" s="1"/>
  <c r="W181" i="5" s="1"/>
  <c r="AC181" i="5" s="1"/>
  <c r="AI181" i="5" s="1"/>
  <c r="AO181" i="5" s="1"/>
  <c r="AU181" i="5" s="1"/>
  <c r="L181" i="5"/>
  <c r="R181" i="5" s="1"/>
  <c r="X181" i="5" s="1"/>
  <c r="AD181" i="5" s="1"/>
  <c r="AJ181" i="5" s="1"/>
  <c r="AP181" i="5" s="1"/>
  <c r="AV181" i="5" s="1"/>
  <c r="J181" i="5"/>
  <c r="P181" i="5" s="1"/>
  <c r="V181" i="5" s="1"/>
  <c r="AB181" i="5" s="1"/>
  <c r="AH181" i="5" s="1"/>
  <c r="AN181" i="5" s="1"/>
  <c r="AT181" i="5" s="1"/>
  <c r="K179" i="5"/>
  <c r="Q179" i="5" s="1"/>
  <c r="W179" i="5" s="1"/>
  <c r="AC179" i="5" s="1"/>
  <c r="AI179" i="5" s="1"/>
  <c r="AO179" i="5" s="1"/>
  <c r="AU179" i="5" s="1"/>
  <c r="L179" i="5"/>
  <c r="R179" i="5" s="1"/>
  <c r="X179" i="5" s="1"/>
  <c r="AD179" i="5" s="1"/>
  <c r="AJ179" i="5" s="1"/>
  <c r="AP179" i="5" s="1"/>
  <c r="AV179" i="5" s="1"/>
  <c r="J179" i="5"/>
  <c r="P179" i="5" s="1"/>
  <c r="V179" i="5" s="1"/>
  <c r="AB179" i="5" s="1"/>
  <c r="AH179" i="5" s="1"/>
  <c r="AN179" i="5" s="1"/>
  <c r="AT179" i="5" s="1"/>
  <c r="K155" i="5"/>
  <c r="L155" i="5"/>
  <c r="J155" i="5"/>
  <c r="K152" i="5"/>
  <c r="L152" i="5"/>
  <c r="J152" i="5"/>
  <c r="K149" i="5"/>
  <c r="L149" i="5"/>
  <c r="J149" i="5"/>
  <c r="K145" i="5"/>
  <c r="L145" i="5"/>
  <c r="J145" i="5"/>
  <c r="K142" i="5"/>
  <c r="L142" i="5"/>
  <c r="J142" i="5"/>
  <c r="K139" i="5"/>
  <c r="L139" i="5"/>
  <c r="J139" i="5"/>
  <c r="K133" i="5"/>
  <c r="L133" i="5"/>
  <c r="J133" i="5"/>
  <c r="K127" i="5"/>
  <c r="L127" i="5"/>
  <c r="J127" i="5"/>
  <c r="K130" i="5"/>
  <c r="L130" i="5"/>
  <c r="J130" i="5"/>
  <c r="K124" i="5"/>
  <c r="L124" i="5"/>
  <c r="J124" i="5"/>
  <c r="K114" i="5"/>
  <c r="L114" i="5"/>
  <c r="J114" i="5"/>
  <c r="K108" i="5"/>
  <c r="L108" i="5"/>
  <c r="J108" i="5"/>
  <c r="K105" i="5"/>
  <c r="L105" i="5"/>
  <c r="J105" i="5"/>
  <c r="K102" i="5"/>
  <c r="L102" i="5"/>
  <c r="J102" i="5"/>
  <c r="K99" i="5"/>
  <c r="L99" i="5"/>
  <c r="J99" i="5"/>
  <c r="K96" i="5"/>
  <c r="L96" i="5"/>
  <c r="J96" i="5"/>
  <c r="K75" i="5"/>
  <c r="L75" i="5"/>
  <c r="J75" i="5"/>
  <c r="K69" i="5"/>
  <c r="L69" i="5"/>
  <c r="J69" i="5"/>
  <c r="K66" i="5"/>
  <c r="L66" i="5"/>
  <c r="J66" i="5"/>
  <c r="K63" i="5"/>
  <c r="L63" i="5"/>
  <c r="J63" i="5"/>
  <c r="K60" i="5"/>
  <c r="L60" i="5"/>
  <c r="J60" i="5"/>
  <c r="K30" i="5"/>
  <c r="L30" i="5"/>
  <c r="J30" i="5"/>
  <c r="K26" i="5"/>
  <c r="L26" i="5"/>
  <c r="J26" i="5"/>
  <c r="K22" i="5"/>
  <c r="L22" i="5"/>
  <c r="J22" i="5"/>
  <c r="R1487" i="5" l="1"/>
  <c r="X1487" i="5" s="1"/>
  <c r="AD1487" i="5" s="1"/>
  <c r="AJ1487" i="5" s="1"/>
  <c r="AP1487" i="5" s="1"/>
  <c r="AV1487" i="5" s="1"/>
  <c r="AD1470" i="5"/>
  <c r="AJ1470" i="5" s="1"/>
  <c r="AP1470" i="5" s="1"/>
  <c r="AV1470" i="5" s="1"/>
  <c r="Q1487" i="5"/>
  <c r="W1487" i="5" s="1"/>
  <c r="AC1487" i="5" s="1"/>
  <c r="AI1487" i="5" s="1"/>
  <c r="AO1487" i="5" s="1"/>
  <c r="AU1487" i="5" s="1"/>
  <c r="AC1470" i="5"/>
  <c r="AI1470" i="5" s="1"/>
  <c r="AO1470" i="5" s="1"/>
  <c r="AU1470" i="5" s="1"/>
  <c r="P1487" i="5"/>
  <c r="V1487" i="5" s="1"/>
  <c r="AB1487" i="5" s="1"/>
  <c r="AH1487" i="5" s="1"/>
  <c r="AN1487" i="5" s="1"/>
  <c r="AT1487" i="5" s="1"/>
  <c r="AB1470" i="5"/>
  <c r="AH1470" i="5" s="1"/>
  <c r="AN1470" i="5" s="1"/>
  <c r="AT1470" i="5" s="1"/>
  <c r="J25" i="5"/>
  <c r="P26" i="5"/>
  <c r="V26" i="5" s="1"/>
  <c r="AB26" i="5" s="1"/>
  <c r="AH26" i="5" s="1"/>
  <c r="AN26" i="5" s="1"/>
  <c r="AT26" i="5" s="1"/>
  <c r="K59" i="5"/>
  <c r="Q59" i="5" s="1"/>
  <c r="W59" i="5" s="1"/>
  <c r="AC59" i="5" s="1"/>
  <c r="AI59" i="5" s="1"/>
  <c r="AO59" i="5" s="1"/>
  <c r="AU59" i="5" s="1"/>
  <c r="Q60" i="5"/>
  <c r="W60" i="5" s="1"/>
  <c r="AC60" i="5" s="1"/>
  <c r="AI60" i="5" s="1"/>
  <c r="AO60" i="5" s="1"/>
  <c r="AU60" i="5" s="1"/>
  <c r="K74" i="5"/>
  <c r="Q75" i="5"/>
  <c r="W75" i="5" s="1"/>
  <c r="AC75" i="5" s="1"/>
  <c r="AI75" i="5" s="1"/>
  <c r="AO75" i="5" s="1"/>
  <c r="AU75" i="5" s="1"/>
  <c r="K104" i="5"/>
  <c r="Q104" i="5" s="1"/>
  <c r="W104" i="5" s="1"/>
  <c r="AC104" i="5" s="1"/>
  <c r="AI104" i="5" s="1"/>
  <c r="AO104" i="5" s="1"/>
  <c r="AU104" i="5" s="1"/>
  <c r="Q105" i="5"/>
  <c r="W105" i="5" s="1"/>
  <c r="AC105" i="5" s="1"/>
  <c r="AI105" i="5" s="1"/>
  <c r="AO105" i="5" s="1"/>
  <c r="AU105" i="5" s="1"/>
  <c r="J113" i="5"/>
  <c r="P113" i="5" s="1"/>
  <c r="V113" i="5" s="1"/>
  <c r="AB113" i="5" s="1"/>
  <c r="AH113" i="5" s="1"/>
  <c r="AN113" i="5" s="1"/>
  <c r="AT113" i="5" s="1"/>
  <c r="P114" i="5"/>
  <c r="V114" i="5" s="1"/>
  <c r="AB114" i="5" s="1"/>
  <c r="AH114" i="5" s="1"/>
  <c r="AN114" i="5" s="1"/>
  <c r="AT114" i="5" s="1"/>
  <c r="J132" i="5"/>
  <c r="P132" i="5" s="1"/>
  <c r="V132" i="5" s="1"/>
  <c r="AB132" i="5" s="1"/>
  <c r="AH132" i="5" s="1"/>
  <c r="AN132" i="5" s="1"/>
  <c r="AT132" i="5" s="1"/>
  <c r="P133" i="5"/>
  <c r="V133" i="5" s="1"/>
  <c r="AB133" i="5" s="1"/>
  <c r="AH133" i="5" s="1"/>
  <c r="AN133" i="5" s="1"/>
  <c r="AT133" i="5" s="1"/>
  <c r="J148" i="5"/>
  <c r="P148" i="5" s="1"/>
  <c r="V148" i="5" s="1"/>
  <c r="AB148" i="5" s="1"/>
  <c r="AH148" i="5" s="1"/>
  <c r="AN148" i="5" s="1"/>
  <c r="AT148" i="5" s="1"/>
  <c r="P149" i="5"/>
  <c r="V149" i="5" s="1"/>
  <c r="AB149" i="5" s="1"/>
  <c r="AH149" i="5" s="1"/>
  <c r="AN149" i="5" s="1"/>
  <c r="AT149" i="5" s="1"/>
  <c r="K189" i="5"/>
  <c r="Q190" i="5"/>
  <c r="W190" i="5" s="1"/>
  <c r="AC190" i="5" s="1"/>
  <c r="AI190" i="5" s="1"/>
  <c r="AO190" i="5" s="1"/>
  <c r="AU190" i="5" s="1"/>
  <c r="J245" i="5"/>
  <c r="P245" i="5" s="1"/>
  <c r="V245" i="5" s="1"/>
  <c r="AB245" i="5" s="1"/>
  <c r="AH245" i="5" s="1"/>
  <c r="AN245" i="5" s="1"/>
  <c r="AT245" i="5" s="1"/>
  <c r="P246" i="5"/>
  <c r="V246" i="5" s="1"/>
  <c r="AB246" i="5" s="1"/>
  <c r="AH246" i="5" s="1"/>
  <c r="AN246" i="5" s="1"/>
  <c r="AT246" i="5" s="1"/>
  <c r="J263" i="5"/>
  <c r="P263" i="5" s="1"/>
  <c r="V263" i="5" s="1"/>
  <c r="AB263" i="5" s="1"/>
  <c r="AH263" i="5" s="1"/>
  <c r="AN263" i="5" s="1"/>
  <c r="AT263" i="5" s="1"/>
  <c r="P264" i="5"/>
  <c r="V264" i="5" s="1"/>
  <c r="AB264" i="5" s="1"/>
  <c r="AH264" i="5" s="1"/>
  <c r="AN264" i="5" s="1"/>
  <c r="AT264" i="5" s="1"/>
  <c r="K301" i="5"/>
  <c r="Q302" i="5"/>
  <c r="W302" i="5" s="1"/>
  <c r="AC302" i="5" s="1"/>
  <c r="AI302" i="5" s="1"/>
  <c r="AO302" i="5" s="1"/>
  <c r="AU302" i="5" s="1"/>
  <c r="K324" i="5"/>
  <c r="Q324" i="5" s="1"/>
  <c r="W324" i="5" s="1"/>
  <c r="AC324" i="5" s="1"/>
  <c r="AI324" i="5" s="1"/>
  <c r="AO324" i="5" s="1"/>
  <c r="AU324" i="5" s="1"/>
  <c r="Q325" i="5"/>
  <c r="W325" i="5" s="1"/>
  <c r="AC325" i="5" s="1"/>
  <c r="AI325" i="5" s="1"/>
  <c r="AO325" i="5" s="1"/>
  <c r="AU325" i="5" s="1"/>
  <c r="K431" i="5"/>
  <c r="K430" i="5" s="1"/>
  <c r="Q432" i="5"/>
  <c r="W432" i="5" s="1"/>
  <c r="AC432" i="5" s="1"/>
  <c r="AI432" i="5" s="1"/>
  <c r="AO432" i="5" s="1"/>
  <c r="AU432" i="5" s="1"/>
  <c r="L451" i="5"/>
  <c r="R451" i="5" s="1"/>
  <c r="X451" i="5" s="1"/>
  <c r="AD451" i="5" s="1"/>
  <c r="AJ451" i="5" s="1"/>
  <c r="AP451" i="5" s="1"/>
  <c r="AV451" i="5" s="1"/>
  <c r="R452" i="5"/>
  <c r="X452" i="5" s="1"/>
  <c r="AD452" i="5" s="1"/>
  <c r="AJ452" i="5" s="1"/>
  <c r="AP452" i="5" s="1"/>
  <c r="AV452" i="5" s="1"/>
  <c r="J498" i="5"/>
  <c r="J497" i="5" s="1"/>
  <c r="P499" i="5"/>
  <c r="V499" i="5" s="1"/>
  <c r="AB499" i="5" s="1"/>
  <c r="AH499" i="5" s="1"/>
  <c r="AN499" i="5" s="1"/>
  <c r="AT499" i="5" s="1"/>
  <c r="J519" i="5"/>
  <c r="P519" i="5" s="1"/>
  <c r="V519" i="5" s="1"/>
  <c r="AB519" i="5" s="1"/>
  <c r="AH519" i="5" s="1"/>
  <c r="AN519" i="5" s="1"/>
  <c r="AT519" i="5" s="1"/>
  <c r="P520" i="5"/>
  <c r="V520" i="5" s="1"/>
  <c r="AB520" i="5" s="1"/>
  <c r="AH520" i="5" s="1"/>
  <c r="AN520" i="5" s="1"/>
  <c r="AT520" i="5" s="1"/>
  <c r="L553" i="5"/>
  <c r="R553" i="5" s="1"/>
  <c r="X553" i="5" s="1"/>
  <c r="AD553" i="5" s="1"/>
  <c r="AJ553" i="5" s="1"/>
  <c r="AP553" i="5" s="1"/>
  <c r="AV553" i="5" s="1"/>
  <c r="R554" i="5"/>
  <c r="X554" i="5" s="1"/>
  <c r="AD554" i="5" s="1"/>
  <c r="AJ554" i="5" s="1"/>
  <c r="AP554" i="5" s="1"/>
  <c r="AV554" i="5" s="1"/>
  <c r="K565" i="5"/>
  <c r="Q566" i="5"/>
  <c r="W566" i="5" s="1"/>
  <c r="AC566" i="5" s="1"/>
  <c r="AI566" i="5" s="1"/>
  <c r="AO566" i="5" s="1"/>
  <c r="AU566" i="5" s="1"/>
  <c r="K860" i="5"/>
  <c r="Q861" i="5"/>
  <c r="W861" i="5" s="1"/>
  <c r="AC861" i="5" s="1"/>
  <c r="AI861" i="5" s="1"/>
  <c r="AO861" i="5" s="1"/>
  <c r="AU861" i="5" s="1"/>
  <c r="J655" i="5"/>
  <c r="P655" i="5" s="1"/>
  <c r="V655" i="5" s="1"/>
  <c r="AB655" i="5" s="1"/>
  <c r="AH655" i="5" s="1"/>
  <c r="AN655" i="5" s="1"/>
  <c r="AT655" i="5" s="1"/>
  <c r="P656" i="5"/>
  <c r="V656" i="5" s="1"/>
  <c r="AB656" i="5" s="1"/>
  <c r="AH656" i="5" s="1"/>
  <c r="AN656" i="5" s="1"/>
  <c r="AT656" i="5" s="1"/>
  <c r="L657" i="5"/>
  <c r="R657" i="5" s="1"/>
  <c r="X657" i="5" s="1"/>
  <c r="AD657" i="5" s="1"/>
  <c r="AJ657" i="5" s="1"/>
  <c r="AP657" i="5" s="1"/>
  <c r="AV657" i="5" s="1"/>
  <c r="R658" i="5"/>
  <c r="X658" i="5" s="1"/>
  <c r="AD658" i="5" s="1"/>
  <c r="AJ658" i="5" s="1"/>
  <c r="AP658" i="5" s="1"/>
  <c r="AV658" i="5" s="1"/>
  <c r="J957" i="5"/>
  <c r="P957" i="5" s="1"/>
  <c r="V957" i="5" s="1"/>
  <c r="AB957" i="5" s="1"/>
  <c r="AH957" i="5" s="1"/>
  <c r="AN957" i="5" s="1"/>
  <c r="AT957" i="5" s="1"/>
  <c r="P958" i="5"/>
  <c r="V958" i="5" s="1"/>
  <c r="AB958" i="5" s="1"/>
  <c r="AH958" i="5" s="1"/>
  <c r="AN958" i="5" s="1"/>
  <c r="AT958" i="5" s="1"/>
  <c r="J978" i="5"/>
  <c r="P979" i="5"/>
  <c r="V979" i="5" s="1"/>
  <c r="AB979" i="5" s="1"/>
  <c r="AH979" i="5" s="1"/>
  <c r="AN979" i="5" s="1"/>
  <c r="AT979" i="5" s="1"/>
  <c r="K679" i="5"/>
  <c r="Q680" i="5"/>
  <c r="W680" i="5" s="1"/>
  <c r="AC680" i="5" s="1"/>
  <c r="AI680" i="5" s="1"/>
  <c r="AO680" i="5" s="1"/>
  <c r="AU680" i="5" s="1"/>
  <c r="L688" i="5"/>
  <c r="R689" i="5"/>
  <c r="X689" i="5" s="1"/>
  <c r="AD689" i="5" s="1"/>
  <c r="AJ689" i="5" s="1"/>
  <c r="AP689" i="5" s="1"/>
  <c r="AV689" i="5" s="1"/>
  <c r="J717" i="5"/>
  <c r="P718" i="5"/>
  <c r="V718" i="5" s="1"/>
  <c r="AB718" i="5" s="1"/>
  <c r="AH718" i="5" s="1"/>
  <c r="AN718" i="5" s="1"/>
  <c r="AT718" i="5" s="1"/>
  <c r="K739" i="5"/>
  <c r="Q740" i="5"/>
  <c r="W740" i="5" s="1"/>
  <c r="AC740" i="5" s="1"/>
  <c r="AI740" i="5" s="1"/>
  <c r="AO740" i="5" s="1"/>
  <c r="AU740" i="5" s="1"/>
  <c r="K787" i="5"/>
  <c r="Q787" i="5" s="1"/>
  <c r="W787" i="5" s="1"/>
  <c r="AC787" i="5" s="1"/>
  <c r="AI787" i="5" s="1"/>
  <c r="AO787" i="5" s="1"/>
  <c r="AU787" i="5" s="1"/>
  <c r="Q788" i="5"/>
  <c r="W788" i="5" s="1"/>
  <c r="AC788" i="5" s="1"/>
  <c r="AI788" i="5" s="1"/>
  <c r="AO788" i="5" s="1"/>
  <c r="AU788" i="5" s="1"/>
  <c r="L762" i="5"/>
  <c r="R762" i="5" s="1"/>
  <c r="X762" i="5" s="1"/>
  <c r="AD762" i="5" s="1"/>
  <c r="AJ762" i="5" s="1"/>
  <c r="AP762" i="5" s="1"/>
  <c r="AV762" i="5" s="1"/>
  <c r="R763" i="5"/>
  <c r="X763" i="5" s="1"/>
  <c r="AD763" i="5" s="1"/>
  <c r="AJ763" i="5" s="1"/>
  <c r="AP763" i="5" s="1"/>
  <c r="AV763" i="5" s="1"/>
  <c r="K1030" i="5"/>
  <c r="Q1031" i="5"/>
  <c r="W1031" i="5" s="1"/>
  <c r="AC1031" i="5" s="1"/>
  <c r="AI1031" i="5" s="1"/>
  <c r="AO1031" i="5" s="1"/>
  <c r="AU1031" i="5" s="1"/>
  <c r="L672" i="5"/>
  <c r="R672" i="5" s="1"/>
  <c r="X672" i="5" s="1"/>
  <c r="AD672" i="5" s="1"/>
  <c r="AJ672" i="5" s="1"/>
  <c r="AP672" i="5" s="1"/>
  <c r="AV672" i="5" s="1"/>
  <c r="R673" i="5"/>
  <c r="X673" i="5" s="1"/>
  <c r="AD673" i="5" s="1"/>
  <c r="AJ673" i="5" s="1"/>
  <c r="AP673" i="5" s="1"/>
  <c r="AV673" i="5" s="1"/>
  <c r="K613" i="5"/>
  <c r="Q614" i="5"/>
  <c r="W614" i="5" s="1"/>
  <c r="AC614" i="5" s="1"/>
  <c r="AI614" i="5" s="1"/>
  <c r="AO614" i="5" s="1"/>
  <c r="AU614" i="5" s="1"/>
  <c r="K771" i="5"/>
  <c r="Q771" i="5" s="1"/>
  <c r="W771" i="5" s="1"/>
  <c r="AC771" i="5" s="1"/>
  <c r="AI771" i="5" s="1"/>
  <c r="AO771" i="5" s="1"/>
  <c r="AU771" i="5" s="1"/>
  <c r="Q772" i="5"/>
  <c r="W772" i="5" s="1"/>
  <c r="AC772" i="5" s="1"/>
  <c r="AI772" i="5" s="1"/>
  <c r="AO772" i="5" s="1"/>
  <c r="AU772" i="5" s="1"/>
  <c r="L903" i="5"/>
  <c r="R904" i="5"/>
  <c r="X904" i="5" s="1"/>
  <c r="AD904" i="5" s="1"/>
  <c r="AJ904" i="5" s="1"/>
  <c r="AP904" i="5" s="1"/>
  <c r="AV904" i="5" s="1"/>
  <c r="L581" i="5"/>
  <c r="R581" i="5" s="1"/>
  <c r="X581" i="5" s="1"/>
  <c r="AD581" i="5" s="1"/>
  <c r="AJ581" i="5" s="1"/>
  <c r="AP581" i="5" s="1"/>
  <c r="AV581" i="5" s="1"/>
  <c r="R582" i="5"/>
  <c r="X582" i="5" s="1"/>
  <c r="AD582" i="5" s="1"/>
  <c r="AJ582" i="5" s="1"/>
  <c r="AP582" i="5" s="1"/>
  <c r="AV582" i="5" s="1"/>
  <c r="J1096" i="5"/>
  <c r="P1097" i="5"/>
  <c r="V1097" i="5" s="1"/>
  <c r="AB1097" i="5" s="1"/>
  <c r="AH1097" i="5" s="1"/>
  <c r="AN1097" i="5" s="1"/>
  <c r="AT1097" i="5" s="1"/>
  <c r="L1126" i="5"/>
  <c r="R1126" i="5" s="1"/>
  <c r="X1126" i="5" s="1"/>
  <c r="AD1126" i="5" s="1"/>
  <c r="AJ1126" i="5" s="1"/>
  <c r="AP1126" i="5" s="1"/>
  <c r="AV1126" i="5" s="1"/>
  <c r="R1127" i="5"/>
  <c r="X1127" i="5" s="1"/>
  <c r="AD1127" i="5" s="1"/>
  <c r="AJ1127" i="5" s="1"/>
  <c r="AP1127" i="5" s="1"/>
  <c r="AV1127" i="5" s="1"/>
  <c r="J1194" i="5"/>
  <c r="P1194" i="5" s="1"/>
  <c r="V1194" i="5" s="1"/>
  <c r="AB1194" i="5" s="1"/>
  <c r="AH1194" i="5" s="1"/>
  <c r="AN1194" i="5" s="1"/>
  <c r="AT1194" i="5" s="1"/>
  <c r="P1195" i="5"/>
  <c r="V1195" i="5" s="1"/>
  <c r="AB1195" i="5" s="1"/>
  <c r="AH1195" i="5" s="1"/>
  <c r="AN1195" i="5" s="1"/>
  <c r="AT1195" i="5" s="1"/>
  <c r="L1237" i="5"/>
  <c r="R1237" i="5" s="1"/>
  <c r="X1237" i="5" s="1"/>
  <c r="AD1237" i="5" s="1"/>
  <c r="AJ1237" i="5" s="1"/>
  <c r="AP1237" i="5" s="1"/>
  <c r="AV1237" i="5" s="1"/>
  <c r="R1238" i="5"/>
  <c r="X1238" i="5" s="1"/>
  <c r="AD1238" i="5" s="1"/>
  <c r="AJ1238" i="5" s="1"/>
  <c r="AP1238" i="5" s="1"/>
  <c r="AV1238" i="5" s="1"/>
  <c r="L1260" i="5"/>
  <c r="R1260" i="5" s="1"/>
  <c r="X1260" i="5" s="1"/>
  <c r="AD1260" i="5" s="1"/>
  <c r="AJ1260" i="5" s="1"/>
  <c r="AP1260" i="5" s="1"/>
  <c r="AV1260" i="5" s="1"/>
  <c r="R1261" i="5"/>
  <c r="X1261" i="5" s="1"/>
  <c r="AD1261" i="5" s="1"/>
  <c r="AJ1261" i="5" s="1"/>
  <c r="AP1261" i="5" s="1"/>
  <c r="AV1261" i="5" s="1"/>
  <c r="J1282" i="5"/>
  <c r="P1282" i="5" s="1"/>
  <c r="V1282" i="5" s="1"/>
  <c r="AB1282" i="5" s="1"/>
  <c r="AH1282" i="5" s="1"/>
  <c r="AN1282" i="5" s="1"/>
  <c r="AT1282" i="5" s="1"/>
  <c r="P1285" i="5"/>
  <c r="V1285" i="5" s="1"/>
  <c r="AB1285" i="5" s="1"/>
  <c r="AH1285" i="5" s="1"/>
  <c r="AN1285" i="5" s="1"/>
  <c r="AT1285" i="5" s="1"/>
  <c r="J1341" i="5"/>
  <c r="P1342" i="5"/>
  <c r="V1342" i="5" s="1"/>
  <c r="AB1342" i="5" s="1"/>
  <c r="AH1342" i="5" s="1"/>
  <c r="AN1342" i="5" s="1"/>
  <c r="AT1342" i="5" s="1"/>
  <c r="J1402" i="5"/>
  <c r="P1403" i="5"/>
  <c r="V1403" i="5" s="1"/>
  <c r="AB1403" i="5" s="1"/>
  <c r="AH1403" i="5" s="1"/>
  <c r="AN1403" i="5" s="1"/>
  <c r="AT1403" i="5" s="1"/>
  <c r="K1413" i="5"/>
  <c r="Q1414" i="5"/>
  <c r="W1414" i="5" s="1"/>
  <c r="AC1414" i="5" s="1"/>
  <c r="AI1414" i="5" s="1"/>
  <c r="AO1414" i="5" s="1"/>
  <c r="AU1414" i="5" s="1"/>
  <c r="K1434" i="5"/>
  <c r="Q1434" i="5" s="1"/>
  <c r="W1434" i="5" s="1"/>
  <c r="AC1434" i="5" s="1"/>
  <c r="AI1434" i="5" s="1"/>
  <c r="AO1434" i="5" s="1"/>
  <c r="AU1434" i="5" s="1"/>
  <c r="Q1435" i="5"/>
  <c r="W1435" i="5" s="1"/>
  <c r="AC1435" i="5" s="1"/>
  <c r="AI1435" i="5" s="1"/>
  <c r="AO1435" i="5" s="1"/>
  <c r="AU1435" i="5" s="1"/>
  <c r="L1453" i="5"/>
  <c r="R1454" i="5"/>
  <c r="X1454" i="5" s="1"/>
  <c r="AD1454" i="5" s="1"/>
  <c r="AJ1454" i="5" s="1"/>
  <c r="AP1454" i="5" s="1"/>
  <c r="AV1454" i="5" s="1"/>
  <c r="J1647" i="5"/>
  <c r="P1647" i="5" s="1"/>
  <c r="V1647" i="5" s="1"/>
  <c r="AB1647" i="5" s="1"/>
  <c r="AH1647" i="5" s="1"/>
  <c r="AN1647" i="5" s="1"/>
  <c r="AT1647" i="5" s="1"/>
  <c r="P1648" i="5"/>
  <c r="V1648" i="5" s="1"/>
  <c r="AB1648" i="5" s="1"/>
  <c r="AH1648" i="5" s="1"/>
  <c r="AN1648" i="5" s="1"/>
  <c r="AT1648" i="5" s="1"/>
  <c r="L1742" i="5"/>
  <c r="R1743" i="5"/>
  <c r="X1743" i="5" s="1"/>
  <c r="AD1743" i="5" s="1"/>
  <c r="AJ1743" i="5" s="1"/>
  <c r="AP1743" i="5" s="1"/>
  <c r="AV1743" i="5" s="1"/>
  <c r="L1848" i="5"/>
  <c r="R1849" i="5"/>
  <c r="X1849" i="5" s="1"/>
  <c r="AD1849" i="5" s="1"/>
  <c r="AJ1849" i="5" s="1"/>
  <c r="AP1849" i="5" s="1"/>
  <c r="AV1849" i="5" s="1"/>
  <c r="K1909" i="5"/>
  <c r="Q1910" i="5"/>
  <c r="W1910" i="5" s="1"/>
  <c r="AC1910" i="5" s="1"/>
  <c r="AI1910" i="5" s="1"/>
  <c r="AO1910" i="5" s="1"/>
  <c r="AU1910" i="5" s="1"/>
  <c r="J1989" i="5"/>
  <c r="P1990" i="5"/>
  <c r="V1990" i="5" s="1"/>
  <c r="AB1990" i="5" s="1"/>
  <c r="AH1990" i="5" s="1"/>
  <c r="AN1990" i="5" s="1"/>
  <c r="AT1990" i="5" s="1"/>
  <c r="J2017" i="5"/>
  <c r="P2017" i="5" s="1"/>
  <c r="V2017" i="5" s="1"/>
  <c r="AB2017" i="5" s="1"/>
  <c r="AH2017" i="5" s="1"/>
  <c r="AN2017" i="5" s="1"/>
  <c r="AT2017" i="5" s="1"/>
  <c r="P2018" i="5"/>
  <c r="V2018" i="5" s="1"/>
  <c r="AB2018" i="5" s="1"/>
  <c r="AH2018" i="5" s="1"/>
  <c r="AN2018" i="5" s="1"/>
  <c r="AT2018" i="5" s="1"/>
  <c r="K2093" i="5"/>
  <c r="Q2094" i="5"/>
  <c r="W2094" i="5" s="1"/>
  <c r="AC2094" i="5" s="1"/>
  <c r="AI2094" i="5" s="1"/>
  <c r="AO2094" i="5" s="1"/>
  <c r="AU2094" i="5" s="1"/>
  <c r="J2133" i="5"/>
  <c r="P2133" i="5" s="1"/>
  <c r="V2133" i="5" s="1"/>
  <c r="AB2133" i="5" s="1"/>
  <c r="AH2133" i="5" s="1"/>
  <c r="AN2133" i="5" s="1"/>
  <c r="AT2133" i="5" s="1"/>
  <c r="P2134" i="5"/>
  <c r="V2134" i="5" s="1"/>
  <c r="AB2134" i="5" s="1"/>
  <c r="AH2134" i="5" s="1"/>
  <c r="AN2134" i="5" s="1"/>
  <c r="AT2134" i="5" s="1"/>
  <c r="J2158" i="5"/>
  <c r="P2158" i="5" s="1"/>
  <c r="V2158" i="5" s="1"/>
  <c r="AB2158" i="5" s="1"/>
  <c r="AH2158" i="5" s="1"/>
  <c r="AN2158" i="5" s="1"/>
  <c r="AT2158" i="5" s="1"/>
  <c r="P2159" i="5"/>
  <c r="V2159" i="5" s="1"/>
  <c r="AB2159" i="5" s="1"/>
  <c r="AH2159" i="5" s="1"/>
  <c r="AN2159" i="5" s="1"/>
  <c r="AT2159" i="5" s="1"/>
  <c r="K2174" i="5"/>
  <c r="Q2175" i="5"/>
  <c r="W2175" i="5" s="1"/>
  <c r="AC2175" i="5" s="1"/>
  <c r="AI2175" i="5" s="1"/>
  <c r="AO2175" i="5" s="1"/>
  <c r="AU2175" i="5" s="1"/>
  <c r="L2190" i="5"/>
  <c r="R2190" i="5" s="1"/>
  <c r="X2190" i="5" s="1"/>
  <c r="AD2190" i="5" s="1"/>
  <c r="AJ2190" i="5" s="1"/>
  <c r="AP2190" i="5" s="1"/>
  <c r="AV2190" i="5" s="1"/>
  <c r="R2191" i="5"/>
  <c r="X2191" i="5" s="1"/>
  <c r="AD2191" i="5" s="1"/>
  <c r="AJ2191" i="5" s="1"/>
  <c r="AP2191" i="5" s="1"/>
  <c r="AV2191" i="5" s="1"/>
  <c r="L2206" i="5"/>
  <c r="R2206" i="5" s="1"/>
  <c r="X2206" i="5" s="1"/>
  <c r="AD2206" i="5" s="1"/>
  <c r="AJ2206" i="5" s="1"/>
  <c r="AP2206" i="5" s="1"/>
  <c r="AV2206" i="5" s="1"/>
  <c r="R2207" i="5"/>
  <c r="X2207" i="5" s="1"/>
  <c r="AD2207" i="5" s="1"/>
  <c r="AJ2207" i="5" s="1"/>
  <c r="AP2207" i="5" s="1"/>
  <c r="AV2207" i="5" s="1"/>
  <c r="J2234" i="5"/>
  <c r="P2234" i="5" s="1"/>
  <c r="V2234" i="5" s="1"/>
  <c r="AB2234" i="5" s="1"/>
  <c r="AH2234" i="5" s="1"/>
  <c r="AN2234" i="5" s="1"/>
  <c r="AT2234" i="5" s="1"/>
  <c r="P2235" i="5"/>
  <c r="V2235" i="5" s="1"/>
  <c r="AB2235" i="5" s="1"/>
  <c r="AH2235" i="5" s="1"/>
  <c r="AN2235" i="5" s="1"/>
  <c r="AT2235" i="5" s="1"/>
  <c r="J2264" i="5"/>
  <c r="P2265" i="5"/>
  <c r="V2265" i="5" s="1"/>
  <c r="AB2265" i="5" s="1"/>
  <c r="AH2265" i="5" s="1"/>
  <c r="AN2265" i="5" s="1"/>
  <c r="AT2265" i="5" s="1"/>
  <c r="K2321" i="5"/>
  <c r="Q2322" i="5"/>
  <c r="W2322" i="5" s="1"/>
  <c r="AC2322" i="5" s="1"/>
  <c r="AI2322" i="5" s="1"/>
  <c r="AO2322" i="5" s="1"/>
  <c r="AU2322" i="5" s="1"/>
  <c r="J21" i="5"/>
  <c r="P22" i="5"/>
  <c r="V22" i="5" s="1"/>
  <c r="AB22" i="5" s="1"/>
  <c r="AH22" i="5" s="1"/>
  <c r="AN22" i="5" s="1"/>
  <c r="AT22" i="5" s="1"/>
  <c r="L25" i="5"/>
  <c r="R26" i="5"/>
  <c r="X26" i="5" s="1"/>
  <c r="AD26" i="5" s="1"/>
  <c r="AJ26" i="5" s="1"/>
  <c r="AP26" i="5" s="1"/>
  <c r="AV26" i="5" s="1"/>
  <c r="K29" i="5"/>
  <c r="Q30" i="5"/>
  <c r="W30" i="5" s="1"/>
  <c r="AC30" i="5" s="1"/>
  <c r="AI30" i="5" s="1"/>
  <c r="AO30" i="5" s="1"/>
  <c r="AU30" i="5" s="1"/>
  <c r="J62" i="5"/>
  <c r="P62" i="5" s="1"/>
  <c r="V62" i="5" s="1"/>
  <c r="AB62" i="5" s="1"/>
  <c r="AH62" i="5" s="1"/>
  <c r="AN62" i="5" s="1"/>
  <c r="AT62" i="5" s="1"/>
  <c r="P63" i="5"/>
  <c r="V63" i="5" s="1"/>
  <c r="AB63" i="5" s="1"/>
  <c r="AH63" i="5" s="1"/>
  <c r="AN63" i="5" s="1"/>
  <c r="AT63" i="5" s="1"/>
  <c r="L65" i="5"/>
  <c r="R65" i="5" s="1"/>
  <c r="X65" i="5" s="1"/>
  <c r="AD65" i="5" s="1"/>
  <c r="AJ65" i="5" s="1"/>
  <c r="AP65" i="5" s="1"/>
  <c r="AV65" i="5" s="1"/>
  <c r="R66" i="5"/>
  <c r="X66" i="5" s="1"/>
  <c r="AD66" i="5" s="1"/>
  <c r="AJ66" i="5" s="1"/>
  <c r="AP66" i="5" s="1"/>
  <c r="AV66" i="5" s="1"/>
  <c r="K68" i="5"/>
  <c r="Q68" i="5" s="1"/>
  <c r="W68" i="5" s="1"/>
  <c r="AC68" i="5" s="1"/>
  <c r="AI68" i="5" s="1"/>
  <c r="AO68" i="5" s="1"/>
  <c r="AU68" i="5" s="1"/>
  <c r="Q69" i="5"/>
  <c r="W69" i="5" s="1"/>
  <c r="AC69" i="5" s="1"/>
  <c r="AI69" i="5" s="1"/>
  <c r="AO69" i="5" s="1"/>
  <c r="AU69" i="5" s="1"/>
  <c r="J95" i="5"/>
  <c r="P96" i="5"/>
  <c r="V96" i="5" s="1"/>
  <c r="AB96" i="5" s="1"/>
  <c r="AH96" i="5" s="1"/>
  <c r="AN96" i="5" s="1"/>
  <c r="AT96" i="5" s="1"/>
  <c r="L98" i="5"/>
  <c r="R98" i="5" s="1"/>
  <c r="X98" i="5" s="1"/>
  <c r="AD98" i="5" s="1"/>
  <c r="AJ98" i="5" s="1"/>
  <c r="AP98" i="5" s="1"/>
  <c r="AV98" i="5" s="1"/>
  <c r="R99" i="5"/>
  <c r="X99" i="5" s="1"/>
  <c r="AD99" i="5" s="1"/>
  <c r="AJ99" i="5" s="1"/>
  <c r="AP99" i="5" s="1"/>
  <c r="AV99" i="5" s="1"/>
  <c r="K101" i="5"/>
  <c r="Q101" i="5" s="1"/>
  <c r="W101" i="5" s="1"/>
  <c r="AC101" i="5" s="1"/>
  <c r="AI101" i="5" s="1"/>
  <c r="AO101" i="5" s="1"/>
  <c r="AU101" i="5" s="1"/>
  <c r="Q102" i="5"/>
  <c r="W102" i="5" s="1"/>
  <c r="AC102" i="5" s="1"/>
  <c r="AI102" i="5" s="1"/>
  <c r="AO102" i="5" s="1"/>
  <c r="AU102" i="5" s="1"/>
  <c r="J107" i="5"/>
  <c r="P107" i="5" s="1"/>
  <c r="V107" i="5" s="1"/>
  <c r="AB107" i="5" s="1"/>
  <c r="AH107" i="5" s="1"/>
  <c r="AN107" i="5" s="1"/>
  <c r="AT107" i="5" s="1"/>
  <c r="P108" i="5"/>
  <c r="V108" i="5" s="1"/>
  <c r="AB108" i="5" s="1"/>
  <c r="AH108" i="5" s="1"/>
  <c r="AN108" i="5" s="1"/>
  <c r="AT108" i="5" s="1"/>
  <c r="L113" i="5"/>
  <c r="R113" i="5" s="1"/>
  <c r="X113" i="5" s="1"/>
  <c r="AD113" i="5" s="1"/>
  <c r="AJ113" i="5" s="1"/>
  <c r="AP113" i="5" s="1"/>
  <c r="AV113" i="5" s="1"/>
  <c r="R114" i="5"/>
  <c r="X114" i="5" s="1"/>
  <c r="AD114" i="5" s="1"/>
  <c r="AJ114" i="5" s="1"/>
  <c r="AP114" i="5" s="1"/>
  <c r="AV114" i="5" s="1"/>
  <c r="K123" i="5"/>
  <c r="Q123" i="5" s="1"/>
  <c r="W123" i="5" s="1"/>
  <c r="AC123" i="5" s="1"/>
  <c r="AI123" i="5" s="1"/>
  <c r="AO123" i="5" s="1"/>
  <c r="AU123" i="5" s="1"/>
  <c r="Q124" i="5"/>
  <c r="W124" i="5" s="1"/>
  <c r="AC124" i="5" s="1"/>
  <c r="AI124" i="5" s="1"/>
  <c r="AO124" i="5" s="1"/>
  <c r="AU124" i="5" s="1"/>
  <c r="J126" i="5"/>
  <c r="P126" i="5" s="1"/>
  <c r="V126" i="5" s="1"/>
  <c r="AB126" i="5" s="1"/>
  <c r="AH126" i="5" s="1"/>
  <c r="AN126" i="5" s="1"/>
  <c r="AT126" i="5" s="1"/>
  <c r="P127" i="5"/>
  <c r="V127" i="5" s="1"/>
  <c r="AB127" i="5" s="1"/>
  <c r="AH127" i="5" s="1"/>
  <c r="AN127" i="5" s="1"/>
  <c r="AT127" i="5" s="1"/>
  <c r="L132" i="5"/>
  <c r="R132" i="5" s="1"/>
  <c r="X132" i="5" s="1"/>
  <c r="AD132" i="5" s="1"/>
  <c r="AJ132" i="5" s="1"/>
  <c r="AP132" i="5" s="1"/>
  <c r="AV132" i="5" s="1"/>
  <c r="R133" i="5"/>
  <c r="X133" i="5" s="1"/>
  <c r="AD133" i="5" s="1"/>
  <c r="AJ133" i="5" s="1"/>
  <c r="AP133" i="5" s="1"/>
  <c r="AV133" i="5" s="1"/>
  <c r="K138" i="5"/>
  <c r="Q138" i="5" s="1"/>
  <c r="W138" i="5" s="1"/>
  <c r="AC138" i="5" s="1"/>
  <c r="AI138" i="5" s="1"/>
  <c r="AO138" i="5" s="1"/>
  <c r="AU138" i="5" s="1"/>
  <c r="Q139" i="5"/>
  <c r="W139" i="5" s="1"/>
  <c r="AC139" i="5" s="1"/>
  <c r="AI139" i="5" s="1"/>
  <c r="AO139" i="5" s="1"/>
  <c r="AU139" i="5" s="1"/>
  <c r="J144" i="5"/>
  <c r="P144" i="5" s="1"/>
  <c r="V144" i="5" s="1"/>
  <c r="AB144" i="5" s="1"/>
  <c r="AH144" i="5" s="1"/>
  <c r="AN144" i="5" s="1"/>
  <c r="AT144" i="5" s="1"/>
  <c r="P145" i="5"/>
  <c r="V145" i="5" s="1"/>
  <c r="AB145" i="5" s="1"/>
  <c r="AH145" i="5" s="1"/>
  <c r="AN145" i="5" s="1"/>
  <c r="AT145" i="5" s="1"/>
  <c r="L148" i="5"/>
  <c r="R148" i="5" s="1"/>
  <c r="X148" i="5" s="1"/>
  <c r="AD148" i="5" s="1"/>
  <c r="AJ148" i="5" s="1"/>
  <c r="AP148" i="5" s="1"/>
  <c r="AV148" i="5" s="1"/>
  <c r="R149" i="5"/>
  <c r="X149" i="5" s="1"/>
  <c r="AD149" i="5" s="1"/>
  <c r="AJ149" i="5" s="1"/>
  <c r="AP149" i="5" s="1"/>
  <c r="AV149" i="5" s="1"/>
  <c r="K151" i="5"/>
  <c r="Q151" i="5" s="1"/>
  <c r="W151" i="5" s="1"/>
  <c r="AC151" i="5" s="1"/>
  <c r="AI151" i="5" s="1"/>
  <c r="AO151" i="5" s="1"/>
  <c r="AU151" i="5" s="1"/>
  <c r="Q152" i="5"/>
  <c r="W152" i="5" s="1"/>
  <c r="AC152" i="5" s="1"/>
  <c r="AI152" i="5" s="1"/>
  <c r="AO152" i="5" s="1"/>
  <c r="AU152" i="5" s="1"/>
  <c r="J220" i="5"/>
  <c r="P220" i="5" s="1"/>
  <c r="V220" i="5" s="1"/>
  <c r="AB220" i="5" s="1"/>
  <c r="AH220" i="5" s="1"/>
  <c r="AN220" i="5" s="1"/>
  <c r="AT220" i="5" s="1"/>
  <c r="P221" i="5"/>
  <c r="V221" i="5" s="1"/>
  <c r="AB221" i="5" s="1"/>
  <c r="AH221" i="5" s="1"/>
  <c r="AN221" i="5" s="1"/>
  <c r="AT221" i="5" s="1"/>
  <c r="L223" i="5"/>
  <c r="R223" i="5" s="1"/>
  <c r="X223" i="5" s="1"/>
  <c r="AD223" i="5" s="1"/>
  <c r="AJ223" i="5" s="1"/>
  <c r="AP223" i="5" s="1"/>
  <c r="AV223" i="5" s="1"/>
  <c r="R224" i="5"/>
  <c r="X224" i="5" s="1"/>
  <c r="AD224" i="5" s="1"/>
  <c r="AJ224" i="5" s="1"/>
  <c r="AP224" i="5" s="1"/>
  <c r="AV224" i="5" s="1"/>
  <c r="K229" i="5"/>
  <c r="Q229" i="5" s="1"/>
  <c r="W229" i="5" s="1"/>
  <c r="AC229" i="5" s="1"/>
  <c r="AI229" i="5" s="1"/>
  <c r="AO229" i="5" s="1"/>
  <c r="AU229" i="5" s="1"/>
  <c r="Q230" i="5"/>
  <c r="W230" i="5" s="1"/>
  <c r="AC230" i="5" s="1"/>
  <c r="AI230" i="5" s="1"/>
  <c r="AO230" i="5" s="1"/>
  <c r="AU230" i="5" s="1"/>
  <c r="J242" i="5"/>
  <c r="P243" i="5"/>
  <c r="V243" i="5" s="1"/>
  <c r="AB243" i="5" s="1"/>
  <c r="AH243" i="5" s="1"/>
  <c r="AN243" i="5" s="1"/>
  <c r="AT243" i="5" s="1"/>
  <c r="L245" i="5"/>
  <c r="R245" i="5" s="1"/>
  <c r="X245" i="5" s="1"/>
  <c r="AD245" i="5" s="1"/>
  <c r="AJ245" i="5" s="1"/>
  <c r="AP245" i="5" s="1"/>
  <c r="AV245" i="5" s="1"/>
  <c r="R246" i="5"/>
  <c r="X246" i="5" s="1"/>
  <c r="AD246" i="5" s="1"/>
  <c r="AJ246" i="5" s="1"/>
  <c r="AP246" i="5" s="1"/>
  <c r="AV246" i="5" s="1"/>
  <c r="K248" i="5"/>
  <c r="Q248" i="5" s="1"/>
  <c r="W248" i="5" s="1"/>
  <c r="AC248" i="5" s="1"/>
  <c r="AI248" i="5" s="1"/>
  <c r="AO248" i="5" s="1"/>
  <c r="AU248" i="5" s="1"/>
  <c r="Q249" i="5"/>
  <c r="W249" i="5" s="1"/>
  <c r="AC249" i="5" s="1"/>
  <c r="AI249" i="5" s="1"/>
  <c r="AO249" i="5" s="1"/>
  <c r="AU249" i="5" s="1"/>
  <c r="J260" i="5"/>
  <c r="P260" i="5" s="1"/>
  <c r="V260" i="5" s="1"/>
  <c r="AB260" i="5" s="1"/>
  <c r="AH260" i="5" s="1"/>
  <c r="AN260" i="5" s="1"/>
  <c r="AT260" i="5" s="1"/>
  <c r="P261" i="5"/>
  <c r="V261" i="5" s="1"/>
  <c r="AB261" i="5" s="1"/>
  <c r="AH261" i="5" s="1"/>
  <c r="AN261" i="5" s="1"/>
  <c r="AT261" i="5" s="1"/>
  <c r="L263" i="5"/>
  <c r="R263" i="5" s="1"/>
  <c r="X263" i="5" s="1"/>
  <c r="AD263" i="5" s="1"/>
  <c r="AJ263" i="5" s="1"/>
  <c r="AP263" i="5" s="1"/>
  <c r="AV263" i="5" s="1"/>
  <c r="R264" i="5"/>
  <c r="X264" i="5" s="1"/>
  <c r="AD264" i="5" s="1"/>
  <c r="AJ264" i="5" s="1"/>
  <c r="AP264" i="5" s="1"/>
  <c r="AV264" i="5" s="1"/>
  <c r="K294" i="5"/>
  <c r="Q295" i="5"/>
  <c r="W295" i="5" s="1"/>
  <c r="AC295" i="5" s="1"/>
  <c r="AI295" i="5" s="1"/>
  <c r="AO295" i="5" s="1"/>
  <c r="AU295" i="5" s="1"/>
  <c r="K315" i="5"/>
  <c r="Q315" i="5" s="1"/>
  <c r="W315" i="5" s="1"/>
  <c r="AC315" i="5" s="1"/>
  <c r="AI315" i="5" s="1"/>
  <c r="AO315" i="5" s="1"/>
  <c r="AU315" i="5" s="1"/>
  <c r="Q316" i="5"/>
  <c r="W316" i="5" s="1"/>
  <c r="AC316" i="5" s="1"/>
  <c r="AI316" i="5" s="1"/>
  <c r="AO316" i="5" s="1"/>
  <c r="AU316" i="5" s="1"/>
  <c r="J327" i="5"/>
  <c r="P327" i="5" s="1"/>
  <c r="V327" i="5" s="1"/>
  <c r="AB327" i="5" s="1"/>
  <c r="AH327" i="5" s="1"/>
  <c r="AN327" i="5" s="1"/>
  <c r="AT327" i="5" s="1"/>
  <c r="P328" i="5"/>
  <c r="V328" i="5" s="1"/>
  <c r="AB328" i="5" s="1"/>
  <c r="AH328" i="5" s="1"/>
  <c r="AN328" i="5" s="1"/>
  <c r="AT328" i="5" s="1"/>
  <c r="L330" i="5"/>
  <c r="R330" i="5" s="1"/>
  <c r="X330" i="5" s="1"/>
  <c r="AD330" i="5" s="1"/>
  <c r="AJ330" i="5" s="1"/>
  <c r="AP330" i="5" s="1"/>
  <c r="AV330" i="5" s="1"/>
  <c r="R331" i="5"/>
  <c r="X331" i="5" s="1"/>
  <c r="AD331" i="5" s="1"/>
  <c r="AJ331" i="5" s="1"/>
  <c r="AP331" i="5" s="1"/>
  <c r="AV331" i="5" s="1"/>
  <c r="K340" i="5"/>
  <c r="Q341" i="5"/>
  <c r="W341" i="5" s="1"/>
  <c r="AC341" i="5" s="1"/>
  <c r="AI341" i="5" s="1"/>
  <c r="AO341" i="5" s="1"/>
  <c r="AU341" i="5" s="1"/>
  <c r="J403" i="5"/>
  <c r="P404" i="5"/>
  <c r="V404" i="5" s="1"/>
  <c r="AB404" i="5" s="1"/>
  <c r="AH404" i="5" s="1"/>
  <c r="AN404" i="5" s="1"/>
  <c r="AT404" i="5" s="1"/>
  <c r="J441" i="5"/>
  <c r="P442" i="5"/>
  <c r="V442" i="5" s="1"/>
  <c r="AB442" i="5" s="1"/>
  <c r="AH442" i="5" s="1"/>
  <c r="AN442" i="5" s="1"/>
  <c r="AT442" i="5" s="1"/>
  <c r="L444" i="5"/>
  <c r="R444" i="5" s="1"/>
  <c r="X444" i="5" s="1"/>
  <c r="AD444" i="5" s="1"/>
  <c r="AJ444" i="5" s="1"/>
  <c r="AP444" i="5" s="1"/>
  <c r="AV444" i="5" s="1"/>
  <c r="R445" i="5"/>
  <c r="X445" i="5" s="1"/>
  <c r="AD445" i="5" s="1"/>
  <c r="AJ445" i="5" s="1"/>
  <c r="AP445" i="5" s="1"/>
  <c r="AV445" i="5" s="1"/>
  <c r="K451" i="5"/>
  <c r="Q451" i="5" s="1"/>
  <c r="W451" i="5" s="1"/>
  <c r="AC451" i="5" s="1"/>
  <c r="AI451" i="5" s="1"/>
  <c r="AO451" i="5" s="1"/>
  <c r="AU451" i="5" s="1"/>
  <c r="Q452" i="5"/>
  <c r="W452" i="5" s="1"/>
  <c r="AC452" i="5" s="1"/>
  <c r="AI452" i="5" s="1"/>
  <c r="AO452" i="5" s="1"/>
  <c r="AU452" i="5" s="1"/>
  <c r="P483" i="5"/>
  <c r="V483" i="5" s="1"/>
  <c r="AB483" i="5" s="1"/>
  <c r="AH483" i="5" s="1"/>
  <c r="AN483" i="5" s="1"/>
  <c r="AT483" i="5" s="1"/>
  <c r="P486" i="5"/>
  <c r="V486" i="5" s="1"/>
  <c r="AB486" i="5" s="1"/>
  <c r="AH486" i="5" s="1"/>
  <c r="AN486" i="5" s="1"/>
  <c r="AT486" i="5" s="1"/>
  <c r="L498" i="5"/>
  <c r="L497" i="5" s="1"/>
  <c r="R499" i="5"/>
  <c r="X499" i="5" s="1"/>
  <c r="AD499" i="5" s="1"/>
  <c r="AJ499" i="5" s="1"/>
  <c r="AP499" i="5" s="1"/>
  <c r="AV499" i="5" s="1"/>
  <c r="K509" i="5"/>
  <c r="Q510" i="5"/>
  <c r="W510" i="5" s="1"/>
  <c r="AC510" i="5" s="1"/>
  <c r="AI510" i="5" s="1"/>
  <c r="AO510" i="5" s="1"/>
  <c r="AU510" i="5" s="1"/>
  <c r="J516" i="5"/>
  <c r="P516" i="5" s="1"/>
  <c r="V516" i="5" s="1"/>
  <c r="AB516" i="5" s="1"/>
  <c r="AH516" i="5" s="1"/>
  <c r="AN516" i="5" s="1"/>
  <c r="AT516" i="5" s="1"/>
  <c r="P517" i="5"/>
  <c r="V517" i="5" s="1"/>
  <c r="AB517" i="5" s="1"/>
  <c r="AH517" i="5" s="1"/>
  <c r="AN517" i="5" s="1"/>
  <c r="AT517" i="5" s="1"/>
  <c r="L519" i="5"/>
  <c r="R519" i="5" s="1"/>
  <c r="X519" i="5" s="1"/>
  <c r="AD519" i="5" s="1"/>
  <c r="AJ519" i="5" s="1"/>
  <c r="AP519" i="5" s="1"/>
  <c r="AV519" i="5" s="1"/>
  <c r="R520" i="5"/>
  <c r="X520" i="5" s="1"/>
  <c r="AD520" i="5" s="1"/>
  <c r="AJ520" i="5" s="1"/>
  <c r="AP520" i="5" s="1"/>
  <c r="AV520" i="5" s="1"/>
  <c r="J544" i="5"/>
  <c r="P545" i="5"/>
  <c r="V545" i="5" s="1"/>
  <c r="AB545" i="5" s="1"/>
  <c r="AH545" i="5" s="1"/>
  <c r="AN545" i="5" s="1"/>
  <c r="AT545" i="5" s="1"/>
  <c r="L550" i="5"/>
  <c r="R551" i="5"/>
  <c r="X551" i="5" s="1"/>
  <c r="AD551" i="5" s="1"/>
  <c r="AJ551" i="5" s="1"/>
  <c r="AP551" i="5" s="1"/>
  <c r="AV551" i="5" s="1"/>
  <c r="K553" i="5"/>
  <c r="Q553" i="5" s="1"/>
  <c r="W553" i="5" s="1"/>
  <c r="AC553" i="5" s="1"/>
  <c r="AI553" i="5" s="1"/>
  <c r="AO553" i="5" s="1"/>
  <c r="AU553" i="5" s="1"/>
  <c r="Q554" i="5"/>
  <c r="W554" i="5" s="1"/>
  <c r="AC554" i="5" s="1"/>
  <c r="AI554" i="5" s="1"/>
  <c r="AO554" i="5" s="1"/>
  <c r="AU554" i="5" s="1"/>
  <c r="J587" i="5"/>
  <c r="P587" i="5" s="1"/>
  <c r="V587" i="5" s="1"/>
  <c r="AB587" i="5" s="1"/>
  <c r="AH587" i="5" s="1"/>
  <c r="AN587" i="5" s="1"/>
  <c r="AT587" i="5" s="1"/>
  <c r="P588" i="5"/>
  <c r="V588" i="5" s="1"/>
  <c r="AB588" i="5" s="1"/>
  <c r="AH588" i="5" s="1"/>
  <c r="AN588" i="5" s="1"/>
  <c r="AT588" i="5" s="1"/>
  <c r="L589" i="5"/>
  <c r="R589" i="5" s="1"/>
  <c r="X589" i="5" s="1"/>
  <c r="AD589" i="5" s="1"/>
  <c r="AJ589" i="5" s="1"/>
  <c r="AP589" i="5" s="1"/>
  <c r="AV589" i="5" s="1"/>
  <c r="R590" i="5"/>
  <c r="X590" i="5" s="1"/>
  <c r="AD590" i="5" s="1"/>
  <c r="AJ590" i="5" s="1"/>
  <c r="AP590" i="5" s="1"/>
  <c r="AV590" i="5" s="1"/>
  <c r="K593" i="5"/>
  <c r="Q593" i="5" s="1"/>
  <c r="W593" i="5" s="1"/>
  <c r="AC593" i="5" s="1"/>
  <c r="AI593" i="5" s="1"/>
  <c r="AO593" i="5" s="1"/>
  <c r="AU593" i="5" s="1"/>
  <c r="Q595" i="5"/>
  <c r="W595" i="5" s="1"/>
  <c r="AC595" i="5" s="1"/>
  <c r="AI595" i="5" s="1"/>
  <c r="AO595" i="5" s="1"/>
  <c r="AU595" i="5" s="1"/>
  <c r="J653" i="5"/>
  <c r="P653" i="5" s="1"/>
  <c r="V653" i="5" s="1"/>
  <c r="AB653" i="5" s="1"/>
  <c r="AH653" i="5" s="1"/>
  <c r="AN653" i="5" s="1"/>
  <c r="AT653" i="5" s="1"/>
  <c r="P654" i="5"/>
  <c r="V654" i="5" s="1"/>
  <c r="AB654" i="5" s="1"/>
  <c r="AH654" i="5" s="1"/>
  <c r="AN654" i="5" s="1"/>
  <c r="AT654" i="5" s="1"/>
  <c r="L655" i="5"/>
  <c r="R655" i="5" s="1"/>
  <c r="X655" i="5" s="1"/>
  <c r="AD655" i="5" s="1"/>
  <c r="AJ655" i="5" s="1"/>
  <c r="AP655" i="5" s="1"/>
  <c r="AV655" i="5" s="1"/>
  <c r="R656" i="5"/>
  <c r="X656" i="5" s="1"/>
  <c r="AD656" i="5" s="1"/>
  <c r="AJ656" i="5" s="1"/>
  <c r="AP656" i="5" s="1"/>
  <c r="AV656" i="5" s="1"/>
  <c r="K657" i="5"/>
  <c r="Q657" i="5" s="1"/>
  <c r="W657" i="5" s="1"/>
  <c r="AC657" i="5" s="1"/>
  <c r="AI657" i="5" s="1"/>
  <c r="AO657" i="5" s="1"/>
  <c r="AU657" i="5" s="1"/>
  <c r="Q658" i="5"/>
  <c r="W658" i="5" s="1"/>
  <c r="AC658" i="5" s="1"/>
  <c r="AI658" i="5" s="1"/>
  <c r="AO658" i="5" s="1"/>
  <c r="AU658" i="5" s="1"/>
  <c r="J889" i="5"/>
  <c r="P890" i="5"/>
  <c r="V890" i="5" s="1"/>
  <c r="AB890" i="5" s="1"/>
  <c r="AH890" i="5" s="1"/>
  <c r="AN890" i="5" s="1"/>
  <c r="AT890" i="5" s="1"/>
  <c r="L892" i="5"/>
  <c r="R893" i="5"/>
  <c r="X893" i="5" s="1"/>
  <c r="AD893" i="5" s="1"/>
  <c r="AJ893" i="5" s="1"/>
  <c r="AP893" i="5" s="1"/>
  <c r="AV893" i="5" s="1"/>
  <c r="K952" i="5"/>
  <c r="Q952" i="5" s="1"/>
  <c r="W952" i="5" s="1"/>
  <c r="AC952" i="5" s="1"/>
  <c r="AI952" i="5" s="1"/>
  <c r="AO952" i="5" s="1"/>
  <c r="AU952" i="5" s="1"/>
  <c r="Q953" i="5"/>
  <c r="W953" i="5" s="1"/>
  <c r="AC953" i="5" s="1"/>
  <c r="AI953" i="5" s="1"/>
  <c r="AO953" i="5" s="1"/>
  <c r="AU953" i="5" s="1"/>
  <c r="J955" i="5"/>
  <c r="P955" i="5" s="1"/>
  <c r="V955" i="5" s="1"/>
  <c r="AB955" i="5" s="1"/>
  <c r="AH955" i="5" s="1"/>
  <c r="AN955" i="5" s="1"/>
  <c r="AT955" i="5" s="1"/>
  <c r="P956" i="5"/>
  <c r="V956" i="5" s="1"/>
  <c r="AB956" i="5" s="1"/>
  <c r="AH956" i="5" s="1"/>
  <c r="AN956" i="5" s="1"/>
  <c r="AT956" i="5" s="1"/>
  <c r="L957" i="5"/>
  <c r="R957" i="5" s="1"/>
  <c r="X957" i="5" s="1"/>
  <c r="AD957" i="5" s="1"/>
  <c r="AJ957" i="5" s="1"/>
  <c r="AP957" i="5" s="1"/>
  <c r="AV957" i="5" s="1"/>
  <c r="R958" i="5"/>
  <c r="X958" i="5" s="1"/>
  <c r="AD958" i="5" s="1"/>
  <c r="AJ958" i="5" s="1"/>
  <c r="AP958" i="5" s="1"/>
  <c r="AV958" i="5" s="1"/>
  <c r="K959" i="5"/>
  <c r="Q959" i="5" s="1"/>
  <c r="W959" i="5" s="1"/>
  <c r="AC959" i="5" s="1"/>
  <c r="AI959" i="5" s="1"/>
  <c r="AO959" i="5" s="1"/>
  <c r="AU959" i="5" s="1"/>
  <c r="Q960" i="5"/>
  <c r="W960" i="5" s="1"/>
  <c r="AC960" i="5" s="1"/>
  <c r="AI960" i="5" s="1"/>
  <c r="AO960" i="5" s="1"/>
  <c r="AU960" i="5" s="1"/>
  <c r="J975" i="5"/>
  <c r="P976" i="5"/>
  <c r="V976" i="5" s="1"/>
  <c r="AB976" i="5" s="1"/>
  <c r="AH976" i="5" s="1"/>
  <c r="AN976" i="5" s="1"/>
  <c r="AT976" i="5" s="1"/>
  <c r="L978" i="5"/>
  <c r="R979" i="5"/>
  <c r="X979" i="5" s="1"/>
  <c r="AD979" i="5" s="1"/>
  <c r="AJ979" i="5" s="1"/>
  <c r="AP979" i="5" s="1"/>
  <c r="AV979" i="5" s="1"/>
  <c r="K1023" i="5"/>
  <c r="Q1024" i="5"/>
  <c r="W1024" i="5" s="1"/>
  <c r="AC1024" i="5" s="1"/>
  <c r="AI1024" i="5" s="1"/>
  <c r="AO1024" i="5" s="1"/>
  <c r="AU1024" i="5" s="1"/>
  <c r="J682" i="5"/>
  <c r="P683" i="5"/>
  <c r="V683" i="5" s="1"/>
  <c r="AB683" i="5" s="1"/>
  <c r="AH683" i="5" s="1"/>
  <c r="AN683" i="5" s="1"/>
  <c r="AT683" i="5" s="1"/>
  <c r="L685" i="5"/>
  <c r="R686" i="5"/>
  <c r="X686" i="5" s="1"/>
  <c r="AD686" i="5" s="1"/>
  <c r="AJ686" i="5" s="1"/>
  <c r="AP686" i="5" s="1"/>
  <c r="AV686" i="5" s="1"/>
  <c r="K688" i="5"/>
  <c r="Q689" i="5"/>
  <c r="W689" i="5" s="1"/>
  <c r="AC689" i="5" s="1"/>
  <c r="AI689" i="5" s="1"/>
  <c r="AO689" i="5" s="1"/>
  <c r="AU689" i="5" s="1"/>
  <c r="J812" i="5"/>
  <c r="P813" i="5"/>
  <c r="V813" i="5" s="1"/>
  <c r="AB813" i="5" s="1"/>
  <c r="AH813" i="5" s="1"/>
  <c r="AN813" i="5" s="1"/>
  <c r="AT813" i="5" s="1"/>
  <c r="L717" i="5"/>
  <c r="R718" i="5"/>
  <c r="X718" i="5" s="1"/>
  <c r="AD718" i="5" s="1"/>
  <c r="AJ718" i="5" s="1"/>
  <c r="AP718" i="5" s="1"/>
  <c r="AV718" i="5" s="1"/>
  <c r="K1089" i="5"/>
  <c r="Q1090" i="5"/>
  <c r="W1090" i="5" s="1"/>
  <c r="AC1090" i="5" s="1"/>
  <c r="AI1090" i="5" s="1"/>
  <c r="AO1090" i="5" s="1"/>
  <c r="AU1090" i="5" s="1"/>
  <c r="J742" i="5"/>
  <c r="P743" i="5"/>
  <c r="V743" i="5" s="1"/>
  <c r="AB743" i="5" s="1"/>
  <c r="AH743" i="5" s="1"/>
  <c r="AN743" i="5" s="1"/>
  <c r="AT743" i="5" s="1"/>
  <c r="L806" i="5"/>
  <c r="R807" i="5"/>
  <c r="X807" i="5" s="1"/>
  <c r="AD807" i="5" s="1"/>
  <c r="AJ807" i="5" s="1"/>
  <c r="AP807" i="5" s="1"/>
  <c r="AV807" i="5" s="1"/>
  <c r="K785" i="5"/>
  <c r="Q785" i="5" s="1"/>
  <c r="W785" i="5" s="1"/>
  <c r="AC785" i="5" s="1"/>
  <c r="AI785" i="5" s="1"/>
  <c r="AO785" i="5" s="1"/>
  <c r="AU785" i="5" s="1"/>
  <c r="Q786" i="5"/>
  <c r="W786" i="5" s="1"/>
  <c r="AC786" i="5" s="1"/>
  <c r="AI786" i="5" s="1"/>
  <c r="AO786" i="5" s="1"/>
  <c r="AU786" i="5" s="1"/>
  <c r="J789" i="5"/>
  <c r="P789" i="5" s="1"/>
  <c r="V789" i="5" s="1"/>
  <c r="AB789" i="5" s="1"/>
  <c r="AH789" i="5" s="1"/>
  <c r="AN789" i="5" s="1"/>
  <c r="AT789" i="5" s="1"/>
  <c r="P790" i="5"/>
  <c r="V790" i="5" s="1"/>
  <c r="AB790" i="5" s="1"/>
  <c r="AH790" i="5" s="1"/>
  <c r="AN790" i="5" s="1"/>
  <c r="AT790" i="5" s="1"/>
  <c r="L759" i="5"/>
  <c r="R760" i="5"/>
  <c r="X760" i="5" s="1"/>
  <c r="AD760" i="5" s="1"/>
  <c r="AJ760" i="5" s="1"/>
  <c r="AP760" i="5" s="1"/>
  <c r="AV760" i="5" s="1"/>
  <c r="K762" i="5"/>
  <c r="Q762" i="5" s="1"/>
  <c r="W762" i="5" s="1"/>
  <c r="AC762" i="5" s="1"/>
  <c r="AI762" i="5" s="1"/>
  <c r="AO762" i="5" s="1"/>
  <c r="AU762" i="5" s="1"/>
  <c r="Q763" i="5"/>
  <c r="W763" i="5" s="1"/>
  <c r="AC763" i="5" s="1"/>
  <c r="AI763" i="5" s="1"/>
  <c r="AO763" i="5" s="1"/>
  <c r="AU763" i="5" s="1"/>
  <c r="J766" i="5"/>
  <c r="P766" i="5" s="1"/>
  <c r="V766" i="5" s="1"/>
  <c r="AB766" i="5" s="1"/>
  <c r="AH766" i="5" s="1"/>
  <c r="AN766" i="5" s="1"/>
  <c r="AT766" i="5" s="1"/>
  <c r="P767" i="5"/>
  <c r="V767" i="5" s="1"/>
  <c r="AB767" i="5" s="1"/>
  <c r="AH767" i="5" s="1"/>
  <c r="AN767" i="5" s="1"/>
  <c r="AT767" i="5" s="1"/>
  <c r="L630" i="5"/>
  <c r="R631" i="5"/>
  <c r="X631" i="5" s="1"/>
  <c r="AD631" i="5" s="1"/>
  <c r="AJ631" i="5" s="1"/>
  <c r="AP631" i="5" s="1"/>
  <c r="AV631" i="5" s="1"/>
  <c r="K1054" i="5"/>
  <c r="Q1055" i="5"/>
  <c r="W1055" i="5" s="1"/>
  <c r="AC1055" i="5" s="1"/>
  <c r="AI1055" i="5" s="1"/>
  <c r="AO1055" i="5" s="1"/>
  <c r="AU1055" i="5" s="1"/>
  <c r="J1070" i="5"/>
  <c r="P1071" i="5"/>
  <c r="V1071" i="5" s="1"/>
  <c r="AB1071" i="5" s="1"/>
  <c r="AH1071" i="5" s="1"/>
  <c r="AN1071" i="5" s="1"/>
  <c r="AT1071" i="5" s="1"/>
  <c r="L1057" i="5"/>
  <c r="R1058" i="5"/>
  <c r="X1058" i="5" s="1"/>
  <c r="AD1058" i="5" s="1"/>
  <c r="AJ1058" i="5" s="1"/>
  <c r="AP1058" i="5" s="1"/>
  <c r="AV1058" i="5" s="1"/>
  <c r="K1060" i="5"/>
  <c r="Q1061" i="5"/>
  <c r="W1061" i="5" s="1"/>
  <c r="AC1061" i="5" s="1"/>
  <c r="AI1061" i="5" s="1"/>
  <c r="AO1061" i="5" s="1"/>
  <c r="AU1061" i="5" s="1"/>
  <c r="K721" i="5"/>
  <c r="Q721" i="5" s="1"/>
  <c r="W721" i="5" s="1"/>
  <c r="AC721" i="5" s="1"/>
  <c r="AI721" i="5" s="1"/>
  <c r="AO721" i="5" s="1"/>
  <c r="AU721" i="5" s="1"/>
  <c r="Q722" i="5"/>
  <c r="W722" i="5" s="1"/>
  <c r="AC722" i="5" s="1"/>
  <c r="AI722" i="5" s="1"/>
  <c r="AO722" i="5" s="1"/>
  <c r="AU722" i="5" s="1"/>
  <c r="L670" i="5"/>
  <c r="R670" i="5" s="1"/>
  <c r="X670" i="5" s="1"/>
  <c r="AD670" i="5" s="1"/>
  <c r="AJ670" i="5" s="1"/>
  <c r="AP670" i="5" s="1"/>
  <c r="AV670" i="5" s="1"/>
  <c r="R671" i="5"/>
  <c r="X671" i="5" s="1"/>
  <c r="AD671" i="5" s="1"/>
  <c r="AJ671" i="5" s="1"/>
  <c r="AP671" i="5" s="1"/>
  <c r="AV671" i="5" s="1"/>
  <c r="K672" i="5"/>
  <c r="Q672" i="5" s="1"/>
  <c r="W672" i="5" s="1"/>
  <c r="AC672" i="5" s="1"/>
  <c r="AI672" i="5" s="1"/>
  <c r="AO672" i="5" s="1"/>
  <c r="AU672" i="5" s="1"/>
  <c r="Q673" i="5"/>
  <c r="W673" i="5" s="1"/>
  <c r="AC673" i="5" s="1"/>
  <c r="AI673" i="5" s="1"/>
  <c r="AO673" i="5" s="1"/>
  <c r="AU673" i="5" s="1"/>
  <c r="J1044" i="5"/>
  <c r="P1045" i="5"/>
  <c r="V1045" i="5" s="1"/>
  <c r="AB1045" i="5" s="1"/>
  <c r="AH1045" i="5" s="1"/>
  <c r="AN1045" i="5" s="1"/>
  <c r="AT1045" i="5" s="1"/>
  <c r="L1047" i="5"/>
  <c r="R1048" i="5"/>
  <c r="X1048" i="5" s="1"/>
  <c r="AD1048" i="5" s="1"/>
  <c r="AJ1048" i="5" s="1"/>
  <c r="AP1048" i="5" s="1"/>
  <c r="AV1048" i="5" s="1"/>
  <c r="K701" i="5"/>
  <c r="Q701" i="5" s="1"/>
  <c r="W701" i="5" s="1"/>
  <c r="AC701" i="5" s="1"/>
  <c r="AI701" i="5" s="1"/>
  <c r="AO701" i="5" s="1"/>
  <c r="AU701" i="5" s="1"/>
  <c r="Q702" i="5"/>
  <c r="W702" i="5" s="1"/>
  <c r="AC702" i="5" s="1"/>
  <c r="AI702" i="5" s="1"/>
  <c r="AO702" i="5" s="1"/>
  <c r="AU702" i="5" s="1"/>
  <c r="J791" i="5"/>
  <c r="P791" i="5" s="1"/>
  <c r="V791" i="5" s="1"/>
  <c r="AB791" i="5" s="1"/>
  <c r="AH791" i="5" s="1"/>
  <c r="AN791" i="5" s="1"/>
  <c r="AT791" i="5" s="1"/>
  <c r="P792" i="5"/>
  <c r="V792" i="5" s="1"/>
  <c r="AB792" i="5" s="1"/>
  <c r="AH792" i="5" s="1"/>
  <c r="AN792" i="5" s="1"/>
  <c r="AT792" i="5" s="1"/>
  <c r="L870" i="5"/>
  <c r="R871" i="5"/>
  <c r="X871" i="5" s="1"/>
  <c r="AD871" i="5" s="1"/>
  <c r="AJ871" i="5" s="1"/>
  <c r="AP871" i="5" s="1"/>
  <c r="AV871" i="5" s="1"/>
  <c r="K903" i="5"/>
  <c r="Q904" i="5"/>
  <c r="W904" i="5" s="1"/>
  <c r="AC904" i="5" s="1"/>
  <c r="AI904" i="5" s="1"/>
  <c r="AO904" i="5" s="1"/>
  <c r="AU904" i="5" s="1"/>
  <c r="J574" i="5"/>
  <c r="P575" i="5"/>
  <c r="V575" i="5" s="1"/>
  <c r="AB575" i="5" s="1"/>
  <c r="AH575" i="5" s="1"/>
  <c r="AN575" i="5" s="1"/>
  <c r="AT575" i="5" s="1"/>
  <c r="J583" i="5"/>
  <c r="P583" i="5" s="1"/>
  <c r="V583" i="5" s="1"/>
  <c r="AB583" i="5" s="1"/>
  <c r="AH583" i="5" s="1"/>
  <c r="AN583" i="5" s="1"/>
  <c r="AT583" i="5" s="1"/>
  <c r="P584" i="5"/>
  <c r="V584" i="5" s="1"/>
  <c r="AB584" i="5" s="1"/>
  <c r="AH584" i="5" s="1"/>
  <c r="AN584" i="5" s="1"/>
  <c r="AT584" i="5" s="1"/>
  <c r="K581" i="5"/>
  <c r="Q581" i="5" s="1"/>
  <c r="W581" i="5" s="1"/>
  <c r="AC581" i="5" s="1"/>
  <c r="AI581" i="5" s="1"/>
  <c r="AO581" i="5" s="1"/>
  <c r="AU581" i="5" s="1"/>
  <c r="Q582" i="5"/>
  <c r="W582" i="5" s="1"/>
  <c r="AC582" i="5" s="1"/>
  <c r="AI582" i="5" s="1"/>
  <c r="AO582" i="5" s="1"/>
  <c r="AU582" i="5" s="1"/>
  <c r="J602" i="5"/>
  <c r="P602" i="5" s="1"/>
  <c r="V602" i="5" s="1"/>
  <c r="AB602" i="5" s="1"/>
  <c r="AH602" i="5" s="1"/>
  <c r="AN602" i="5" s="1"/>
  <c r="AT602" i="5" s="1"/>
  <c r="P603" i="5"/>
  <c r="V603" i="5" s="1"/>
  <c r="AB603" i="5" s="1"/>
  <c r="AH603" i="5" s="1"/>
  <c r="AN603" i="5" s="1"/>
  <c r="AT603" i="5" s="1"/>
  <c r="L605" i="5"/>
  <c r="R605" i="5" s="1"/>
  <c r="X605" i="5" s="1"/>
  <c r="AD605" i="5" s="1"/>
  <c r="AJ605" i="5" s="1"/>
  <c r="AP605" i="5" s="1"/>
  <c r="AV605" i="5" s="1"/>
  <c r="R606" i="5"/>
  <c r="X606" i="5" s="1"/>
  <c r="AD606" i="5" s="1"/>
  <c r="AJ606" i="5" s="1"/>
  <c r="AP606" i="5" s="1"/>
  <c r="AV606" i="5" s="1"/>
  <c r="K607" i="5"/>
  <c r="Q607" i="5" s="1"/>
  <c r="W607" i="5" s="1"/>
  <c r="AC607" i="5" s="1"/>
  <c r="AI607" i="5" s="1"/>
  <c r="AO607" i="5" s="1"/>
  <c r="AU607" i="5" s="1"/>
  <c r="Q608" i="5"/>
  <c r="W608" i="5" s="1"/>
  <c r="AC608" i="5" s="1"/>
  <c r="AI608" i="5" s="1"/>
  <c r="AO608" i="5" s="1"/>
  <c r="AU608" i="5" s="1"/>
  <c r="J625" i="5"/>
  <c r="P626" i="5"/>
  <c r="V626" i="5" s="1"/>
  <c r="AB626" i="5" s="1"/>
  <c r="AH626" i="5" s="1"/>
  <c r="AN626" i="5" s="1"/>
  <c r="AT626" i="5" s="1"/>
  <c r="L1096" i="5"/>
  <c r="R1097" i="5"/>
  <c r="X1097" i="5" s="1"/>
  <c r="AD1097" i="5" s="1"/>
  <c r="AJ1097" i="5" s="1"/>
  <c r="AP1097" i="5" s="1"/>
  <c r="AV1097" i="5" s="1"/>
  <c r="K1104" i="5"/>
  <c r="Q1105" i="5"/>
  <c r="W1105" i="5" s="1"/>
  <c r="AC1105" i="5" s="1"/>
  <c r="AI1105" i="5" s="1"/>
  <c r="AO1105" i="5" s="1"/>
  <c r="AU1105" i="5" s="1"/>
  <c r="K1126" i="5"/>
  <c r="Q1126" i="5" s="1"/>
  <c r="W1126" i="5" s="1"/>
  <c r="AC1126" i="5" s="1"/>
  <c r="AI1126" i="5" s="1"/>
  <c r="AO1126" i="5" s="1"/>
  <c r="AU1126" i="5" s="1"/>
  <c r="Q1127" i="5"/>
  <c r="W1127" i="5" s="1"/>
  <c r="AC1127" i="5" s="1"/>
  <c r="AI1127" i="5" s="1"/>
  <c r="AO1127" i="5" s="1"/>
  <c r="AU1127" i="5" s="1"/>
  <c r="L1141" i="5"/>
  <c r="R1142" i="5"/>
  <c r="X1142" i="5" s="1"/>
  <c r="AD1142" i="5" s="1"/>
  <c r="AJ1142" i="5" s="1"/>
  <c r="AP1142" i="5" s="1"/>
  <c r="AV1142" i="5" s="1"/>
  <c r="K1151" i="5"/>
  <c r="Q1152" i="5"/>
  <c r="W1152" i="5" s="1"/>
  <c r="AC1152" i="5" s="1"/>
  <c r="AI1152" i="5" s="1"/>
  <c r="AO1152" i="5" s="1"/>
  <c r="AU1152" i="5" s="1"/>
  <c r="K1185" i="5"/>
  <c r="Q1185" i="5" s="1"/>
  <c r="W1185" i="5" s="1"/>
  <c r="AC1185" i="5" s="1"/>
  <c r="AI1185" i="5" s="1"/>
  <c r="AO1185" i="5" s="1"/>
  <c r="AU1185" i="5" s="1"/>
  <c r="Q1186" i="5"/>
  <c r="W1186" i="5" s="1"/>
  <c r="AC1186" i="5" s="1"/>
  <c r="AI1186" i="5" s="1"/>
  <c r="AO1186" i="5" s="1"/>
  <c r="AU1186" i="5" s="1"/>
  <c r="J1191" i="5"/>
  <c r="P1191" i="5" s="1"/>
  <c r="V1191" i="5" s="1"/>
  <c r="AB1191" i="5" s="1"/>
  <c r="AH1191" i="5" s="1"/>
  <c r="AN1191" i="5" s="1"/>
  <c r="AT1191" i="5" s="1"/>
  <c r="P1192" i="5"/>
  <c r="V1192" i="5" s="1"/>
  <c r="AB1192" i="5" s="1"/>
  <c r="AH1192" i="5" s="1"/>
  <c r="AN1192" i="5" s="1"/>
  <c r="AT1192" i="5" s="1"/>
  <c r="L1194" i="5"/>
  <c r="R1194" i="5" s="1"/>
  <c r="X1194" i="5" s="1"/>
  <c r="AD1194" i="5" s="1"/>
  <c r="AJ1194" i="5" s="1"/>
  <c r="AP1194" i="5" s="1"/>
  <c r="AV1194" i="5" s="1"/>
  <c r="R1195" i="5"/>
  <c r="X1195" i="5" s="1"/>
  <c r="AD1195" i="5" s="1"/>
  <c r="AJ1195" i="5" s="1"/>
  <c r="AP1195" i="5" s="1"/>
  <c r="AV1195" i="5" s="1"/>
  <c r="K1197" i="5"/>
  <c r="Q1197" i="5" s="1"/>
  <c r="W1197" i="5" s="1"/>
  <c r="AC1197" i="5" s="1"/>
  <c r="AI1197" i="5" s="1"/>
  <c r="AO1197" i="5" s="1"/>
  <c r="AU1197" i="5" s="1"/>
  <c r="Q1202" i="5"/>
  <c r="W1202" i="5" s="1"/>
  <c r="AC1202" i="5" s="1"/>
  <c r="AI1202" i="5" s="1"/>
  <c r="AO1202" i="5" s="1"/>
  <c r="AU1202" i="5" s="1"/>
  <c r="K1237" i="5"/>
  <c r="Q1237" i="5" s="1"/>
  <c r="W1237" i="5" s="1"/>
  <c r="AC1237" i="5" s="1"/>
  <c r="AI1237" i="5" s="1"/>
  <c r="AO1237" i="5" s="1"/>
  <c r="AU1237" i="5" s="1"/>
  <c r="Q1238" i="5"/>
  <c r="W1238" i="5" s="1"/>
  <c r="AC1238" i="5" s="1"/>
  <c r="AI1238" i="5" s="1"/>
  <c r="AO1238" i="5" s="1"/>
  <c r="AU1238" i="5" s="1"/>
  <c r="J1251" i="5"/>
  <c r="P1252" i="5"/>
  <c r="V1252" i="5" s="1"/>
  <c r="AB1252" i="5" s="1"/>
  <c r="AH1252" i="5" s="1"/>
  <c r="AN1252" i="5" s="1"/>
  <c r="AT1252" i="5" s="1"/>
  <c r="L1254" i="5"/>
  <c r="R1254" i="5" s="1"/>
  <c r="X1254" i="5" s="1"/>
  <c r="AD1254" i="5" s="1"/>
  <c r="AJ1254" i="5" s="1"/>
  <c r="AP1254" i="5" s="1"/>
  <c r="AV1254" i="5" s="1"/>
  <c r="R1255" i="5"/>
  <c r="X1255" i="5" s="1"/>
  <c r="AD1255" i="5" s="1"/>
  <c r="AJ1255" i="5" s="1"/>
  <c r="AP1255" i="5" s="1"/>
  <c r="AV1255" i="5" s="1"/>
  <c r="K1260" i="5"/>
  <c r="Q1260" i="5" s="1"/>
  <c r="W1260" i="5" s="1"/>
  <c r="AC1260" i="5" s="1"/>
  <c r="AI1260" i="5" s="1"/>
  <c r="AO1260" i="5" s="1"/>
  <c r="AU1260" i="5" s="1"/>
  <c r="Q1261" i="5"/>
  <c r="W1261" i="5" s="1"/>
  <c r="AC1261" i="5" s="1"/>
  <c r="AI1261" i="5" s="1"/>
  <c r="AO1261" i="5" s="1"/>
  <c r="AU1261" i="5" s="1"/>
  <c r="J1276" i="5"/>
  <c r="P1276" i="5" s="1"/>
  <c r="V1276" i="5" s="1"/>
  <c r="AB1276" i="5" s="1"/>
  <c r="AH1276" i="5" s="1"/>
  <c r="AN1276" i="5" s="1"/>
  <c r="AT1276" i="5" s="1"/>
  <c r="P1277" i="5"/>
  <c r="V1277" i="5" s="1"/>
  <c r="AB1277" i="5" s="1"/>
  <c r="AH1277" i="5" s="1"/>
  <c r="AN1277" i="5" s="1"/>
  <c r="AT1277" i="5" s="1"/>
  <c r="L1282" i="5"/>
  <c r="R1282" i="5" s="1"/>
  <c r="X1282" i="5" s="1"/>
  <c r="AD1282" i="5" s="1"/>
  <c r="AJ1282" i="5" s="1"/>
  <c r="AP1282" i="5" s="1"/>
  <c r="AV1282" i="5" s="1"/>
  <c r="R1285" i="5"/>
  <c r="X1285" i="5" s="1"/>
  <c r="AD1285" i="5" s="1"/>
  <c r="AJ1285" i="5" s="1"/>
  <c r="AP1285" i="5" s="1"/>
  <c r="AV1285" i="5" s="1"/>
  <c r="K1288" i="5"/>
  <c r="Q1289" i="5"/>
  <c r="W1289" i="5" s="1"/>
  <c r="AC1289" i="5" s="1"/>
  <c r="AI1289" i="5" s="1"/>
  <c r="AO1289" i="5" s="1"/>
  <c r="AU1289" i="5" s="1"/>
  <c r="J1333" i="5"/>
  <c r="P1333" i="5" s="1"/>
  <c r="V1333" i="5" s="1"/>
  <c r="AB1333" i="5" s="1"/>
  <c r="AH1333" i="5" s="1"/>
  <c r="AN1333" i="5" s="1"/>
  <c r="AT1333" i="5" s="1"/>
  <c r="P1334" i="5"/>
  <c r="V1334" i="5" s="1"/>
  <c r="AB1334" i="5" s="1"/>
  <c r="AH1334" i="5" s="1"/>
  <c r="AN1334" i="5" s="1"/>
  <c r="AT1334" i="5" s="1"/>
  <c r="L1341" i="5"/>
  <c r="R1342" i="5"/>
  <c r="X1342" i="5" s="1"/>
  <c r="AD1342" i="5" s="1"/>
  <c r="AJ1342" i="5" s="1"/>
  <c r="AP1342" i="5" s="1"/>
  <c r="AV1342" i="5" s="1"/>
  <c r="K1360" i="5"/>
  <c r="Q1361" i="5"/>
  <c r="W1361" i="5" s="1"/>
  <c r="AC1361" i="5" s="1"/>
  <c r="AI1361" i="5" s="1"/>
  <c r="AO1361" i="5" s="1"/>
  <c r="AU1361" i="5" s="1"/>
  <c r="J1374" i="5"/>
  <c r="P1374" i="5" s="1"/>
  <c r="V1374" i="5" s="1"/>
  <c r="AB1374" i="5" s="1"/>
  <c r="AH1374" i="5" s="1"/>
  <c r="AN1374" i="5" s="1"/>
  <c r="AT1374" i="5" s="1"/>
  <c r="P1375" i="5"/>
  <c r="V1375" i="5" s="1"/>
  <c r="AB1375" i="5" s="1"/>
  <c r="AH1375" i="5" s="1"/>
  <c r="AN1375" i="5" s="1"/>
  <c r="AT1375" i="5" s="1"/>
  <c r="L1402" i="5"/>
  <c r="R1403" i="5"/>
  <c r="X1403" i="5" s="1"/>
  <c r="AD1403" i="5" s="1"/>
  <c r="AJ1403" i="5" s="1"/>
  <c r="AP1403" i="5" s="1"/>
  <c r="AV1403" i="5" s="1"/>
  <c r="K1408" i="5"/>
  <c r="Q1408" i="5" s="1"/>
  <c r="W1408" i="5" s="1"/>
  <c r="AC1408" i="5" s="1"/>
  <c r="AI1408" i="5" s="1"/>
  <c r="AO1408" i="5" s="1"/>
  <c r="AU1408" i="5" s="1"/>
  <c r="Q1409" i="5"/>
  <c r="W1409" i="5" s="1"/>
  <c r="AC1409" i="5" s="1"/>
  <c r="AI1409" i="5" s="1"/>
  <c r="AO1409" i="5" s="1"/>
  <c r="AU1409" i="5" s="1"/>
  <c r="J1421" i="5"/>
  <c r="P1421" i="5" s="1"/>
  <c r="V1421" i="5" s="1"/>
  <c r="AB1421" i="5" s="1"/>
  <c r="AH1421" i="5" s="1"/>
  <c r="AN1421" i="5" s="1"/>
  <c r="AT1421" i="5" s="1"/>
  <c r="P1422" i="5"/>
  <c r="V1422" i="5" s="1"/>
  <c r="AB1422" i="5" s="1"/>
  <c r="AH1422" i="5" s="1"/>
  <c r="AN1422" i="5" s="1"/>
  <c r="AT1422" i="5" s="1"/>
  <c r="L1424" i="5"/>
  <c r="R1424" i="5" s="1"/>
  <c r="X1424" i="5" s="1"/>
  <c r="AD1424" i="5" s="1"/>
  <c r="AJ1424" i="5" s="1"/>
  <c r="AP1424" i="5" s="1"/>
  <c r="AV1424" i="5" s="1"/>
  <c r="R1425" i="5"/>
  <c r="X1425" i="5" s="1"/>
  <c r="AD1425" i="5" s="1"/>
  <c r="AJ1425" i="5" s="1"/>
  <c r="AP1425" i="5" s="1"/>
  <c r="AV1425" i="5" s="1"/>
  <c r="K1431" i="5"/>
  <c r="Q1432" i="5"/>
  <c r="W1432" i="5" s="1"/>
  <c r="AC1432" i="5" s="1"/>
  <c r="AI1432" i="5" s="1"/>
  <c r="AO1432" i="5" s="1"/>
  <c r="AU1432" i="5" s="1"/>
  <c r="J1437" i="5"/>
  <c r="P1437" i="5" s="1"/>
  <c r="V1437" i="5" s="1"/>
  <c r="AB1437" i="5" s="1"/>
  <c r="AH1437" i="5" s="1"/>
  <c r="AN1437" i="5" s="1"/>
  <c r="AT1437" i="5" s="1"/>
  <c r="P1438" i="5"/>
  <c r="V1438" i="5" s="1"/>
  <c r="AB1438" i="5" s="1"/>
  <c r="AH1438" i="5" s="1"/>
  <c r="AN1438" i="5" s="1"/>
  <c r="AT1438" i="5" s="1"/>
  <c r="L1446" i="5"/>
  <c r="R1447" i="5"/>
  <c r="X1447" i="5" s="1"/>
  <c r="AD1447" i="5" s="1"/>
  <c r="AJ1447" i="5" s="1"/>
  <c r="AP1447" i="5" s="1"/>
  <c r="AV1447" i="5" s="1"/>
  <c r="K1453" i="5"/>
  <c r="Q1454" i="5"/>
  <c r="W1454" i="5" s="1"/>
  <c r="AC1454" i="5" s="1"/>
  <c r="AI1454" i="5" s="1"/>
  <c r="AO1454" i="5" s="1"/>
  <c r="AU1454" i="5" s="1"/>
  <c r="K1467" i="5"/>
  <c r="Q1467" i="5" s="1"/>
  <c r="W1467" i="5" s="1"/>
  <c r="AC1467" i="5" s="1"/>
  <c r="AI1467" i="5" s="1"/>
  <c r="AO1467" i="5" s="1"/>
  <c r="AU1467" i="5" s="1"/>
  <c r="Q1468" i="5"/>
  <c r="W1468" i="5" s="1"/>
  <c r="AC1468" i="5" s="1"/>
  <c r="AI1468" i="5" s="1"/>
  <c r="AO1468" i="5" s="1"/>
  <c r="AU1468" i="5" s="1"/>
  <c r="L1494" i="5"/>
  <c r="R1495" i="5"/>
  <c r="X1495" i="5" s="1"/>
  <c r="AD1495" i="5" s="1"/>
  <c r="AJ1495" i="5" s="1"/>
  <c r="AP1495" i="5" s="1"/>
  <c r="AV1495" i="5" s="1"/>
  <c r="K1517" i="5"/>
  <c r="Q1518" i="5"/>
  <c r="W1518" i="5" s="1"/>
  <c r="AC1518" i="5" s="1"/>
  <c r="AI1518" i="5" s="1"/>
  <c r="AO1518" i="5" s="1"/>
  <c r="AU1518" i="5" s="1"/>
  <c r="J1533" i="5"/>
  <c r="P1534" i="5"/>
  <c r="V1534" i="5" s="1"/>
  <c r="AB1534" i="5" s="1"/>
  <c r="AH1534" i="5" s="1"/>
  <c r="AN1534" i="5" s="1"/>
  <c r="AT1534" i="5" s="1"/>
  <c r="K1558" i="5"/>
  <c r="Q1558" i="5" s="1"/>
  <c r="W1558" i="5" s="1"/>
  <c r="AC1558" i="5" s="1"/>
  <c r="AI1558" i="5" s="1"/>
  <c r="AO1558" i="5" s="1"/>
  <c r="AU1558" i="5" s="1"/>
  <c r="Q1559" i="5"/>
  <c r="W1559" i="5" s="1"/>
  <c r="AC1559" i="5" s="1"/>
  <c r="AI1559" i="5" s="1"/>
  <c r="AO1559" i="5" s="1"/>
  <c r="AU1559" i="5" s="1"/>
  <c r="K1608" i="5"/>
  <c r="Q1609" i="5"/>
  <c r="W1609" i="5" s="1"/>
  <c r="AC1609" i="5" s="1"/>
  <c r="AI1609" i="5" s="1"/>
  <c r="AO1609" i="5" s="1"/>
  <c r="AU1609" i="5" s="1"/>
  <c r="J1629" i="5"/>
  <c r="P1630" i="5"/>
  <c r="V1630" i="5" s="1"/>
  <c r="AB1630" i="5" s="1"/>
  <c r="AH1630" i="5" s="1"/>
  <c r="AN1630" i="5" s="1"/>
  <c r="AT1630" i="5" s="1"/>
  <c r="L1647" i="5"/>
  <c r="R1647" i="5" s="1"/>
  <c r="X1647" i="5" s="1"/>
  <c r="AD1647" i="5" s="1"/>
  <c r="AJ1647" i="5" s="1"/>
  <c r="AP1647" i="5" s="1"/>
  <c r="AV1647" i="5" s="1"/>
  <c r="R1648" i="5"/>
  <c r="X1648" i="5" s="1"/>
  <c r="AD1648" i="5" s="1"/>
  <c r="AJ1648" i="5" s="1"/>
  <c r="AP1648" i="5" s="1"/>
  <c r="AV1648" i="5" s="1"/>
  <c r="K1650" i="5"/>
  <c r="Q1650" i="5" s="1"/>
  <c r="W1650" i="5" s="1"/>
  <c r="AC1650" i="5" s="1"/>
  <c r="AI1650" i="5" s="1"/>
  <c r="AO1650" i="5" s="1"/>
  <c r="AU1650" i="5" s="1"/>
  <c r="Q1651" i="5"/>
  <c r="W1651" i="5" s="1"/>
  <c r="AC1651" i="5" s="1"/>
  <c r="AI1651" i="5" s="1"/>
  <c r="AO1651" i="5" s="1"/>
  <c r="AU1651" i="5" s="1"/>
  <c r="K1697" i="5"/>
  <c r="Q1697" i="5" s="1"/>
  <c r="W1697" i="5" s="1"/>
  <c r="AC1697" i="5" s="1"/>
  <c r="AI1697" i="5" s="1"/>
  <c r="AO1697" i="5" s="1"/>
  <c r="AU1697" i="5" s="1"/>
  <c r="Q1698" i="5"/>
  <c r="W1698" i="5" s="1"/>
  <c r="AC1698" i="5" s="1"/>
  <c r="AI1698" i="5" s="1"/>
  <c r="AO1698" i="5" s="1"/>
  <c r="AU1698" i="5" s="1"/>
  <c r="J1719" i="5"/>
  <c r="P1720" i="5"/>
  <c r="V1720" i="5" s="1"/>
  <c r="AB1720" i="5" s="1"/>
  <c r="AH1720" i="5" s="1"/>
  <c r="AN1720" i="5" s="1"/>
  <c r="AT1720" i="5" s="1"/>
  <c r="L1733" i="5"/>
  <c r="R1734" i="5"/>
  <c r="X1734" i="5" s="1"/>
  <c r="AD1734" i="5" s="1"/>
  <c r="AJ1734" i="5" s="1"/>
  <c r="AP1734" i="5" s="1"/>
  <c r="AV1734" i="5" s="1"/>
  <c r="K1742" i="5"/>
  <c r="Q1743" i="5"/>
  <c r="W1743" i="5" s="1"/>
  <c r="AC1743" i="5" s="1"/>
  <c r="AI1743" i="5" s="1"/>
  <c r="AO1743" i="5" s="1"/>
  <c r="AU1743" i="5" s="1"/>
  <c r="J1762" i="5"/>
  <c r="P1762" i="5" s="1"/>
  <c r="V1762" i="5" s="1"/>
  <c r="AB1762" i="5" s="1"/>
  <c r="AH1762" i="5" s="1"/>
  <c r="AN1762" i="5" s="1"/>
  <c r="AT1762" i="5" s="1"/>
  <c r="P1763" i="5"/>
  <c r="V1763" i="5" s="1"/>
  <c r="AB1763" i="5" s="1"/>
  <c r="AH1763" i="5" s="1"/>
  <c r="AN1763" i="5" s="1"/>
  <c r="AT1763" i="5" s="1"/>
  <c r="J1797" i="5"/>
  <c r="P1797" i="5" s="1"/>
  <c r="V1797" i="5" s="1"/>
  <c r="AB1797" i="5" s="1"/>
  <c r="AH1797" i="5" s="1"/>
  <c r="AN1797" i="5" s="1"/>
  <c r="AT1797" i="5" s="1"/>
  <c r="P1798" i="5"/>
  <c r="V1798" i="5" s="1"/>
  <c r="AB1798" i="5" s="1"/>
  <c r="AH1798" i="5" s="1"/>
  <c r="AN1798" i="5" s="1"/>
  <c r="AT1798" i="5" s="1"/>
  <c r="J1837" i="5"/>
  <c r="P1838" i="5"/>
  <c r="V1838" i="5" s="1"/>
  <c r="AB1838" i="5" s="1"/>
  <c r="AH1838" i="5" s="1"/>
  <c r="AN1838" i="5" s="1"/>
  <c r="AT1838" i="5" s="1"/>
  <c r="L1842" i="5"/>
  <c r="R1843" i="5"/>
  <c r="X1843" i="5" s="1"/>
  <c r="AD1843" i="5" s="1"/>
  <c r="AJ1843" i="5" s="1"/>
  <c r="AP1843" i="5" s="1"/>
  <c r="AV1843" i="5" s="1"/>
  <c r="K1848" i="5"/>
  <c r="Q1849" i="5"/>
  <c r="W1849" i="5" s="1"/>
  <c r="AC1849" i="5" s="1"/>
  <c r="AI1849" i="5" s="1"/>
  <c r="AO1849" i="5" s="1"/>
  <c r="AU1849" i="5" s="1"/>
  <c r="J1867" i="5"/>
  <c r="P1867" i="5" s="1"/>
  <c r="V1867" i="5" s="1"/>
  <c r="AB1867" i="5" s="1"/>
  <c r="AH1867" i="5" s="1"/>
  <c r="AN1867" i="5" s="1"/>
  <c r="AT1867" i="5" s="1"/>
  <c r="P1868" i="5"/>
  <c r="V1868" i="5" s="1"/>
  <c r="AB1868" i="5" s="1"/>
  <c r="AH1868" i="5" s="1"/>
  <c r="AN1868" i="5" s="1"/>
  <c r="AT1868" i="5" s="1"/>
  <c r="J1890" i="5"/>
  <c r="P1890" i="5" s="1"/>
  <c r="V1890" i="5" s="1"/>
  <c r="AB1890" i="5" s="1"/>
  <c r="AH1890" i="5" s="1"/>
  <c r="AN1890" i="5" s="1"/>
  <c r="AT1890" i="5" s="1"/>
  <c r="P1891" i="5"/>
  <c r="V1891" i="5" s="1"/>
  <c r="AB1891" i="5" s="1"/>
  <c r="AH1891" i="5" s="1"/>
  <c r="AN1891" i="5" s="1"/>
  <c r="AT1891" i="5" s="1"/>
  <c r="J1924" i="5"/>
  <c r="P1925" i="5"/>
  <c r="V1925" i="5" s="1"/>
  <c r="AB1925" i="5" s="1"/>
  <c r="AH1925" i="5" s="1"/>
  <c r="AN1925" i="5" s="1"/>
  <c r="AT1925" i="5" s="1"/>
  <c r="L1939" i="5"/>
  <c r="R1939" i="5" s="1"/>
  <c r="X1939" i="5" s="1"/>
  <c r="AD1939" i="5" s="1"/>
  <c r="AJ1939" i="5" s="1"/>
  <c r="AP1939" i="5" s="1"/>
  <c r="AV1939" i="5" s="1"/>
  <c r="R1940" i="5"/>
  <c r="X1940" i="5" s="1"/>
  <c r="AD1940" i="5" s="1"/>
  <c r="AJ1940" i="5" s="1"/>
  <c r="AP1940" i="5" s="1"/>
  <c r="AV1940" i="5" s="1"/>
  <c r="K1942" i="5"/>
  <c r="Q1943" i="5"/>
  <c r="W1943" i="5" s="1"/>
  <c r="AC1943" i="5" s="1"/>
  <c r="AI1943" i="5" s="1"/>
  <c r="AO1943" i="5" s="1"/>
  <c r="AU1943" i="5" s="1"/>
  <c r="K1970" i="5"/>
  <c r="Q1970" i="5" s="1"/>
  <c r="W1970" i="5" s="1"/>
  <c r="AC1970" i="5" s="1"/>
  <c r="AI1970" i="5" s="1"/>
  <c r="AO1970" i="5" s="1"/>
  <c r="AU1970" i="5" s="1"/>
  <c r="Q1971" i="5"/>
  <c r="W1971" i="5" s="1"/>
  <c r="AC1971" i="5" s="1"/>
  <c r="AI1971" i="5" s="1"/>
  <c r="AO1971" i="5" s="1"/>
  <c r="AU1971" i="5" s="1"/>
  <c r="L1989" i="5"/>
  <c r="R1990" i="5"/>
  <c r="X1990" i="5" s="1"/>
  <c r="AD1990" i="5" s="1"/>
  <c r="AJ1990" i="5" s="1"/>
  <c r="AP1990" i="5" s="1"/>
  <c r="AV1990" i="5" s="1"/>
  <c r="K1998" i="5"/>
  <c r="Q1999" i="5"/>
  <c r="W1999" i="5" s="1"/>
  <c r="AC1999" i="5" s="1"/>
  <c r="AI1999" i="5" s="1"/>
  <c r="AO1999" i="5" s="1"/>
  <c r="AU1999" i="5" s="1"/>
  <c r="J2013" i="5"/>
  <c r="P2014" i="5"/>
  <c r="V2014" i="5" s="1"/>
  <c r="AB2014" i="5" s="1"/>
  <c r="AH2014" i="5" s="1"/>
  <c r="AN2014" i="5" s="1"/>
  <c r="AT2014" i="5" s="1"/>
  <c r="L2017" i="5"/>
  <c r="R2017" i="5" s="1"/>
  <c r="X2017" i="5" s="1"/>
  <c r="AD2017" i="5" s="1"/>
  <c r="AJ2017" i="5" s="1"/>
  <c r="AP2017" i="5" s="1"/>
  <c r="AV2017" i="5" s="1"/>
  <c r="R2018" i="5"/>
  <c r="X2018" i="5" s="1"/>
  <c r="AD2018" i="5" s="1"/>
  <c r="AJ2018" i="5" s="1"/>
  <c r="AP2018" i="5" s="1"/>
  <c r="AV2018" i="5" s="1"/>
  <c r="K2020" i="5"/>
  <c r="Q2020" i="5" s="1"/>
  <c r="W2020" i="5" s="1"/>
  <c r="AC2020" i="5" s="1"/>
  <c r="AI2020" i="5" s="1"/>
  <c r="AO2020" i="5" s="1"/>
  <c r="AU2020" i="5" s="1"/>
  <c r="Q2021" i="5"/>
  <c r="W2021" i="5" s="1"/>
  <c r="AC2021" i="5" s="1"/>
  <c r="AI2021" i="5" s="1"/>
  <c r="AO2021" i="5" s="1"/>
  <c r="AU2021" i="5" s="1"/>
  <c r="K2043" i="5"/>
  <c r="Q2043" i="5" s="1"/>
  <c r="W2043" i="5" s="1"/>
  <c r="AC2043" i="5" s="1"/>
  <c r="AI2043" i="5" s="1"/>
  <c r="AO2043" i="5" s="1"/>
  <c r="AU2043" i="5" s="1"/>
  <c r="Q2044" i="5"/>
  <c r="W2044" i="5" s="1"/>
  <c r="AC2044" i="5" s="1"/>
  <c r="AI2044" i="5" s="1"/>
  <c r="AO2044" i="5" s="1"/>
  <c r="AU2044" i="5" s="1"/>
  <c r="L2067" i="5"/>
  <c r="R2068" i="5"/>
  <c r="X2068" i="5" s="1"/>
  <c r="AD2068" i="5" s="1"/>
  <c r="AJ2068" i="5" s="1"/>
  <c r="AP2068" i="5" s="1"/>
  <c r="AV2068" i="5" s="1"/>
  <c r="K2082" i="5"/>
  <c r="Q2083" i="5"/>
  <c r="W2083" i="5" s="1"/>
  <c r="AC2083" i="5" s="1"/>
  <c r="AI2083" i="5" s="1"/>
  <c r="AO2083" i="5" s="1"/>
  <c r="AU2083" i="5" s="1"/>
  <c r="J2101" i="5"/>
  <c r="P2101" i="5" s="1"/>
  <c r="V2101" i="5" s="1"/>
  <c r="AB2101" i="5" s="1"/>
  <c r="AH2101" i="5" s="1"/>
  <c r="AN2101" i="5" s="1"/>
  <c r="AT2101" i="5" s="1"/>
  <c r="P2102" i="5"/>
  <c r="V2102" i="5" s="1"/>
  <c r="AB2102" i="5" s="1"/>
  <c r="AH2102" i="5" s="1"/>
  <c r="AN2102" i="5" s="1"/>
  <c r="AT2102" i="5" s="1"/>
  <c r="L2104" i="5"/>
  <c r="R2104" i="5" s="1"/>
  <c r="X2104" i="5" s="1"/>
  <c r="AD2104" i="5" s="1"/>
  <c r="AJ2104" i="5" s="1"/>
  <c r="AP2104" i="5" s="1"/>
  <c r="AV2104" i="5" s="1"/>
  <c r="R2105" i="5"/>
  <c r="X2105" i="5" s="1"/>
  <c r="AD2105" i="5" s="1"/>
  <c r="AJ2105" i="5" s="1"/>
  <c r="AP2105" i="5" s="1"/>
  <c r="AV2105" i="5" s="1"/>
  <c r="L2133" i="5"/>
  <c r="R2133" i="5" s="1"/>
  <c r="X2133" i="5" s="1"/>
  <c r="AD2133" i="5" s="1"/>
  <c r="AJ2133" i="5" s="1"/>
  <c r="AP2133" i="5" s="1"/>
  <c r="AV2133" i="5" s="1"/>
  <c r="R2134" i="5"/>
  <c r="X2134" i="5" s="1"/>
  <c r="AD2134" i="5" s="1"/>
  <c r="AJ2134" i="5" s="1"/>
  <c r="AP2134" i="5" s="1"/>
  <c r="AV2134" i="5" s="1"/>
  <c r="J2155" i="5"/>
  <c r="P2155" i="5" s="1"/>
  <c r="V2155" i="5" s="1"/>
  <c r="AB2155" i="5" s="1"/>
  <c r="AH2155" i="5" s="1"/>
  <c r="AN2155" i="5" s="1"/>
  <c r="AT2155" i="5" s="1"/>
  <c r="P2156" i="5"/>
  <c r="V2156" i="5" s="1"/>
  <c r="AB2156" i="5" s="1"/>
  <c r="AH2156" i="5" s="1"/>
  <c r="AN2156" i="5" s="1"/>
  <c r="AT2156" i="5" s="1"/>
  <c r="L2158" i="5"/>
  <c r="R2158" i="5" s="1"/>
  <c r="X2158" i="5" s="1"/>
  <c r="AD2158" i="5" s="1"/>
  <c r="AJ2158" i="5" s="1"/>
  <c r="AP2158" i="5" s="1"/>
  <c r="AV2158" i="5" s="1"/>
  <c r="R2159" i="5"/>
  <c r="X2159" i="5" s="1"/>
  <c r="AD2159" i="5" s="1"/>
  <c r="AJ2159" i="5" s="1"/>
  <c r="AP2159" i="5" s="1"/>
  <c r="AV2159" i="5" s="1"/>
  <c r="K2164" i="5"/>
  <c r="Q2165" i="5"/>
  <c r="W2165" i="5" s="1"/>
  <c r="AC2165" i="5" s="1"/>
  <c r="AI2165" i="5" s="1"/>
  <c r="AO2165" i="5" s="1"/>
  <c r="AU2165" i="5" s="1"/>
  <c r="J2179" i="5"/>
  <c r="P2180" i="5"/>
  <c r="V2180" i="5" s="1"/>
  <c r="AB2180" i="5" s="1"/>
  <c r="AH2180" i="5" s="1"/>
  <c r="AN2180" i="5" s="1"/>
  <c r="AT2180" i="5" s="1"/>
  <c r="L2187" i="5"/>
  <c r="R2187" i="5" s="1"/>
  <c r="X2187" i="5" s="1"/>
  <c r="AD2187" i="5" s="1"/>
  <c r="AJ2187" i="5" s="1"/>
  <c r="AP2187" i="5" s="1"/>
  <c r="AV2187" i="5" s="1"/>
  <c r="R2188" i="5"/>
  <c r="X2188" i="5" s="1"/>
  <c r="AD2188" i="5" s="1"/>
  <c r="AJ2188" i="5" s="1"/>
  <c r="AP2188" i="5" s="1"/>
  <c r="AV2188" i="5" s="1"/>
  <c r="K2190" i="5"/>
  <c r="Q2190" i="5" s="1"/>
  <c r="W2190" i="5" s="1"/>
  <c r="AC2190" i="5" s="1"/>
  <c r="AI2190" i="5" s="1"/>
  <c r="AO2190" i="5" s="1"/>
  <c r="AU2190" i="5" s="1"/>
  <c r="Q2191" i="5"/>
  <c r="W2191" i="5" s="1"/>
  <c r="AC2191" i="5" s="1"/>
  <c r="AI2191" i="5" s="1"/>
  <c r="AO2191" i="5" s="1"/>
  <c r="AU2191" i="5" s="1"/>
  <c r="K2206" i="5"/>
  <c r="Q2206" i="5" s="1"/>
  <c r="W2206" i="5" s="1"/>
  <c r="AC2206" i="5" s="1"/>
  <c r="AI2206" i="5" s="1"/>
  <c r="AO2206" i="5" s="1"/>
  <c r="AU2206" i="5" s="1"/>
  <c r="Q2207" i="5"/>
  <c r="W2207" i="5" s="1"/>
  <c r="AC2207" i="5" s="1"/>
  <c r="AI2207" i="5" s="1"/>
  <c r="AO2207" i="5" s="1"/>
  <c r="AU2207" i="5" s="1"/>
  <c r="K2221" i="5"/>
  <c r="Q2224" i="5"/>
  <c r="W2224" i="5" s="1"/>
  <c r="AC2224" i="5" s="1"/>
  <c r="AI2224" i="5" s="1"/>
  <c r="AO2224" i="5" s="1"/>
  <c r="AU2224" i="5" s="1"/>
  <c r="L2234" i="5"/>
  <c r="R2234" i="5" s="1"/>
  <c r="X2234" i="5" s="1"/>
  <c r="AD2234" i="5" s="1"/>
  <c r="AJ2234" i="5" s="1"/>
  <c r="AP2234" i="5" s="1"/>
  <c r="AV2234" i="5" s="1"/>
  <c r="R2235" i="5"/>
  <c r="X2235" i="5" s="1"/>
  <c r="AD2235" i="5" s="1"/>
  <c r="AJ2235" i="5" s="1"/>
  <c r="AP2235" i="5" s="1"/>
  <c r="AV2235" i="5" s="1"/>
  <c r="K2240" i="5"/>
  <c r="Q2241" i="5"/>
  <c r="W2241" i="5" s="1"/>
  <c r="AC2241" i="5" s="1"/>
  <c r="AI2241" i="5" s="1"/>
  <c r="AO2241" i="5" s="1"/>
  <c r="AU2241" i="5" s="1"/>
  <c r="J2259" i="5"/>
  <c r="P2260" i="5"/>
  <c r="V2260" i="5" s="1"/>
  <c r="AB2260" i="5" s="1"/>
  <c r="AH2260" i="5" s="1"/>
  <c r="AN2260" i="5" s="1"/>
  <c r="AT2260" i="5" s="1"/>
  <c r="L2264" i="5"/>
  <c r="R2265" i="5"/>
  <c r="X2265" i="5" s="1"/>
  <c r="AD2265" i="5" s="1"/>
  <c r="AJ2265" i="5" s="1"/>
  <c r="AP2265" i="5" s="1"/>
  <c r="AV2265" i="5" s="1"/>
  <c r="K2268" i="5"/>
  <c r="Q2268" i="5" s="1"/>
  <c r="W2268" i="5" s="1"/>
  <c r="AC2268" i="5" s="1"/>
  <c r="AI2268" i="5" s="1"/>
  <c r="AO2268" i="5" s="1"/>
  <c r="AU2268" i="5" s="1"/>
  <c r="Q2269" i="5"/>
  <c r="W2269" i="5" s="1"/>
  <c r="AC2269" i="5" s="1"/>
  <c r="AI2269" i="5" s="1"/>
  <c r="AO2269" i="5" s="1"/>
  <c r="AU2269" i="5" s="1"/>
  <c r="J2279" i="5"/>
  <c r="P2280" i="5"/>
  <c r="V2280" i="5" s="1"/>
  <c r="AB2280" i="5" s="1"/>
  <c r="AH2280" i="5" s="1"/>
  <c r="AN2280" i="5" s="1"/>
  <c r="AT2280" i="5" s="1"/>
  <c r="J2293" i="5"/>
  <c r="P2294" i="5"/>
  <c r="V2294" i="5" s="1"/>
  <c r="AB2294" i="5" s="1"/>
  <c r="AH2294" i="5" s="1"/>
  <c r="AN2294" i="5" s="1"/>
  <c r="AT2294" i="5" s="1"/>
  <c r="J2327" i="5"/>
  <c r="P2327" i="5" s="1"/>
  <c r="V2327" i="5" s="1"/>
  <c r="AB2327" i="5" s="1"/>
  <c r="AH2327" i="5" s="1"/>
  <c r="AN2327" i="5" s="1"/>
  <c r="AT2327" i="5" s="1"/>
  <c r="P2328" i="5"/>
  <c r="V2328" i="5" s="1"/>
  <c r="AB2328" i="5" s="1"/>
  <c r="AH2328" i="5" s="1"/>
  <c r="AN2328" i="5" s="1"/>
  <c r="AT2328" i="5" s="1"/>
  <c r="J2342" i="5"/>
  <c r="P2342" i="5" s="1"/>
  <c r="V2342" i="5" s="1"/>
  <c r="AB2342" i="5" s="1"/>
  <c r="AH2342" i="5" s="1"/>
  <c r="AN2342" i="5" s="1"/>
  <c r="AT2342" i="5" s="1"/>
  <c r="P2343" i="5"/>
  <c r="V2343" i="5" s="1"/>
  <c r="AB2343" i="5" s="1"/>
  <c r="AH2343" i="5" s="1"/>
  <c r="AN2343" i="5" s="1"/>
  <c r="AT2343" i="5" s="1"/>
  <c r="J65" i="5"/>
  <c r="P65" i="5" s="1"/>
  <c r="V65" i="5" s="1"/>
  <c r="AB65" i="5" s="1"/>
  <c r="AH65" i="5" s="1"/>
  <c r="AN65" i="5" s="1"/>
  <c r="AT65" i="5" s="1"/>
  <c r="P66" i="5"/>
  <c r="V66" i="5" s="1"/>
  <c r="AB66" i="5" s="1"/>
  <c r="AH66" i="5" s="1"/>
  <c r="AN66" i="5" s="1"/>
  <c r="AT66" i="5" s="1"/>
  <c r="L101" i="5"/>
  <c r="R101" i="5" s="1"/>
  <c r="X101" i="5" s="1"/>
  <c r="AD101" i="5" s="1"/>
  <c r="AJ101" i="5" s="1"/>
  <c r="AP101" i="5" s="1"/>
  <c r="AV101" i="5" s="1"/>
  <c r="R102" i="5"/>
  <c r="X102" i="5" s="1"/>
  <c r="AD102" i="5" s="1"/>
  <c r="AJ102" i="5" s="1"/>
  <c r="AP102" i="5" s="1"/>
  <c r="AV102" i="5" s="1"/>
  <c r="K129" i="5"/>
  <c r="Q129" i="5" s="1"/>
  <c r="W129" i="5" s="1"/>
  <c r="AC129" i="5" s="1"/>
  <c r="AI129" i="5" s="1"/>
  <c r="AO129" i="5" s="1"/>
  <c r="AU129" i="5" s="1"/>
  <c r="Q130" i="5"/>
  <c r="W130" i="5" s="1"/>
  <c r="AC130" i="5" s="1"/>
  <c r="AI130" i="5" s="1"/>
  <c r="AO130" i="5" s="1"/>
  <c r="AU130" i="5" s="1"/>
  <c r="K141" i="5"/>
  <c r="Q141" i="5" s="1"/>
  <c r="W141" i="5" s="1"/>
  <c r="AC141" i="5" s="1"/>
  <c r="AI141" i="5" s="1"/>
  <c r="AO141" i="5" s="1"/>
  <c r="AU141" i="5" s="1"/>
  <c r="Q142" i="5"/>
  <c r="W142" i="5" s="1"/>
  <c r="AC142" i="5" s="1"/>
  <c r="AI142" i="5" s="1"/>
  <c r="AO142" i="5" s="1"/>
  <c r="AU142" i="5" s="1"/>
  <c r="K154" i="5"/>
  <c r="Q154" i="5" s="1"/>
  <c r="W154" i="5" s="1"/>
  <c r="AC154" i="5" s="1"/>
  <c r="AI154" i="5" s="1"/>
  <c r="AO154" i="5" s="1"/>
  <c r="AU154" i="5" s="1"/>
  <c r="Q155" i="5"/>
  <c r="W155" i="5" s="1"/>
  <c r="AC155" i="5" s="1"/>
  <c r="AI155" i="5" s="1"/>
  <c r="AO155" i="5" s="1"/>
  <c r="AU155" i="5" s="1"/>
  <c r="L229" i="5"/>
  <c r="R229" i="5" s="1"/>
  <c r="X229" i="5" s="1"/>
  <c r="AD229" i="5" s="1"/>
  <c r="AJ229" i="5" s="1"/>
  <c r="AP229" i="5" s="1"/>
  <c r="AV229" i="5" s="1"/>
  <c r="R230" i="5"/>
  <c r="X230" i="5" s="1"/>
  <c r="AD230" i="5" s="1"/>
  <c r="AJ230" i="5" s="1"/>
  <c r="AP230" i="5" s="1"/>
  <c r="AV230" i="5" s="1"/>
  <c r="L248" i="5"/>
  <c r="R248" i="5" s="1"/>
  <c r="X248" i="5" s="1"/>
  <c r="AD248" i="5" s="1"/>
  <c r="AJ248" i="5" s="1"/>
  <c r="AP248" i="5" s="1"/>
  <c r="AV248" i="5" s="1"/>
  <c r="R249" i="5"/>
  <c r="X249" i="5" s="1"/>
  <c r="AD249" i="5" s="1"/>
  <c r="AJ249" i="5" s="1"/>
  <c r="AP249" i="5" s="1"/>
  <c r="AV249" i="5" s="1"/>
  <c r="L294" i="5"/>
  <c r="R295" i="5"/>
  <c r="X295" i="5" s="1"/>
  <c r="AD295" i="5" s="1"/>
  <c r="AJ295" i="5" s="1"/>
  <c r="AP295" i="5" s="1"/>
  <c r="AV295" i="5" s="1"/>
  <c r="L315" i="5"/>
  <c r="R315" i="5" s="1"/>
  <c r="X315" i="5" s="1"/>
  <c r="AD315" i="5" s="1"/>
  <c r="AJ315" i="5" s="1"/>
  <c r="AP315" i="5" s="1"/>
  <c r="AV315" i="5" s="1"/>
  <c r="R316" i="5"/>
  <c r="X316" i="5" s="1"/>
  <c r="AD316" i="5" s="1"/>
  <c r="AJ316" i="5" s="1"/>
  <c r="AP316" i="5" s="1"/>
  <c r="AV316" i="5" s="1"/>
  <c r="L340" i="5"/>
  <c r="R341" i="5"/>
  <c r="X341" i="5" s="1"/>
  <c r="AD341" i="5" s="1"/>
  <c r="AJ341" i="5" s="1"/>
  <c r="AP341" i="5" s="1"/>
  <c r="AV341" i="5" s="1"/>
  <c r="L509" i="5"/>
  <c r="R510" i="5"/>
  <c r="X510" i="5" s="1"/>
  <c r="AD510" i="5" s="1"/>
  <c r="AJ510" i="5" s="1"/>
  <c r="AP510" i="5" s="1"/>
  <c r="AV510" i="5" s="1"/>
  <c r="J589" i="5"/>
  <c r="P589" i="5" s="1"/>
  <c r="V589" i="5" s="1"/>
  <c r="AB589" i="5" s="1"/>
  <c r="AH589" i="5" s="1"/>
  <c r="AN589" i="5" s="1"/>
  <c r="AT589" i="5" s="1"/>
  <c r="P590" i="5"/>
  <c r="V590" i="5" s="1"/>
  <c r="AB590" i="5" s="1"/>
  <c r="AH590" i="5" s="1"/>
  <c r="AN590" i="5" s="1"/>
  <c r="AT590" i="5" s="1"/>
  <c r="J892" i="5"/>
  <c r="P893" i="5"/>
  <c r="V893" i="5" s="1"/>
  <c r="AB893" i="5" s="1"/>
  <c r="AH893" i="5" s="1"/>
  <c r="AN893" i="5" s="1"/>
  <c r="AT893" i="5" s="1"/>
  <c r="K915" i="5"/>
  <c r="Q916" i="5"/>
  <c r="W916" i="5" s="1"/>
  <c r="AC916" i="5" s="1"/>
  <c r="AI916" i="5" s="1"/>
  <c r="AO916" i="5" s="1"/>
  <c r="AU916" i="5" s="1"/>
  <c r="W1321" i="5"/>
  <c r="AC1321" i="5" s="1"/>
  <c r="AI1321" i="5" s="1"/>
  <c r="AO1321" i="5" s="1"/>
  <c r="AU1321" i="5" s="1"/>
  <c r="J685" i="5"/>
  <c r="P686" i="5"/>
  <c r="V686" i="5" s="1"/>
  <c r="AB686" i="5" s="1"/>
  <c r="AH686" i="5" s="1"/>
  <c r="AN686" i="5" s="1"/>
  <c r="AT686" i="5" s="1"/>
  <c r="K695" i="5"/>
  <c r="Q696" i="5"/>
  <c r="W696" i="5" s="1"/>
  <c r="AC696" i="5" s="1"/>
  <c r="AI696" i="5" s="1"/>
  <c r="AO696" i="5" s="1"/>
  <c r="AU696" i="5" s="1"/>
  <c r="L1089" i="5"/>
  <c r="R1090" i="5"/>
  <c r="X1090" i="5" s="1"/>
  <c r="AD1090" i="5" s="1"/>
  <c r="AJ1090" i="5" s="1"/>
  <c r="AP1090" i="5" s="1"/>
  <c r="AV1090" i="5" s="1"/>
  <c r="L785" i="5"/>
  <c r="R785" i="5" s="1"/>
  <c r="X785" i="5" s="1"/>
  <c r="AD785" i="5" s="1"/>
  <c r="AJ785" i="5" s="1"/>
  <c r="AP785" i="5" s="1"/>
  <c r="AV785" i="5" s="1"/>
  <c r="R786" i="5"/>
  <c r="X786" i="5" s="1"/>
  <c r="AD786" i="5" s="1"/>
  <c r="AJ786" i="5" s="1"/>
  <c r="AP786" i="5" s="1"/>
  <c r="AV786" i="5" s="1"/>
  <c r="L1054" i="5"/>
  <c r="R1055" i="5"/>
  <c r="X1055" i="5" s="1"/>
  <c r="AD1055" i="5" s="1"/>
  <c r="AJ1055" i="5" s="1"/>
  <c r="AP1055" i="5" s="1"/>
  <c r="AV1055" i="5" s="1"/>
  <c r="J1057" i="5"/>
  <c r="P1058" i="5"/>
  <c r="V1058" i="5" s="1"/>
  <c r="AB1058" i="5" s="1"/>
  <c r="AH1058" i="5" s="1"/>
  <c r="AN1058" i="5" s="1"/>
  <c r="AT1058" i="5" s="1"/>
  <c r="L1060" i="5"/>
  <c r="R1061" i="5"/>
  <c r="X1061" i="5" s="1"/>
  <c r="AD1061" i="5" s="1"/>
  <c r="AJ1061" i="5" s="1"/>
  <c r="AP1061" i="5" s="1"/>
  <c r="AV1061" i="5" s="1"/>
  <c r="L721" i="5"/>
  <c r="R721" i="5" s="1"/>
  <c r="X721" i="5" s="1"/>
  <c r="AD721" i="5" s="1"/>
  <c r="AJ721" i="5" s="1"/>
  <c r="AP721" i="5" s="1"/>
  <c r="AV721" i="5" s="1"/>
  <c r="R722" i="5"/>
  <c r="X722" i="5" s="1"/>
  <c r="AD722" i="5" s="1"/>
  <c r="AJ722" i="5" s="1"/>
  <c r="AP722" i="5" s="1"/>
  <c r="AV722" i="5" s="1"/>
  <c r="L701" i="5"/>
  <c r="R701" i="5" s="1"/>
  <c r="X701" i="5" s="1"/>
  <c r="AD701" i="5" s="1"/>
  <c r="AJ701" i="5" s="1"/>
  <c r="AP701" i="5" s="1"/>
  <c r="AV701" i="5" s="1"/>
  <c r="R702" i="5"/>
  <c r="X702" i="5" s="1"/>
  <c r="AD702" i="5" s="1"/>
  <c r="AJ702" i="5" s="1"/>
  <c r="AP702" i="5" s="1"/>
  <c r="AV702" i="5" s="1"/>
  <c r="K820" i="5"/>
  <c r="Q821" i="5"/>
  <c r="W821" i="5" s="1"/>
  <c r="AC821" i="5" s="1"/>
  <c r="AI821" i="5" s="1"/>
  <c r="AO821" i="5" s="1"/>
  <c r="AU821" i="5" s="1"/>
  <c r="K600" i="5"/>
  <c r="Q600" i="5" s="1"/>
  <c r="W600" i="5" s="1"/>
  <c r="AC600" i="5" s="1"/>
  <c r="AI600" i="5" s="1"/>
  <c r="AO600" i="5" s="1"/>
  <c r="AU600" i="5" s="1"/>
  <c r="Q601" i="5"/>
  <c r="W601" i="5" s="1"/>
  <c r="AC601" i="5" s="1"/>
  <c r="AI601" i="5" s="1"/>
  <c r="AO601" i="5" s="1"/>
  <c r="AU601" i="5" s="1"/>
  <c r="L607" i="5"/>
  <c r="R607" i="5" s="1"/>
  <c r="X607" i="5" s="1"/>
  <c r="AD607" i="5" s="1"/>
  <c r="AJ607" i="5" s="1"/>
  <c r="AP607" i="5" s="1"/>
  <c r="AV607" i="5" s="1"/>
  <c r="R608" i="5"/>
  <c r="X608" i="5" s="1"/>
  <c r="AD608" i="5" s="1"/>
  <c r="AJ608" i="5" s="1"/>
  <c r="AP608" i="5" s="1"/>
  <c r="AV608" i="5" s="1"/>
  <c r="L1104" i="5"/>
  <c r="R1105" i="5"/>
  <c r="X1105" i="5" s="1"/>
  <c r="AD1105" i="5" s="1"/>
  <c r="AJ1105" i="5" s="1"/>
  <c r="AP1105" i="5" s="1"/>
  <c r="AV1105" i="5" s="1"/>
  <c r="J1141" i="5"/>
  <c r="P1142" i="5"/>
  <c r="V1142" i="5" s="1"/>
  <c r="AB1142" i="5" s="1"/>
  <c r="AH1142" i="5" s="1"/>
  <c r="AN1142" i="5" s="1"/>
  <c r="AT1142" i="5" s="1"/>
  <c r="K1156" i="5"/>
  <c r="Q1157" i="5"/>
  <c r="W1157" i="5" s="1"/>
  <c r="AC1157" i="5" s="1"/>
  <c r="AI1157" i="5" s="1"/>
  <c r="AO1157" i="5" s="1"/>
  <c r="AU1157" i="5" s="1"/>
  <c r="K1188" i="5"/>
  <c r="Q1188" i="5" s="1"/>
  <c r="W1188" i="5" s="1"/>
  <c r="AC1188" i="5" s="1"/>
  <c r="AI1188" i="5" s="1"/>
  <c r="AO1188" i="5" s="1"/>
  <c r="AU1188" i="5" s="1"/>
  <c r="Q1189" i="5"/>
  <c r="W1189" i="5" s="1"/>
  <c r="AC1189" i="5" s="1"/>
  <c r="AI1189" i="5" s="1"/>
  <c r="AO1189" i="5" s="1"/>
  <c r="AU1189" i="5" s="1"/>
  <c r="K1219" i="5"/>
  <c r="Q1220" i="5"/>
  <c r="W1220" i="5" s="1"/>
  <c r="AC1220" i="5" s="1"/>
  <c r="AI1220" i="5" s="1"/>
  <c r="AO1220" i="5" s="1"/>
  <c r="AU1220" i="5" s="1"/>
  <c r="J1254" i="5"/>
  <c r="P1254" i="5" s="1"/>
  <c r="V1254" i="5" s="1"/>
  <c r="AB1254" i="5" s="1"/>
  <c r="AH1254" i="5" s="1"/>
  <c r="AN1254" i="5" s="1"/>
  <c r="AT1254" i="5" s="1"/>
  <c r="P1255" i="5"/>
  <c r="V1255" i="5" s="1"/>
  <c r="AB1255" i="5" s="1"/>
  <c r="AH1255" i="5" s="1"/>
  <c r="AN1255" i="5" s="1"/>
  <c r="AT1255" i="5" s="1"/>
  <c r="L1288" i="5"/>
  <c r="R1289" i="5"/>
  <c r="X1289" i="5" s="1"/>
  <c r="AD1289" i="5" s="1"/>
  <c r="AJ1289" i="5" s="1"/>
  <c r="AP1289" i="5" s="1"/>
  <c r="AV1289" i="5" s="1"/>
  <c r="L1360" i="5"/>
  <c r="R1361" i="5"/>
  <c r="X1361" i="5" s="1"/>
  <c r="AD1361" i="5" s="1"/>
  <c r="AJ1361" i="5" s="1"/>
  <c r="AP1361" i="5" s="1"/>
  <c r="AV1361" i="5" s="1"/>
  <c r="L1408" i="5"/>
  <c r="R1408" i="5" s="1"/>
  <c r="X1408" i="5" s="1"/>
  <c r="AD1408" i="5" s="1"/>
  <c r="AJ1408" i="5" s="1"/>
  <c r="AP1408" i="5" s="1"/>
  <c r="AV1408" i="5" s="1"/>
  <c r="R1409" i="5"/>
  <c r="X1409" i="5" s="1"/>
  <c r="AD1409" i="5" s="1"/>
  <c r="AJ1409" i="5" s="1"/>
  <c r="AP1409" i="5" s="1"/>
  <c r="AV1409" i="5" s="1"/>
  <c r="L1431" i="5"/>
  <c r="R1432" i="5"/>
  <c r="X1432" i="5" s="1"/>
  <c r="AD1432" i="5" s="1"/>
  <c r="AJ1432" i="5" s="1"/>
  <c r="AP1432" i="5" s="1"/>
  <c r="AV1432" i="5" s="1"/>
  <c r="L1467" i="5"/>
  <c r="R1467" i="5" s="1"/>
  <c r="X1467" i="5" s="1"/>
  <c r="AD1467" i="5" s="1"/>
  <c r="AJ1467" i="5" s="1"/>
  <c r="AP1467" i="5" s="1"/>
  <c r="AV1467" i="5" s="1"/>
  <c r="R1468" i="5"/>
  <c r="X1468" i="5" s="1"/>
  <c r="AD1468" i="5" s="1"/>
  <c r="AJ1468" i="5" s="1"/>
  <c r="AP1468" i="5" s="1"/>
  <c r="AV1468" i="5" s="1"/>
  <c r="J1494" i="5"/>
  <c r="P1495" i="5"/>
  <c r="V1495" i="5" s="1"/>
  <c r="AB1495" i="5" s="1"/>
  <c r="AH1495" i="5" s="1"/>
  <c r="AN1495" i="5" s="1"/>
  <c r="AT1495" i="5" s="1"/>
  <c r="K1528" i="5"/>
  <c r="Q1529" i="5"/>
  <c r="W1529" i="5" s="1"/>
  <c r="AC1529" i="5" s="1"/>
  <c r="AI1529" i="5" s="1"/>
  <c r="AO1529" i="5" s="1"/>
  <c r="AU1529" i="5" s="1"/>
  <c r="K1561" i="5"/>
  <c r="Q1561" i="5" s="1"/>
  <c r="W1561" i="5" s="1"/>
  <c r="AC1561" i="5" s="1"/>
  <c r="AI1561" i="5" s="1"/>
  <c r="AO1561" i="5" s="1"/>
  <c r="AU1561" i="5" s="1"/>
  <c r="Q1562" i="5"/>
  <c r="W1562" i="5" s="1"/>
  <c r="AC1562" i="5" s="1"/>
  <c r="AI1562" i="5" s="1"/>
  <c r="AO1562" i="5" s="1"/>
  <c r="AU1562" i="5" s="1"/>
  <c r="L1608" i="5"/>
  <c r="R1609" i="5"/>
  <c r="X1609" i="5" s="1"/>
  <c r="AD1609" i="5" s="1"/>
  <c r="AJ1609" i="5" s="1"/>
  <c r="AP1609" i="5" s="1"/>
  <c r="AV1609" i="5" s="1"/>
  <c r="L1697" i="5"/>
  <c r="R1697" i="5" s="1"/>
  <c r="X1697" i="5" s="1"/>
  <c r="AD1697" i="5" s="1"/>
  <c r="AJ1697" i="5" s="1"/>
  <c r="AP1697" i="5" s="1"/>
  <c r="AV1697" i="5" s="1"/>
  <c r="R1698" i="5"/>
  <c r="X1698" i="5" s="1"/>
  <c r="AD1698" i="5" s="1"/>
  <c r="AJ1698" i="5" s="1"/>
  <c r="AP1698" i="5" s="1"/>
  <c r="AV1698" i="5" s="1"/>
  <c r="K1759" i="5"/>
  <c r="Q1759" i="5" s="1"/>
  <c r="W1759" i="5" s="1"/>
  <c r="AC1759" i="5" s="1"/>
  <c r="AI1759" i="5" s="1"/>
  <c r="AO1759" i="5" s="1"/>
  <c r="AU1759" i="5" s="1"/>
  <c r="Q1760" i="5"/>
  <c r="W1760" i="5" s="1"/>
  <c r="AC1760" i="5" s="1"/>
  <c r="AI1760" i="5" s="1"/>
  <c r="AO1760" i="5" s="1"/>
  <c r="AU1760" i="5" s="1"/>
  <c r="K1825" i="5"/>
  <c r="Q1826" i="5"/>
  <c r="W1826" i="5" s="1"/>
  <c r="AC1826" i="5" s="1"/>
  <c r="AI1826" i="5" s="1"/>
  <c r="AO1826" i="5" s="1"/>
  <c r="AU1826" i="5" s="1"/>
  <c r="K1864" i="5"/>
  <c r="Q1864" i="5" s="1"/>
  <c r="W1864" i="5" s="1"/>
  <c r="AC1864" i="5" s="1"/>
  <c r="AI1864" i="5" s="1"/>
  <c r="AO1864" i="5" s="1"/>
  <c r="AU1864" i="5" s="1"/>
  <c r="Q1865" i="5"/>
  <c r="W1865" i="5" s="1"/>
  <c r="AC1865" i="5" s="1"/>
  <c r="AI1865" i="5" s="1"/>
  <c r="AO1865" i="5" s="1"/>
  <c r="AU1865" i="5" s="1"/>
  <c r="L1942" i="5"/>
  <c r="R1943" i="5"/>
  <c r="X1943" i="5" s="1"/>
  <c r="AD1943" i="5" s="1"/>
  <c r="AJ1943" i="5" s="1"/>
  <c r="AP1943" i="5" s="1"/>
  <c r="AV1943" i="5" s="1"/>
  <c r="K2007" i="5"/>
  <c r="Q2008" i="5"/>
  <c r="W2008" i="5" s="1"/>
  <c r="AC2008" i="5" s="1"/>
  <c r="AI2008" i="5" s="1"/>
  <c r="AO2008" i="5" s="1"/>
  <c r="AU2008" i="5" s="1"/>
  <c r="L2043" i="5"/>
  <c r="R2043" i="5" s="1"/>
  <c r="X2043" i="5" s="1"/>
  <c r="AD2043" i="5" s="1"/>
  <c r="AJ2043" i="5" s="1"/>
  <c r="AP2043" i="5" s="1"/>
  <c r="AV2043" i="5" s="1"/>
  <c r="R2044" i="5"/>
  <c r="X2044" i="5" s="1"/>
  <c r="AD2044" i="5" s="1"/>
  <c r="AJ2044" i="5" s="1"/>
  <c r="AP2044" i="5" s="1"/>
  <c r="AV2044" i="5" s="1"/>
  <c r="J2067" i="5"/>
  <c r="P2068" i="5"/>
  <c r="V2068" i="5" s="1"/>
  <c r="AB2068" i="5" s="1"/>
  <c r="AH2068" i="5" s="1"/>
  <c r="AN2068" i="5" s="1"/>
  <c r="AT2068" i="5" s="1"/>
  <c r="J2104" i="5"/>
  <c r="P2104" i="5" s="1"/>
  <c r="V2104" i="5" s="1"/>
  <c r="AB2104" i="5" s="1"/>
  <c r="AH2104" i="5" s="1"/>
  <c r="AN2104" i="5" s="1"/>
  <c r="AT2104" i="5" s="1"/>
  <c r="P2105" i="5"/>
  <c r="V2105" i="5" s="1"/>
  <c r="AB2105" i="5" s="1"/>
  <c r="AH2105" i="5" s="1"/>
  <c r="AN2105" i="5" s="1"/>
  <c r="AT2105" i="5" s="1"/>
  <c r="L2164" i="5"/>
  <c r="R2165" i="5"/>
  <c r="X2165" i="5" s="1"/>
  <c r="AD2165" i="5" s="1"/>
  <c r="AJ2165" i="5" s="1"/>
  <c r="AP2165" i="5" s="1"/>
  <c r="AV2165" i="5" s="1"/>
  <c r="L2221" i="5"/>
  <c r="R2224" i="5"/>
  <c r="X2224" i="5" s="1"/>
  <c r="AD2224" i="5" s="1"/>
  <c r="AJ2224" i="5" s="1"/>
  <c r="AP2224" i="5" s="1"/>
  <c r="AV2224" i="5" s="1"/>
  <c r="L2240" i="5"/>
  <c r="R2241" i="5"/>
  <c r="X2241" i="5" s="1"/>
  <c r="AD2241" i="5" s="1"/>
  <c r="AJ2241" i="5" s="1"/>
  <c r="AP2241" i="5" s="1"/>
  <c r="AV2241" i="5" s="1"/>
  <c r="K2271" i="5"/>
  <c r="Q2271" i="5" s="1"/>
  <c r="W2271" i="5" s="1"/>
  <c r="AC2271" i="5" s="1"/>
  <c r="AI2271" i="5" s="1"/>
  <c r="AO2271" i="5" s="1"/>
  <c r="AU2271" i="5" s="1"/>
  <c r="Q2272" i="5"/>
  <c r="W2272" i="5" s="1"/>
  <c r="AC2272" i="5" s="1"/>
  <c r="AI2272" i="5" s="1"/>
  <c r="AO2272" i="5" s="1"/>
  <c r="AU2272" i="5" s="1"/>
  <c r="K25" i="5"/>
  <c r="Q26" i="5"/>
  <c r="W26" i="5" s="1"/>
  <c r="AC26" i="5" s="1"/>
  <c r="AI26" i="5" s="1"/>
  <c r="AO26" i="5" s="1"/>
  <c r="AU26" i="5" s="1"/>
  <c r="K65" i="5"/>
  <c r="Q65" i="5" s="1"/>
  <c r="W65" i="5" s="1"/>
  <c r="AC65" i="5" s="1"/>
  <c r="AI65" i="5" s="1"/>
  <c r="AO65" i="5" s="1"/>
  <c r="AU65" i="5" s="1"/>
  <c r="Q66" i="5"/>
  <c r="W66" i="5" s="1"/>
  <c r="AC66" i="5" s="1"/>
  <c r="AI66" i="5" s="1"/>
  <c r="AO66" i="5" s="1"/>
  <c r="AU66" i="5" s="1"/>
  <c r="L95" i="5"/>
  <c r="R96" i="5"/>
  <c r="X96" i="5" s="1"/>
  <c r="AD96" i="5" s="1"/>
  <c r="AJ96" i="5" s="1"/>
  <c r="AP96" i="5" s="1"/>
  <c r="AV96" i="5" s="1"/>
  <c r="K98" i="5"/>
  <c r="Q98" i="5" s="1"/>
  <c r="W98" i="5" s="1"/>
  <c r="AC98" i="5" s="1"/>
  <c r="AI98" i="5" s="1"/>
  <c r="AO98" i="5" s="1"/>
  <c r="AU98" i="5" s="1"/>
  <c r="Q99" i="5"/>
  <c r="W99" i="5" s="1"/>
  <c r="AC99" i="5" s="1"/>
  <c r="AI99" i="5" s="1"/>
  <c r="AO99" i="5" s="1"/>
  <c r="AU99" i="5" s="1"/>
  <c r="J104" i="5"/>
  <c r="P104" i="5" s="1"/>
  <c r="V104" i="5" s="1"/>
  <c r="AB104" i="5" s="1"/>
  <c r="AH104" i="5" s="1"/>
  <c r="AN104" i="5" s="1"/>
  <c r="AT104" i="5" s="1"/>
  <c r="P105" i="5"/>
  <c r="V105" i="5" s="1"/>
  <c r="AB105" i="5" s="1"/>
  <c r="AH105" i="5" s="1"/>
  <c r="AN105" i="5" s="1"/>
  <c r="AT105" i="5" s="1"/>
  <c r="L107" i="5"/>
  <c r="R107" i="5" s="1"/>
  <c r="X107" i="5" s="1"/>
  <c r="AD107" i="5" s="1"/>
  <c r="AJ107" i="5" s="1"/>
  <c r="AP107" i="5" s="1"/>
  <c r="AV107" i="5" s="1"/>
  <c r="R108" i="5"/>
  <c r="X108" i="5" s="1"/>
  <c r="AD108" i="5" s="1"/>
  <c r="AJ108" i="5" s="1"/>
  <c r="AP108" i="5" s="1"/>
  <c r="AV108" i="5" s="1"/>
  <c r="K113" i="5"/>
  <c r="Q113" i="5" s="1"/>
  <c r="W113" i="5" s="1"/>
  <c r="AC113" i="5" s="1"/>
  <c r="AI113" i="5" s="1"/>
  <c r="AO113" i="5" s="1"/>
  <c r="AU113" i="5" s="1"/>
  <c r="Q114" i="5"/>
  <c r="W114" i="5" s="1"/>
  <c r="AC114" i="5" s="1"/>
  <c r="AI114" i="5" s="1"/>
  <c r="AO114" i="5" s="1"/>
  <c r="AU114" i="5" s="1"/>
  <c r="J129" i="5"/>
  <c r="P129" i="5" s="1"/>
  <c r="V129" i="5" s="1"/>
  <c r="AB129" i="5" s="1"/>
  <c r="AH129" i="5" s="1"/>
  <c r="AN129" i="5" s="1"/>
  <c r="AT129" i="5" s="1"/>
  <c r="P130" i="5"/>
  <c r="V130" i="5" s="1"/>
  <c r="AB130" i="5" s="1"/>
  <c r="AH130" i="5" s="1"/>
  <c r="AN130" i="5" s="1"/>
  <c r="AT130" i="5" s="1"/>
  <c r="L126" i="5"/>
  <c r="R126" i="5" s="1"/>
  <c r="X126" i="5" s="1"/>
  <c r="AD126" i="5" s="1"/>
  <c r="AJ126" i="5" s="1"/>
  <c r="AP126" i="5" s="1"/>
  <c r="AV126" i="5" s="1"/>
  <c r="R127" i="5"/>
  <c r="X127" i="5" s="1"/>
  <c r="AD127" i="5" s="1"/>
  <c r="AJ127" i="5" s="1"/>
  <c r="AP127" i="5" s="1"/>
  <c r="AV127" i="5" s="1"/>
  <c r="K132" i="5"/>
  <c r="Q132" i="5" s="1"/>
  <c r="W132" i="5" s="1"/>
  <c r="AC132" i="5" s="1"/>
  <c r="AI132" i="5" s="1"/>
  <c r="AO132" i="5" s="1"/>
  <c r="AU132" i="5" s="1"/>
  <c r="Q133" i="5"/>
  <c r="W133" i="5" s="1"/>
  <c r="AC133" i="5" s="1"/>
  <c r="AI133" i="5" s="1"/>
  <c r="AO133" i="5" s="1"/>
  <c r="AU133" i="5" s="1"/>
  <c r="J141" i="5"/>
  <c r="P141" i="5" s="1"/>
  <c r="V141" i="5" s="1"/>
  <c r="AB141" i="5" s="1"/>
  <c r="AH141" i="5" s="1"/>
  <c r="AN141" i="5" s="1"/>
  <c r="AT141" i="5" s="1"/>
  <c r="P142" i="5"/>
  <c r="V142" i="5" s="1"/>
  <c r="AB142" i="5" s="1"/>
  <c r="AH142" i="5" s="1"/>
  <c r="AN142" i="5" s="1"/>
  <c r="AT142" i="5" s="1"/>
  <c r="L144" i="5"/>
  <c r="R144" i="5" s="1"/>
  <c r="X144" i="5" s="1"/>
  <c r="AD144" i="5" s="1"/>
  <c r="AJ144" i="5" s="1"/>
  <c r="AP144" i="5" s="1"/>
  <c r="AV144" i="5" s="1"/>
  <c r="R145" i="5"/>
  <c r="X145" i="5" s="1"/>
  <c r="AD145" i="5" s="1"/>
  <c r="AJ145" i="5" s="1"/>
  <c r="AP145" i="5" s="1"/>
  <c r="AV145" i="5" s="1"/>
  <c r="K148" i="5"/>
  <c r="Q148" i="5" s="1"/>
  <c r="W148" i="5" s="1"/>
  <c r="AC148" i="5" s="1"/>
  <c r="AI148" i="5" s="1"/>
  <c r="AO148" i="5" s="1"/>
  <c r="AU148" i="5" s="1"/>
  <c r="Q149" i="5"/>
  <c r="W149" i="5" s="1"/>
  <c r="AC149" i="5" s="1"/>
  <c r="AI149" i="5" s="1"/>
  <c r="AO149" i="5" s="1"/>
  <c r="AU149" i="5" s="1"/>
  <c r="J154" i="5"/>
  <c r="P154" i="5" s="1"/>
  <c r="V154" i="5" s="1"/>
  <c r="AB154" i="5" s="1"/>
  <c r="AH154" i="5" s="1"/>
  <c r="AN154" i="5" s="1"/>
  <c r="AT154" i="5" s="1"/>
  <c r="P155" i="5"/>
  <c r="V155" i="5" s="1"/>
  <c r="AB155" i="5" s="1"/>
  <c r="AH155" i="5" s="1"/>
  <c r="AN155" i="5" s="1"/>
  <c r="AT155" i="5" s="1"/>
  <c r="J189" i="5"/>
  <c r="P190" i="5"/>
  <c r="V190" i="5" s="1"/>
  <c r="AB190" i="5" s="1"/>
  <c r="AH190" i="5" s="1"/>
  <c r="AN190" i="5" s="1"/>
  <c r="AT190" i="5" s="1"/>
  <c r="L220" i="5"/>
  <c r="R220" i="5" s="1"/>
  <c r="X220" i="5" s="1"/>
  <c r="AD220" i="5" s="1"/>
  <c r="AJ220" i="5" s="1"/>
  <c r="AP220" i="5" s="1"/>
  <c r="AV220" i="5" s="1"/>
  <c r="R221" i="5"/>
  <c r="X221" i="5" s="1"/>
  <c r="AD221" i="5" s="1"/>
  <c r="AJ221" i="5" s="1"/>
  <c r="AP221" i="5" s="1"/>
  <c r="AV221" i="5" s="1"/>
  <c r="K223" i="5"/>
  <c r="Q223" i="5" s="1"/>
  <c r="W223" i="5" s="1"/>
  <c r="AC223" i="5" s="1"/>
  <c r="AI223" i="5" s="1"/>
  <c r="AO223" i="5" s="1"/>
  <c r="AU223" i="5" s="1"/>
  <c r="Q224" i="5"/>
  <c r="W224" i="5" s="1"/>
  <c r="AC224" i="5" s="1"/>
  <c r="AI224" i="5" s="1"/>
  <c r="AO224" i="5" s="1"/>
  <c r="AU224" i="5" s="1"/>
  <c r="J232" i="5"/>
  <c r="P232" i="5" s="1"/>
  <c r="V232" i="5" s="1"/>
  <c r="AB232" i="5" s="1"/>
  <c r="AH232" i="5" s="1"/>
  <c r="AN232" i="5" s="1"/>
  <c r="AT232" i="5" s="1"/>
  <c r="P233" i="5"/>
  <c r="V233" i="5" s="1"/>
  <c r="AB233" i="5" s="1"/>
  <c r="AH233" i="5" s="1"/>
  <c r="AN233" i="5" s="1"/>
  <c r="AT233" i="5" s="1"/>
  <c r="L242" i="5"/>
  <c r="R243" i="5"/>
  <c r="X243" i="5" s="1"/>
  <c r="AD243" i="5" s="1"/>
  <c r="AJ243" i="5" s="1"/>
  <c r="AP243" i="5" s="1"/>
  <c r="AV243" i="5" s="1"/>
  <c r="K245" i="5"/>
  <c r="Q245" i="5" s="1"/>
  <c r="W245" i="5" s="1"/>
  <c r="AC245" i="5" s="1"/>
  <c r="AI245" i="5" s="1"/>
  <c r="AO245" i="5" s="1"/>
  <c r="AU245" i="5" s="1"/>
  <c r="Q246" i="5"/>
  <c r="W246" i="5" s="1"/>
  <c r="AC246" i="5" s="1"/>
  <c r="AI246" i="5" s="1"/>
  <c r="AO246" i="5" s="1"/>
  <c r="AU246" i="5" s="1"/>
  <c r="J254" i="5"/>
  <c r="P254" i="5" s="1"/>
  <c r="V254" i="5" s="1"/>
  <c r="AB254" i="5" s="1"/>
  <c r="AH254" i="5" s="1"/>
  <c r="AN254" i="5" s="1"/>
  <c r="AT254" i="5" s="1"/>
  <c r="P255" i="5"/>
  <c r="V255" i="5" s="1"/>
  <c r="AB255" i="5" s="1"/>
  <c r="AH255" i="5" s="1"/>
  <c r="AN255" i="5" s="1"/>
  <c r="AT255" i="5" s="1"/>
  <c r="L260" i="5"/>
  <c r="R260" i="5" s="1"/>
  <c r="X260" i="5" s="1"/>
  <c r="AD260" i="5" s="1"/>
  <c r="AJ260" i="5" s="1"/>
  <c r="AP260" i="5" s="1"/>
  <c r="AV260" i="5" s="1"/>
  <c r="R261" i="5"/>
  <c r="X261" i="5" s="1"/>
  <c r="AD261" i="5" s="1"/>
  <c r="AJ261" i="5" s="1"/>
  <c r="AP261" i="5" s="1"/>
  <c r="AV261" i="5" s="1"/>
  <c r="K263" i="5"/>
  <c r="Q263" i="5" s="1"/>
  <c r="W263" i="5" s="1"/>
  <c r="AC263" i="5" s="1"/>
  <c r="AI263" i="5" s="1"/>
  <c r="AO263" i="5" s="1"/>
  <c r="AU263" i="5" s="1"/>
  <c r="Q264" i="5"/>
  <c r="W264" i="5" s="1"/>
  <c r="AC264" i="5" s="1"/>
  <c r="AI264" i="5" s="1"/>
  <c r="AO264" i="5" s="1"/>
  <c r="AU264" i="5" s="1"/>
  <c r="J301" i="5"/>
  <c r="P302" i="5"/>
  <c r="V302" i="5" s="1"/>
  <c r="AB302" i="5" s="1"/>
  <c r="AH302" i="5" s="1"/>
  <c r="AN302" i="5" s="1"/>
  <c r="AT302" i="5" s="1"/>
  <c r="J324" i="5"/>
  <c r="P324" i="5" s="1"/>
  <c r="V324" i="5" s="1"/>
  <c r="AB324" i="5" s="1"/>
  <c r="AH324" i="5" s="1"/>
  <c r="AN324" i="5" s="1"/>
  <c r="AT324" i="5" s="1"/>
  <c r="P325" i="5"/>
  <c r="V325" i="5" s="1"/>
  <c r="AB325" i="5" s="1"/>
  <c r="AH325" i="5" s="1"/>
  <c r="AN325" i="5" s="1"/>
  <c r="AT325" i="5" s="1"/>
  <c r="L327" i="5"/>
  <c r="R327" i="5" s="1"/>
  <c r="X327" i="5" s="1"/>
  <c r="AD327" i="5" s="1"/>
  <c r="AJ327" i="5" s="1"/>
  <c r="AP327" i="5" s="1"/>
  <c r="AV327" i="5" s="1"/>
  <c r="R328" i="5"/>
  <c r="X328" i="5" s="1"/>
  <c r="AD328" i="5" s="1"/>
  <c r="AJ328" i="5" s="1"/>
  <c r="AP328" i="5" s="1"/>
  <c r="AV328" i="5" s="1"/>
  <c r="K330" i="5"/>
  <c r="Q330" i="5" s="1"/>
  <c r="W330" i="5" s="1"/>
  <c r="AC330" i="5" s="1"/>
  <c r="AI330" i="5" s="1"/>
  <c r="AO330" i="5" s="1"/>
  <c r="AU330" i="5" s="1"/>
  <c r="Q331" i="5"/>
  <c r="W331" i="5" s="1"/>
  <c r="AC331" i="5" s="1"/>
  <c r="AI331" i="5" s="1"/>
  <c r="AO331" i="5" s="1"/>
  <c r="AU331" i="5" s="1"/>
  <c r="J344" i="5"/>
  <c r="P345" i="5"/>
  <c r="V345" i="5" s="1"/>
  <c r="AB345" i="5" s="1"/>
  <c r="AH345" i="5" s="1"/>
  <c r="AN345" i="5" s="1"/>
  <c r="AT345" i="5" s="1"/>
  <c r="L403" i="5"/>
  <c r="R404" i="5"/>
  <c r="X404" i="5" s="1"/>
  <c r="AD404" i="5" s="1"/>
  <c r="AJ404" i="5" s="1"/>
  <c r="AP404" i="5" s="1"/>
  <c r="AV404" i="5" s="1"/>
  <c r="J431" i="5"/>
  <c r="J430" i="5" s="1"/>
  <c r="P432" i="5"/>
  <c r="V432" i="5" s="1"/>
  <c r="AB432" i="5" s="1"/>
  <c r="AH432" i="5" s="1"/>
  <c r="AN432" i="5" s="1"/>
  <c r="AT432" i="5" s="1"/>
  <c r="L441" i="5"/>
  <c r="R442" i="5"/>
  <c r="X442" i="5" s="1"/>
  <c r="AD442" i="5" s="1"/>
  <c r="AJ442" i="5" s="1"/>
  <c r="AP442" i="5" s="1"/>
  <c r="AV442" i="5" s="1"/>
  <c r="K444" i="5"/>
  <c r="Q444" i="5" s="1"/>
  <c r="W444" i="5" s="1"/>
  <c r="AC444" i="5" s="1"/>
  <c r="AI444" i="5" s="1"/>
  <c r="AO444" i="5" s="1"/>
  <c r="AU444" i="5" s="1"/>
  <c r="Q445" i="5"/>
  <c r="W445" i="5" s="1"/>
  <c r="AC445" i="5" s="1"/>
  <c r="AI445" i="5" s="1"/>
  <c r="AO445" i="5" s="1"/>
  <c r="AU445" i="5" s="1"/>
  <c r="J477" i="5"/>
  <c r="P477" i="5" s="1"/>
  <c r="V477" i="5" s="1"/>
  <c r="AB477" i="5" s="1"/>
  <c r="AH477" i="5" s="1"/>
  <c r="AN477" i="5" s="1"/>
  <c r="AT477" i="5" s="1"/>
  <c r="P478" i="5"/>
  <c r="V478" i="5" s="1"/>
  <c r="AB478" i="5" s="1"/>
  <c r="AH478" i="5" s="1"/>
  <c r="AN478" i="5" s="1"/>
  <c r="AT478" i="5" s="1"/>
  <c r="R483" i="5"/>
  <c r="X483" i="5" s="1"/>
  <c r="AD483" i="5" s="1"/>
  <c r="AJ483" i="5" s="1"/>
  <c r="AP483" i="5" s="1"/>
  <c r="AV483" i="5" s="1"/>
  <c r="R486" i="5"/>
  <c r="X486" i="5" s="1"/>
  <c r="AD486" i="5" s="1"/>
  <c r="AJ486" i="5" s="1"/>
  <c r="AP486" i="5" s="1"/>
  <c r="AV486" i="5" s="1"/>
  <c r="K498" i="5"/>
  <c r="K497" i="5" s="1"/>
  <c r="Q499" i="5"/>
  <c r="W499" i="5" s="1"/>
  <c r="AC499" i="5" s="1"/>
  <c r="AI499" i="5" s="1"/>
  <c r="AO499" i="5" s="1"/>
  <c r="AU499" i="5" s="1"/>
  <c r="J513" i="5"/>
  <c r="P513" i="5" s="1"/>
  <c r="V513" i="5" s="1"/>
  <c r="AB513" i="5" s="1"/>
  <c r="AH513" i="5" s="1"/>
  <c r="AN513" i="5" s="1"/>
  <c r="AT513" i="5" s="1"/>
  <c r="P514" i="5"/>
  <c r="V514" i="5" s="1"/>
  <c r="AB514" i="5" s="1"/>
  <c r="AH514" i="5" s="1"/>
  <c r="AN514" i="5" s="1"/>
  <c r="AT514" i="5" s="1"/>
  <c r="L516" i="5"/>
  <c r="R516" i="5" s="1"/>
  <c r="X516" i="5" s="1"/>
  <c r="AD516" i="5" s="1"/>
  <c r="AJ516" i="5" s="1"/>
  <c r="AP516" i="5" s="1"/>
  <c r="AV516" i="5" s="1"/>
  <c r="R517" i="5"/>
  <c r="X517" i="5" s="1"/>
  <c r="AD517" i="5" s="1"/>
  <c r="AJ517" i="5" s="1"/>
  <c r="AP517" i="5" s="1"/>
  <c r="AV517" i="5" s="1"/>
  <c r="K519" i="5"/>
  <c r="Q519" i="5" s="1"/>
  <c r="W519" i="5" s="1"/>
  <c r="AC519" i="5" s="1"/>
  <c r="AI519" i="5" s="1"/>
  <c r="AO519" i="5" s="1"/>
  <c r="AU519" i="5" s="1"/>
  <c r="Q520" i="5"/>
  <c r="W520" i="5" s="1"/>
  <c r="AC520" i="5" s="1"/>
  <c r="AI520" i="5" s="1"/>
  <c r="AO520" i="5" s="1"/>
  <c r="AU520" i="5" s="1"/>
  <c r="L544" i="5"/>
  <c r="R545" i="5"/>
  <c r="X545" i="5" s="1"/>
  <c r="AD545" i="5" s="1"/>
  <c r="AJ545" i="5" s="1"/>
  <c r="AP545" i="5" s="1"/>
  <c r="AV545" i="5" s="1"/>
  <c r="K550" i="5"/>
  <c r="Q551" i="5"/>
  <c r="W551" i="5" s="1"/>
  <c r="AC551" i="5" s="1"/>
  <c r="AI551" i="5" s="1"/>
  <c r="AO551" i="5" s="1"/>
  <c r="AU551" i="5" s="1"/>
  <c r="J565" i="5"/>
  <c r="P566" i="5"/>
  <c r="V566" i="5" s="1"/>
  <c r="AB566" i="5" s="1"/>
  <c r="AH566" i="5" s="1"/>
  <c r="AN566" i="5" s="1"/>
  <c r="AT566" i="5" s="1"/>
  <c r="L587" i="5"/>
  <c r="R587" i="5" s="1"/>
  <c r="X587" i="5" s="1"/>
  <c r="AD587" i="5" s="1"/>
  <c r="AJ587" i="5" s="1"/>
  <c r="AP587" i="5" s="1"/>
  <c r="AV587" i="5" s="1"/>
  <c r="R588" i="5"/>
  <c r="X588" i="5" s="1"/>
  <c r="AD588" i="5" s="1"/>
  <c r="AJ588" i="5" s="1"/>
  <c r="AP588" i="5" s="1"/>
  <c r="AV588" i="5" s="1"/>
  <c r="K589" i="5"/>
  <c r="Q589" i="5" s="1"/>
  <c r="W589" i="5" s="1"/>
  <c r="AC589" i="5" s="1"/>
  <c r="AI589" i="5" s="1"/>
  <c r="AO589" i="5" s="1"/>
  <c r="AU589" i="5" s="1"/>
  <c r="Q590" i="5"/>
  <c r="W590" i="5" s="1"/>
  <c r="AC590" i="5" s="1"/>
  <c r="AI590" i="5" s="1"/>
  <c r="AO590" i="5" s="1"/>
  <c r="AU590" i="5" s="1"/>
  <c r="J860" i="5"/>
  <c r="P861" i="5"/>
  <c r="V861" i="5" s="1"/>
  <c r="AB861" i="5" s="1"/>
  <c r="AH861" i="5" s="1"/>
  <c r="AN861" i="5" s="1"/>
  <c r="AT861" i="5" s="1"/>
  <c r="L653" i="5"/>
  <c r="R653" i="5" s="1"/>
  <c r="X653" i="5" s="1"/>
  <c r="AD653" i="5" s="1"/>
  <c r="AJ653" i="5" s="1"/>
  <c r="AP653" i="5" s="1"/>
  <c r="AV653" i="5" s="1"/>
  <c r="R654" i="5"/>
  <c r="X654" i="5" s="1"/>
  <c r="AD654" i="5" s="1"/>
  <c r="AJ654" i="5" s="1"/>
  <c r="AP654" i="5" s="1"/>
  <c r="AV654" i="5" s="1"/>
  <c r="K655" i="5"/>
  <c r="Q655" i="5" s="1"/>
  <c r="W655" i="5" s="1"/>
  <c r="AC655" i="5" s="1"/>
  <c r="AI655" i="5" s="1"/>
  <c r="AO655" i="5" s="1"/>
  <c r="AU655" i="5" s="1"/>
  <c r="Q656" i="5"/>
  <c r="W656" i="5" s="1"/>
  <c r="AC656" i="5" s="1"/>
  <c r="AI656" i="5" s="1"/>
  <c r="AO656" i="5" s="1"/>
  <c r="AU656" i="5" s="1"/>
  <c r="J597" i="5"/>
  <c r="P598" i="5"/>
  <c r="V598" i="5" s="1"/>
  <c r="AB598" i="5" s="1"/>
  <c r="AH598" i="5" s="1"/>
  <c r="AN598" i="5" s="1"/>
  <c r="AT598" i="5" s="1"/>
  <c r="L889" i="5"/>
  <c r="R890" i="5"/>
  <c r="X890" i="5" s="1"/>
  <c r="AD890" i="5" s="1"/>
  <c r="AJ890" i="5" s="1"/>
  <c r="AP890" i="5" s="1"/>
  <c r="AV890" i="5" s="1"/>
  <c r="K892" i="5"/>
  <c r="Q893" i="5"/>
  <c r="W893" i="5" s="1"/>
  <c r="AC893" i="5" s="1"/>
  <c r="AI893" i="5" s="1"/>
  <c r="AO893" i="5" s="1"/>
  <c r="AU893" i="5" s="1"/>
  <c r="J915" i="5"/>
  <c r="P916" i="5"/>
  <c r="V916" i="5" s="1"/>
  <c r="AB916" i="5" s="1"/>
  <c r="AH916" i="5" s="1"/>
  <c r="AN916" i="5" s="1"/>
  <c r="AT916" i="5" s="1"/>
  <c r="L955" i="5"/>
  <c r="R955" i="5" s="1"/>
  <c r="X955" i="5" s="1"/>
  <c r="AD955" i="5" s="1"/>
  <c r="AJ955" i="5" s="1"/>
  <c r="AP955" i="5" s="1"/>
  <c r="AV955" i="5" s="1"/>
  <c r="R956" i="5"/>
  <c r="X956" i="5" s="1"/>
  <c r="AD956" i="5" s="1"/>
  <c r="AJ956" i="5" s="1"/>
  <c r="AP956" i="5" s="1"/>
  <c r="AV956" i="5" s="1"/>
  <c r="K957" i="5"/>
  <c r="Q957" i="5" s="1"/>
  <c r="W957" i="5" s="1"/>
  <c r="AC957" i="5" s="1"/>
  <c r="AI957" i="5" s="1"/>
  <c r="AO957" i="5" s="1"/>
  <c r="AU957" i="5" s="1"/>
  <c r="Q958" i="5"/>
  <c r="W958" i="5" s="1"/>
  <c r="AC958" i="5" s="1"/>
  <c r="AI958" i="5" s="1"/>
  <c r="AO958" i="5" s="1"/>
  <c r="AU958" i="5" s="1"/>
  <c r="V1321" i="5"/>
  <c r="AB1321" i="5" s="1"/>
  <c r="AH1321" i="5" s="1"/>
  <c r="AN1321" i="5" s="1"/>
  <c r="AT1321" i="5" s="1"/>
  <c r="L975" i="5"/>
  <c r="R976" i="5"/>
  <c r="X976" i="5" s="1"/>
  <c r="AD976" i="5" s="1"/>
  <c r="AJ976" i="5" s="1"/>
  <c r="AP976" i="5" s="1"/>
  <c r="AV976" i="5" s="1"/>
  <c r="K978" i="5"/>
  <c r="Q979" i="5"/>
  <c r="W979" i="5" s="1"/>
  <c r="AC979" i="5" s="1"/>
  <c r="AI979" i="5" s="1"/>
  <c r="AO979" i="5" s="1"/>
  <c r="AU979" i="5" s="1"/>
  <c r="J679" i="5"/>
  <c r="P680" i="5"/>
  <c r="V680" i="5" s="1"/>
  <c r="AB680" i="5" s="1"/>
  <c r="AH680" i="5" s="1"/>
  <c r="AN680" i="5" s="1"/>
  <c r="AT680" i="5" s="1"/>
  <c r="L681" i="5"/>
  <c r="R681" i="5" s="1"/>
  <c r="X681" i="5" s="1"/>
  <c r="AD681" i="5" s="1"/>
  <c r="AJ681" i="5" s="1"/>
  <c r="AP681" i="5" s="1"/>
  <c r="AV681" i="5" s="1"/>
  <c r="R682" i="5"/>
  <c r="X682" i="5" s="1"/>
  <c r="AD682" i="5" s="1"/>
  <c r="AJ682" i="5" s="1"/>
  <c r="AP682" i="5" s="1"/>
  <c r="AV682" i="5" s="1"/>
  <c r="K685" i="5"/>
  <c r="Q686" i="5"/>
  <c r="W686" i="5" s="1"/>
  <c r="AC686" i="5" s="1"/>
  <c r="AI686" i="5" s="1"/>
  <c r="AO686" i="5" s="1"/>
  <c r="AU686" i="5" s="1"/>
  <c r="J695" i="5"/>
  <c r="P696" i="5"/>
  <c r="V696" i="5" s="1"/>
  <c r="AB696" i="5" s="1"/>
  <c r="AH696" i="5" s="1"/>
  <c r="AN696" i="5" s="1"/>
  <c r="AT696" i="5" s="1"/>
  <c r="L812" i="5"/>
  <c r="R813" i="5"/>
  <c r="X813" i="5" s="1"/>
  <c r="AD813" i="5" s="1"/>
  <c r="AJ813" i="5" s="1"/>
  <c r="AP813" i="5" s="1"/>
  <c r="AV813" i="5" s="1"/>
  <c r="K717" i="5"/>
  <c r="Q718" i="5"/>
  <c r="W718" i="5" s="1"/>
  <c r="AC718" i="5" s="1"/>
  <c r="AI718" i="5" s="1"/>
  <c r="AO718" i="5" s="1"/>
  <c r="AU718" i="5" s="1"/>
  <c r="J739" i="5"/>
  <c r="P740" i="5"/>
  <c r="V740" i="5" s="1"/>
  <c r="AB740" i="5" s="1"/>
  <c r="AH740" i="5" s="1"/>
  <c r="AN740" i="5" s="1"/>
  <c r="AT740" i="5" s="1"/>
  <c r="L742" i="5"/>
  <c r="R743" i="5"/>
  <c r="X743" i="5" s="1"/>
  <c r="AD743" i="5" s="1"/>
  <c r="AJ743" i="5" s="1"/>
  <c r="AP743" i="5" s="1"/>
  <c r="AV743" i="5" s="1"/>
  <c r="K806" i="5"/>
  <c r="Q807" i="5"/>
  <c r="W807" i="5" s="1"/>
  <c r="AC807" i="5" s="1"/>
  <c r="AI807" i="5" s="1"/>
  <c r="AO807" i="5" s="1"/>
  <c r="AU807" i="5" s="1"/>
  <c r="J787" i="5"/>
  <c r="P787" i="5" s="1"/>
  <c r="V787" i="5" s="1"/>
  <c r="AB787" i="5" s="1"/>
  <c r="AH787" i="5" s="1"/>
  <c r="AN787" i="5" s="1"/>
  <c r="AT787" i="5" s="1"/>
  <c r="P788" i="5"/>
  <c r="V788" i="5" s="1"/>
  <c r="AB788" i="5" s="1"/>
  <c r="AH788" i="5" s="1"/>
  <c r="AN788" i="5" s="1"/>
  <c r="AT788" i="5" s="1"/>
  <c r="L789" i="5"/>
  <c r="R789" i="5" s="1"/>
  <c r="X789" i="5" s="1"/>
  <c r="AD789" i="5" s="1"/>
  <c r="AJ789" i="5" s="1"/>
  <c r="AP789" i="5" s="1"/>
  <c r="AV789" i="5" s="1"/>
  <c r="R790" i="5"/>
  <c r="X790" i="5" s="1"/>
  <c r="AD790" i="5" s="1"/>
  <c r="AJ790" i="5" s="1"/>
  <c r="AP790" i="5" s="1"/>
  <c r="AV790" i="5" s="1"/>
  <c r="K759" i="5"/>
  <c r="Q760" i="5"/>
  <c r="W760" i="5" s="1"/>
  <c r="AC760" i="5" s="1"/>
  <c r="AI760" i="5" s="1"/>
  <c r="AO760" i="5" s="1"/>
  <c r="AU760" i="5" s="1"/>
  <c r="L766" i="5"/>
  <c r="R766" i="5" s="1"/>
  <c r="X766" i="5" s="1"/>
  <c r="AD766" i="5" s="1"/>
  <c r="AJ766" i="5" s="1"/>
  <c r="AP766" i="5" s="1"/>
  <c r="AV766" i="5" s="1"/>
  <c r="R767" i="5"/>
  <c r="X767" i="5" s="1"/>
  <c r="AD767" i="5" s="1"/>
  <c r="AJ767" i="5" s="1"/>
  <c r="AP767" i="5" s="1"/>
  <c r="AV767" i="5" s="1"/>
  <c r="K630" i="5"/>
  <c r="Q631" i="5"/>
  <c r="W631" i="5" s="1"/>
  <c r="AC631" i="5" s="1"/>
  <c r="AI631" i="5" s="1"/>
  <c r="AO631" i="5" s="1"/>
  <c r="AU631" i="5" s="1"/>
  <c r="J1030" i="5"/>
  <c r="P1031" i="5"/>
  <c r="V1031" i="5" s="1"/>
  <c r="AB1031" i="5" s="1"/>
  <c r="AH1031" i="5" s="1"/>
  <c r="AN1031" i="5" s="1"/>
  <c r="AT1031" i="5" s="1"/>
  <c r="L1070" i="5"/>
  <c r="R1071" i="5"/>
  <c r="X1071" i="5" s="1"/>
  <c r="AD1071" i="5" s="1"/>
  <c r="AJ1071" i="5" s="1"/>
  <c r="AP1071" i="5" s="1"/>
  <c r="AV1071" i="5" s="1"/>
  <c r="K1057" i="5"/>
  <c r="Q1058" i="5"/>
  <c r="W1058" i="5" s="1"/>
  <c r="AC1058" i="5" s="1"/>
  <c r="AI1058" i="5" s="1"/>
  <c r="AO1058" i="5" s="1"/>
  <c r="AU1058" i="5" s="1"/>
  <c r="J721" i="5"/>
  <c r="P721" i="5" s="1"/>
  <c r="V721" i="5" s="1"/>
  <c r="AB721" i="5" s="1"/>
  <c r="AH721" i="5" s="1"/>
  <c r="AN721" i="5" s="1"/>
  <c r="AT721" i="5" s="1"/>
  <c r="P722" i="5"/>
  <c r="V722" i="5" s="1"/>
  <c r="AB722" i="5" s="1"/>
  <c r="AH722" i="5" s="1"/>
  <c r="AN722" i="5" s="1"/>
  <c r="AT722" i="5" s="1"/>
  <c r="L723" i="5"/>
  <c r="R723" i="5" s="1"/>
  <c r="X723" i="5" s="1"/>
  <c r="AD723" i="5" s="1"/>
  <c r="AJ723" i="5" s="1"/>
  <c r="AP723" i="5" s="1"/>
  <c r="AV723" i="5" s="1"/>
  <c r="R724" i="5"/>
  <c r="X724" i="5" s="1"/>
  <c r="AD724" i="5" s="1"/>
  <c r="AJ724" i="5" s="1"/>
  <c r="AP724" i="5" s="1"/>
  <c r="AV724" i="5" s="1"/>
  <c r="K670" i="5"/>
  <c r="Q670" i="5" s="1"/>
  <c r="W670" i="5" s="1"/>
  <c r="AC670" i="5" s="1"/>
  <c r="AI670" i="5" s="1"/>
  <c r="AO670" i="5" s="1"/>
  <c r="AU670" i="5" s="1"/>
  <c r="Q671" i="5"/>
  <c r="W671" i="5" s="1"/>
  <c r="AC671" i="5" s="1"/>
  <c r="AI671" i="5" s="1"/>
  <c r="AO671" i="5" s="1"/>
  <c r="AU671" i="5" s="1"/>
  <c r="J613" i="5"/>
  <c r="P614" i="5"/>
  <c r="V614" i="5" s="1"/>
  <c r="AB614" i="5" s="1"/>
  <c r="AH614" i="5" s="1"/>
  <c r="AN614" i="5" s="1"/>
  <c r="AT614" i="5" s="1"/>
  <c r="L1044" i="5"/>
  <c r="R1045" i="5"/>
  <c r="X1045" i="5" s="1"/>
  <c r="AD1045" i="5" s="1"/>
  <c r="AJ1045" i="5" s="1"/>
  <c r="AP1045" i="5" s="1"/>
  <c r="AV1045" i="5" s="1"/>
  <c r="K1047" i="5"/>
  <c r="Q1048" i="5"/>
  <c r="W1048" i="5" s="1"/>
  <c r="AC1048" i="5" s="1"/>
  <c r="AI1048" i="5" s="1"/>
  <c r="AO1048" i="5" s="1"/>
  <c r="AU1048" i="5" s="1"/>
  <c r="J771" i="5"/>
  <c r="P771" i="5" s="1"/>
  <c r="V771" i="5" s="1"/>
  <c r="AB771" i="5" s="1"/>
  <c r="AH771" i="5" s="1"/>
  <c r="AN771" i="5" s="1"/>
  <c r="AT771" i="5" s="1"/>
  <c r="P772" i="5"/>
  <c r="V772" i="5" s="1"/>
  <c r="AB772" i="5" s="1"/>
  <c r="AH772" i="5" s="1"/>
  <c r="AN772" i="5" s="1"/>
  <c r="AT772" i="5" s="1"/>
  <c r="L791" i="5"/>
  <c r="R791" i="5" s="1"/>
  <c r="X791" i="5" s="1"/>
  <c r="AD791" i="5" s="1"/>
  <c r="AJ791" i="5" s="1"/>
  <c r="AP791" i="5" s="1"/>
  <c r="AV791" i="5" s="1"/>
  <c r="R792" i="5"/>
  <c r="X792" i="5" s="1"/>
  <c r="AD792" i="5" s="1"/>
  <c r="AJ792" i="5" s="1"/>
  <c r="AP792" i="5" s="1"/>
  <c r="AV792" i="5" s="1"/>
  <c r="K870" i="5"/>
  <c r="Q871" i="5"/>
  <c r="W871" i="5" s="1"/>
  <c r="AC871" i="5" s="1"/>
  <c r="AI871" i="5" s="1"/>
  <c r="AO871" i="5" s="1"/>
  <c r="AU871" i="5" s="1"/>
  <c r="J820" i="5"/>
  <c r="P821" i="5"/>
  <c r="V821" i="5" s="1"/>
  <c r="AB821" i="5" s="1"/>
  <c r="AH821" i="5" s="1"/>
  <c r="AN821" i="5" s="1"/>
  <c r="AT821" i="5" s="1"/>
  <c r="L574" i="5"/>
  <c r="R575" i="5"/>
  <c r="X575" i="5" s="1"/>
  <c r="AD575" i="5" s="1"/>
  <c r="AJ575" i="5" s="1"/>
  <c r="AP575" i="5" s="1"/>
  <c r="AV575" i="5" s="1"/>
  <c r="L583" i="5"/>
  <c r="R583" i="5" s="1"/>
  <c r="X583" i="5" s="1"/>
  <c r="AD583" i="5" s="1"/>
  <c r="AJ583" i="5" s="1"/>
  <c r="AP583" i="5" s="1"/>
  <c r="AV583" i="5" s="1"/>
  <c r="R584" i="5"/>
  <c r="X584" i="5" s="1"/>
  <c r="AD584" i="5" s="1"/>
  <c r="AJ584" i="5" s="1"/>
  <c r="AP584" i="5" s="1"/>
  <c r="AV584" i="5" s="1"/>
  <c r="J600" i="5"/>
  <c r="P600" i="5" s="1"/>
  <c r="V600" i="5" s="1"/>
  <c r="AB600" i="5" s="1"/>
  <c r="AH600" i="5" s="1"/>
  <c r="AN600" i="5" s="1"/>
  <c r="AT600" i="5" s="1"/>
  <c r="P601" i="5"/>
  <c r="V601" i="5" s="1"/>
  <c r="AB601" i="5" s="1"/>
  <c r="AH601" i="5" s="1"/>
  <c r="AN601" i="5" s="1"/>
  <c r="AT601" i="5" s="1"/>
  <c r="L602" i="5"/>
  <c r="R602" i="5" s="1"/>
  <c r="X602" i="5" s="1"/>
  <c r="AD602" i="5" s="1"/>
  <c r="AJ602" i="5" s="1"/>
  <c r="AP602" i="5" s="1"/>
  <c r="AV602" i="5" s="1"/>
  <c r="R603" i="5"/>
  <c r="X603" i="5" s="1"/>
  <c r="AD603" i="5" s="1"/>
  <c r="AJ603" i="5" s="1"/>
  <c r="AP603" i="5" s="1"/>
  <c r="AV603" i="5" s="1"/>
  <c r="K605" i="5"/>
  <c r="Q605" i="5" s="1"/>
  <c r="W605" i="5" s="1"/>
  <c r="AC605" i="5" s="1"/>
  <c r="AI605" i="5" s="1"/>
  <c r="AO605" i="5" s="1"/>
  <c r="AU605" i="5" s="1"/>
  <c r="Q606" i="5"/>
  <c r="W606" i="5" s="1"/>
  <c r="AC606" i="5" s="1"/>
  <c r="AI606" i="5" s="1"/>
  <c r="AO606" i="5" s="1"/>
  <c r="AU606" i="5" s="1"/>
  <c r="J1036" i="5"/>
  <c r="P1037" i="5"/>
  <c r="V1037" i="5" s="1"/>
  <c r="AB1037" i="5" s="1"/>
  <c r="AH1037" i="5" s="1"/>
  <c r="AN1037" i="5" s="1"/>
  <c r="AT1037" i="5" s="1"/>
  <c r="L625" i="5"/>
  <c r="R626" i="5"/>
  <c r="X626" i="5" s="1"/>
  <c r="AD626" i="5" s="1"/>
  <c r="AJ626" i="5" s="1"/>
  <c r="AP626" i="5" s="1"/>
  <c r="AV626" i="5" s="1"/>
  <c r="K1096" i="5"/>
  <c r="Q1097" i="5"/>
  <c r="W1097" i="5" s="1"/>
  <c r="AC1097" i="5" s="1"/>
  <c r="AI1097" i="5" s="1"/>
  <c r="AO1097" i="5" s="1"/>
  <c r="AU1097" i="5" s="1"/>
  <c r="K1141" i="5"/>
  <c r="Q1142" i="5"/>
  <c r="W1142" i="5" s="1"/>
  <c r="AC1142" i="5" s="1"/>
  <c r="AI1142" i="5" s="1"/>
  <c r="AO1142" i="5" s="1"/>
  <c r="AU1142" i="5" s="1"/>
  <c r="J1156" i="5"/>
  <c r="P1157" i="5"/>
  <c r="V1157" i="5" s="1"/>
  <c r="AB1157" i="5" s="1"/>
  <c r="AH1157" i="5" s="1"/>
  <c r="AN1157" i="5" s="1"/>
  <c r="AT1157" i="5" s="1"/>
  <c r="J1188" i="5"/>
  <c r="P1188" i="5" s="1"/>
  <c r="V1188" i="5" s="1"/>
  <c r="AB1188" i="5" s="1"/>
  <c r="AH1188" i="5" s="1"/>
  <c r="AN1188" i="5" s="1"/>
  <c r="AT1188" i="5" s="1"/>
  <c r="P1189" i="5"/>
  <c r="V1189" i="5" s="1"/>
  <c r="AB1189" i="5" s="1"/>
  <c r="AH1189" i="5" s="1"/>
  <c r="AN1189" i="5" s="1"/>
  <c r="AT1189" i="5" s="1"/>
  <c r="L1191" i="5"/>
  <c r="R1191" i="5" s="1"/>
  <c r="X1191" i="5" s="1"/>
  <c r="AD1191" i="5" s="1"/>
  <c r="AJ1191" i="5" s="1"/>
  <c r="AP1191" i="5" s="1"/>
  <c r="AV1191" i="5" s="1"/>
  <c r="R1192" i="5"/>
  <c r="X1192" i="5" s="1"/>
  <c r="AD1192" i="5" s="1"/>
  <c r="AJ1192" i="5" s="1"/>
  <c r="AP1192" i="5" s="1"/>
  <c r="AV1192" i="5" s="1"/>
  <c r="K1194" i="5"/>
  <c r="Q1194" i="5" s="1"/>
  <c r="W1194" i="5" s="1"/>
  <c r="AC1194" i="5" s="1"/>
  <c r="AI1194" i="5" s="1"/>
  <c r="AO1194" i="5" s="1"/>
  <c r="AU1194" i="5" s="1"/>
  <c r="Q1195" i="5"/>
  <c r="W1195" i="5" s="1"/>
  <c r="AC1195" i="5" s="1"/>
  <c r="AI1195" i="5" s="1"/>
  <c r="AO1195" i="5" s="1"/>
  <c r="AU1195" i="5" s="1"/>
  <c r="J1219" i="5"/>
  <c r="P1220" i="5"/>
  <c r="V1220" i="5" s="1"/>
  <c r="AB1220" i="5" s="1"/>
  <c r="AH1220" i="5" s="1"/>
  <c r="AN1220" i="5" s="1"/>
  <c r="AT1220" i="5" s="1"/>
  <c r="J1240" i="5"/>
  <c r="P1240" i="5" s="1"/>
  <c r="V1240" i="5" s="1"/>
  <c r="AB1240" i="5" s="1"/>
  <c r="AH1240" i="5" s="1"/>
  <c r="AN1240" i="5" s="1"/>
  <c r="AT1240" i="5" s="1"/>
  <c r="P1241" i="5"/>
  <c r="V1241" i="5" s="1"/>
  <c r="AB1241" i="5" s="1"/>
  <c r="AH1241" i="5" s="1"/>
  <c r="AN1241" i="5" s="1"/>
  <c r="AT1241" i="5" s="1"/>
  <c r="L1251" i="5"/>
  <c r="R1252" i="5"/>
  <c r="X1252" i="5" s="1"/>
  <c r="AD1252" i="5" s="1"/>
  <c r="AJ1252" i="5" s="1"/>
  <c r="AP1252" i="5" s="1"/>
  <c r="AV1252" i="5" s="1"/>
  <c r="K1254" i="5"/>
  <c r="Q1254" i="5" s="1"/>
  <c r="W1254" i="5" s="1"/>
  <c r="AC1254" i="5" s="1"/>
  <c r="AI1254" i="5" s="1"/>
  <c r="AO1254" i="5" s="1"/>
  <c r="AU1254" i="5" s="1"/>
  <c r="Q1255" i="5"/>
  <c r="W1255" i="5" s="1"/>
  <c r="AC1255" i="5" s="1"/>
  <c r="AI1255" i="5" s="1"/>
  <c r="AO1255" i="5" s="1"/>
  <c r="AU1255" i="5" s="1"/>
  <c r="J1271" i="5"/>
  <c r="P1272" i="5"/>
  <c r="V1272" i="5" s="1"/>
  <c r="AB1272" i="5" s="1"/>
  <c r="AH1272" i="5" s="1"/>
  <c r="AN1272" i="5" s="1"/>
  <c r="AT1272" i="5" s="1"/>
  <c r="L1276" i="5"/>
  <c r="R1276" i="5" s="1"/>
  <c r="X1276" i="5" s="1"/>
  <c r="AD1276" i="5" s="1"/>
  <c r="AJ1276" i="5" s="1"/>
  <c r="AP1276" i="5" s="1"/>
  <c r="AV1276" i="5" s="1"/>
  <c r="R1277" i="5"/>
  <c r="X1277" i="5" s="1"/>
  <c r="AD1277" i="5" s="1"/>
  <c r="AJ1277" i="5" s="1"/>
  <c r="AP1277" i="5" s="1"/>
  <c r="AV1277" i="5" s="1"/>
  <c r="K1282" i="5"/>
  <c r="Q1282" i="5" s="1"/>
  <c r="W1282" i="5" s="1"/>
  <c r="AC1282" i="5" s="1"/>
  <c r="AI1282" i="5" s="1"/>
  <c r="AO1282" i="5" s="1"/>
  <c r="AU1282" i="5" s="1"/>
  <c r="Q1285" i="5"/>
  <c r="W1285" i="5" s="1"/>
  <c r="AC1285" i="5" s="1"/>
  <c r="AI1285" i="5" s="1"/>
  <c r="AO1285" i="5" s="1"/>
  <c r="AU1285" i="5" s="1"/>
  <c r="J1330" i="5"/>
  <c r="P1330" i="5" s="1"/>
  <c r="V1330" i="5" s="1"/>
  <c r="AB1330" i="5" s="1"/>
  <c r="AH1330" i="5" s="1"/>
  <c r="AN1330" i="5" s="1"/>
  <c r="AT1330" i="5" s="1"/>
  <c r="P1331" i="5"/>
  <c r="V1331" i="5" s="1"/>
  <c r="AB1331" i="5" s="1"/>
  <c r="AH1331" i="5" s="1"/>
  <c r="AN1331" i="5" s="1"/>
  <c r="AT1331" i="5" s="1"/>
  <c r="L1333" i="5"/>
  <c r="R1333" i="5" s="1"/>
  <c r="X1333" i="5" s="1"/>
  <c r="AD1333" i="5" s="1"/>
  <c r="AJ1333" i="5" s="1"/>
  <c r="AP1333" i="5" s="1"/>
  <c r="AV1333" i="5" s="1"/>
  <c r="R1334" i="5"/>
  <c r="X1334" i="5" s="1"/>
  <c r="AD1334" i="5" s="1"/>
  <c r="AJ1334" i="5" s="1"/>
  <c r="AP1334" i="5" s="1"/>
  <c r="AV1334" i="5" s="1"/>
  <c r="K1341" i="5"/>
  <c r="Q1342" i="5"/>
  <c r="W1342" i="5" s="1"/>
  <c r="AC1342" i="5" s="1"/>
  <c r="AI1342" i="5" s="1"/>
  <c r="AO1342" i="5" s="1"/>
  <c r="AU1342" i="5" s="1"/>
  <c r="J1371" i="5"/>
  <c r="P1371" i="5" s="1"/>
  <c r="V1371" i="5" s="1"/>
  <c r="AB1371" i="5" s="1"/>
  <c r="AH1371" i="5" s="1"/>
  <c r="AN1371" i="5" s="1"/>
  <c r="AT1371" i="5" s="1"/>
  <c r="P1372" i="5"/>
  <c r="V1372" i="5" s="1"/>
  <c r="AB1372" i="5" s="1"/>
  <c r="AH1372" i="5" s="1"/>
  <c r="AN1372" i="5" s="1"/>
  <c r="AT1372" i="5" s="1"/>
  <c r="L1374" i="5"/>
  <c r="R1374" i="5" s="1"/>
  <c r="X1374" i="5" s="1"/>
  <c r="AD1374" i="5" s="1"/>
  <c r="AJ1374" i="5" s="1"/>
  <c r="AP1374" i="5" s="1"/>
  <c r="AV1374" i="5" s="1"/>
  <c r="R1375" i="5"/>
  <c r="X1375" i="5" s="1"/>
  <c r="AD1375" i="5" s="1"/>
  <c r="AJ1375" i="5" s="1"/>
  <c r="AP1375" i="5" s="1"/>
  <c r="AV1375" i="5" s="1"/>
  <c r="K1402" i="5"/>
  <c r="Q1403" i="5"/>
  <c r="W1403" i="5" s="1"/>
  <c r="AC1403" i="5" s="1"/>
  <c r="AI1403" i="5" s="1"/>
  <c r="AO1403" i="5" s="1"/>
  <c r="AU1403" i="5" s="1"/>
  <c r="J1413" i="5"/>
  <c r="P1414" i="5"/>
  <c r="V1414" i="5" s="1"/>
  <c r="AB1414" i="5" s="1"/>
  <c r="AH1414" i="5" s="1"/>
  <c r="AN1414" i="5" s="1"/>
  <c r="AT1414" i="5" s="1"/>
  <c r="L1421" i="5"/>
  <c r="R1421" i="5" s="1"/>
  <c r="X1421" i="5" s="1"/>
  <c r="AD1421" i="5" s="1"/>
  <c r="AJ1421" i="5" s="1"/>
  <c r="AP1421" i="5" s="1"/>
  <c r="AV1421" i="5" s="1"/>
  <c r="R1422" i="5"/>
  <c r="X1422" i="5" s="1"/>
  <c r="AD1422" i="5" s="1"/>
  <c r="AJ1422" i="5" s="1"/>
  <c r="AP1422" i="5" s="1"/>
  <c r="AV1422" i="5" s="1"/>
  <c r="K1424" i="5"/>
  <c r="Q1424" i="5" s="1"/>
  <c r="W1424" i="5" s="1"/>
  <c r="AC1424" i="5" s="1"/>
  <c r="AI1424" i="5" s="1"/>
  <c r="AO1424" i="5" s="1"/>
  <c r="AU1424" i="5" s="1"/>
  <c r="Q1425" i="5"/>
  <c r="W1425" i="5" s="1"/>
  <c r="AC1425" i="5" s="1"/>
  <c r="AI1425" i="5" s="1"/>
  <c r="AO1425" i="5" s="1"/>
  <c r="AU1425" i="5" s="1"/>
  <c r="J1434" i="5"/>
  <c r="P1434" i="5" s="1"/>
  <c r="V1434" i="5" s="1"/>
  <c r="AB1434" i="5" s="1"/>
  <c r="AH1434" i="5" s="1"/>
  <c r="AN1434" i="5" s="1"/>
  <c r="AT1434" i="5" s="1"/>
  <c r="P1435" i="5"/>
  <c r="V1435" i="5" s="1"/>
  <c r="AB1435" i="5" s="1"/>
  <c r="AH1435" i="5" s="1"/>
  <c r="AN1435" i="5" s="1"/>
  <c r="AT1435" i="5" s="1"/>
  <c r="L1437" i="5"/>
  <c r="R1437" i="5" s="1"/>
  <c r="X1437" i="5" s="1"/>
  <c r="AD1437" i="5" s="1"/>
  <c r="AJ1437" i="5" s="1"/>
  <c r="AP1437" i="5" s="1"/>
  <c r="AV1437" i="5" s="1"/>
  <c r="R1438" i="5"/>
  <c r="X1438" i="5" s="1"/>
  <c r="AD1438" i="5" s="1"/>
  <c r="AJ1438" i="5" s="1"/>
  <c r="AP1438" i="5" s="1"/>
  <c r="AV1438" i="5" s="1"/>
  <c r="K1446" i="5"/>
  <c r="Q1447" i="5"/>
  <c r="W1447" i="5" s="1"/>
  <c r="AC1447" i="5" s="1"/>
  <c r="AI1447" i="5" s="1"/>
  <c r="AO1447" i="5" s="1"/>
  <c r="AU1447" i="5" s="1"/>
  <c r="K1494" i="5"/>
  <c r="Q1495" i="5"/>
  <c r="W1495" i="5" s="1"/>
  <c r="AC1495" i="5" s="1"/>
  <c r="AI1495" i="5" s="1"/>
  <c r="AO1495" i="5" s="1"/>
  <c r="AU1495" i="5" s="1"/>
  <c r="J1528" i="5"/>
  <c r="P1529" i="5"/>
  <c r="V1529" i="5" s="1"/>
  <c r="AB1529" i="5" s="1"/>
  <c r="AH1529" i="5" s="1"/>
  <c r="AN1529" i="5" s="1"/>
  <c r="AT1529" i="5" s="1"/>
  <c r="L1533" i="5"/>
  <c r="R1534" i="5"/>
  <c r="X1534" i="5" s="1"/>
  <c r="AD1534" i="5" s="1"/>
  <c r="AJ1534" i="5" s="1"/>
  <c r="AP1534" i="5" s="1"/>
  <c r="AV1534" i="5" s="1"/>
  <c r="J1561" i="5"/>
  <c r="P1561" i="5" s="1"/>
  <c r="V1561" i="5" s="1"/>
  <c r="AB1561" i="5" s="1"/>
  <c r="AH1561" i="5" s="1"/>
  <c r="AN1561" i="5" s="1"/>
  <c r="AT1561" i="5" s="1"/>
  <c r="P1562" i="5"/>
  <c r="V1562" i="5" s="1"/>
  <c r="AB1562" i="5" s="1"/>
  <c r="AH1562" i="5" s="1"/>
  <c r="AN1562" i="5" s="1"/>
  <c r="AT1562" i="5" s="1"/>
  <c r="J1589" i="5"/>
  <c r="P1589" i="5" s="1"/>
  <c r="V1589" i="5" s="1"/>
  <c r="AB1589" i="5" s="1"/>
  <c r="AH1589" i="5" s="1"/>
  <c r="AN1589" i="5" s="1"/>
  <c r="AT1589" i="5" s="1"/>
  <c r="P1590" i="5"/>
  <c r="V1590" i="5" s="1"/>
  <c r="AB1590" i="5" s="1"/>
  <c r="AH1590" i="5" s="1"/>
  <c r="AN1590" i="5" s="1"/>
  <c r="AT1590" i="5" s="1"/>
  <c r="J1619" i="5"/>
  <c r="P1620" i="5"/>
  <c r="V1620" i="5" s="1"/>
  <c r="AB1620" i="5" s="1"/>
  <c r="AH1620" i="5" s="1"/>
  <c r="AN1620" i="5" s="1"/>
  <c r="AT1620" i="5" s="1"/>
  <c r="L1629" i="5"/>
  <c r="R1630" i="5"/>
  <c r="X1630" i="5" s="1"/>
  <c r="AD1630" i="5" s="1"/>
  <c r="AJ1630" i="5" s="1"/>
  <c r="AP1630" i="5" s="1"/>
  <c r="AV1630" i="5" s="1"/>
  <c r="K1647" i="5"/>
  <c r="Q1647" i="5" s="1"/>
  <c r="W1647" i="5" s="1"/>
  <c r="AC1647" i="5" s="1"/>
  <c r="AI1647" i="5" s="1"/>
  <c r="AO1647" i="5" s="1"/>
  <c r="AU1647" i="5" s="1"/>
  <c r="Q1648" i="5"/>
  <c r="W1648" i="5" s="1"/>
  <c r="AC1648" i="5" s="1"/>
  <c r="AI1648" i="5" s="1"/>
  <c r="AO1648" i="5" s="1"/>
  <c r="AU1648" i="5" s="1"/>
  <c r="J1674" i="5"/>
  <c r="P1674" i="5" s="1"/>
  <c r="V1674" i="5" s="1"/>
  <c r="AB1674" i="5" s="1"/>
  <c r="AH1674" i="5" s="1"/>
  <c r="AN1674" i="5" s="1"/>
  <c r="AT1674" i="5" s="1"/>
  <c r="P1675" i="5"/>
  <c r="V1675" i="5" s="1"/>
  <c r="AB1675" i="5" s="1"/>
  <c r="AH1675" i="5" s="1"/>
  <c r="AN1675" i="5" s="1"/>
  <c r="AT1675" i="5" s="1"/>
  <c r="J1706" i="5"/>
  <c r="P1707" i="5"/>
  <c r="V1707" i="5" s="1"/>
  <c r="AB1707" i="5" s="1"/>
  <c r="AH1707" i="5" s="1"/>
  <c r="AN1707" i="5" s="1"/>
  <c r="AT1707" i="5" s="1"/>
  <c r="L1719" i="5"/>
  <c r="R1720" i="5"/>
  <c r="X1720" i="5" s="1"/>
  <c r="AD1720" i="5" s="1"/>
  <c r="AJ1720" i="5" s="1"/>
  <c r="AP1720" i="5" s="1"/>
  <c r="AV1720" i="5" s="1"/>
  <c r="K1733" i="5"/>
  <c r="Q1734" i="5"/>
  <c r="W1734" i="5" s="1"/>
  <c r="AC1734" i="5" s="1"/>
  <c r="AI1734" i="5" s="1"/>
  <c r="AO1734" i="5" s="1"/>
  <c r="AU1734" i="5" s="1"/>
  <c r="J1759" i="5"/>
  <c r="P1759" i="5" s="1"/>
  <c r="V1759" i="5" s="1"/>
  <c r="AB1759" i="5" s="1"/>
  <c r="AH1759" i="5" s="1"/>
  <c r="AN1759" i="5" s="1"/>
  <c r="AT1759" i="5" s="1"/>
  <c r="P1760" i="5"/>
  <c r="V1760" i="5" s="1"/>
  <c r="AB1760" i="5" s="1"/>
  <c r="AH1760" i="5" s="1"/>
  <c r="AN1760" i="5" s="1"/>
  <c r="AT1760" i="5" s="1"/>
  <c r="L1762" i="5"/>
  <c r="R1762" i="5" s="1"/>
  <c r="X1762" i="5" s="1"/>
  <c r="AD1762" i="5" s="1"/>
  <c r="AJ1762" i="5" s="1"/>
  <c r="AP1762" i="5" s="1"/>
  <c r="AV1762" i="5" s="1"/>
  <c r="R1763" i="5"/>
  <c r="X1763" i="5" s="1"/>
  <c r="AD1763" i="5" s="1"/>
  <c r="AJ1763" i="5" s="1"/>
  <c r="AP1763" i="5" s="1"/>
  <c r="AV1763" i="5" s="1"/>
  <c r="L1797" i="5"/>
  <c r="R1797" i="5" s="1"/>
  <c r="X1797" i="5" s="1"/>
  <c r="AD1797" i="5" s="1"/>
  <c r="AJ1797" i="5" s="1"/>
  <c r="AP1797" i="5" s="1"/>
  <c r="AV1797" i="5" s="1"/>
  <c r="R1798" i="5"/>
  <c r="X1798" i="5" s="1"/>
  <c r="AD1798" i="5" s="1"/>
  <c r="AJ1798" i="5" s="1"/>
  <c r="AP1798" i="5" s="1"/>
  <c r="AV1798" i="5" s="1"/>
  <c r="J1825" i="5"/>
  <c r="P1826" i="5"/>
  <c r="V1826" i="5" s="1"/>
  <c r="AB1826" i="5" s="1"/>
  <c r="AH1826" i="5" s="1"/>
  <c r="AN1826" i="5" s="1"/>
  <c r="AT1826" i="5" s="1"/>
  <c r="L1837" i="5"/>
  <c r="R1838" i="5"/>
  <c r="X1838" i="5" s="1"/>
  <c r="AD1838" i="5" s="1"/>
  <c r="AJ1838" i="5" s="1"/>
  <c r="AP1838" i="5" s="1"/>
  <c r="AV1838" i="5" s="1"/>
  <c r="K1842" i="5"/>
  <c r="Q1843" i="5"/>
  <c r="W1843" i="5" s="1"/>
  <c r="AC1843" i="5" s="1"/>
  <c r="AI1843" i="5" s="1"/>
  <c r="AO1843" i="5" s="1"/>
  <c r="AU1843" i="5" s="1"/>
  <c r="J1864" i="5"/>
  <c r="P1864" i="5" s="1"/>
  <c r="V1864" i="5" s="1"/>
  <c r="AB1864" i="5" s="1"/>
  <c r="AH1864" i="5" s="1"/>
  <c r="AN1864" i="5" s="1"/>
  <c r="AT1864" i="5" s="1"/>
  <c r="P1865" i="5"/>
  <c r="V1865" i="5" s="1"/>
  <c r="AB1865" i="5" s="1"/>
  <c r="AH1865" i="5" s="1"/>
  <c r="AN1865" i="5" s="1"/>
  <c r="AT1865" i="5" s="1"/>
  <c r="L1867" i="5"/>
  <c r="R1867" i="5" s="1"/>
  <c r="X1867" i="5" s="1"/>
  <c r="AD1867" i="5" s="1"/>
  <c r="AJ1867" i="5" s="1"/>
  <c r="AP1867" i="5" s="1"/>
  <c r="AV1867" i="5" s="1"/>
  <c r="R1868" i="5"/>
  <c r="X1868" i="5" s="1"/>
  <c r="AD1868" i="5" s="1"/>
  <c r="AJ1868" i="5" s="1"/>
  <c r="AP1868" i="5" s="1"/>
  <c r="AV1868" i="5" s="1"/>
  <c r="L1890" i="5"/>
  <c r="R1890" i="5" s="1"/>
  <c r="X1890" i="5" s="1"/>
  <c r="AD1890" i="5" s="1"/>
  <c r="AJ1890" i="5" s="1"/>
  <c r="AP1890" i="5" s="1"/>
  <c r="AV1890" i="5" s="1"/>
  <c r="R1891" i="5"/>
  <c r="X1891" i="5" s="1"/>
  <c r="AD1891" i="5" s="1"/>
  <c r="AJ1891" i="5" s="1"/>
  <c r="AP1891" i="5" s="1"/>
  <c r="AV1891" i="5" s="1"/>
  <c r="J1909" i="5"/>
  <c r="P1910" i="5"/>
  <c r="V1910" i="5" s="1"/>
  <c r="AB1910" i="5" s="1"/>
  <c r="AH1910" i="5" s="1"/>
  <c r="AN1910" i="5" s="1"/>
  <c r="AT1910" i="5" s="1"/>
  <c r="L1924" i="5"/>
  <c r="R1925" i="5"/>
  <c r="X1925" i="5" s="1"/>
  <c r="AD1925" i="5" s="1"/>
  <c r="AJ1925" i="5" s="1"/>
  <c r="AP1925" i="5" s="1"/>
  <c r="AV1925" i="5" s="1"/>
  <c r="K1939" i="5"/>
  <c r="Q1939" i="5" s="1"/>
  <c r="W1939" i="5" s="1"/>
  <c r="AC1939" i="5" s="1"/>
  <c r="AI1939" i="5" s="1"/>
  <c r="AO1939" i="5" s="1"/>
  <c r="AU1939" i="5" s="1"/>
  <c r="Q1940" i="5"/>
  <c r="W1940" i="5" s="1"/>
  <c r="AC1940" i="5" s="1"/>
  <c r="AI1940" i="5" s="1"/>
  <c r="AO1940" i="5" s="1"/>
  <c r="AU1940" i="5" s="1"/>
  <c r="K1989" i="5"/>
  <c r="Q1990" i="5"/>
  <c r="W1990" i="5" s="1"/>
  <c r="AC1990" i="5" s="1"/>
  <c r="AI1990" i="5" s="1"/>
  <c r="AO1990" i="5" s="1"/>
  <c r="AU1990" i="5" s="1"/>
  <c r="J2007" i="5"/>
  <c r="P2008" i="5"/>
  <c r="V2008" i="5" s="1"/>
  <c r="AB2008" i="5" s="1"/>
  <c r="AH2008" i="5" s="1"/>
  <c r="AN2008" i="5" s="1"/>
  <c r="AT2008" i="5" s="1"/>
  <c r="L2013" i="5"/>
  <c r="R2014" i="5"/>
  <c r="X2014" i="5" s="1"/>
  <c r="AD2014" i="5" s="1"/>
  <c r="AJ2014" i="5" s="1"/>
  <c r="AP2014" i="5" s="1"/>
  <c r="AV2014" i="5" s="1"/>
  <c r="K2017" i="5"/>
  <c r="Q2017" i="5" s="1"/>
  <c r="W2017" i="5" s="1"/>
  <c r="AC2017" i="5" s="1"/>
  <c r="AI2017" i="5" s="1"/>
  <c r="AO2017" i="5" s="1"/>
  <c r="AU2017" i="5" s="1"/>
  <c r="Q2018" i="5"/>
  <c r="W2018" i="5" s="1"/>
  <c r="AC2018" i="5" s="1"/>
  <c r="AI2018" i="5" s="1"/>
  <c r="AO2018" i="5" s="1"/>
  <c r="AU2018" i="5" s="1"/>
  <c r="K2067" i="5"/>
  <c r="Q2068" i="5"/>
  <c r="W2068" i="5" s="1"/>
  <c r="AC2068" i="5" s="1"/>
  <c r="AI2068" i="5" s="1"/>
  <c r="AO2068" i="5" s="1"/>
  <c r="AU2068" i="5" s="1"/>
  <c r="J2093" i="5"/>
  <c r="P2094" i="5"/>
  <c r="V2094" i="5" s="1"/>
  <c r="AB2094" i="5" s="1"/>
  <c r="AH2094" i="5" s="1"/>
  <c r="AN2094" i="5" s="1"/>
  <c r="AT2094" i="5" s="1"/>
  <c r="L2101" i="5"/>
  <c r="R2101" i="5" s="1"/>
  <c r="X2101" i="5" s="1"/>
  <c r="AD2101" i="5" s="1"/>
  <c r="AJ2101" i="5" s="1"/>
  <c r="AP2101" i="5" s="1"/>
  <c r="AV2101" i="5" s="1"/>
  <c r="R2102" i="5"/>
  <c r="X2102" i="5" s="1"/>
  <c r="AD2102" i="5" s="1"/>
  <c r="AJ2102" i="5" s="1"/>
  <c r="AP2102" i="5" s="1"/>
  <c r="AV2102" i="5" s="1"/>
  <c r="K2104" i="5"/>
  <c r="Q2104" i="5" s="1"/>
  <c r="W2104" i="5" s="1"/>
  <c r="AC2104" i="5" s="1"/>
  <c r="AI2104" i="5" s="1"/>
  <c r="AO2104" i="5" s="1"/>
  <c r="AU2104" i="5" s="1"/>
  <c r="Q2105" i="5"/>
  <c r="W2105" i="5" s="1"/>
  <c r="AC2105" i="5" s="1"/>
  <c r="AI2105" i="5" s="1"/>
  <c r="AO2105" i="5" s="1"/>
  <c r="AU2105" i="5" s="1"/>
  <c r="K2133" i="5"/>
  <c r="Q2133" i="5" s="1"/>
  <c r="W2133" i="5" s="1"/>
  <c r="AC2133" i="5" s="1"/>
  <c r="AI2133" i="5" s="1"/>
  <c r="AO2133" i="5" s="1"/>
  <c r="AU2133" i="5" s="1"/>
  <c r="Q2134" i="5"/>
  <c r="W2134" i="5" s="1"/>
  <c r="AC2134" i="5" s="1"/>
  <c r="AI2134" i="5" s="1"/>
  <c r="AO2134" i="5" s="1"/>
  <c r="AU2134" i="5" s="1"/>
  <c r="L2155" i="5"/>
  <c r="R2155" i="5" s="1"/>
  <c r="X2155" i="5" s="1"/>
  <c r="AD2155" i="5" s="1"/>
  <c r="AJ2155" i="5" s="1"/>
  <c r="AP2155" i="5" s="1"/>
  <c r="AV2155" i="5" s="1"/>
  <c r="R2156" i="5"/>
  <c r="X2156" i="5" s="1"/>
  <c r="AD2156" i="5" s="1"/>
  <c r="AJ2156" i="5" s="1"/>
  <c r="AP2156" i="5" s="1"/>
  <c r="AV2156" i="5" s="1"/>
  <c r="K2158" i="5"/>
  <c r="Q2158" i="5" s="1"/>
  <c r="W2158" i="5" s="1"/>
  <c r="AC2158" i="5" s="1"/>
  <c r="AI2158" i="5" s="1"/>
  <c r="AO2158" i="5" s="1"/>
  <c r="AU2158" i="5" s="1"/>
  <c r="Q2159" i="5"/>
  <c r="W2159" i="5" s="1"/>
  <c r="AC2159" i="5" s="1"/>
  <c r="AI2159" i="5" s="1"/>
  <c r="AO2159" i="5" s="1"/>
  <c r="AU2159" i="5" s="1"/>
  <c r="J2174" i="5"/>
  <c r="P2175" i="5"/>
  <c r="V2175" i="5" s="1"/>
  <c r="AB2175" i="5" s="1"/>
  <c r="AH2175" i="5" s="1"/>
  <c r="AN2175" i="5" s="1"/>
  <c r="AT2175" i="5" s="1"/>
  <c r="L2179" i="5"/>
  <c r="R2180" i="5"/>
  <c r="X2180" i="5" s="1"/>
  <c r="AD2180" i="5" s="1"/>
  <c r="AJ2180" i="5" s="1"/>
  <c r="AP2180" i="5" s="1"/>
  <c r="AV2180" i="5" s="1"/>
  <c r="K2187" i="5"/>
  <c r="Q2187" i="5" s="1"/>
  <c r="W2187" i="5" s="1"/>
  <c r="AC2187" i="5" s="1"/>
  <c r="AI2187" i="5" s="1"/>
  <c r="AO2187" i="5" s="1"/>
  <c r="AU2187" i="5" s="1"/>
  <c r="Q2188" i="5"/>
  <c r="W2188" i="5" s="1"/>
  <c r="AC2188" i="5" s="1"/>
  <c r="AI2188" i="5" s="1"/>
  <c r="AO2188" i="5" s="1"/>
  <c r="AU2188" i="5" s="1"/>
  <c r="K2234" i="5"/>
  <c r="Q2234" i="5" s="1"/>
  <c r="W2234" i="5" s="1"/>
  <c r="AC2234" i="5" s="1"/>
  <c r="AI2234" i="5" s="1"/>
  <c r="AO2234" i="5" s="1"/>
  <c r="AU2234" i="5" s="1"/>
  <c r="Q2235" i="5"/>
  <c r="W2235" i="5" s="1"/>
  <c r="AC2235" i="5" s="1"/>
  <c r="AI2235" i="5" s="1"/>
  <c r="AO2235" i="5" s="1"/>
  <c r="AU2235" i="5" s="1"/>
  <c r="J2255" i="5"/>
  <c r="P2256" i="5"/>
  <c r="V2256" i="5" s="1"/>
  <c r="AB2256" i="5" s="1"/>
  <c r="AH2256" i="5" s="1"/>
  <c r="AN2256" i="5" s="1"/>
  <c r="AT2256" i="5" s="1"/>
  <c r="L2259" i="5"/>
  <c r="R2260" i="5"/>
  <c r="X2260" i="5" s="1"/>
  <c r="AD2260" i="5" s="1"/>
  <c r="AJ2260" i="5" s="1"/>
  <c r="AP2260" i="5" s="1"/>
  <c r="AV2260" i="5" s="1"/>
  <c r="K2264" i="5"/>
  <c r="Q2265" i="5"/>
  <c r="W2265" i="5" s="1"/>
  <c r="AC2265" i="5" s="1"/>
  <c r="AI2265" i="5" s="1"/>
  <c r="AO2265" i="5" s="1"/>
  <c r="AU2265" i="5" s="1"/>
  <c r="J2271" i="5"/>
  <c r="P2271" i="5" s="1"/>
  <c r="V2271" i="5" s="1"/>
  <c r="AB2271" i="5" s="1"/>
  <c r="AH2271" i="5" s="1"/>
  <c r="AN2271" i="5" s="1"/>
  <c r="AT2271" i="5" s="1"/>
  <c r="P2272" i="5"/>
  <c r="V2272" i="5" s="1"/>
  <c r="AB2272" i="5" s="1"/>
  <c r="AH2272" i="5" s="1"/>
  <c r="AN2272" i="5" s="1"/>
  <c r="AT2272" i="5" s="1"/>
  <c r="L2279" i="5"/>
  <c r="R2280" i="5"/>
  <c r="X2280" i="5" s="1"/>
  <c r="AD2280" i="5" s="1"/>
  <c r="AJ2280" i="5" s="1"/>
  <c r="AP2280" i="5" s="1"/>
  <c r="AV2280" i="5" s="1"/>
  <c r="L2293" i="5"/>
  <c r="R2294" i="5"/>
  <c r="X2294" i="5" s="1"/>
  <c r="AD2294" i="5" s="1"/>
  <c r="AJ2294" i="5" s="1"/>
  <c r="AP2294" i="5" s="1"/>
  <c r="AV2294" i="5" s="1"/>
  <c r="J2321" i="5"/>
  <c r="P2322" i="5"/>
  <c r="V2322" i="5" s="1"/>
  <c r="AB2322" i="5" s="1"/>
  <c r="AH2322" i="5" s="1"/>
  <c r="AN2322" i="5" s="1"/>
  <c r="AT2322" i="5" s="1"/>
  <c r="L2327" i="5"/>
  <c r="R2327" i="5" s="1"/>
  <c r="X2327" i="5" s="1"/>
  <c r="AD2327" i="5" s="1"/>
  <c r="AJ2327" i="5" s="1"/>
  <c r="AP2327" i="5" s="1"/>
  <c r="AV2327" i="5" s="1"/>
  <c r="R2328" i="5"/>
  <c r="X2328" i="5" s="1"/>
  <c r="AD2328" i="5" s="1"/>
  <c r="AJ2328" i="5" s="1"/>
  <c r="AP2328" i="5" s="1"/>
  <c r="AV2328" i="5" s="1"/>
  <c r="L2342" i="5"/>
  <c r="R2342" i="5" s="1"/>
  <c r="X2342" i="5" s="1"/>
  <c r="AD2342" i="5" s="1"/>
  <c r="AJ2342" i="5" s="1"/>
  <c r="AP2342" i="5" s="1"/>
  <c r="AV2342" i="5" s="1"/>
  <c r="R2343" i="5"/>
  <c r="X2343" i="5" s="1"/>
  <c r="AD2343" i="5" s="1"/>
  <c r="AJ2343" i="5" s="1"/>
  <c r="AP2343" i="5" s="1"/>
  <c r="AV2343" i="5" s="1"/>
  <c r="K2345" i="5"/>
  <c r="Q2345" i="5" s="1"/>
  <c r="W2345" i="5" s="1"/>
  <c r="AC2345" i="5" s="1"/>
  <c r="AI2345" i="5" s="1"/>
  <c r="AO2345" i="5" s="1"/>
  <c r="AU2345" i="5" s="1"/>
  <c r="Q2346" i="5"/>
  <c r="W2346" i="5" s="1"/>
  <c r="AC2346" i="5" s="1"/>
  <c r="AI2346" i="5" s="1"/>
  <c r="AO2346" i="5" s="1"/>
  <c r="AU2346" i="5" s="1"/>
  <c r="J2357" i="5"/>
  <c r="P2357" i="5" s="1"/>
  <c r="V2357" i="5" s="1"/>
  <c r="AB2357" i="5" s="1"/>
  <c r="AH2357" i="5" s="1"/>
  <c r="AN2357" i="5" s="1"/>
  <c r="AT2357" i="5" s="1"/>
  <c r="P2358" i="5"/>
  <c r="V2358" i="5" s="1"/>
  <c r="AB2358" i="5" s="1"/>
  <c r="AH2358" i="5" s="1"/>
  <c r="AN2358" i="5" s="1"/>
  <c r="AT2358" i="5" s="1"/>
  <c r="P2243" i="5"/>
  <c r="V2243" i="5" s="1"/>
  <c r="AB2243" i="5" s="1"/>
  <c r="AH2243" i="5" s="1"/>
  <c r="AN2243" i="5" s="1"/>
  <c r="AT2243" i="5" s="1"/>
  <c r="P2244" i="5"/>
  <c r="V2244" i="5" s="1"/>
  <c r="AB2244" i="5" s="1"/>
  <c r="AH2244" i="5" s="1"/>
  <c r="AN2244" i="5" s="1"/>
  <c r="AT2244" i="5" s="1"/>
  <c r="L29" i="5"/>
  <c r="R30" i="5"/>
  <c r="X30" i="5" s="1"/>
  <c r="AD30" i="5" s="1"/>
  <c r="AJ30" i="5" s="1"/>
  <c r="AP30" i="5" s="1"/>
  <c r="AV30" i="5" s="1"/>
  <c r="L68" i="5"/>
  <c r="R68" i="5" s="1"/>
  <c r="X68" i="5" s="1"/>
  <c r="AD68" i="5" s="1"/>
  <c r="AJ68" i="5" s="1"/>
  <c r="AP68" i="5" s="1"/>
  <c r="AV68" i="5" s="1"/>
  <c r="R69" i="5"/>
  <c r="X69" i="5" s="1"/>
  <c r="AD69" i="5" s="1"/>
  <c r="AJ69" i="5" s="1"/>
  <c r="AP69" i="5" s="1"/>
  <c r="AV69" i="5" s="1"/>
  <c r="J98" i="5"/>
  <c r="P98" i="5" s="1"/>
  <c r="V98" i="5" s="1"/>
  <c r="AB98" i="5" s="1"/>
  <c r="AH98" i="5" s="1"/>
  <c r="AN98" i="5" s="1"/>
  <c r="AT98" i="5" s="1"/>
  <c r="P99" i="5"/>
  <c r="V99" i="5" s="1"/>
  <c r="AB99" i="5" s="1"/>
  <c r="AH99" i="5" s="1"/>
  <c r="AN99" i="5" s="1"/>
  <c r="AT99" i="5" s="1"/>
  <c r="L123" i="5"/>
  <c r="R123" i="5" s="1"/>
  <c r="X123" i="5" s="1"/>
  <c r="AD123" i="5" s="1"/>
  <c r="AJ123" i="5" s="1"/>
  <c r="AP123" i="5" s="1"/>
  <c r="AV123" i="5" s="1"/>
  <c r="R124" i="5"/>
  <c r="X124" i="5" s="1"/>
  <c r="AD124" i="5" s="1"/>
  <c r="AJ124" i="5" s="1"/>
  <c r="AP124" i="5" s="1"/>
  <c r="AV124" i="5" s="1"/>
  <c r="L138" i="5"/>
  <c r="R138" i="5" s="1"/>
  <c r="X138" i="5" s="1"/>
  <c r="AD138" i="5" s="1"/>
  <c r="AJ138" i="5" s="1"/>
  <c r="AP138" i="5" s="1"/>
  <c r="AV138" i="5" s="1"/>
  <c r="R139" i="5"/>
  <c r="X139" i="5" s="1"/>
  <c r="AD139" i="5" s="1"/>
  <c r="AJ139" i="5" s="1"/>
  <c r="AP139" i="5" s="1"/>
  <c r="AV139" i="5" s="1"/>
  <c r="L151" i="5"/>
  <c r="R151" i="5" s="1"/>
  <c r="X151" i="5" s="1"/>
  <c r="AD151" i="5" s="1"/>
  <c r="AJ151" i="5" s="1"/>
  <c r="AP151" i="5" s="1"/>
  <c r="AV151" i="5" s="1"/>
  <c r="R152" i="5"/>
  <c r="X152" i="5" s="1"/>
  <c r="AD152" i="5" s="1"/>
  <c r="AJ152" i="5" s="1"/>
  <c r="AP152" i="5" s="1"/>
  <c r="AV152" i="5" s="1"/>
  <c r="J223" i="5"/>
  <c r="P223" i="5" s="1"/>
  <c r="V223" i="5" s="1"/>
  <c r="AB223" i="5" s="1"/>
  <c r="AH223" i="5" s="1"/>
  <c r="AN223" i="5" s="1"/>
  <c r="AT223" i="5" s="1"/>
  <c r="P224" i="5"/>
  <c r="V224" i="5" s="1"/>
  <c r="AB224" i="5" s="1"/>
  <c r="AH224" i="5" s="1"/>
  <c r="AN224" i="5" s="1"/>
  <c r="AT224" i="5" s="1"/>
  <c r="K232" i="5"/>
  <c r="Q232" i="5" s="1"/>
  <c r="W232" i="5" s="1"/>
  <c r="AC232" i="5" s="1"/>
  <c r="AI232" i="5" s="1"/>
  <c r="AO232" i="5" s="1"/>
  <c r="AU232" i="5" s="1"/>
  <c r="Q233" i="5"/>
  <c r="W233" i="5" s="1"/>
  <c r="AC233" i="5" s="1"/>
  <c r="AI233" i="5" s="1"/>
  <c r="AO233" i="5" s="1"/>
  <c r="AU233" i="5" s="1"/>
  <c r="K254" i="5"/>
  <c r="Q254" i="5" s="1"/>
  <c r="W254" i="5" s="1"/>
  <c r="AC254" i="5" s="1"/>
  <c r="AI254" i="5" s="1"/>
  <c r="AO254" i="5" s="1"/>
  <c r="AU254" i="5" s="1"/>
  <c r="Q255" i="5"/>
  <c r="W255" i="5" s="1"/>
  <c r="AC255" i="5" s="1"/>
  <c r="AI255" i="5" s="1"/>
  <c r="AO255" i="5" s="1"/>
  <c r="AU255" i="5" s="1"/>
  <c r="J330" i="5"/>
  <c r="P330" i="5" s="1"/>
  <c r="V330" i="5" s="1"/>
  <c r="AB330" i="5" s="1"/>
  <c r="AH330" i="5" s="1"/>
  <c r="AN330" i="5" s="1"/>
  <c r="AT330" i="5" s="1"/>
  <c r="P331" i="5"/>
  <c r="V331" i="5" s="1"/>
  <c r="AB331" i="5" s="1"/>
  <c r="AH331" i="5" s="1"/>
  <c r="AN331" i="5" s="1"/>
  <c r="AT331" i="5" s="1"/>
  <c r="K344" i="5"/>
  <c r="Q345" i="5"/>
  <c r="W345" i="5" s="1"/>
  <c r="AC345" i="5" s="1"/>
  <c r="AI345" i="5" s="1"/>
  <c r="AO345" i="5" s="1"/>
  <c r="AU345" i="5" s="1"/>
  <c r="J444" i="5"/>
  <c r="P444" i="5" s="1"/>
  <c r="V444" i="5" s="1"/>
  <c r="AB444" i="5" s="1"/>
  <c r="AH444" i="5" s="1"/>
  <c r="AN444" i="5" s="1"/>
  <c r="AT444" i="5" s="1"/>
  <c r="P445" i="5"/>
  <c r="V445" i="5" s="1"/>
  <c r="AB445" i="5" s="1"/>
  <c r="AH445" i="5" s="1"/>
  <c r="AN445" i="5" s="1"/>
  <c r="AT445" i="5" s="1"/>
  <c r="K477" i="5"/>
  <c r="Q478" i="5"/>
  <c r="W478" i="5" s="1"/>
  <c r="AC478" i="5" s="1"/>
  <c r="AI478" i="5" s="1"/>
  <c r="AO478" i="5" s="1"/>
  <c r="AU478" i="5" s="1"/>
  <c r="K513" i="5"/>
  <c r="Q513" i="5" s="1"/>
  <c r="W513" i="5" s="1"/>
  <c r="AC513" i="5" s="1"/>
  <c r="AI513" i="5" s="1"/>
  <c r="AO513" i="5" s="1"/>
  <c r="AU513" i="5" s="1"/>
  <c r="Q514" i="5"/>
  <c r="W514" i="5" s="1"/>
  <c r="AC514" i="5" s="1"/>
  <c r="AI514" i="5" s="1"/>
  <c r="AO514" i="5" s="1"/>
  <c r="AU514" i="5" s="1"/>
  <c r="J550" i="5"/>
  <c r="P551" i="5"/>
  <c r="V551" i="5" s="1"/>
  <c r="AB551" i="5" s="1"/>
  <c r="AH551" i="5" s="1"/>
  <c r="AN551" i="5" s="1"/>
  <c r="AT551" i="5" s="1"/>
  <c r="L593" i="5"/>
  <c r="R593" i="5" s="1"/>
  <c r="X593" i="5" s="1"/>
  <c r="AD593" i="5" s="1"/>
  <c r="AJ593" i="5" s="1"/>
  <c r="AP593" i="5" s="1"/>
  <c r="AV593" i="5" s="1"/>
  <c r="R595" i="5"/>
  <c r="X595" i="5" s="1"/>
  <c r="AD595" i="5" s="1"/>
  <c r="AJ595" i="5" s="1"/>
  <c r="AP595" i="5" s="1"/>
  <c r="AV595" i="5" s="1"/>
  <c r="K597" i="5"/>
  <c r="Q598" i="5"/>
  <c r="W598" i="5" s="1"/>
  <c r="AC598" i="5" s="1"/>
  <c r="AI598" i="5" s="1"/>
  <c r="AO598" i="5" s="1"/>
  <c r="AU598" i="5" s="1"/>
  <c r="L952" i="5"/>
  <c r="R952" i="5" s="1"/>
  <c r="X952" i="5" s="1"/>
  <c r="AD952" i="5" s="1"/>
  <c r="AJ952" i="5" s="1"/>
  <c r="AP952" i="5" s="1"/>
  <c r="AV952" i="5" s="1"/>
  <c r="R953" i="5"/>
  <c r="X953" i="5" s="1"/>
  <c r="AD953" i="5" s="1"/>
  <c r="AJ953" i="5" s="1"/>
  <c r="AP953" i="5" s="1"/>
  <c r="AV953" i="5" s="1"/>
  <c r="L959" i="5"/>
  <c r="R959" i="5" s="1"/>
  <c r="X959" i="5" s="1"/>
  <c r="AD959" i="5" s="1"/>
  <c r="AJ959" i="5" s="1"/>
  <c r="AP959" i="5" s="1"/>
  <c r="AV959" i="5" s="1"/>
  <c r="R960" i="5"/>
  <c r="X960" i="5" s="1"/>
  <c r="AD960" i="5" s="1"/>
  <c r="AJ960" i="5" s="1"/>
  <c r="AP960" i="5" s="1"/>
  <c r="AV960" i="5" s="1"/>
  <c r="L1023" i="5"/>
  <c r="R1024" i="5"/>
  <c r="X1024" i="5" s="1"/>
  <c r="AD1024" i="5" s="1"/>
  <c r="AJ1024" i="5" s="1"/>
  <c r="AP1024" i="5" s="1"/>
  <c r="AV1024" i="5" s="1"/>
  <c r="J806" i="5"/>
  <c r="P807" i="5"/>
  <c r="V807" i="5" s="1"/>
  <c r="AB807" i="5" s="1"/>
  <c r="AH807" i="5" s="1"/>
  <c r="AN807" i="5" s="1"/>
  <c r="AT807" i="5" s="1"/>
  <c r="J759" i="5"/>
  <c r="P760" i="5"/>
  <c r="V760" i="5" s="1"/>
  <c r="AB760" i="5" s="1"/>
  <c r="AH760" i="5" s="1"/>
  <c r="AN760" i="5" s="1"/>
  <c r="AT760" i="5" s="1"/>
  <c r="J630" i="5"/>
  <c r="P631" i="5"/>
  <c r="V631" i="5" s="1"/>
  <c r="AB631" i="5" s="1"/>
  <c r="AH631" i="5" s="1"/>
  <c r="AN631" i="5" s="1"/>
  <c r="AT631" i="5" s="1"/>
  <c r="J670" i="5"/>
  <c r="P670" i="5" s="1"/>
  <c r="V670" i="5" s="1"/>
  <c r="AB670" i="5" s="1"/>
  <c r="AH670" i="5" s="1"/>
  <c r="AN670" i="5" s="1"/>
  <c r="AT670" i="5" s="1"/>
  <c r="P671" i="5"/>
  <c r="V671" i="5" s="1"/>
  <c r="AB671" i="5" s="1"/>
  <c r="AH671" i="5" s="1"/>
  <c r="AN671" i="5" s="1"/>
  <c r="AT671" i="5" s="1"/>
  <c r="J1047" i="5"/>
  <c r="P1048" i="5"/>
  <c r="V1048" i="5" s="1"/>
  <c r="AB1048" i="5" s="1"/>
  <c r="AH1048" i="5" s="1"/>
  <c r="AN1048" i="5" s="1"/>
  <c r="AT1048" i="5" s="1"/>
  <c r="J870" i="5"/>
  <c r="P871" i="5"/>
  <c r="V871" i="5" s="1"/>
  <c r="AB871" i="5" s="1"/>
  <c r="AH871" i="5" s="1"/>
  <c r="AN871" i="5" s="1"/>
  <c r="AT871" i="5" s="1"/>
  <c r="J581" i="5"/>
  <c r="P581" i="5" s="1"/>
  <c r="V581" i="5" s="1"/>
  <c r="AB581" i="5" s="1"/>
  <c r="AH581" i="5" s="1"/>
  <c r="AN581" i="5" s="1"/>
  <c r="AT581" i="5" s="1"/>
  <c r="P582" i="5"/>
  <c r="V582" i="5" s="1"/>
  <c r="AB582" i="5" s="1"/>
  <c r="AH582" i="5" s="1"/>
  <c r="AN582" i="5" s="1"/>
  <c r="AT582" i="5" s="1"/>
  <c r="J605" i="5"/>
  <c r="P605" i="5" s="1"/>
  <c r="V605" i="5" s="1"/>
  <c r="AB605" i="5" s="1"/>
  <c r="AH605" i="5" s="1"/>
  <c r="AN605" i="5" s="1"/>
  <c r="AT605" i="5" s="1"/>
  <c r="P606" i="5"/>
  <c r="V606" i="5" s="1"/>
  <c r="AB606" i="5" s="1"/>
  <c r="AH606" i="5" s="1"/>
  <c r="AN606" i="5" s="1"/>
  <c r="AT606" i="5" s="1"/>
  <c r="K1036" i="5"/>
  <c r="Q1037" i="5"/>
  <c r="W1037" i="5" s="1"/>
  <c r="AC1037" i="5" s="1"/>
  <c r="AI1037" i="5" s="1"/>
  <c r="AO1037" i="5" s="1"/>
  <c r="AU1037" i="5" s="1"/>
  <c r="L1151" i="5"/>
  <c r="R1152" i="5"/>
  <c r="X1152" i="5" s="1"/>
  <c r="AD1152" i="5" s="1"/>
  <c r="AJ1152" i="5" s="1"/>
  <c r="AP1152" i="5" s="1"/>
  <c r="AV1152" i="5" s="1"/>
  <c r="L1185" i="5"/>
  <c r="R1185" i="5" s="1"/>
  <c r="X1185" i="5" s="1"/>
  <c r="AD1185" i="5" s="1"/>
  <c r="AJ1185" i="5" s="1"/>
  <c r="AP1185" i="5" s="1"/>
  <c r="AV1185" i="5" s="1"/>
  <c r="R1186" i="5"/>
  <c r="X1186" i="5" s="1"/>
  <c r="AD1186" i="5" s="1"/>
  <c r="AJ1186" i="5" s="1"/>
  <c r="AP1186" i="5" s="1"/>
  <c r="AV1186" i="5" s="1"/>
  <c r="L1197" i="5"/>
  <c r="R1197" i="5" s="1"/>
  <c r="X1197" i="5" s="1"/>
  <c r="AD1197" i="5" s="1"/>
  <c r="AJ1197" i="5" s="1"/>
  <c r="AP1197" i="5" s="1"/>
  <c r="AV1197" i="5" s="1"/>
  <c r="R1202" i="5"/>
  <c r="X1202" i="5" s="1"/>
  <c r="AD1202" i="5" s="1"/>
  <c r="AJ1202" i="5" s="1"/>
  <c r="AP1202" i="5" s="1"/>
  <c r="AV1202" i="5" s="1"/>
  <c r="K1240" i="5"/>
  <c r="Q1240" i="5" s="1"/>
  <c r="W1240" i="5" s="1"/>
  <c r="AC1240" i="5" s="1"/>
  <c r="AI1240" i="5" s="1"/>
  <c r="AO1240" i="5" s="1"/>
  <c r="AU1240" i="5" s="1"/>
  <c r="Q1241" i="5"/>
  <c r="W1241" i="5" s="1"/>
  <c r="AC1241" i="5" s="1"/>
  <c r="AI1241" i="5" s="1"/>
  <c r="AO1241" i="5" s="1"/>
  <c r="AU1241" i="5" s="1"/>
  <c r="K1271" i="5"/>
  <c r="Q1272" i="5"/>
  <c r="W1272" i="5" s="1"/>
  <c r="AC1272" i="5" s="1"/>
  <c r="AI1272" i="5" s="1"/>
  <c r="AO1272" i="5" s="1"/>
  <c r="AU1272" i="5" s="1"/>
  <c r="K1330" i="5"/>
  <c r="Q1330" i="5" s="1"/>
  <c r="W1330" i="5" s="1"/>
  <c r="AC1330" i="5" s="1"/>
  <c r="AI1330" i="5" s="1"/>
  <c r="AO1330" i="5" s="1"/>
  <c r="AU1330" i="5" s="1"/>
  <c r="Q1331" i="5"/>
  <c r="W1331" i="5" s="1"/>
  <c r="AC1331" i="5" s="1"/>
  <c r="AI1331" i="5" s="1"/>
  <c r="AO1331" i="5" s="1"/>
  <c r="AU1331" i="5" s="1"/>
  <c r="K1371" i="5"/>
  <c r="Q1371" i="5" s="1"/>
  <c r="W1371" i="5" s="1"/>
  <c r="AC1371" i="5" s="1"/>
  <c r="AI1371" i="5" s="1"/>
  <c r="AO1371" i="5" s="1"/>
  <c r="AU1371" i="5" s="1"/>
  <c r="Q1372" i="5"/>
  <c r="W1372" i="5" s="1"/>
  <c r="AC1372" i="5" s="1"/>
  <c r="AI1372" i="5" s="1"/>
  <c r="AO1372" i="5" s="1"/>
  <c r="AU1372" i="5" s="1"/>
  <c r="J1424" i="5"/>
  <c r="P1424" i="5" s="1"/>
  <c r="V1424" i="5" s="1"/>
  <c r="AB1424" i="5" s="1"/>
  <c r="AH1424" i="5" s="1"/>
  <c r="AN1424" i="5" s="1"/>
  <c r="AT1424" i="5" s="1"/>
  <c r="P1425" i="5"/>
  <c r="V1425" i="5" s="1"/>
  <c r="AB1425" i="5" s="1"/>
  <c r="AH1425" i="5" s="1"/>
  <c r="AN1425" i="5" s="1"/>
  <c r="AT1425" i="5" s="1"/>
  <c r="J1446" i="5"/>
  <c r="P1447" i="5"/>
  <c r="V1447" i="5" s="1"/>
  <c r="AB1447" i="5" s="1"/>
  <c r="AH1447" i="5" s="1"/>
  <c r="AN1447" i="5" s="1"/>
  <c r="AT1447" i="5" s="1"/>
  <c r="L1517" i="5"/>
  <c r="R1518" i="5"/>
  <c r="X1518" i="5" s="1"/>
  <c r="AD1518" i="5" s="1"/>
  <c r="AJ1518" i="5" s="1"/>
  <c r="AP1518" i="5" s="1"/>
  <c r="AV1518" i="5" s="1"/>
  <c r="L1558" i="5"/>
  <c r="R1558" i="5" s="1"/>
  <c r="X1558" i="5" s="1"/>
  <c r="AD1558" i="5" s="1"/>
  <c r="AJ1558" i="5" s="1"/>
  <c r="AP1558" i="5" s="1"/>
  <c r="AV1558" i="5" s="1"/>
  <c r="R1559" i="5"/>
  <c r="X1559" i="5" s="1"/>
  <c r="AD1559" i="5" s="1"/>
  <c r="AJ1559" i="5" s="1"/>
  <c r="AP1559" i="5" s="1"/>
  <c r="AV1559" i="5" s="1"/>
  <c r="K1589" i="5"/>
  <c r="Q1589" i="5" s="1"/>
  <c r="W1589" i="5" s="1"/>
  <c r="AC1589" i="5" s="1"/>
  <c r="AI1589" i="5" s="1"/>
  <c r="AO1589" i="5" s="1"/>
  <c r="AU1589" i="5" s="1"/>
  <c r="Q1590" i="5"/>
  <c r="W1590" i="5" s="1"/>
  <c r="AC1590" i="5" s="1"/>
  <c r="AI1590" i="5" s="1"/>
  <c r="AO1590" i="5" s="1"/>
  <c r="AU1590" i="5" s="1"/>
  <c r="K1619" i="5"/>
  <c r="Q1620" i="5"/>
  <c r="W1620" i="5" s="1"/>
  <c r="AC1620" i="5" s="1"/>
  <c r="AI1620" i="5" s="1"/>
  <c r="AO1620" i="5" s="1"/>
  <c r="AU1620" i="5" s="1"/>
  <c r="L1650" i="5"/>
  <c r="R1650" i="5" s="1"/>
  <c r="X1650" i="5" s="1"/>
  <c r="AD1650" i="5" s="1"/>
  <c r="AJ1650" i="5" s="1"/>
  <c r="AP1650" i="5" s="1"/>
  <c r="AV1650" i="5" s="1"/>
  <c r="R1651" i="5"/>
  <c r="X1651" i="5" s="1"/>
  <c r="AD1651" i="5" s="1"/>
  <c r="AJ1651" i="5" s="1"/>
  <c r="AP1651" i="5" s="1"/>
  <c r="AV1651" i="5" s="1"/>
  <c r="K1674" i="5"/>
  <c r="Q1674" i="5" s="1"/>
  <c r="W1674" i="5" s="1"/>
  <c r="AC1674" i="5" s="1"/>
  <c r="AI1674" i="5" s="1"/>
  <c r="AO1674" i="5" s="1"/>
  <c r="AU1674" i="5" s="1"/>
  <c r="Q1675" i="5"/>
  <c r="W1675" i="5" s="1"/>
  <c r="AC1675" i="5" s="1"/>
  <c r="AI1675" i="5" s="1"/>
  <c r="AO1675" i="5" s="1"/>
  <c r="AU1675" i="5" s="1"/>
  <c r="K1706" i="5"/>
  <c r="Q1707" i="5"/>
  <c r="W1707" i="5" s="1"/>
  <c r="AC1707" i="5" s="1"/>
  <c r="AI1707" i="5" s="1"/>
  <c r="AO1707" i="5" s="1"/>
  <c r="AU1707" i="5" s="1"/>
  <c r="J1733" i="5"/>
  <c r="P1734" i="5"/>
  <c r="V1734" i="5" s="1"/>
  <c r="AB1734" i="5" s="1"/>
  <c r="AH1734" i="5" s="1"/>
  <c r="AN1734" i="5" s="1"/>
  <c r="AT1734" i="5" s="1"/>
  <c r="J1842" i="5"/>
  <c r="P1843" i="5"/>
  <c r="V1843" i="5" s="1"/>
  <c r="AB1843" i="5" s="1"/>
  <c r="AH1843" i="5" s="1"/>
  <c r="AN1843" i="5" s="1"/>
  <c r="AT1843" i="5" s="1"/>
  <c r="J1939" i="5"/>
  <c r="P1939" i="5" s="1"/>
  <c r="V1939" i="5" s="1"/>
  <c r="AB1939" i="5" s="1"/>
  <c r="AH1939" i="5" s="1"/>
  <c r="AN1939" i="5" s="1"/>
  <c r="AT1939" i="5" s="1"/>
  <c r="P1940" i="5"/>
  <c r="V1940" i="5" s="1"/>
  <c r="AB1940" i="5" s="1"/>
  <c r="AH1940" i="5" s="1"/>
  <c r="AN1940" i="5" s="1"/>
  <c r="AT1940" i="5" s="1"/>
  <c r="L1970" i="5"/>
  <c r="R1970" i="5" s="1"/>
  <c r="X1970" i="5" s="1"/>
  <c r="AD1970" i="5" s="1"/>
  <c r="AJ1970" i="5" s="1"/>
  <c r="AP1970" i="5" s="1"/>
  <c r="AV1970" i="5" s="1"/>
  <c r="R1971" i="5"/>
  <c r="X1971" i="5" s="1"/>
  <c r="AD1971" i="5" s="1"/>
  <c r="AJ1971" i="5" s="1"/>
  <c r="AP1971" i="5" s="1"/>
  <c r="AV1971" i="5" s="1"/>
  <c r="L1998" i="5"/>
  <c r="R1999" i="5"/>
  <c r="X1999" i="5" s="1"/>
  <c r="AD1999" i="5" s="1"/>
  <c r="AJ1999" i="5" s="1"/>
  <c r="AP1999" i="5" s="1"/>
  <c r="AV1999" i="5" s="1"/>
  <c r="L2020" i="5"/>
  <c r="R2020" i="5" s="1"/>
  <c r="X2020" i="5" s="1"/>
  <c r="AD2020" i="5" s="1"/>
  <c r="AJ2020" i="5" s="1"/>
  <c r="AP2020" i="5" s="1"/>
  <c r="AV2020" i="5" s="1"/>
  <c r="R2021" i="5"/>
  <c r="X2021" i="5" s="1"/>
  <c r="AD2021" i="5" s="1"/>
  <c r="AJ2021" i="5" s="1"/>
  <c r="AP2021" i="5" s="1"/>
  <c r="AV2021" i="5" s="1"/>
  <c r="L2082" i="5"/>
  <c r="R2083" i="5"/>
  <c r="X2083" i="5" s="1"/>
  <c r="AD2083" i="5" s="1"/>
  <c r="AJ2083" i="5" s="1"/>
  <c r="AP2083" i="5" s="1"/>
  <c r="AV2083" i="5" s="1"/>
  <c r="J2187" i="5"/>
  <c r="P2187" i="5" s="1"/>
  <c r="V2187" i="5" s="1"/>
  <c r="AB2187" i="5" s="1"/>
  <c r="AH2187" i="5" s="1"/>
  <c r="AN2187" i="5" s="1"/>
  <c r="AT2187" i="5" s="1"/>
  <c r="P2188" i="5"/>
  <c r="V2188" i="5" s="1"/>
  <c r="AB2188" i="5" s="1"/>
  <c r="AH2188" i="5" s="1"/>
  <c r="AN2188" i="5" s="1"/>
  <c r="AT2188" i="5" s="1"/>
  <c r="K2255" i="5"/>
  <c r="Q2256" i="5"/>
  <c r="W2256" i="5" s="1"/>
  <c r="AC2256" i="5" s="1"/>
  <c r="AI2256" i="5" s="1"/>
  <c r="AO2256" i="5" s="1"/>
  <c r="AU2256" i="5" s="1"/>
  <c r="L2268" i="5"/>
  <c r="R2268" i="5" s="1"/>
  <c r="X2268" i="5" s="1"/>
  <c r="AD2268" i="5" s="1"/>
  <c r="AJ2268" i="5" s="1"/>
  <c r="AP2268" i="5" s="1"/>
  <c r="AV2268" i="5" s="1"/>
  <c r="R2269" i="5"/>
  <c r="X2269" i="5" s="1"/>
  <c r="AD2269" i="5" s="1"/>
  <c r="AJ2269" i="5" s="1"/>
  <c r="AP2269" i="5" s="1"/>
  <c r="AV2269" i="5" s="1"/>
  <c r="L21" i="5"/>
  <c r="R22" i="5"/>
  <c r="X22" i="5" s="1"/>
  <c r="AD22" i="5" s="1"/>
  <c r="AJ22" i="5" s="1"/>
  <c r="AP22" i="5" s="1"/>
  <c r="AV22" i="5" s="1"/>
  <c r="J59" i="5"/>
  <c r="P59" i="5" s="1"/>
  <c r="V59" i="5" s="1"/>
  <c r="AB59" i="5" s="1"/>
  <c r="AH59" i="5" s="1"/>
  <c r="AN59" i="5" s="1"/>
  <c r="AT59" i="5" s="1"/>
  <c r="P60" i="5"/>
  <c r="V60" i="5" s="1"/>
  <c r="AB60" i="5" s="1"/>
  <c r="AH60" i="5" s="1"/>
  <c r="AN60" i="5" s="1"/>
  <c r="AT60" i="5" s="1"/>
  <c r="L62" i="5"/>
  <c r="R62" i="5" s="1"/>
  <c r="X62" i="5" s="1"/>
  <c r="AD62" i="5" s="1"/>
  <c r="AJ62" i="5" s="1"/>
  <c r="AP62" i="5" s="1"/>
  <c r="AV62" i="5" s="1"/>
  <c r="R63" i="5"/>
  <c r="X63" i="5" s="1"/>
  <c r="AD63" i="5" s="1"/>
  <c r="AJ63" i="5" s="1"/>
  <c r="AP63" i="5" s="1"/>
  <c r="AV63" i="5" s="1"/>
  <c r="J74" i="5"/>
  <c r="P75" i="5"/>
  <c r="V75" i="5" s="1"/>
  <c r="AB75" i="5" s="1"/>
  <c r="AH75" i="5" s="1"/>
  <c r="AN75" i="5" s="1"/>
  <c r="AT75" i="5" s="1"/>
  <c r="K21" i="5"/>
  <c r="Q22" i="5"/>
  <c r="W22" i="5" s="1"/>
  <c r="AC22" i="5" s="1"/>
  <c r="AI22" i="5" s="1"/>
  <c r="AO22" i="5" s="1"/>
  <c r="AU22" i="5" s="1"/>
  <c r="J29" i="5"/>
  <c r="P30" i="5"/>
  <c r="V30" i="5" s="1"/>
  <c r="AB30" i="5" s="1"/>
  <c r="AH30" i="5" s="1"/>
  <c r="AN30" i="5" s="1"/>
  <c r="AT30" i="5" s="1"/>
  <c r="L59" i="5"/>
  <c r="R59" i="5" s="1"/>
  <c r="X59" i="5" s="1"/>
  <c r="AD59" i="5" s="1"/>
  <c r="AJ59" i="5" s="1"/>
  <c r="AP59" i="5" s="1"/>
  <c r="AV59" i="5" s="1"/>
  <c r="R60" i="5"/>
  <c r="X60" i="5" s="1"/>
  <c r="AD60" i="5" s="1"/>
  <c r="AJ60" i="5" s="1"/>
  <c r="AP60" i="5" s="1"/>
  <c r="AV60" i="5" s="1"/>
  <c r="K62" i="5"/>
  <c r="Q62" i="5" s="1"/>
  <c r="W62" i="5" s="1"/>
  <c r="AC62" i="5" s="1"/>
  <c r="AI62" i="5" s="1"/>
  <c r="AO62" i="5" s="1"/>
  <c r="AU62" i="5" s="1"/>
  <c r="Q63" i="5"/>
  <c r="W63" i="5" s="1"/>
  <c r="AC63" i="5" s="1"/>
  <c r="AI63" i="5" s="1"/>
  <c r="AO63" i="5" s="1"/>
  <c r="AU63" i="5" s="1"/>
  <c r="J68" i="5"/>
  <c r="P68" i="5" s="1"/>
  <c r="V68" i="5" s="1"/>
  <c r="AB68" i="5" s="1"/>
  <c r="AH68" i="5" s="1"/>
  <c r="AN68" i="5" s="1"/>
  <c r="AT68" i="5" s="1"/>
  <c r="P69" i="5"/>
  <c r="V69" i="5" s="1"/>
  <c r="AB69" i="5" s="1"/>
  <c r="AH69" i="5" s="1"/>
  <c r="AN69" i="5" s="1"/>
  <c r="AT69" i="5" s="1"/>
  <c r="L74" i="5"/>
  <c r="R75" i="5"/>
  <c r="X75" i="5" s="1"/>
  <c r="AD75" i="5" s="1"/>
  <c r="AJ75" i="5" s="1"/>
  <c r="AP75" i="5" s="1"/>
  <c r="AV75" i="5" s="1"/>
  <c r="K95" i="5"/>
  <c r="Q96" i="5"/>
  <c r="W96" i="5" s="1"/>
  <c r="AC96" i="5" s="1"/>
  <c r="AI96" i="5" s="1"/>
  <c r="AO96" i="5" s="1"/>
  <c r="AU96" i="5" s="1"/>
  <c r="J101" i="5"/>
  <c r="P101" i="5" s="1"/>
  <c r="V101" i="5" s="1"/>
  <c r="AB101" i="5" s="1"/>
  <c r="AH101" i="5" s="1"/>
  <c r="AN101" i="5" s="1"/>
  <c r="AT101" i="5" s="1"/>
  <c r="P102" i="5"/>
  <c r="V102" i="5" s="1"/>
  <c r="AB102" i="5" s="1"/>
  <c r="AH102" i="5" s="1"/>
  <c r="AN102" i="5" s="1"/>
  <c r="AT102" i="5" s="1"/>
  <c r="L104" i="5"/>
  <c r="R104" i="5" s="1"/>
  <c r="X104" i="5" s="1"/>
  <c r="AD104" i="5" s="1"/>
  <c r="AJ104" i="5" s="1"/>
  <c r="AP104" i="5" s="1"/>
  <c r="AV104" i="5" s="1"/>
  <c r="R105" i="5"/>
  <c r="X105" i="5" s="1"/>
  <c r="AD105" i="5" s="1"/>
  <c r="AJ105" i="5" s="1"/>
  <c r="AP105" i="5" s="1"/>
  <c r="AV105" i="5" s="1"/>
  <c r="K107" i="5"/>
  <c r="Q107" i="5" s="1"/>
  <c r="W107" i="5" s="1"/>
  <c r="AC107" i="5" s="1"/>
  <c r="AI107" i="5" s="1"/>
  <c r="AO107" i="5" s="1"/>
  <c r="AU107" i="5" s="1"/>
  <c r="Q108" i="5"/>
  <c r="W108" i="5" s="1"/>
  <c r="AC108" i="5" s="1"/>
  <c r="AI108" i="5" s="1"/>
  <c r="AO108" i="5" s="1"/>
  <c r="AU108" i="5" s="1"/>
  <c r="J123" i="5"/>
  <c r="P123" i="5" s="1"/>
  <c r="V123" i="5" s="1"/>
  <c r="AB123" i="5" s="1"/>
  <c r="AH123" i="5" s="1"/>
  <c r="AN123" i="5" s="1"/>
  <c r="AT123" i="5" s="1"/>
  <c r="P124" i="5"/>
  <c r="V124" i="5" s="1"/>
  <c r="AB124" i="5" s="1"/>
  <c r="AH124" i="5" s="1"/>
  <c r="AN124" i="5" s="1"/>
  <c r="AT124" i="5" s="1"/>
  <c r="L129" i="5"/>
  <c r="R129" i="5" s="1"/>
  <c r="X129" i="5" s="1"/>
  <c r="AD129" i="5" s="1"/>
  <c r="AJ129" i="5" s="1"/>
  <c r="AP129" i="5" s="1"/>
  <c r="AV129" i="5" s="1"/>
  <c r="R130" i="5"/>
  <c r="X130" i="5" s="1"/>
  <c r="AD130" i="5" s="1"/>
  <c r="AJ130" i="5" s="1"/>
  <c r="AP130" i="5" s="1"/>
  <c r="AV130" i="5" s="1"/>
  <c r="K126" i="5"/>
  <c r="Q126" i="5" s="1"/>
  <c r="W126" i="5" s="1"/>
  <c r="AC126" i="5" s="1"/>
  <c r="AI126" i="5" s="1"/>
  <c r="AO126" i="5" s="1"/>
  <c r="AU126" i="5" s="1"/>
  <c r="Q127" i="5"/>
  <c r="W127" i="5" s="1"/>
  <c r="AC127" i="5" s="1"/>
  <c r="AI127" i="5" s="1"/>
  <c r="AO127" i="5" s="1"/>
  <c r="AU127" i="5" s="1"/>
  <c r="J138" i="5"/>
  <c r="P138" i="5" s="1"/>
  <c r="V138" i="5" s="1"/>
  <c r="AB138" i="5" s="1"/>
  <c r="AH138" i="5" s="1"/>
  <c r="AN138" i="5" s="1"/>
  <c r="AT138" i="5" s="1"/>
  <c r="P139" i="5"/>
  <c r="V139" i="5" s="1"/>
  <c r="AB139" i="5" s="1"/>
  <c r="AH139" i="5" s="1"/>
  <c r="AN139" i="5" s="1"/>
  <c r="AT139" i="5" s="1"/>
  <c r="L141" i="5"/>
  <c r="R141" i="5" s="1"/>
  <c r="X141" i="5" s="1"/>
  <c r="AD141" i="5" s="1"/>
  <c r="AJ141" i="5" s="1"/>
  <c r="AP141" i="5" s="1"/>
  <c r="AV141" i="5" s="1"/>
  <c r="R142" i="5"/>
  <c r="X142" i="5" s="1"/>
  <c r="AD142" i="5" s="1"/>
  <c r="AJ142" i="5" s="1"/>
  <c r="AP142" i="5" s="1"/>
  <c r="AV142" i="5" s="1"/>
  <c r="K144" i="5"/>
  <c r="Q144" i="5" s="1"/>
  <c r="W144" i="5" s="1"/>
  <c r="AC144" i="5" s="1"/>
  <c r="AI144" i="5" s="1"/>
  <c r="AO144" i="5" s="1"/>
  <c r="AU144" i="5" s="1"/>
  <c r="Q145" i="5"/>
  <c r="W145" i="5" s="1"/>
  <c r="AC145" i="5" s="1"/>
  <c r="AI145" i="5" s="1"/>
  <c r="AO145" i="5" s="1"/>
  <c r="AU145" i="5" s="1"/>
  <c r="J151" i="5"/>
  <c r="P151" i="5" s="1"/>
  <c r="V151" i="5" s="1"/>
  <c r="AB151" i="5" s="1"/>
  <c r="AH151" i="5" s="1"/>
  <c r="AN151" i="5" s="1"/>
  <c r="AT151" i="5" s="1"/>
  <c r="P152" i="5"/>
  <c r="V152" i="5" s="1"/>
  <c r="AB152" i="5" s="1"/>
  <c r="AH152" i="5" s="1"/>
  <c r="AN152" i="5" s="1"/>
  <c r="AT152" i="5" s="1"/>
  <c r="L154" i="5"/>
  <c r="R154" i="5" s="1"/>
  <c r="X154" i="5" s="1"/>
  <c r="AD154" i="5" s="1"/>
  <c r="AJ154" i="5" s="1"/>
  <c r="AP154" i="5" s="1"/>
  <c r="AV154" i="5" s="1"/>
  <c r="R155" i="5"/>
  <c r="X155" i="5" s="1"/>
  <c r="AD155" i="5" s="1"/>
  <c r="AJ155" i="5" s="1"/>
  <c r="AP155" i="5" s="1"/>
  <c r="AV155" i="5" s="1"/>
  <c r="L189" i="5"/>
  <c r="R190" i="5"/>
  <c r="X190" i="5" s="1"/>
  <c r="AD190" i="5" s="1"/>
  <c r="AJ190" i="5" s="1"/>
  <c r="AP190" i="5" s="1"/>
  <c r="AV190" i="5" s="1"/>
  <c r="K220" i="5"/>
  <c r="Q220" i="5" s="1"/>
  <c r="W220" i="5" s="1"/>
  <c r="AC220" i="5" s="1"/>
  <c r="AI220" i="5" s="1"/>
  <c r="AO220" i="5" s="1"/>
  <c r="AU220" i="5" s="1"/>
  <c r="Q221" i="5"/>
  <c r="W221" i="5" s="1"/>
  <c r="AC221" i="5" s="1"/>
  <c r="AI221" i="5" s="1"/>
  <c r="AO221" i="5" s="1"/>
  <c r="AU221" i="5" s="1"/>
  <c r="J229" i="5"/>
  <c r="P229" i="5" s="1"/>
  <c r="V229" i="5" s="1"/>
  <c r="AB229" i="5" s="1"/>
  <c r="AH229" i="5" s="1"/>
  <c r="AN229" i="5" s="1"/>
  <c r="AT229" i="5" s="1"/>
  <c r="P230" i="5"/>
  <c r="V230" i="5" s="1"/>
  <c r="AB230" i="5" s="1"/>
  <c r="AH230" i="5" s="1"/>
  <c r="AN230" i="5" s="1"/>
  <c r="AT230" i="5" s="1"/>
  <c r="L232" i="5"/>
  <c r="R232" i="5" s="1"/>
  <c r="X232" i="5" s="1"/>
  <c r="AD232" i="5" s="1"/>
  <c r="AJ232" i="5" s="1"/>
  <c r="AP232" i="5" s="1"/>
  <c r="AV232" i="5" s="1"/>
  <c r="R233" i="5"/>
  <c r="X233" i="5" s="1"/>
  <c r="AD233" i="5" s="1"/>
  <c r="AJ233" i="5" s="1"/>
  <c r="AP233" i="5" s="1"/>
  <c r="AV233" i="5" s="1"/>
  <c r="K242" i="5"/>
  <c r="Q243" i="5"/>
  <c r="W243" i="5" s="1"/>
  <c r="AC243" i="5" s="1"/>
  <c r="AI243" i="5" s="1"/>
  <c r="AO243" i="5" s="1"/>
  <c r="AU243" i="5" s="1"/>
  <c r="J248" i="5"/>
  <c r="P248" i="5" s="1"/>
  <c r="V248" i="5" s="1"/>
  <c r="AB248" i="5" s="1"/>
  <c r="AH248" i="5" s="1"/>
  <c r="AN248" i="5" s="1"/>
  <c r="AT248" i="5" s="1"/>
  <c r="P249" i="5"/>
  <c r="V249" i="5" s="1"/>
  <c r="AB249" i="5" s="1"/>
  <c r="AH249" i="5" s="1"/>
  <c r="AN249" i="5" s="1"/>
  <c r="AT249" i="5" s="1"/>
  <c r="L254" i="5"/>
  <c r="R254" i="5" s="1"/>
  <c r="X254" i="5" s="1"/>
  <c r="AD254" i="5" s="1"/>
  <c r="AJ254" i="5" s="1"/>
  <c r="AP254" i="5" s="1"/>
  <c r="AV254" i="5" s="1"/>
  <c r="R255" i="5"/>
  <c r="X255" i="5" s="1"/>
  <c r="AD255" i="5" s="1"/>
  <c r="AJ255" i="5" s="1"/>
  <c r="AP255" i="5" s="1"/>
  <c r="AV255" i="5" s="1"/>
  <c r="K260" i="5"/>
  <c r="Q260" i="5" s="1"/>
  <c r="W260" i="5" s="1"/>
  <c r="AC260" i="5" s="1"/>
  <c r="AI260" i="5" s="1"/>
  <c r="AO260" i="5" s="1"/>
  <c r="AU260" i="5" s="1"/>
  <c r="Q261" i="5"/>
  <c r="W261" i="5" s="1"/>
  <c r="AC261" i="5" s="1"/>
  <c r="AI261" i="5" s="1"/>
  <c r="AO261" i="5" s="1"/>
  <c r="AU261" i="5" s="1"/>
  <c r="J294" i="5"/>
  <c r="P295" i="5"/>
  <c r="V295" i="5" s="1"/>
  <c r="AB295" i="5" s="1"/>
  <c r="AH295" i="5" s="1"/>
  <c r="AN295" i="5" s="1"/>
  <c r="AT295" i="5" s="1"/>
  <c r="L301" i="5"/>
  <c r="R302" i="5"/>
  <c r="X302" i="5" s="1"/>
  <c r="AD302" i="5" s="1"/>
  <c r="AJ302" i="5" s="1"/>
  <c r="AP302" i="5" s="1"/>
  <c r="AV302" i="5" s="1"/>
  <c r="J315" i="5"/>
  <c r="P315" i="5" s="1"/>
  <c r="V315" i="5" s="1"/>
  <c r="AB315" i="5" s="1"/>
  <c r="AH315" i="5" s="1"/>
  <c r="AN315" i="5" s="1"/>
  <c r="AT315" i="5" s="1"/>
  <c r="P316" i="5"/>
  <c r="V316" i="5" s="1"/>
  <c r="AB316" i="5" s="1"/>
  <c r="AH316" i="5" s="1"/>
  <c r="AN316" i="5" s="1"/>
  <c r="AT316" i="5" s="1"/>
  <c r="L324" i="5"/>
  <c r="R324" i="5" s="1"/>
  <c r="X324" i="5" s="1"/>
  <c r="AD324" i="5" s="1"/>
  <c r="AJ324" i="5" s="1"/>
  <c r="AP324" i="5" s="1"/>
  <c r="AV324" i="5" s="1"/>
  <c r="R325" i="5"/>
  <c r="X325" i="5" s="1"/>
  <c r="AD325" i="5" s="1"/>
  <c r="AJ325" i="5" s="1"/>
  <c r="AP325" i="5" s="1"/>
  <c r="AV325" i="5" s="1"/>
  <c r="K327" i="5"/>
  <c r="Q327" i="5" s="1"/>
  <c r="W327" i="5" s="1"/>
  <c r="AC327" i="5" s="1"/>
  <c r="AI327" i="5" s="1"/>
  <c r="AO327" i="5" s="1"/>
  <c r="AU327" i="5" s="1"/>
  <c r="Q328" i="5"/>
  <c r="W328" i="5" s="1"/>
  <c r="AC328" i="5" s="1"/>
  <c r="AI328" i="5" s="1"/>
  <c r="AO328" i="5" s="1"/>
  <c r="AU328" i="5" s="1"/>
  <c r="J340" i="5"/>
  <c r="P341" i="5"/>
  <c r="V341" i="5" s="1"/>
  <c r="AB341" i="5" s="1"/>
  <c r="AH341" i="5" s="1"/>
  <c r="AN341" i="5" s="1"/>
  <c r="AT341" i="5" s="1"/>
  <c r="L344" i="5"/>
  <c r="R345" i="5"/>
  <c r="X345" i="5" s="1"/>
  <c r="AD345" i="5" s="1"/>
  <c r="AJ345" i="5" s="1"/>
  <c r="AP345" i="5" s="1"/>
  <c r="AV345" i="5" s="1"/>
  <c r="K403" i="5"/>
  <c r="Q404" i="5"/>
  <c r="W404" i="5" s="1"/>
  <c r="AC404" i="5" s="1"/>
  <c r="AI404" i="5" s="1"/>
  <c r="AO404" i="5" s="1"/>
  <c r="AU404" i="5" s="1"/>
  <c r="L431" i="5"/>
  <c r="L430" i="5" s="1"/>
  <c r="R432" i="5"/>
  <c r="X432" i="5" s="1"/>
  <c r="AD432" i="5" s="1"/>
  <c r="AJ432" i="5" s="1"/>
  <c r="AP432" i="5" s="1"/>
  <c r="AV432" i="5" s="1"/>
  <c r="K441" i="5"/>
  <c r="Q442" i="5"/>
  <c r="W442" i="5" s="1"/>
  <c r="AC442" i="5" s="1"/>
  <c r="AI442" i="5" s="1"/>
  <c r="AO442" i="5" s="1"/>
  <c r="AU442" i="5" s="1"/>
  <c r="J451" i="5"/>
  <c r="P451" i="5" s="1"/>
  <c r="V451" i="5" s="1"/>
  <c r="AB451" i="5" s="1"/>
  <c r="AH451" i="5" s="1"/>
  <c r="AN451" i="5" s="1"/>
  <c r="AT451" i="5" s="1"/>
  <c r="P452" i="5"/>
  <c r="V452" i="5" s="1"/>
  <c r="AB452" i="5" s="1"/>
  <c r="AH452" i="5" s="1"/>
  <c r="AN452" i="5" s="1"/>
  <c r="AT452" i="5" s="1"/>
  <c r="L477" i="5"/>
  <c r="R478" i="5"/>
  <c r="X478" i="5" s="1"/>
  <c r="AD478" i="5" s="1"/>
  <c r="AJ478" i="5" s="1"/>
  <c r="AP478" i="5" s="1"/>
  <c r="AV478" i="5" s="1"/>
  <c r="Q483" i="5"/>
  <c r="W483" i="5" s="1"/>
  <c r="AC483" i="5" s="1"/>
  <c r="AI483" i="5" s="1"/>
  <c r="AO483" i="5" s="1"/>
  <c r="AU483" i="5" s="1"/>
  <c r="Q486" i="5"/>
  <c r="W486" i="5" s="1"/>
  <c r="AC486" i="5" s="1"/>
  <c r="AI486" i="5" s="1"/>
  <c r="AO486" i="5" s="1"/>
  <c r="AU486" i="5" s="1"/>
  <c r="J509" i="5"/>
  <c r="P510" i="5"/>
  <c r="V510" i="5" s="1"/>
  <c r="AB510" i="5" s="1"/>
  <c r="AH510" i="5" s="1"/>
  <c r="AN510" i="5" s="1"/>
  <c r="AT510" i="5" s="1"/>
  <c r="L513" i="5"/>
  <c r="R513" i="5" s="1"/>
  <c r="X513" i="5" s="1"/>
  <c r="AD513" i="5" s="1"/>
  <c r="AJ513" i="5" s="1"/>
  <c r="AP513" i="5" s="1"/>
  <c r="AV513" i="5" s="1"/>
  <c r="R514" i="5"/>
  <c r="X514" i="5" s="1"/>
  <c r="AD514" i="5" s="1"/>
  <c r="AJ514" i="5" s="1"/>
  <c r="AP514" i="5" s="1"/>
  <c r="AV514" i="5" s="1"/>
  <c r="K516" i="5"/>
  <c r="Q516" i="5" s="1"/>
  <c r="W516" i="5" s="1"/>
  <c r="AC516" i="5" s="1"/>
  <c r="AI516" i="5" s="1"/>
  <c r="AO516" i="5" s="1"/>
  <c r="AU516" i="5" s="1"/>
  <c r="Q517" i="5"/>
  <c r="W517" i="5" s="1"/>
  <c r="AC517" i="5" s="1"/>
  <c r="AI517" i="5" s="1"/>
  <c r="AO517" i="5" s="1"/>
  <c r="AU517" i="5" s="1"/>
  <c r="K544" i="5"/>
  <c r="Q545" i="5"/>
  <c r="W545" i="5" s="1"/>
  <c r="AC545" i="5" s="1"/>
  <c r="AI545" i="5" s="1"/>
  <c r="AO545" i="5" s="1"/>
  <c r="AU545" i="5" s="1"/>
  <c r="J553" i="5"/>
  <c r="P553" i="5" s="1"/>
  <c r="V553" i="5" s="1"/>
  <c r="AB553" i="5" s="1"/>
  <c r="AH553" i="5" s="1"/>
  <c r="AN553" i="5" s="1"/>
  <c r="AT553" i="5" s="1"/>
  <c r="P554" i="5"/>
  <c r="V554" i="5" s="1"/>
  <c r="AB554" i="5" s="1"/>
  <c r="AH554" i="5" s="1"/>
  <c r="AN554" i="5" s="1"/>
  <c r="AT554" i="5" s="1"/>
  <c r="L565" i="5"/>
  <c r="R566" i="5"/>
  <c r="X566" i="5" s="1"/>
  <c r="AD566" i="5" s="1"/>
  <c r="AJ566" i="5" s="1"/>
  <c r="AP566" i="5" s="1"/>
  <c r="AV566" i="5" s="1"/>
  <c r="K587" i="5"/>
  <c r="Q587" i="5" s="1"/>
  <c r="W587" i="5" s="1"/>
  <c r="AC587" i="5" s="1"/>
  <c r="AI587" i="5" s="1"/>
  <c r="AO587" i="5" s="1"/>
  <c r="AU587" i="5" s="1"/>
  <c r="Q588" i="5"/>
  <c r="W588" i="5" s="1"/>
  <c r="AC588" i="5" s="1"/>
  <c r="AI588" i="5" s="1"/>
  <c r="AO588" i="5" s="1"/>
  <c r="AU588" i="5" s="1"/>
  <c r="J593" i="5"/>
  <c r="P593" i="5" s="1"/>
  <c r="V593" i="5" s="1"/>
  <c r="AB593" i="5" s="1"/>
  <c r="AH593" i="5" s="1"/>
  <c r="AN593" i="5" s="1"/>
  <c r="AT593" i="5" s="1"/>
  <c r="P595" i="5"/>
  <c r="V595" i="5" s="1"/>
  <c r="AB595" i="5" s="1"/>
  <c r="AH595" i="5" s="1"/>
  <c r="AN595" i="5" s="1"/>
  <c r="AT595" i="5" s="1"/>
  <c r="L860" i="5"/>
  <c r="R861" i="5"/>
  <c r="X861" i="5" s="1"/>
  <c r="AD861" i="5" s="1"/>
  <c r="AJ861" i="5" s="1"/>
  <c r="AP861" i="5" s="1"/>
  <c r="AV861" i="5" s="1"/>
  <c r="K653" i="5"/>
  <c r="Q653" i="5" s="1"/>
  <c r="W653" i="5" s="1"/>
  <c r="AC653" i="5" s="1"/>
  <c r="AI653" i="5" s="1"/>
  <c r="AO653" i="5" s="1"/>
  <c r="AU653" i="5" s="1"/>
  <c r="Q654" i="5"/>
  <c r="W654" i="5" s="1"/>
  <c r="AC654" i="5" s="1"/>
  <c r="AI654" i="5" s="1"/>
  <c r="AO654" i="5" s="1"/>
  <c r="AU654" i="5" s="1"/>
  <c r="J657" i="5"/>
  <c r="P657" i="5" s="1"/>
  <c r="V657" i="5" s="1"/>
  <c r="AB657" i="5" s="1"/>
  <c r="AH657" i="5" s="1"/>
  <c r="AN657" i="5" s="1"/>
  <c r="AT657" i="5" s="1"/>
  <c r="P658" i="5"/>
  <c r="V658" i="5" s="1"/>
  <c r="AB658" i="5" s="1"/>
  <c r="AH658" i="5" s="1"/>
  <c r="AN658" i="5" s="1"/>
  <c r="AT658" i="5" s="1"/>
  <c r="L597" i="5"/>
  <c r="R598" i="5"/>
  <c r="X598" i="5" s="1"/>
  <c r="AD598" i="5" s="1"/>
  <c r="AJ598" i="5" s="1"/>
  <c r="AP598" i="5" s="1"/>
  <c r="AV598" i="5" s="1"/>
  <c r="K889" i="5"/>
  <c r="Q890" i="5"/>
  <c r="W890" i="5" s="1"/>
  <c r="AC890" i="5" s="1"/>
  <c r="AI890" i="5" s="1"/>
  <c r="AO890" i="5" s="1"/>
  <c r="AU890" i="5" s="1"/>
  <c r="J952" i="5"/>
  <c r="P952" i="5" s="1"/>
  <c r="V952" i="5" s="1"/>
  <c r="AB952" i="5" s="1"/>
  <c r="AH952" i="5" s="1"/>
  <c r="AN952" i="5" s="1"/>
  <c r="AT952" i="5" s="1"/>
  <c r="P953" i="5"/>
  <c r="V953" i="5" s="1"/>
  <c r="AB953" i="5" s="1"/>
  <c r="AH953" i="5" s="1"/>
  <c r="AN953" i="5" s="1"/>
  <c r="AT953" i="5" s="1"/>
  <c r="L915" i="5"/>
  <c r="R916" i="5"/>
  <c r="X916" i="5" s="1"/>
  <c r="AD916" i="5" s="1"/>
  <c r="AJ916" i="5" s="1"/>
  <c r="AP916" i="5" s="1"/>
  <c r="AV916" i="5" s="1"/>
  <c r="K955" i="5"/>
  <c r="Q955" i="5" s="1"/>
  <c r="W955" i="5" s="1"/>
  <c r="AC955" i="5" s="1"/>
  <c r="AI955" i="5" s="1"/>
  <c r="AO955" i="5" s="1"/>
  <c r="AU955" i="5" s="1"/>
  <c r="Q956" i="5"/>
  <c r="W956" i="5" s="1"/>
  <c r="AC956" i="5" s="1"/>
  <c r="AI956" i="5" s="1"/>
  <c r="AO956" i="5" s="1"/>
  <c r="AU956" i="5" s="1"/>
  <c r="J959" i="5"/>
  <c r="P959" i="5" s="1"/>
  <c r="V959" i="5" s="1"/>
  <c r="AB959" i="5" s="1"/>
  <c r="AH959" i="5" s="1"/>
  <c r="AN959" i="5" s="1"/>
  <c r="AT959" i="5" s="1"/>
  <c r="P960" i="5"/>
  <c r="V960" i="5" s="1"/>
  <c r="AB960" i="5" s="1"/>
  <c r="AH960" i="5" s="1"/>
  <c r="AN960" i="5" s="1"/>
  <c r="AT960" i="5" s="1"/>
  <c r="X1321" i="5"/>
  <c r="AD1321" i="5" s="1"/>
  <c r="AJ1321" i="5" s="1"/>
  <c r="AP1321" i="5" s="1"/>
  <c r="AV1321" i="5" s="1"/>
  <c r="K975" i="5"/>
  <c r="Q976" i="5"/>
  <c r="W976" i="5" s="1"/>
  <c r="AC976" i="5" s="1"/>
  <c r="AI976" i="5" s="1"/>
  <c r="AO976" i="5" s="1"/>
  <c r="AU976" i="5" s="1"/>
  <c r="J1023" i="5"/>
  <c r="P1024" i="5"/>
  <c r="V1024" i="5" s="1"/>
  <c r="AB1024" i="5" s="1"/>
  <c r="AH1024" i="5" s="1"/>
  <c r="AN1024" i="5" s="1"/>
  <c r="AT1024" i="5" s="1"/>
  <c r="L679" i="5"/>
  <c r="R680" i="5"/>
  <c r="X680" i="5" s="1"/>
  <c r="AD680" i="5" s="1"/>
  <c r="AJ680" i="5" s="1"/>
  <c r="AP680" i="5" s="1"/>
  <c r="AV680" i="5" s="1"/>
  <c r="K682" i="5"/>
  <c r="Q683" i="5"/>
  <c r="W683" i="5" s="1"/>
  <c r="AC683" i="5" s="1"/>
  <c r="AI683" i="5" s="1"/>
  <c r="AO683" i="5" s="1"/>
  <c r="AU683" i="5" s="1"/>
  <c r="J688" i="5"/>
  <c r="P689" i="5"/>
  <c r="V689" i="5" s="1"/>
  <c r="AB689" i="5" s="1"/>
  <c r="AH689" i="5" s="1"/>
  <c r="AN689" i="5" s="1"/>
  <c r="AT689" i="5" s="1"/>
  <c r="L695" i="5"/>
  <c r="R696" i="5"/>
  <c r="X696" i="5" s="1"/>
  <c r="AD696" i="5" s="1"/>
  <c r="AJ696" i="5" s="1"/>
  <c r="AP696" i="5" s="1"/>
  <c r="AV696" i="5" s="1"/>
  <c r="K812" i="5"/>
  <c r="Q813" i="5"/>
  <c r="W813" i="5" s="1"/>
  <c r="AC813" i="5" s="1"/>
  <c r="AI813" i="5" s="1"/>
  <c r="AO813" i="5" s="1"/>
  <c r="AU813" i="5" s="1"/>
  <c r="J1089" i="5"/>
  <c r="P1090" i="5"/>
  <c r="V1090" i="5" s="1"/>
  <c r="AB1090" i="5" s="1"/>
  <c r="AH1090" i="5" s="1"/>
  <c r="AN1090" i="5" s="1"/>
  <c r="AT1090" i="5" s="1"/>
  <c r="L739" i="5"/>
  <c r="R740" i="5"/>
  <c r="X740" i="5" s="1"/>
  <c r="AD740" i="5" s="1"/>
  <c r="AJ740" i="5" s="1"/>
  <c r="AP740" i="5" s="1"/>
  <c r="AV740" i="5" s="1"/>
  <c r="K742" i="5"/>
  <c r="Q743" i="5"/>
  <c r="W743" i="5" s="1"/>
  <c r="AC743" i="5" s="1"/>
  <c r="AI743" i="5" s="1"/>
  <c r="AO743" i="5" s="1"/>
  <c r="AU743" i="5" s="1"/>
  <c r="J785" i="5"/>
  <c r="P785" i="5" s="1"/>
  <c r="V785" i="5" s="1"/>
  <c r="AB785" i="5" s="1"/>
  <c r="AH785" i="5" s="1"/>
  <c r="AN785" i="5" s="1"/>
  <c r="AT785" i="5" s="1"/>
  <c r="P786" i="5"/>
  <c r="V786" i="5" s="1"/>
  <c r="AB786" i="5" s="1"/>
  <c r="AH786" i="5" s="1"/>
  <c r="AN786" i="5" s="1"/>
  <c r="AT786" i="5" s="1"/>
  <c r="L787" i="5"/>
  <c r="R787" i="5" s="1"/>
  <c r="X787" i="5" s="1"/>
  <c r="AD787" i="5" s="1"/>
  <c r="AJ787" i="5" s="1"/>
  <c r="AP787" i="5" s="1"/>
  <c r="AV787" i="5" s="1"/>
  <c r="R788" i="5"/>
  <c r="X788" i="5" s="1"/>
  <c r="AD788" i="5" s="1"/>
  <c r="AJ788" i="5" s="1"/>
  <c r="AP788" i="5" s="1"/>
  <c r="AV788" i="5" s="1"/>
  <c r="K789" i="5"/>
  <c r="Q789" i="5" s="1"/>
  <c r="W789" i="5" s="1"/>
  <c r="AC789" i="5" s="1"/>
  <c r="AI789" i="5" s="1"/>
  <c r="AO789" i="5" s="1"/>
  <c r="AU789" i="5" s="1"/>
  <c r="Q790" i="5"/>
  <c r="W790" i="5" s="1"/>
  <c r="AC790" i="5" s="1"/>
  <c r="AI790" i="5" s="1"/>
  <c r="AO790" i="5" s="1"/>
  <c r="AU790" i="5" s="1"/>
  <c r="J762" i="5"/>
  <c r="P762" i="5" s="1"/>
  <c r="V762" i="5" s="1"/>
  <c r="AB762" i="5" s="1"/>
  <c r="AH762" i="5" s="1"/>
  <c r="AN762" i="5" s="1"/>
  <c r="AT762" i="5" s="1"/>
  <c r="P763" i="5"/>
  <c r="V763" i="5" s="1"/>
  <c r="AB763" i="5" s="1"/>
  <c r="AH763" i="5" s="1"/>
  <c r="AN763" i="5" s="1"/>
  <c r="AT763" i="5" s="1"/>
  <c r="K766" i="5"/>
  <c r="Q766" i="5" s="1"/>
  <c r="W766" i="5" s="1"/>
  <c r="AC766" i="5" s="1"/>
  <c r="AI766" i="5" s="1"/>
  <c r="AO766" i="5" s="1"/>
  <c r="AU766" i="5" s="1"/>
  <c r="Q767" i="5"/>
  <c r="W767" i="5" s="1"/>
  <c r="AC767" i="5" s="1"/>
  <c r="AI767" i="5" s="1"/>
  <c r="AO767" i="5" s="1"/>
  <c r="AU767" i="5" s="1"/>
  <c r="J1054" i="5"/>
  <c r="P1055" i="5"/>
  <c r="V1055" i="5" s="1"/>
  <c r="AB1055" i="5" s="1"/>
  <c r="AH1055" i="5" s="1"/>
  <c r="AN1055" i="5" s="1"/>
  <c r="AT1055" i="5" s="1"/>
  <c r="L1030" i="5"/>
  <c r="R1031" i="5"/>
  <c r="X1031" i="5" s="1"/>
  <c r="AD1031" i="5" s="1"/>
  <c r="AJ1031" i="5" s="1"/>
  <c r="AP1031" i="5" s="1"/>
  <c r="AV1031" i="5" s="1"/>
  <c r="K1070" i="5"/>
  <c r="Q1071" i="5"/>
  <c r="W1071" i="5" s="1"/>
  <c r="AC1071" i="5" s="1"/>
  <c r="AI1071" i="5" s="1"/>
  <c r="AO1071" i="5" s="1"/>
  <c r="AU1071" i="5" s="1"/>
  <c r="J1060" i="5"/>
  <c r="P1061" i="5"/>
  <c r="V1061" i="5" s="1"/>
  <c r="AB1061" i="5" s="1"/>
  <c r="AH1061" i="5" s="1"/>
  <c r="AN1061" i="5" s="1"/>
  <c r="AT1061" i="5" s="1"/>
  <c r="J723" i="5"/>
  <c r="P723" i="5" s="1"/>
  <c r="V723" i="5" s="1"/>
  <c r="AB723" i="5" s="1"/>
  <c r="AH723" i="5" s="1"/>
  <c r="AN723" i="5" s="1"/>
  <c r="AT723" i="5" s="1"/>
  <c r="P724" i="5"/>
  <c r="V724" i="5" s="1"/>
  <c r="AB724" i="5" s="1"/>
  <c r="AH724" i="5" s="1"/>
  <c r="AN724" i="5" s="1"/>
  <c r="AT724" i="5" s="1"/>
  <c r="K723" i="5"/>
  <c r="Q723" i="5" s="1"/>
  <c r="W723" i="5" s="1"/>
  <c r="AC723" i="5" s="1"/>
  <c r="AI723" i="5" s="1"/>
  <c r="AO723" i="5" s="1"/>
  <c r="AU723" i="5" s="1"/>
  <c r="Q724" i="5"/>
  <c r="W724" i="5" s="1"/>
  <c r="AC724" i="5" s="1"/>
  <c r="AI724" i="5" s="1"/>
  <c r="AO724" i="5" s="1"/>
  <c r="AU724" i="5" s="1"/>
  <c r="J672" i="5"/>
  <c r="P672" i="5" s="1"/>
  <c r="V672" i="5" s="1"/>
  <c r="AB672" i="5" s="1"/>
  <c r="AH672" i="5" s="1"/>
  <c r="AN672" i="5" s="1"/>
  <c r="AT672" i="5" s="1"/>
  <c r="P673" i="5"/>
  <c r="V673" i="5" s="1"/>
  <c r="AB673" i="5" s="1"/>
  <c r="AH673" i="5" s="1"/>
  <c r="AN673" i="5" s="1"/>
  <c r="AT673" i="5" s="1"/>
  <c r="L613" i="5"/>
  <c r="R614" i="5"/>
  <c r="X614" i="5" s="1"/>
  <c r="AD614" i="5" s="1"/>
  <c r="AJ614" i="5" s="1"/>
  <c r="AP614" i="5" s="1"/>
  <c r="AV614" i="5" s="1"/>
  <c r="K1044" i="5"/>
  <c r="Q1045" i="5"/>
  <c r="W1045" i="5" s="1"/>
  <c r="AC1045" i="5" s="1"/>
  <c r="AI1045" i="5" s="1"/>
  <c r="AO1045" i="5" s="1"/>
  <c r="AU1045" i="5" s="1"/>
  <c r="J701" i="5"/>
  <c r="P701" i="5" s="1"/>
  <c r="V701" i="5" s="1"/>
  <c r="AB701" i="5" s="1"/>
  <c r="AH701" i="5" s="1"/>
  <c r="AN701" i="5" s="1"/>
  <c r="AT701" i="5" s="1"/>
  <c r="P702" i="5"/>
  <c r="V702" i="5" s="1"/>
  <c r="AB702" i="5" s="1"/>
  <c r="AH702" i="5" s="1"/>
  <c r="AN702" i="5" s="1"/>
  <c r="AT702" i="5" s="1"/>
  <c r="L771" i="5"/>
  <c r="R771" i="5" s="1"/>
  <c r="X771" i="5" s="1"/>
  <c r="AD771" i="5" s="1"/>
  <c r="AJ771" i="5" s="1"/>
  <c r="AP771" i="5" s="1"/>
  <c r="AV771" i="5" s="1"/>
  <c r="R772" i="5"/>
  <c r="X772" i="5" s="1"/>
  <c r="AD772" i="5" s="1"/>
  <c r="AJ772" i="5" s="1"/>
  <c r="AP772" i="5" s="1"/>
  <c r="AV772" i="5" s="1"/>
  <c r="K791" i="5"/>
  <c r="Q791" i="5" s="1"/>
  <c r="W791" i="5" s="1"/>
  <c r="AC791" i="5" s="1"/>
  <c r="AI791" i="5" s="1"/>
  <c r="AO791" i="5" s="1"/>
  <c r="AU791" i="5" s="1"/>
  <c r="Q792" i="5"/>
  <c r="W792" i="5" s="1"/>
  <c r="AC792" i="5" s="1"/>
  <c r="AI792" i="5" s="1"/>
  <c r="AO792" i="5" s="1"/>
  <c r="AU792" i="5" s="1"/>
  <c r="J903" i="5"/>
  <c r="P904" i="5"/>
  <c r="V904" i="5" s="1"/>
  <c r="AB904" i="5" s="1"/>
  <c r="AH904" i="5" s="1"/>
  <c r="AN904" i="5" s="1"/>
  <c r="AT904" i="5" s="1"/>
  <c r="L820" i="5"/>
  <c r="R821" i="5"/>
  <c r="X821" i="5" s="1"/>
  <c r="AD821" i="5" s="1"/>
  <c r="AJ821" i="5" s="1"/>
  <c r="AP821" i="5" s="1"/>
  <c r="AV821" i="5" s="1"/>
  <c r="K574" i="5"/>
  <c r="Q575" i="5"/>
  <c r="W575" i="5" s="1"/>
  <c r="AC575" i="5" s="1"/>
  <c r="AI575" i="5" s="1"/>
  <c r="AO575" i="5" s="1"/>
  <c r="AU575" i="5" s="1"/>
  <c r="K583" i="5"/>
  <c r="Q583" i="5" s="1"/>
  <c r="W583" i="5" s="1"/>
  <c r="AC583" i="5" s="1"/>
  <c r="AI583" i="5" s="1"/>
  <c r="AO583" i="5" s="1"/>
  <c r="AU583" i="5" s="1"/>
  <c r="Q584" i="5"/>
  <c r="W584" i="5" s="1"/>
  <c r="AC584" i="5" s="1"/>
  <c r="AI584" i="5" s="1"/>
  <c r="AO584" i="5" s="1"/>
  <c r="AU584" i="5" s="1"/>
  <c r="L600" i="5"/>
  <c r="R600" i="5" s="1"/>
  <c r="X600" i="5" s="1"/>
  <c r="AD600" i="5" s="1"/>
  <c r="AJ600" i="5" s="1"/>
  <c r="AP600" i="5" s="1"/>
  <c r="AV600" i="5" s="1"/>
  <c r="R601" i="5"/>
  <c r="X601" i="5" s="1"/>
  <c r="AD601" i="5" s="1"/>
  <c r="AJ601" i="5" s="1"/>
  <c r="AP601" i="5" s="1"/>
  <c r="AV601" i="5" s="1"/>
  <c r="K602" i="5"/>
  <c r="Q602" i="5" s="1"/>
  <c r="W602" i="5" s="1"/>
  <c r="AC602" i="5" s="1"/>
  <c r="AI602" i="5" s="1"/>
  <c r="AO602" i="5" s="1"/>
  <c r="AU602" i="5" s="1"/>
  <c r="Q603" i="5"/>
  <c r="W603" i="5" s="1"/>
  <c r="AC603" i="5" s="1"/>
  <c r="AI603" i="5" s="1"/>
  <c r="AO603" i="5" s="1"/>
  <c r="AU603" i="5" s="1"/>
  <c r="J607" i="5"/>
  <c r="P607" i="5" s="1"/>
  <c r="V607" i="5" s="1"/>
  <c r="AB607" i="5" s="1"/>
  <c r="AH607" i="5" s="1"/>
  <c r="AN607" i="5" s="1"/>
  <c r="AT607" i="5" s="1"/>
  <c r="P608" i="5"/>
  <c r="V608" i="5" s="1"/>
  <c r="AB608" i="5" s="1"/>
  <c r="AH608" i="5" s="1"/>
  <c r="AN608" i="5" s="1"/>
  <c r="AT608" i="5" s="1"/>
  <c r="L1036" i="5"/>
  <c r="R1037" i="5"/>
  <c r="X1037" i="5" s="1"/>
  <c r="AD1037" i="5" s="1"/>
  <c r="AJ1037" i="5" s="1"/>
  <c r="AP1037" i="5" s="1"/>
  <c r="AV1037" i="5" s="1"/>
  <c r="K625" i="5"/>
  <c r="Q626" i="5"/>
  <c r="W626" i="5" s="1"/>
  <c r="AC626" i="5" s="1"/>
  <c r="AI626" i="5" s="1"/>
  <c r="AO626" i="5" s="1"/>
  <c r="AU626" i="5" s="1"/>
  <c r="J1104" i="5"/>
  <c r="P1105" i="5"/>
  <c r="V1105" i="5" s="1"/>
  <c r="AB1105" i="5" s="1"/>
  <c r="AH1105" i="5" s="1"/>
  <c r="AN1105" i="5" s="1"/>
  <c r="AT1105" i="5" s="1"/>
  <c r="J1126" i="5"/>
  <c r="P1126" i="5" s="1"/>
  <c r="V1126" i="5" s="1"/>
  <c r="AB1126" i="5" s="1"/>
  <c r="AH1126" i="5" s="1"/>
  <c r="AN1126" i="5" s="1"/>
  <c r="AT1126" i="5" s="1"/>
  <c r="P1127" i="5"/>
  <c r="V1127" i="5" s="1"/>
  <c r="AB1127" i="5" s="1"/>
  <c r="AH1127" i="5" s="1"/>
  <c r="AN1127" i="5" s="1"/>
  <c r="AT1127" i="5" s="1"/>
  <c r="J1151" i="5"/>
  <c r="P1152" i="5"/>
  <c r="V1152" i="5" s="1"/>
  <c r="AB1152" i="5" s="1"/>
  <c r="AH1152" i="5" s="1"/>
  <c r="AN1152" i="5" s="1"/>
  <c r="AT1152" i="5" s="1"/>
  <c r="L1156" i="5"/>
  <c r="R1157" i="5"/>
  <c r="X1157" i="5" s="1"/>
  <c r="AD1157" i="5" s="1"/>
  <c r="AJ1157" i="5" s="1"/>
  <c r="AP1157" i="5" s="1"/>
  <c r="AV1157" i="5" s="1"/>
  <c r="J1185" i="5"/>
  <c r="P1185" i="5" s="1"/>
  <c r="V1185" i="5" s="1"/>
  <c r="AB1185" i="5" s="1"/>
  <c r="AH1185" i="5" s="1"/>
  <c r="AN1185" i="5" s="1"/>
  <c r="AT1185" i="5" s="1"/>
  <c r="P1186" i="5"/>
  <c r="V1186" i="5" s="1"/>
  <c r="AB1186" i="5" s="1"/>
  <c r="AH1186" i="5" s="1"/>
  <c r="AN1186" i="5" s="1"/>
  <c r="AT1186" i="5" s="1"/>
  <c r="L1188" i="5"/>
  <c r="R1188" i="5" s="1"/>
  <c r="X1188" i="5" s="1"/>
  <c r="AD1188" i="5" s="1"/>
  <c r="AJ1188" i="5" s="1"/>
  <c r="AP1188" i="5" s="1"/>
  <c r="AV1188" i="5" s="1"/>
  <c r="R1189" i="5"/>
  <c r="X1189" i="5" s="1"/>
  <c r="AD1189" i="5" s="1"/>
  <c r="AJ1189" i="5" s="1"/>
  <c r="AP1189" i="5" s="1"/>
  <c r="AV1189" i="5" s="1"/>
  <c r="K1191" i="5"/>
  <c r="Q1191" i="5" s="1"/>
  <c r="W1191" i="5" s="1"/>
  <c r="AC1191" i="5" s="1"/>
  <c r="AI1191" i="5" s="1"/>
  <c r="AO1191" i="5" s="1"/>
  <c r="AU1191" i="5" s="1"/>
  <c r="Q1192" i="5"/>
  <c r="W1192" i="5" s="1"/>
  <c r="AC1192" i="5" s="1"/>
  <c r="AI1192" i="5" s="1"/>
  <c r="AO1192" i="5" s="1"/>
  <c r="AU1192" i="5" s="1"/>
  <c r="J1197" i="5"/>
  <c r="P1197" i="5" s="1"/>
  <c r="V1197" i="5" s="1"/>
  <c r="AB1197" i="5" s="1"/>
  <c r="AH1197" i="5" s="1"/>
  <c r="AN1197" i="5" s="1"/>
  <c r="AT1197" i="5" s="1"/>
  <c r="P1202" i="5"/>
  <c r="V1202" i="5" s="1"/>
  <c r="AB1202" i="5" s="1"/>
  <c r="AH1202" i="5" s="1"/>
  <c r="AN1202" i="5" s="1"/>
  <c r="AT1202" i="5" s="1"/>
  <c r="L1219" i="5"/>
  <c r="R1220" i="5"/>
  <c r="X1220" i="5" s="1"/>
  <c r="AD1220" i="5" s="1"/>
  <c r="AJ1220" i="5" s="1"/>
  <c r="AP1220" i="5" s="1"/>
  <c r="AV1220" i="5" s="1"/>
  <c r="J1237" i="5"/>
  <c r="P1237" i="5" s="1"/>
  <c r="V1237" i="5" s="1"/>
  <c r="AB1237" i="5" s="1"/>
  <c r="AH1237" i="5" s="1"/>
  <c r="AN1237" i="5" s="1"/>
  <c r="AT1237" i="5" s="1"/>
  <c r="P1238" i="5"/>
  <c r="V1238" i="5" s="1"/>
  <c r="AB1238" i="5" s="1"/>
  <c r="AH1238" i="5" s="1"/>
  <c r="AN1238" i="5" s="1"/>
  <c r="AT1238" i="5" s="1"/>
  <c r="L1240" i="5"/>
  <c r="R1240" i="5" s="1"/>
  <c r="X1240" i="5" s="1"/>
  <c r="AD1240" i="5" s="1"/>
  <c r="AJ1240" i="5" s="1"/>
  <c r="AP1240" i="5" s="1"/>
  <c r="AV1240" i="5" s="1"/>
  <c r="R1241" i="5"/>
  <c r="X1241" i="5" s="1"/>
  <c r="AD1241" i="5" s="1"/>
  <c r="AJ1241" i="5" s="1"/>
  <c r="AP1241" i="5" s="1"/>
  <c r="AV1241" i="5" s="1"/>
  <c r="K1251" i="5"/>
  <c r="Q1252" i="5"/>
  <c r="W1252" i="5" s="1"/>
  <c r="AC1252" i="5" s="1"/>
  <c r="AI1252" i="5" s="1"/>
  <c r="AO1252" i="5" s="1"/>
  <c r="AU1252" i="5" s="1"/>
  <c r="J1260" i="5"/>
  <c r="P1260" i="5" s="1"/>
  <c r="V1260" i="5" s="1"/>
  <c r="AB1260" i="5" s="1"/>
  <c r="AH1260" i="5" s="1"/>
  <c r="AN1260" i="5" s="1"/>
  <c r="AT1260" i="5" s="1"/>
  <c r="P1261" i="5"/>
  <c r="V1261" i="5" s="1"/>
  <c r="AB1261" i="5" s="1"/>
  <c r="AH1261" i="5" s="1"/>
  <c r="AN1261" i="5" s="1"/>
  <c r="AT1261" i="5" s="1"/>
  <c r="L1271" i="5"/>
  <c r="R1272" i="5"/>
  <c r="X1272" i="5" s="1"/>
  <c r="AD1272" i="5" s="1"/>
  <c r="AJ1272" i="5" s="1"/>
  <c r="AP1272" i="5" s="1"/>
  <c r="AV1272" i="5" s="1"/>
  <c r="K1276" i="5"/>
  <c r="Q1276" i="5" s="1"/>
  <c r="W1276" i="5" s="1"/>
  <c r="AC1276" i="5" s="1"/>
  <c r="AI1276" i="5" s="1"/>
  <c r="AO1276" i="5" s="1"/>
  <c r="AU1276" i="5" s="1"/>
  <c r="Q1277" i="5"/>
  <c r="W1277" i="5" s="1"/>
  <c r="AC1277" i="5" s="1"/>
  <c r="AI1277" i="5" s="1"/>
  <c r="AO1277" i="5" s="1"/>
  <c r="AU1277" i="5" s="1"/>
  <c r="J1288" i="5"/>
  <c r="P1289" i="5"/>
  <c r="V1289" i="5" s="1"/>
  <c r="AB1289" i="5" s="1"/>
  <c r="AH1289" i="5" s="1"/>
  <c r="AN1289" i="5" s="1"/>
  <c r="AT1289" i="5" s="1"/>
  <c r="L1330" i="5"/>
  <c r="R1330" i="5" s="1"/>
  <c r="X1330" i="5" s="1"/>
  <c r="AD1330" i="5" s="1"/>
  <c r="AJ1330" i="5" s="1"/>
  <c r="AP1330" i="5" s="1"/>
  <c r="AV1330" i="5" s="1"/>
  <c r="R1331" i="5"/>
  <c r="X1331" i="5" s="1"/>
  <c r="AD1331" i="5" s="1"/>
  <c r="AJ1331" i="5" s="1"/>
  <c r="AP1331" i="5" s="1"/>
  <c r="AV1331" i="5" s="1"/>
  <c r="K1333" i="5"/>
  <c r="Q1333" i="5" s="1"/>
  <c r="W1333" i="5" s="1"/>
  <c r="AC1333" i="5" s="1"/>
  <c r="AI1333" i="5" s="1"/>
  <c r="AO1333" i="5" s="1"/>
  <c r="AU1333" i="5" s="1"/>
  <c r="Q1334" i="5"/>
  <c r="W1334" i="5" s="1"/>
  <c r="AC1334" i="5" s="1"/>
  <c r="AI1334" i="5" s="1"/>
  <c r="AO1334" i="5" s="1"/>
  <c r="AU1334" i="5" s="1"/>
  <c r="J1360" i="5"/>
  <c r="P1361" i="5"/>
  <c r="V1361" i="5" s="1"/>
  <c r="AB1361" i="5" s="1"/>
  <c r="AH1361" i="5" s="1"/>
  <c r="AN1361" i="5" s="1"/>
  <c r="AT1361" i="5" s="1"/>
  <c r="L1371" i="5"/>
  <c r="R1371" i="5" s="1"/>
  <c r="X1371" i="5" s="1"/>
  <c r="AD1371" i="5" s="1"/>
  <c r="AJ1371" i="5" s="1"/>
  <c r="AP1371" i="5" s="1"/>
  <c r="AV1371" i="5" s="1"/>
  <c r="R1372" i="5"/>
  <c r="X1372" i="5" s="1"/>
  <c r="AD1372" i="5" s="1"/>
  <c r="AJ1372" i="5" s="1"/>
  <c r="AP1372" i="5" s="1"/>
  <c r="AV1372" i="5" s="1"/>
  <c r="K1374" i="5"/>
  <c r="Q1374" i="5" s="1"/>
  <c r="W1374" i="5" s="1"/>
  <c r="AC1374" i="5" s="1"/>
  <c r="AI1374" i="5" s="1"/>
  <c r="AO1374" i="5" s="1"/>
  <c r="AU1374" i="5" s="1"/>
  <c r="Q1375" i="5"/>
  <c r="W1375" i="5" s="1"/>
  <c r="AC1375" i="5" s="1"/>
  <c r="AI1375" i="5" s="1"/>
  <c r="AO1375" i="5" s="1"/>
  <c r="AU1375" i="5" s="1"/>
  <c r="J1408" i="5"/>
  <c r="P1408" i="5" s="1"/>
  <c r="V1408" i="5" s="1"/>
  <c r="AB1408" i="5" s="1"/>
  <c r="AH1408" i="5" s="1"/>
  <c r="AN1408" i="5" s="1"/>
  <c r="AT1408" i="5" s="1"/>
  <c r="P1409" i="5"/>
  <c r="V1409" i="5" s="1"/>
  <c r="AB1409" i="5" s="1"/>
  <c r="AH1409" i="5" s="1"/>
  <c r="AN1409" i="5" s="1"/>
  <c r="AT1409" i="5" s="1"/>
  <c r="L1413" i="5"/>
  <c r="R1414" i="5"/>
  <c r="X1414" i="5" s="1"/>
  <c r="AD1414" i="5" s="1"/>
  <c r="AJ1414" i="5" s="1"/>
  <c r="AP1414" i="5" s="1"/>
  <c r="AV1414" i="5" s="1"/>
  <c r="K1421" i="5"/>
  <c r="Q1421" i="5" s="1"/>
  <c r="W1421" i="5" s="1"/>
  <c r="AC1421" i="5" s="1"/>
  <c r="AI1421" i="5" s="1"/>
  <c r="AO1421" i="5" s="1"/>
  <c r="AU1421" i="5" s="1"/>
  <c r="Q1422" i="5"/>
  <c r="W1422" i="5" s="1"/>
  <c r="AC1422" i="5" s="1"/>
  <c r="AI1422" i="5" s="1"/>
  <c r="AO1422" i="5" s="1"/>
  <c r="AU1422" i="5" s="1"/>
  <c r="J1431" i="5"/>
  <c r="P1432" i="5"/>
  <c r="V1432" i="5" s="1"/>
  <c r="AB1432" i="5" s="1"/>
  <c r="AH1432" i="5" s="1"/>
  <c r="AN1432" i="5" s="1"/>
  <c r="AT1432" i="5" s="1"/>
  <c r="L1434" i="5"/>
  <c r="R1434" i="5" s="1"/>
  <c r="X1434" i="5" s="1"/>
  <c r="AD1434" i="5" s="1"/>
  <c r="AJ1434" i="5" s="1"/>
  <c r="AP1434" i="5" s="1"/>
  <c r="AV1434" i="5" s="1"/>
  <c r="R1435" i="5"/>
  <c r="X1435" i="5" s="1"/>
  <c r="AD1435" i="5" s="1"/>
  <c r="AJ1435" i="5" s="1"/>
  <c r="AP1435" i="5" s="1"/>
  <c r="AV1435" i="5" s="1"/>
  <c r="K1437" i="5"/>
  <c r="Q1437" i="5" s="1"/>
  <c r="W1437" i="5" s="1"/>
  <c r="AC1437" i="5" s="1"/>
  <c r="AI1437" i="5" s="1"/>
  <c r="AO1437" i="5" s="1"/>
  <c r="AU1437" i="5" s="1"/>
  <c r="Q1438" i="5"/>
  <c r="W1438" i="5" s="1"/>
  <c r="AC1438" i="5" s="1"/>
  <c r="AI1438" i="5" s="1"/>
  <c r="AO1438" i="5" s="1"/>
  <c r="AU1438" i="5" s="1"/>
  <c r="J1453" i="5"/>
  <c r="P1454" i="5"/>
  <c r="V1454" i="5" s="1"/>
  <c r="AB1454" i="5" s="1"/>
  <c r="AH1454" i="5" s="1"/>
  <c r="AN1454" i="5" s="1"/>
  <c r="AT1454" i="5" s="1"/>
  <c r="J1467" i="5"/>
  <c r="P1467" i="5" s="1"/>
  <c r="V1467" i="5" s="1"/>
  <c r="AB1467" i="5" s="1"/>
  <c r="AH1467" i="5" s="1"/>
  <c r="AN1467" i="5" s="1"/>
  <c r="AT1467" i="5" s="1"/>
  <c r="P1468" i="5"/>
  <c r="V1468" i="5" s="1"/>
  <c r="AB1468" i="5" s="1"/>
  <c r="AH1468" i="5" s="1"/>
  <c r="AN1468" i="5" s="1"/>
  <c r="AT1468" i="5" s="1"/>
  <c r="J1517" i="5"/>
  <c r="P1518" i="5"/>
  <c r="V1518" i="5" s="1"/>
  <c r="AB1518" i="5" s="1"/>
  <c r="AH1518" i="5" s="1"/>
  <c r="AN1518" i="5" s="1"/>
  <c r="AT1518" i="5" s="1"/>
  <c r="L1528" i="5"/>
  <c r="R1529" i="5"/>
  <c r="X1529" i="5" s="1"/>
  <c r="AD1529" i="5" s="1"/>
  <c r="AJ1529" i="5" s="1"/>
  <c r="AP1529" i="5" s="1"/>
  <c r="AV1529" i="5" s="1"/>
  <c r="K1533" i="5"/>
  <c r="Q1534" i="5"/>
  <c r="W1534" i="5" s="1"/>
  <c r="AC1534" i="5" s="1"/>
  <c r="AI1534" i="5" s="1"/>
  <c r="AO1534" i="5" s="1"/>
  <c r="AU1534" i="5" s="1"/>
  <c r="J1558" i="5"/>
  <c r="P1558" i="5" s="1"/>
  <c r="V1558" i="5" s="1"/>
  <c r="AB1558" i="5" s="1"/>
  <c r="AH1558" i="5" s="1"/>
  <c r="AN1558" i="5" s="1"/>
  <c r="AT1558" i="5" s="1"/>
  <c r="P1559" i="5"/>
  <c r="V1559" i="5" s="1"/>
  <c r="AB1559" i="5" s="1"/>
  <c r="AH1559" i="5" s="1"/>
  <c r="AN1559" i="5" s="1"/>
  <c r="AT1559" i="5" s="1"/>
  <c r="L1561" i="5"/>
  <c r="R1561" i="5" s="1"/>
  <c r="X1561" i="5" s="1"/>
  <c r="AD1561" i="5" s="1"/>
  <c r="AJ1561" i="5" s="1"/>
  <c r="AP1561" i="5" s="1"/>
  <c r="AV1561" i="5" s="1"/>
  <c r="R1562" i="5"/>
  <c r="X1562" i="5" s="1"/>
  <c r="AD1562" i="5" s="1"/>
  <c r="AJ1562" i="5" s="1"/>
  <c r="AP1562" i="5" s="1"/>
  <c r="AV1562" i="5" s="1"/>
  <c r="L1589" i="5"/>
  <c r="R1589" i="5" s="1"/>
  <c r="X1589" i="5" s="1"/>
  <c r="AD1589" i="5" s="1"/>
  <c r="AJ1589" i="5" s="1"/>
  <c r="AP1589" i="5" s="1"/>
  <c r="AV1589" i="5" s="1"/>
  <c r="R1590" i="5"/>
  <c r="X1590" i="5" s="1"/>
  <c r="AD1590" i="5" s="1"/>
  <c r="AJ1590" i="5" s="1"/>
  <c r="AP1590" i="5" s="1"/>
  <c r="AV1590" i="5" s="1"/>
  <c r="J1608" i="5"/>
  <c r="P1609" i="5"/>
  <c r="V1609" i="5" s="1"/>
  <c r="AB1609" i="5" s="1"/>
  <c r="AH1609" i="5" s="1"/>
  <c r="AN1609" i="5" s="1"/>
  <c r="AT1609" i="5" s="1"/>
  <c r="L1619" i="5"/>
  <c r="R1620" i="5"/>
  <c r="X1620" i="5" s="1"/>
  <c r="AD1620" i="5" s="1"/>
  <c r="AJ1620" i="5" s="1"/>
  <c r="AP1620" i="5" s="1"/>
  <c r="AV1620" i="5" s="1"/>
  <c r="K1629" i="5"/>
  <c r="Q1630" i="5"/>
  <c r="W1630" i="5" s="1"/>
  <c r="AC1630" i="5" s="1"/>
  <c r="AI1630" i="5" s="1"/>
  <c r="AO1630" i="5" s="1"/>
  <c r="AU1630" i="5" s="1"/>
  <c r="J1650" i="5"/>
  <c r="P1650" i="5" s="1"/>
  <c r="V1650" i="5" s="1"/>
  <c r="AB1650" i="5" s="1"/>
  <c r="AH1650" i="5" s="1"/>
  <c r="AN1650" i="5" s="1"/>
  <c r="AT1650" i="5" s="1"/>
  <c r="P1651" i="5"/>
  <c r="V1651" i="5" s="1"/>
  <c r="AB1651" i="5" s="1"/>
  <c r="AH1651" i="5" s="1"/>
  <c r="AN1651" i="5" s="1"/>
  <c r="AT1651" i="5" s="1"/>
  <c r="L1674" i="5"/>
  <c r="R1674" i="5" s="1"/>
  <c r="X1674" i="5" s="1"/>
  <c r="AD1674" i="5" s="1"/>
  <c r="AJ1674" i="5" s="1"/>
  <c r="AP1674" i="5" s="1"/>
  <c r="AV1674" i="5" s="1"/>
  <c r="R1675" i="5"/>
  <c r="X1675" i="5" s="1"/>
  <c r="AD1675" i="5" s="1"/>
  <c r="AJ1675" i="5" s="1"/>
  <c r="AP1675" i="5" s="1"/>
  <c r="AV1675" i="5" s="1"/>
  <c r="J1697" i="5"/>
  <c r="P1697" i="5" s="1"/>
  <c r="V1697" i="5" s="1"/>
  <c r="AB1697" i="5" s="1"/>
  <c r="AH1697" i="5" s="1"/>
  <c r="AN1697" i="5" s="1"/>
  <c r="AT1697" i="5" s="1"/>
  <c r="P1698" i="5"/>
  <c r="V1698" i="5" s="1"/>
  <c r="AB1698" i="5" s="1"/>
  <c r="AH1698" i="5" s="1"/>
  <c r="AN1698" i="5" s="1"/>
  <c r="AT1698" i="5" s="1"/>
  <c r="L1706" i="5"/>
  <c r="R1707" i="5"/>
  <c r="X1707" i="5" s="1"/>
  <c r="AD1707" i="5" s="1"/>
  <c r="AJ1707" i="5" s="1"/>
  <c r="AP1707" i="5" s="1"/>
  <c r="AV1707" i="5" s="1"/>
  <c r="K1719" i="5"/>
  <c r="Q1720" i="5"/>
  <c r="W1720" i="5" s="1"/>
  <c r="AC1720" i="5" s="1"/>
  <c r="AI1720" i="5" s="1"/>
  <c r="AO1720" i="5" s="1"/>
  <c r="AU1720" i="5" s="1"/>
  <c r="J1742" i="5"/>
  <c r="P1743" i="5"/>
  <c r="V1743" i="5" s="1"/>
  <c r="AB1743" i="5" s="1"/>
  <c r="AH1743" i="5" s="1"/>
  <c r="AN1743" i="5" s="1"/>
  <c r="AT1743" i="5" s="1"/>
  <c r="L1759" i="5"/>
  <c r="R1759" i="5" s="1"/>
  <c r="X1759" i="5" s="1"/>
  <c r="AD1759" i="5" s="1"/>
  <c r="AJ1759" i="5" s="1"/>
  <c r="AP1759" i="5" s="1"/>
  <c r="AV1759" i="5" s="1"/>
  <c r="R1760" i="5"/>
  <c r="X1760" i="5" s="1"/>
  <c r="AD1760" i="5" s="1"/>
  <c r="AJ1760" i="5" s="1"/>
  <c r="AP1760" i="5" s="1"/>
  <c r="AV1760" i="5" s="1"/>
  <c r="K1762" i="5"/>
  <c r="Q1762" i="5" s="1"/>
  <c r="W1762" i="5" s="1"/>
  <c r="AC1762" i="5" s="1"/>
  <c r="AI1762" i="5" s="1"/>
  <c r="AO1762" i="5" s="1"/>
  <c r="AU1762" i="5" s="1"/>
  <c r="Q1763" i="5"/>
  <c r="W1763" i="5" s="1"/>
  <c r="AC1763" i="5" s="1"/>
  <c r="AI1763" i="5" s="1"/>
  <c r="AO1763" i="5" s="1"/>
  <c r="AU1763" i="5" s="1"/>
  <c r="K1797" i="5"/>
  <c r="Q1797" i="5" s="1"/>
  <c r="W1797" i="5" s="1"/>
  <c r="AC1797" i="5" s="1"/>
  <c r="AI1797" i="5" s="1"/>
  <c r="AO1797" i="5" s="1"/>
  <c r="AU1797" i="5" s="1"/>
  <c r="Q1798" i="5"/>
  <c r="W1798" i="5" s="1"/>
  <c r="AC1798" i="5" s="1"/>
  <c r="AI1798" i="5" s="1"/>
  <c r="AO1798" i="5" s="1"/>
  <c r="AU1798" i="5" s="1"/>
  <c r="L1825" i="5"/>
  <c r="R1826" i="5"/>
  <c r="X1826" i="5" s="1"/>
  <c r="AD1826" i="5" s="1"/>
  <c r="AJ1826" i="5" s="1"/>
  <c r="AP1826" i="5" s="1"/>
  <c r="AV1826" i="5" s="1"/>
  <c r="K1837" i="5"/>
  <c r="Q1838" i="5"/>
  <c r="W1838" i="5" s="1"/>
  <c r="AC1838" i="5" s="1"/>
  <c r="AI1838" i="5" s="1"/>
  <c r="AO1838" i="5" s="1"/>
  <c r="AU1838" i="5" s="1"/>
  <c r="J1848" i="5"/>
  <c r="P1849" i="5"/>
  <c r="V1849" i="5" s="1"/>
  <c r="AB1849" i="5" s="1"/>
  <c r="AH1849" i="5" s="1"/>
  <c r="AN1849" i="5" s="1"/>
  <c r="AT1849" i="5" s="1"/>
  <c r="L1864" i="5"/>
  <c r="R1864" i="5" s="1"/>
  <c r="X1864" i="5" s="1"/>
  <c r="AD1864" i="5" s="1"/>
  <c r="AJ1864" i="5" s="1"/>
  <c r="AP1864" i="5" s="1"/>
  <c r="AV1864" i="5" s="1"/>
  <c r="R1865" i="5"/>
  <c r="X1865" i="5" s="1"/>
  <c r="AD1865" i="5" s="1"/>
  <c r="AJ1865" i="5" s="1"/>
  <c r="AP1865" i="5" s="1"/>
  <c r="AV1865" i="5" s="1"/>
  <c r="K1867" i="5"/>
  <c r="Q1867" i="5" s="1"/>
  <c r="W1867" i="5" s="1"/>
  <c r="AC1867" i="5" s="1"/>
  <c r="AI1867" i="5" s="1"/>
  <c r="AO1867" i="5" s="1"/>
  <c r="AU1867" i="5" s="1"/>
  <c r="Q1868" i="5"/>
  <c r="W1868" i="5" s="1"/>
  <c r="AC1868" i="5" s="1"/>
  <c r="AI1868" i="5" s="1"/>
  <c r="AO1868" i="5" s="1"/>
  <c r="AU1868" i="5" s="1"/>
  <c r="K1890" i="5"/>
  <c r="Q1890" i="5" s="1"/>
  <c r="W1890" i="5" s="1"/>
  <c r="AC1890" i="5" s="1"/>
  <c r="AI1890" i="5" s="1"/>
  <c r="AO1890" i="5" s="1"/>
  <c r="AU1890" i="5" s="1"/>
  <c r="Q1891" i="5"/>
  <c r="W1891" i="5" s="1"/>
  <c r="AC1891" i="5" s="1"/>
  <c r="AI1891" i="5" s="1"/>
  <c r="AO1891" i="5" s="1"/>
  <c r="AU1891" i="5" s="1"/>
  <c r="L1909" i="5"/>
  <c r="R1910" i="5"/>
  <c r="X1910" i="5" s="1"/>
  <c r="AD1910" i="5" s="1"/>
  <c r="AJ1910" i="5" s="1"/>
  <c r="AP1910" i="5" s="1"/>
  <c r="AV1910" i="5" s="1"/>
  <c r="K1924" i="5"/>
  <c r="Q1925" i="5"/>
  <c r="W1925" i="5" s="1"/>
  <c r="AC1925" i="5" s="1"/>
  <c r="AI1925" i="5" s="1"/>
  <c r="AO1925" i="5" s="1"/>
  <c r="AU1925" i="5" s="1"/>
  <c r="J1942" i="5"/>
  <c r="P1943" i="5"/>
  <c r="V1943" i="5" s="1"/>
  <c r="AB1943" i="5" s="1"/>
  <c r="AH1943" i="5" s="1"/>
  <c r="AN1943" i="5" s="1"/>
  <c r="AT1943" i="5" s="1"/>
  <c r="J1970" i="5"/>
  <c r="P1970" i="5" s="1"/>
  <c r="V1970" i="5" s="1"/>
  <c r="AB1970" i="5" s="1"/>
  <c r="AH1970" i="5" s="1"/>
  <c r="AN1970" i="5" s="1"/>
  <c r="AT1970" i="5" s="1"/>
  <c r="P1971" i="5"/>
  <c r="V1971" i="5" s="1"/>
  <c r="AB1971" i="5" s="1"/>
  <c r="AH1971" i="5" s="1"/>
  <c r="AN1971" i="5" s="1"/>
  <c r="AT1971" i="5" s="1"/>
  <c r="J1998" i="5"/>
  <c r="P1999" i="5"/>
  <c r="V1999" i="5" s="1"/>
  <c r="AB1999" i="5" s="1"/>
  <c r="AH1999" i="5" s="1"/>
  <c r="AN1999" i="5" s="1"/>
  <c r="AT1999" i="5" s="1"/>
  <c r="L2007" i="5"/>
  <c r="R2008" i="5"/>
  <c r="X2008" i="5" s="1"/>
  <c r="AD2008" i="5" s="1"/>
  <c r="AJ2008" i="5" s="1"/>
  <c r="AP2008" i="5" s="1"/>
  <c r="AV2008" i="5" s="1"/>
  <c r="K2013" i="5"/>
  <c r="Q2014" i="5"/>
  <c r="W2014" i="5" s="1"/>
  <c r="AC2014" i="5" s="1"/>
  <c r="AI2014" i="5" s="1"/>
  <c r="AO2014" i="5" s="1"/>
  <c r="AU2014" i="5" s="1"/>
  <c r="J2020" i="5"/>
  <c r="P2020" i="5" s="1"/>
  <c r="V2020" i="5" s="1"/>
  <c r="AB2020" i="5" s="1"/>
  <c r="AH2020" i="5" s="1"/>
  <c r="AN2020" i="5" s="1"/>
  <c r="AT2020" i="5" s="1"/>
  <c r="P2021" i="5"/>
  <c r="V2021" i="5" s="1"/>
  <c r="AB2021" i="5" s="1"/>
  <c r="AH2021" i="5" s="1"/>
  <c r="AN2021" i="5" s="1"/>
  <c r="AT2021" i="5" s="1"/>
  <c r="J2043" i="5"/>
  <c r="P2043" i="5" s="1"/>
  <c r="V2043" i="5" s="1"/>
  <c r="AB2043" i="5" s="1"/>
  <c r="AH2043" i="5" s="1"/>
  <c r="AN2043" i="5" s="1"/>
  <c r="AT2043" i="5" s="1"/>
  <c r="P2044" i="5"/>
  <c r="V2044" i="5" s="1"/>
  <c r="AB2044" i="5" s="1"/>
  <c r="AH2044" i="5" s="1"/>
  <c r="AN2044" i="5" s="1"/>
  <c r="AT2044" i="5" s="1"/>
  <c r="J2082" i="5"/>
  <c r="P2083" i="5"/>
  <c r="V2083" i="5" s="1"/>
  <c r="AB2083" i="5" s="1"/>
  <c r="AH2083" i="5" s="1"/>
  <c r="AN2083" i="5" s="1"/>
  <c r="AT2083" i="5" s="1"/>
  <c r="L2093" i="5"/>
  <c r="R2094" i="5"/>
  <c r="X2094" i="5" s="1"/>
  <c r="AD2094" i="5" s="1"/>
  <c r="AJ2094" i="5" s="1"/>
  <c r="AP2094" i="5" s="1"/>
  <c r="AV2094" i="5" s="1"/>
  <c r="K2101" i="5"/>
  <c r="Q2101" i="5" s="1"/>
  <c r="W2101" i="5" s="1"/>
  <c r="AC2101" i="5" s="1"/>
  <c r="AI2101" i="5" s="1"/>
  <c r="AO2101" i="5" s="1"/>
  <c r="AU2101" i="5" s="1"/>
  <c r="Q2102" i="5"/>
  <c r="W2102" i="5" s="1"/>
  <c r="AC2102" i="5" s="1"/>
  <c r="AI2102" i="5" s="1"/>
  <c r="AO2102" i="5" s="1"/>
  <c r="AU2102" i="5" s="1"/>
  <c r="K2155" i="5"/>
  <c r="Q2155" i="5" s="1"/>
  <c r="W2155" i="5" s="1"/>
  <c r="AC2155" i="5" s="1"/>
  <c r="AI2155" i="5" s="1"/>
  <c r="AO2155" i="5" s="1"/>
  <c r="AU2155" i="5" s="1"/>
  <c r="Q2156" i="5"/>
  <c r="W2156" i="5" s="1"/>
  <c r="AC2156" i="5" s="1"/>
  <c r="AI2156" i="5" s="1"/>
  <c r="AO2156" i="5" s="1"/>
  <c r="AU2156" i="5" s="1"/>
  <c r="J2164" i="5"/>
  <c r="P2165" i="5"/>
  <c r="V2165" i="5" s="1"/>
  <c r="AB2165" i="5" s="1"/>
  <c r="AH2165" i="5" s="1"/>
  <c r="AN2165" i="5" s="1"/>
  <c r="AT2165" i="5" s="1"/>
  <c r="L2174" i="5"/>
  <c r="R2175" i="5"/>
  <c r="X2175" i="5" s="1"/>
  <c r="AD2175" i="5" s="1"/>
  <c r="AJ2175" i="5" s="1"/>
  <c r="AP2175" i="5" s="1"/>
  <c r="AV2175" i="5" s="1"/>
  <c r="K2179" i="5"/>
  <c r="Q2180" i="5"/>
  <c r="W2180" i="5" s="1"/>
  <c r="AC2180" i="5" s="1"/>
  <c r="AI2180" i="5" s="1"/>
  <c r="AO2180" i="5" s="1"/>
  <c r="AU2180" i="5" s="1"/>
  <c r="J2190" i="5"/>
  <c r="P2190" i="5" s="1"/>
  <c r="V2190" i="5" s="1"/>
  <c r="AB2190" i="5" s="1"/>
  <c r="AH2190" i="5" s="1"/>
  <c r="AN2190" i="5" s="1"/>
  <c r="AT2190" i="5" s="1"/>
  <c r="P2191" i="5"/>
  <c r="V2191" i="5" s="1"/>
  <c r="AB2191" i="5" s="1"/>
  <c r="AH2191" i="5" s="1"/>
  <c r="AN2191" i="5" s="1"/>
  <c r="AT2191" i="5" s="1"/>
  <c r="J2206" i="5"/>
  <c r="P2206" i="5" s="1"/>
  <c r="V2206" i="5" s="1"/>
  <c r="AB2206" i="5" s="1"/>
  <c r="AH2206" i="5" s="1"/>
  <c r="AN2206" i="5" s="1"/>
  <c r="AT2206" i="5" s="1"/>
  <c r="P2207" i="5"/>
  <c r="V2207" i="5" s="1"/>
  <c r="AB2207" i="5" s="1"/>
  <c r="AH2207" i="5" s="1"/>
  <c r="AN2207" i="5" s="1"/>
  <c r="AT2207" i="5" s="1"/>
  <c r="J2240" i="5"/>
  <c r="P2241" i="5"/>
  <c r="V2241" i="5" s="1"/>
  <c r="AB2241" i="5" s="1"/>
  <c r="AH2241" i="5" s="1"/>
  <c r="AN2241" i="5" s="1"/>
  <c r="AT2241" i="5" s="1"/>
  <c r="L2255" i="5"/>
  <c r="R2256" i="5"/>
  <c r="X2256" i="5" s="1"/>
  <c r="AD2256" i="5" s="1"/>
  <c r="AJ2256" i="5" s="1"/>
  <c r="AP2256" i="5" s="1"/>
  <c r="AV2256" i="5" s="1"/>
  <c r="K2259" i="5"/>
  <c r="Q2260" i="5"/>
  <c r="W2260" i="5" s="1"/>
  <c r="AC2260" i="5" s="1"/>
  <c r="AI2260" i="5" s="1"/>
  <c r="AO2260" i="5" s="1"/>
  <c r="AU2260" i="5" s="1"/>
  <c r="J2268" i="5"/>
  <c r="P2268" i="5" s="1"/>
  <c r="V2268" i="5" s="1"/>
  <c r="AB2268" i="5" s="1"/>
  <c r="AH2268" i="5" s="1"/>
  <c r="AN2268" i="5" s="1"/>
  <c r="AT2268" i="5" s="1"/>
  <c r="P2269" i="5"/>
  <c r="V2269" i="5" s="1"/>
  <c r="AB2269" i="5" s="1"/>
  <c r="AH2269" i="5" s="1"/>
  <c r="AN2269" i="5" s="1"/>
  <c r="AT2269" i="5" s="1"/>
  <c r="L2271" i="5"/>
  <c r="R2271" i="5" s="1"/>
  <c r="X2271" i="5" s="1"/>
  <c r="AD2271" i="5" s="1"/>
  <c r="AJ2271" i="5" s="1"/>
  <c r="AP2271" i="5" s="1"/>
  <c r="AV2271" i="5" s="1"/>
  <c r="R2272" i="5"/>
  <c r="X2272" i="5" s="1"/>
  <c r="AD2272" i="5" s="1"/>
  <c r="AJ2272" i="5" s="1"/>
  <c r="AP2272" i="5" s="1"/>
  <c r="AV2272" i="5" s="1"/>
  <c r="K2279" i="5"/>
  <c r="Q2280" i="5"/>
  <c r="W2280" i="5" s="1"/>
  <c r="AC2280" i="5" s="1"/>
  <c r="AI2280" i="5" s="1"/>
  <c r="AO2280" i="5" s="1"/>
  <c r="AU2280" i="5" s="1"/>
  <c r="K2293" i="5"/>
  <c r="Q2294" i="5"/>
  <c r="W2294" i="5" s="1"/>
  <c r="AC2294" i="5" s="1"/>
  <c r="AI2294" i="5" s="1"/>
  <c r="AO2294" i="5" s="1"/>
  <c r="AU2294" i="5" s="1"/>
  <c r="L2321" i="5"/>
  <c r="R2322" i="5"/>
  <c r="X2322" i="5" s="1"/>
  <c r="AD2322" i="5" s="1"/>
  <c r="AJ2322" i="5" s="1"/>
  <c r="AP2322" i="5" s="1"/>
  <c r="AV2322" i="5" s="1"/>
  <c r="K2327" i="5"/>
  <c r="Q2327" i="5" s="1"/>
  <c r="W2327" i="5" s="1"/>
  <c r="AC2327" i="5" s="1"/>
  <c r="AI2327" i="5" s="1"/>
  <c r="AO2327" i="5" s="1"/>
  <c r="AU2327" i="5" s="1"/>
  <c r="Q2328" i="5"/>
  <c r="W2328" i="5" s="1"/>
  <c r="AC2328" i="5" s="1"/>
  <c r="AI2328" i="5" s="1"/>
  <c r="AO2328" i="5" s="1"/>
  <c r="AU2328" i="5" s="1"/>
  <c r="K2342" i="5"/>
  <c r="Q2342" i="5" s="1"/>
  <c r="W2342" i="5" s="1"/>
  <c r="AC2342" i="5" s="1"/>
  <c r="AI2342" i="5" s="1"/>
  <c r="AO2342" i="5" s="1"/>
  <c r="AU2342" i="5" s="1"/>
  <c r="Q2343" i="5"/>
  <c r="W2343" i="5" s="1"/>
  <c r="AC2343" i="5" s="1"/>
  <c r="AI2343" i="5" s="1"/>
  <c r="AO2343" i="5" s="1"/>
  <c r="AU2343" i="5" s="1"/>
  <c r="J1074" i="5"/>
  <c r="P1074" i="5" s="1"/>
  <c r="V1074" i="5" s="1"/>
  <c r="AB1074" i="5" s="1"/>
  <c r="AH1074" i="5" s="1"/>
  <c r="AN1074" i="5" s="1"/>
  <c r="AT1074" i="5" s="1"/>
  <c r="P1075" i="5"/>
  <c r="V1075" i="5" s="1"/>
  <c r="AB1075" i="5" s="1"/>
  <c r="AH1075" i="5" s="1"/>
  <c r="AN1075" i="5" s="1"/>
  <c r="AT1075" i="5" s="1"/>
  <c r="J2345" i="5"/>
  <c r="K2357" i="5"/>
  <c r="Q2357" i="5" s="1"/>
  <c r="W2357" i="5" s="1"/>
  <c r="AC2357" i="5" s="1"/>
  <c r="AI2357" i="5" s="1"/>
  <c r="AO2357" i="5" s="1"/>
  <c r="AU2357" i="5" s="1"/>
  <c r="L2345" i="5"/>
  <c r="L2357" i="5"/>
  <c r="L1790" i="5"/>
  <c r="J1223" i="5"/>
  <c r="L1223" i="5"/>
  <c r="K1223" i="5"/>
  <c r="J527" i="5"/>
  <c r="L527" i="5"/>
  <c r="K527" i="5"/>
  <c r="K1689" i="5"/>
  <c r="K2036" i="5"/>
  <c r="K1961" i="5"/>
  <c r="K2330" i="5"/>
  <c r="K1600" i="5"/>
  <c r="L2147" i="5"/>
  <c r="K2229" i="5"/>
  <c r="K2304" i="5"/>
  <c r="K1981" i="5"/>
  <c r="K2126" i="5"/>
  <c r="L2330" i="5"/>
  <c r="K1901" i="5"/>
  <c r="J2221" i="5"/>
  <c r="K2283" i="5"/>
  <c r="J2313" i="5"/>
  <c r="K1883" i="5"/>
  <c r="L2126" i="5"/>
  <c r="K2147" i="5"/>
  <c r="K2313" i="5"/>
  <c r="K2197" i="5"/>
  <c r="L1817" i="5"/>
  <c r="K1486" i="5"/>
  <c r="L1581" i="5"/>
  <c r="K1581" i="5"/>
  <c r="K1667" i="5"/>
  <c r="K1817" i="5"/>
  <c r="L2059" i="5"/>
  <c r="K2059" i="5"/>
  <c r="J1689" i="5"/>
  <c r="L2197" i="5"/>
  <c r="K1790" i="5"/>
  <c r="J2330" i="5"/>
  <c r="L2313" i="5"/>
  <c r="J2304" i="5"/>
  <c r="L2304" i="5"/>
  <c r="J2283" i="5"/>
  <c r="L2283" i="5"/>
  <c r="J2229" i="5"/>
  <c r="L2229" i="5"/>
  <c r="J2197" i="5"/>
  <c r="J2147" i="5"/>
  <c r="J2126" i="5"/>
  <c r="J2059" i="5"/>
  <c r="J2036" i="5"/>
  <c r="L2036" i="5"/>
  <c r="J1981" i="5"/>
  <c r="L1981" i="5"/>
  <c r="J1961" i="5"/>
  <c r="L1961" i="5"/>
  <c r="J1901" i="5"/>
  <c r="L1901" i="5"/>
  <c r="J1883" i="5"/>
  <c r="L1883" i="5"/>
  <c r="K1460" i="5"/>
  <c r="J1817" i="5"/>
  <c r="L1177" i="5"/>
  <c r="J1790" i="5"/>
  <c r="L1689" i="5"/>
  <c r="J1667" i="5"/>
  <c r="L1667" i="5"/>
  <c r="J1600" i="5"/>
  <c r="L1600" i="5"/>
  <c r="J1581" i="5"/>
  <c r="J1486" i="5"/>
  <c r="L1486" i="5"/>
  <c r="J1460" i="5"/>
  <c r="L1460" i="5"/>
  <c r="L1117" i="5"/>
  <c r="R1117" i="5" s="1"/>
  <c r="X1117" i="5" s="1"/>
  <c r="AD1117" i="5" s="1"/>
  <c r="AJ1117" i="5" s="1"/>
  <c r="AP1117" i="5" s="1"/>
  <c r="AV1117" i="5" s="1"/>
  <c r="J1117" i="5"/>
  <c r="P1117" i="5" s="1"/>
  <c r="V1117" i="5" s="1"/>
  <c r="AB1117" i="5" s="1"/>
  <c r="AH1117" i="5" s="1"/>
  <c r="AN1117" i="5" s="1"/>
  <c r="AT1117" i="5" s="1"/>
  <c r="L1129" i="5"/>
  <c r="R1129" i="5" s="1"/>
  <c r="X1129" i="5" s="1"/>
  <c r="AD1129" i="5" s="1"/>
  <c r="AJ1129" i="5" s="1"/>
  <c r="AP1129" i="5" s="1"/>
  <c r="AV1129" i="5" s="1"/>
  <c r="K1129" i="5"/>
  <c r="Q1129" i="5" s="1"/>
  <c r="W1129" i="5" s="1"/>
  <c r="AC1129" i="5" s="1"/>
  <c r="AI1129" i="5" s="1"/>
  <c r="AO1129" i="5" s="1"/>
  <c r="AU1129" i="5" s="1"/>
  <c r="K1111" i="5"/>
  <c r="J1129" i="5"/>
  <c r="P1129" i="5" s="1"/>
  <c r="V1129" i="5" s="1"/>
  <c r="AB1129" i="5" s="1"/>
  <c r="AH1129" i="5" s="1"/>
  <c r="AN1129" i="5" s="1"/>
  <c r="AT1129" i="5" s="1"/>
  <c r="K1177" i="5"/>
  <c r="L1111" i="5"/>
  <c r="K1117" i="5"/>
  <c r="Q1117" i="5" s="1"/>
  <c r="W1117" i="5" s="1"/>
  <c r="AC1117" i="5" s="1"/>
  <c r="AI1117" i="5" s="1"/>
  <c r="AO1117" i="5" s="1"/>
  <c r="AU1117" i="5" s="1"/>
  <c r="J1177" i="5"/>
  <c r="K1134" i="5"/>
  <c r="Q1134" i="5" s="1"/>
  <c r="W1134" i="5" s="1"/>
  <c r="AC1134" i="5" s="1"/>
  <c r="AI1134" i="5" s="1"/>
  <c r="AO1134" i="5" s="1"/>
  <c r="AU1134" i="5" s="1"/>
  <c r="J1134" i="5"/>
  <c r="P1134" i="5" s="1"/>
  <c r="V1134" i="5" s="1"/>
  <c r="AB1134" i="5" s="1"/>
  <c r="AH1134" i="5" s="1"/>
  <c r="AN1134" i="5" s="1"/>
  <c r="AT1134" i="5" s="1"/>
  <c r="L1134" i="5"/>
  <c r="R1134" i="5" s="1"/>
  <c r="X1134" i="5" s="1"/>
  <c r="AD1134" i="5" s="1"/>
  <c r="AJ1134" i="5" s="1"/>
  <c r="AP1134" i="5" s="1"/>
  <c r="AV1134" i="5" s="1"/>
  <c r="J1111" i="5"/>
  <c r="K536" i="5"/>
  <c r="J536" i="5"/>
  <c r="L536" i="5"/>
  <c r="J469" i="5"/>
  <c r="J387" i="5"/>
  <c r="K469" i="5"/>
  <c r="J308" i="5"/>
  <c r="P308" i="5" s="1"/>
  <c r="V308" i="5" s="1"/>
  <c r="AB308" i="5" s="1"/>
  <c r="AH308" i="5" s="1"/>
  <c r="AN308" i="5" s="1"/>
  <c r="AT308" i="5" s="1"/>
  <c r="L387" i="5"/>
  <c r="K419" i="5"/>
  <c r="L454" i="5"/>
  <c r="R454" i="5" s="1"/>
  <c r="X454" i="5" s="1"/>
  <c r="AD454" i="5" s="1"/>
  <c r="AJ454" i="5" s="1"/>
  <c r="AP454" i="5" s="1"/>
  <c r="AV454" i="5" s="1"/>
  <c r="J419" i="5"/>
  <c r="J454" i="5"/>
  <c r="P454" i="5" s="1"/>
  <c r="V454" i="5" s="1"/>
  <c r="AB454" i="5" s="1"/>
  <c r="AH454" i="5" s="1"/>
  <c r="AN454" i="5" s="1"/>
  <c r="AT454" i="5" s="1"/>
  <c r="K454" i="5"/>
  <c r="Q454" i="5" s="1"/>
  <c r="W454" i="5" s="1"/>
  <c r="AC454" i="5" s="1"/>
  <c r="AI454" i="5" s="1"/>
  <c r="AO454" i="5" s="1"/>
  <c r="AU454" i="5" s="1"/>
  <c r="K387" i="5"/>
  <c r="K375" i="5"/>
  <c r="J375" i="5"/>
  <c r="L469" i="5"/>
  <c r="L419" i="5"/>
  <c r="K308" i="5"/>
  <c r="L375" i="5"/>
  <c r="L308" i="5"/>
  <c r="R308" i="5" s="1"/>
  <c r="X308" i="5" s="1"/>
  <c r="AD308" i="5" s="1"/>
  <c r="AJ308" i="5" s="1"/>
  <c r="AP308" i="5" s="1"/>
  <c r="AV308" i="5" s="1"/>
  <c r="K199" i="5"/>
  <c r="Q199" i="5" s="1"/>
  <c r="W199" i="5" s="1"/>
  <c r="AC199" i="5" s="1"/>
  <c r="AI199" i="5" s="1"/>
  <c r="AO199" i="5" s="1"/>
  <c r="AU199" i="5" s="1"/>
  <c r="J178" i="5"/>
  <c r="K204" i="5"/>
  <c r="Q204" i="5" s="1"/>
  <c r="W204" i="5" s="1"/>
  <c r="AC204" i="5" s="1"/>
  <c r="AI204" i="5" s="1"/>
  <c r="AO204" i="5" s="1"/>
  <c r="AU204" i="5" s="1"/>
  <c r="K178" i="5"/>
  <c r="J199" i="5"/>
  <c r="P199" i="5" s="1"/>
  <c r="V199" i="5" s="1"/>
  <c r="AB199" i="5" s="1"/>
  <c r="AH199" i="5" s="1"/>
  <c r="AN199" i="5" s="1"/>
  <c r="AT199" i="5" s="1"/>
  <c r="J204" i="5"/>
  <c r="P204" i="5" s="1"/>
  <c r="V204" i="5" s="1"/>
  <c r="AB204" i="5" s="1"/>
  <c r="AH204" i="5" s="1"/>
  <c r="AN204" i="5" s="1"/>
  <c r="AT204" i="5" s="1"/>
  <c r="L204" i="5"/>
  <c r="R204" i="5" s="1"/>
  <c r="X204" i="5" s="1"/>
  <c r="AD204" i="5" s="1"/>
  <c r="AJ204" i="5" s="1"/>
  <c r="AP204" i="5" s="1"/>
  <c r="AV204" i="5" s="1"/>
  <c r="L199" i="5"/>
  <c r="R199" i="5" s="1"/>
  <c r="X199" i="5" s="1"/>
  <c r="AD199" i="5" s="1"/>
  <c r="AJ199" i="5" s="1"/>
  <c r="AP199" i="5" s="1"/>
  <c r="AV199" i="5" s="1"/>
  <c r="L178" i="5"/>
  <c r="R1942" i="5" l="1"/>
  <c r="X1942" i="5" s="1"/>
  <c r="AD1942" i="5" s="1"/>
  <c r="AJ1942" i="5" s="1"/>
  <c r="AP1942" i="5" s="1"/>
  <c r="AV1942" i="5" s="1"/>
  <c r="AJ1927" i="5"/>
  <c r="AP1927" i="5" s="1"/>
  <c r="AV1927" i="5" s="1"/>
  <c r="P1942" i="5"/>
  <c r="V1942" i="5" s="1"/>
  <c r="AB1942" i="5" s="1"/>
  <c r="AH1942" i="5" s="1"/>
  <c r="AN1942" i="5" s="1"/>
  <c r="AT1942" i="5" s="1"/>
  <c r="AH1927" i="5"/>
  <c r="AN1927" i="5" s="1"/>
  <c r="AT1927" i="5" s="1"/>
  <c r="Q1942" i="5"/>
  <c r="W1942" i="5" s="1"/>
  <c r="AC1942" i="5" s="1"/>
  <c r="AI1942" i="5" s="1"/>
  <c r="AO1942" i="5" s="1"/>
  <c r="AU1942" i="5" s="1"/>
  <c r="AI1927" i="5"/>
  <c r="AO1927" i="5" s="1"/>
  <c r="AU1927" i="5" s="1"/>
  <c r="J599" i="5"/>
  <c r="P599" i="5" s="1"/>
  <c r="V599" i="5" s="1"/>
  <c r="AB599" i="5" s="1"/>
  <c r="AH599" i="5" s="1"/>
  <c r="AN599" i="5" s="1"/>
  <c r="AT599" i="5" s="1"/>
  <c r="L2100" i="5"/>
  <c r="R2100" i="5" s="1"/>
  <c r="X2100" i="5" s="1"/>
  <c r="AD2100" i="5" s="1"/>
  <c r="AJ2100" i="5" s="1"/>
  <c r="AP2100" i="5" s="1"/>
  <c r="AV2100" i="5" s="1"/>
  <c r="L669" i="5"/>
  <c r="L668" i="5" s="1"/>
  <c r="L2186" i="5"/>
  <c r="R2186" i="5" s="1"/>
  <c r="X2186" i="5" s="1"/>
  <c r="AD2186" i="5" s="1"/>
  <c r="AJ2186" i="5" s="1"/>
  <c r="AP2186" i="5" s="1"/>
  <c r="AV2186" i="5" s="1"/>
  <c r="J580" i="5"/>
  <c r="J576" i="5" s="1"/>
  <c r="P576" i="5" s="1"/>
  <c r="V576" i="5" s="1"/>
  <c r="AB576" i="5" s="1"/>
  <c r="AH576" i="5" s="1"/>
  <c r="AN576" i="5" s="1"/>
  <c r="AT576" i="5" s="1"/>
  <c r="K951" i="5"/>
  <c r="Q951" i="5" s="1"/>
  <c r="W951" i="5" s="1"/>
  <c r="AC951" i="5" s="1"/>
  <c r="AI951" i="5" s="1"/>
  <c r="AO951" i="5" s="1"/>
  <c r="AU951" i="5" s="1"/>
  <c r="K954" i="5"/>
  <c r="Q954" i="5" s="1"/>
  <c r="W954" i="5" s="1"/>
  <c r="AC954" i="5" s="1"/>
  <c r="AI954" i="5" s="1"/>
  <c r="AO954" i="5" s="1"/>
  <c r="AU954" i="5" s="1"/>
  <c r="R1251" i="5"/>
  <c r="X1251" i="5" s="1"/>
  <c r="AD1251" i="5" s="1"/>
  <c r="AJ1251" i="5" s="1"/>
  <c r="AP1251" i="5" s="1"/>
  <c r="AV1251" i="5" s="1"/>
  <c r="L1250" i="5"/>
  <c r="P1251" i="5"/>
  <c r="V1251" i="5" s="1"/>
  <c r="AB1251" i="5" s="1"/>
  <c r="AH1251" i="5" s="1"/>
  <c r="AN1251" i="5" s="1"/>
  <c r="AT1251" i="5" s="1"/>
  <c r="J1250" i="5"/>
  <c r="Q1251" i="5"/>
  <c r="W1251" i="5" s="1"/>
  <c r="AC1251" i="5" s="1"/>
  <c r="AI1251" i="5" s="1"/>
  <c r="AO1251" i="5" s="1"/>
  <c r="AU1251" i="5" s="1"/>
  <c r="K1250" i="5"/>
  <c r="Q1250" i="5" s="1"/>
  <c r="W1250" i="5" s="1"/>
  <c r="AC1250" i="5" s="1"/>
  <c r="AI1250" i="5" s="1"/>
  <c r="AO1250" i="5" s="1"/>
  <c r="AU1250" i="5" s="1"/>
  <c r="K2356" i="5"/>
  <c r="K2355" i="5" s="1"/>
  <c r="P1431" i="5"/>
  <c r="V1431" i="5" s="1"/>
  <c r="AB1431" i="5" s="1"/>
  <c r="AH1431" i="5" s="1"/>
  <c r="AN1431" i="5" s="1"/>
  <c r="AT1431" i="5" s="1"/>
  <c r="J1427" i="5"/>
  <c r="P1427" i="5" s="1"/>
  <c r="V1427" i="5" s="1"/>
  <c r="AB1427" i="5" s="1"/>
  <c r="AH1427" i="5" s="1"/>
  <c r="AN1427" i="5" s="1"/>
  <c r="AT1427" i="5" s="1"/>
  <c r="R1431" i="5"/>
  <c r="X1431" i="5" s="1"/>
  <c r="AD1431" i="5" s="1"/>
  <c r="AJ1431" i="5" s="1"/>
  <c r="AP1431" i="5" s="1"/>
  <c r="AV1431" i="5" s="1"/>
  <c r="L1427" i="5"/>
  <c r="R1427" i="5" s="1"/>
  <c r="X1427" i="5" s="1"/>
  <c r="AD1427" i="5" s="1"/>
  <c r="AJ1427" i="5" s="1"/>
  <c r="AP1427" i="5" s="1"/>
  <c r="AV1427" i="5" s="1"/>
  <c r="Q1431" i="5"/>
  <c r="W1431" i="5" s="1"/>
  <c r="AC1431" i="5" s="1"/>
  <c r="AI1431" i="5" s="1"/>
  <c r="AO1431" i="5" s="1"/>
  <c r="AU1431" i="5" s="1"/>
  <c r="K1427" i="5"/>
  <c r="Q1427" i="5" s="1"/>
  <c r="W1427" i="5" s="1"/>
  <c r="AC1427" i="5" s="1"/>
  <c r="AI1427" i="5" s="1"/>
  <c r="AO1427" i="5" s="1"/>
  <c r="AU1427" i="5" s="1"/>
  <c r="K1407" i="5"/>
  <c r="K1406" i="5" s="1"/>
  <c r="Q1406" i="5" s="1"/>
  <c r="W1406" i="5" s="1"/>
  <c r="AC1406" i="5" s="1"/>
  <c r="AI1406" i="5" s="1"/>
  <c r="AO1406" i="5" s="1"/>
  <c r="AU1406" i="5" s="1"/>
  <c r="J238" i="5"/>
  <c r="K238" i="5"/>
  <c r="Q238" i="5" s="1"/>
  <c r="W238" i="5" s="1"/>
  <c r="AC238" i="5" s="1"/>
  <c r="AI238" i="5" s="1"/>
  <c r="AO238" i="5" s="1"/>
  <c r="AU238" i="5" s="1"/>
  <c r="L238" i="5"/>
  <c r="K761" i="5"/>
  <c r="Q761" i="5" s="1"/>
  <c r="W761" i="5" s="1"/>
  <c r="AC761" i="5" s="1"/>
  <c r="AI761" i="5" s="1"/>
  <c r="AO761" i="5" s="1"/>
  <c r="AU761" i="5" s="1"/>
  <c r="K1938" i="5"/>
  <c r="Q1938" i="5" s="1"/>
  <c r="W1938" i="5" s="1"/>
  <c r="AC1938" i="5" s="1"/>
  <c r="AI1938" i="5" s="1"/>
  <c r="AO1938" i="5" s="1"/>
  <c r="AU1938" i="5" s="1"/>
  <c r="K720" i="5"/>
  <c r="Q720" i="5" s="1"/>
  <c r="W720" i="5" s="1"/>
  <c r="AC720" i="5" s="1"/>
  <c r="AI720" i="5" s="1"/>
  <c r="AO720" i="5" s="1"/>
  <c r="AU720" i="5" s="1"/>
  <c r="J468" i="5"/>
  <c r="J464" i="5" s="1"/>
  <c r="J954" i="5"/>
  <c r="P954" i="5" s="1"/>
  <c r="V954" i="5" s="1"/>
  <c r="AB954" i="5" s="1"/>
  <c r="AH954" i="5" s="1"/>
  <c r="AN954" i="5" s="1"/>
  <c r="AT954" i="5" s="1"/>
  <c r="J1329" i="5"/>
  <c r="J1311" i="5" s="1"/>
  <c r="J1758" i="5"/>
  <c r="P1758" i="5" s="1"/>
  <c r="V1758" i="5" s="1"/>
  <c r="AB1758" i="5" s="1"/>
  <c r="AH1758" i="5" s="1"/>
  <c r="AN1758" i="5" s="1"/>
  <c r="AT1758" i="5" s="1"/>
  <c r="J2186" i="5"/>
  <c r="P2186" i="5" s="1"/>
  <c r="V2186" i="5" s="1"/>
  <c r="AB2186" i="5" s="1"/>
  <c r="AH2186" i="5" s="1"/>
  <c r="AN2186" i="5" s="1"/>
  <c r="AT2186" i="5" s="1"/>
  <c r="J1230" i="5"/>
  <c r="P1230" i="5" s="1"/>
  <c r="V1230" i="5" s="1"/>
  <c r="AB1230" i="5" s="1"/>
  <c r="AH1230" i="5" s="1"/>
  <c r="AN1230" i="5" s="1"/>
  <c r="AT1230" i="5" s="1"/>
  <c r="J1275" i="5"/>
  <c r="P1275" i="5" s="1"/>
  <c r="V1275" i="5" s="1"/>
  <c r="AB1275" i="5" s="1"/>
  <c r="AH1275" i="5" s="1"/>
  <c r="AN1275" i="5" s="1"/>
  <c r="AT1275" i="5" s="1"/>
  <c r="K604" i="5"/>
  <c r="Q604" i="5" s="1"/>
  <c r="W604" i="5" s="1"/>
  <c r="AC604" i="5" s="1"/>
  <c r="AI604" i="5" s="1"/>
  <c r="AO604" i="5" s="1"/>
  <c r="AU604" i="5" s="1"/>
  <c r="J761" i="5"/>
  <c r="P761" i="5" s="1"/>
  <c r="V761" i="5" s="1"/>
  <c r="AB761" i="5" s="1"/>
  <c r="AH761" i="5" s="1"/>
  <c r="AN761" i="5" s="1"/>
  <c r="AT761" i="5" s="1"/>
  <c r="L720" i="5"/>
  <c r="L719" i="5" s="1"/>
  <c r="P550" i="5"/>
  <c r="V550" i="5" s="1"/>
  <c r="AB550" i="5" s="1"/>
  <c r="AH550" i="5" s="1"/>
  <c r="AN550" i="5" s="1"/>
  <c r="AT550" i="5" s="1"/>
  <c r="J549" i="5"/>
  <c r="P549" i="5" s="1"/>
  <c r="V549" i="5" s="1"/>
  <c r="AB549" i="5" s="1"/>
  <c r="AH549" i="5" s="1"/>
  <c r="AN549" i="5" s="1"/>
  <c r="AT549" i="5" s="1"/>
  <c r="P95" i="5"/>
  <c r="V95" i="5" s="1"/>
  <c r="AB95" i="5" s="1"/>
  <c r="AH95" i="5" s="1"/>
  <c r="AN95" i="5" s="1"/>
  <c r="AT95" i="5" s="1"/>
  <c r="J91" i="5"/>
  <c r="P91" i="5" s="1"/>
  <c r="V91" i="5" s="1"/>
  <c r="AB91" i="5" s="1"/>
  <c r="AH91" i="5" s="1"/>
  <c r="AN91" i="5" s="1"/>
  <c r="AT91" i="5" s="1"/>
  <c r="J512" i="5"/>
  <c r="P512" i="5" s="1"/>
  <c r="V512" i="5" s="1"/>
  <c r="AB512" i="5" s="1"/>
  <c r="AH512" i="5" s="1"/>
  <c r="AN512" i="5" s="1"/>
  <c r="AT512" i="5" s="1"/>
  <c r="L784" i="5"/>
  <c r="R784" i="5" s="1"/>
  <c r="X784" i="5" s="1"/>
  <c r="AD784" i="5" s="1"/>
  <c r="AJ784" i="5" s="1"/>
  <c r="AP784" i="5" s="1"/>
  <c r="AV784" i="5" s="1"/>
  <c r="J1184" i="5"/>
  <c r="P1184" i="5" s="1"/>
  <c r="V1184" i="5" s="1"/>
  <c r="AB1184" i="5" s="1"/>
  <c r="AH1184" i="5" s="1"/>
  <c r="AN1184" i="5" s="1"/>
  <c r="AT1184" i="5" s="1"/>
  <c r="J2356" i="5"/>
  <c r="P2356" i="5" s="1"/>
  <c r="V2356" i="5" s="1"/>
  <c r="AB2356" i="5" s="1"/>
  <c r="AH2356" i="5" s="1"/>
  <c r="AN2356" i="5" s="1"/>
  <c r="AT2356" i="5" s="1"/>
  <c r="J58" i="5"/>
  <c r="P58" i="5" s="1"/>
  <c r="V58" i="5" s="1"/>
  <c r="AB58" i="5" s="1"/>
  <c r="AH58" i="5" s="1"/>
  <c r="AN58" i="5" s="1"/>
  <c r="AT58" i="5" s="1"/>
  <c r="K652" i="5"/>
  <c r="K647" i="5" s="1"/>
  <c r="Q647" i="5" s="1"/>
  <c r="W647" i="5" s="1"/>
  <c r="AC647" i="5" s="1"/>
  <c r="AI647" i="5" s="1"/>
  <c r="AO647" i="5" s="1"/>
  <c r="AU647" i="5" s="1"/>
  <c r="K784" i="5"/>
  <c r="K783" i="5" s="1"/>
  <c r="Q783" i="5" s="1"/>
  <c r="W783" i="5" s="1"/>
  <c r="AC783" i="5" s="1"/>
  <c r="AI783" i="5" s="1"/>
  <c r="AO783" i="5" s="1"/>
  <c r="AU783" i="5" s="1"/>
  <c r="L580" i="5"/>
  <c r="L576" i="5" s="1"/>
  <c r="R576" i="5" s="1"/>
  <c r="X576" i="5" s="1"/>
  <c r="AD576" i="5" s="1"/>
  <c r="AJ576" i="5" s="1"/>
  <c r="AP576" i="5" s="1"/>
  <c r="AV576" i="5" s="1"/>
  <c r="L1696" i="5"/>
  <c r="R1696" i="5" s="1"/>
  <c r="X1696" i="5" s="1"/>
  <c r="AD1696" i="5" s="1"/>
  <c r="AJ1696" i="5" s="1"/>
  <c r="AP1696" i="5" s="1"/>
  <c r="AV1696" i="5" s="1"/>
  <c r="L604" i="5"/>
  <c r="R604" i="5" s="1"/>
  <c r="X604" i="5" s="1"/>
  <c r="AD604" i="5" s="1"/>
  <c r="AJ604" i="5" s="1"/>
  <c r="AP604" i="5" s="1"/>
  <c r="AV604" i="5" s="1"/>
  <c r="Q550" i="5"/>
  <c r="W550" i="5" s="1"/>
  <c r="AC550" i="5" s="1"/>
  <c r="AI550" i="5" s="1"/>
  <c r="AO550" i="5" s="1"/>
  <c r="AU550" i="5" s="1"/>
  <c r="K549" i="5"/>
  <c r="K548" i="5" s="1"/>
  <c r="Q548" i="5" s="1"/>
  <c r="W548" i="5" s="1"/>
  <c r="AC548" i="5" s="1"/>
  <c r="AI548" i="5" s="1"/>
  <c r="AO548" i="5" s="1"/>
  <c r="AU548" i="5" s="1"/>
  <c r="R550" i="5"/>
  <c r="X550" i="5" s="1"/>
  <c r="AD550" i="5" s="1"/>
  <c r="AJ550" i="5" s="1"/>
  <c r="AP550" i="5" s="1"/>
  <c r="AV550" i="5" s="1"/>
  <c r="L549" i="5"/>
  <c r="L548" i="5" s="1"/>
  <c r="R548" i="5" s="1"/>
  <c r="X548" i="5" s="1"/>
  <c r="AD548" i="5" s="1"/>
  <c r="AJ548" i="5" s="1"/>
  <c r="AP548" i="5" s="1"/>
  <c r="AV548" i="5" s="1"/>
  <c r="R477" i="5"/>
  <c r="X477" i="5" s="1"/>
  <c r="AD477" i="5" s="1"/>
  <c r="AJ477" i="5" s="1"/>
  <c r="AP477" i="5" s="1"/>
  <c r="AV477" i="5" s="1"/>
  <c r="L468" i="5"/>
  <c r="L464" i="5" s="1"/>
  <c r="Q477" i="5"/>
  <c r="W477" i="5" s="1"/>
  <c r="AC477" i="5" s="1"/>
  <c r="AI477" i="5" s="1"/>
  <c r="AO477" i="5" s="1"/>
  <c r="AU477" i="5" s="1"/>
  <c r="K468" i="5"/>
  <c r="K464" i="5" s="1"/>
  <c r="L1938" i="5"/>
  <c r="R1938" i="5" s="1"/>
  <c r="X1938" i="5" s="1"/>
  <c r="AD1938" i="5" s="1"/>
  <c r="AJ1938" i="5" s="1"/>
  <c r="AP1938" i="5" s="1"/>
  <c r="AV1938" i="5" s="1"/>
  <c r="K2186" i="5"/>
  <c r="Q2186" i="5" s="1"/>
  <c r="W2186" i="5" s="1"/>
  <c r="AC2186" i="5" s="1"/>
  <c r="AI2186" i="5" s="1"/>
  <c r="AO2186" i="5" s="1"/>
  <c r="AU2186" i="5" s="1"/>
  <c r="K2267" i="5"/>
  <c r="Q2267" i="5" s="1"/>
  <c r="W2267" i="5" s="1"/>
  <c r="AC2267" i="5" s="1"/>
  <c r="AI2267" i="5" s="1"/>
  <c r="AO2267" i="5" s="1"/>
  <c r="AU2267" i="5" s="1"/>
  <c r="K1646" i="5"/>
  <c r="K1632" i="5" s="1"/>
  <c r="L1329" i="5"/>
  <c r="L1311" i="5" s="1"/>
  <c r="K1275" i="5"/>
  <c r="Q1275" i="5" s="1"/>
  <c r="W1275" i="5" s="1"/>
  <c r="AC1275" i="5" s="1"/>
  <c r="AI1275" i="5" s="1"/>
  <c r="AO1275" i="5" s="1"/>
  <c r="AU1275" i="5" s="1"/>
  <c r="L1407" i="5"/>
  <c r="L1406" i="5" s="1"/>
  <c r="R1406" i="5" s="1"/>
  <c r="X1406" i="5" s="1"/>
  <c r="AD1406" i="5" s="1"/>
  <c r="AJ1406" i="5" s="1"/>
  <c r="AP1406" i="5" s="1"/>
  <c r="AV1406" i="5" s="1"/>
  <c r="Q95" i="5"/>
  <c r="W95" i="5" s="1"/>
  <c r="AC95" i="5" s="1"/>
  <c r="AI95" i="5" s="1"/>
  <c r="AO95" i="5" s="1"/>
  <c r="AU95" i="5" s="1"/>
  <c r="K91" i="5"/>
  <c r="Q91" i="5" s="1"/>
  <c r="W91" i="5" s="1"/>
  <c r="AC91" i="5" s="1"/>
  <c r="AI91" i="5" s="1"/>
  <c r="AO91" i="5" s="1"/>
  <c r="AU91" i="5" s="1"/>
  <c r="K512" i="5"/>
  <c r="Q512" i="5" s="1"/>
  <c r="W512" i="5" s="1"/>
  <c r="AC512" i="5" s="1"/>
  <c r="AI512" i="5" s="1"/>
  <c r="AO512" i="5" s="1"/>
  <c r="AU512" i="5" s="1"/>
  <c r="L951" i="5"/>
  <c r="R951" i="5" s="1"/>
  <c r="X951" i="5" s="1"/>
  <c r="AD951" i="5" s="1"/>
  <c r="AJ951" i="5" s="1"/>
  <c r="AP951" i="5" s="1"/>
  <c r="AV951" i="5" s="1"/>
  <c r="L1275" i="5"/>
  <c r="R1275" i="5" s="1"/>
  <c r="X1275" i="5" s="1"/>
  <c r="AD1275" i="5" s="1"/>
  <c r="AJ1275" i="5" s="1"/>
  <c r="AP1275" i="5" s="1"/>
  <c r="AV1275" i="5" s="1"/>
  <c r="L219" i="5"/>
  <c r="R219" i="5" s="1"/>
  <c r="X219" i="5" s="1"/>
  <c r="AD219" i="5" s="1"/>
  <c r="AJ219" i="5" s="1"/>
  <c r="AP219" i="5" s="1"/>
  <c r="AV219" i="5" s="1"/>
  <c r="L512" i="5"/>
  <c r="R512" i="5" s="1"/>
  <c r="X512" i="5" s="1"/>
  <c r="AD512" i="5" s="1"/>
  <c r="AJ512" i="5" s="1"/>
  <c r="AP512" i="5" s="1"/>
  <c r="AV512" i="5" s="1"/>
  <c r="L1420" i="5"/>
  <c r="L1419" i="5" s="1"/>
  <c r="R1419" i="5" s="1"/>
  <c r="X1419" i="5" s="1"/>
  <c r="AD1419" i="5" s="1"/>
  <c r="AJ1419" i="5" s="1"/>
  <c r="AP1419" i="5" s="1"/>
  <c r="AV1419" i="5" s="1"/>
  <c r="K1230" i="5"/>
  <c r="K1229" i="5" s="1"/>
  <c r="Q1229" i="5" s="1"/>
  <c r="W1229" i="5" s="1"/>
  <c r="AC1229" i="5" s="1"/>
  <c r="AI1229" i="5" s="1"/>
  <c r="AO1229" i="5" s="1"/>
  <c r="AU1229" i="5" s="1"/>
  <c r="L1367" i="5"/>
  <c r="L1366" i="5" s="1"/>
  <c r="R95" i="5"/>
  <c r="X95" i="5" s="1"/>
  <c r="AD95" i="5" s="1"/>
  <c r="AJ95" i="5" s="1"/>
  <c r="AP95" i="5" s="1"/>
  <c r="AV95" i="5" s="1"/>
  <c r="L91" i="5"/>
  <c r="R91" i="5" s="1"/>
  <c r="X91" i="5" s="1"/>
  <c r="AD91" i="5" s="1"/>
  <c r="AJ91" i="5" s="1"/>
  <c r="AP91" i="5" s="1"/>
  <c r="AV91" i="5" s="1"/>
  <c r="Q441" i="5"/>
  <c r="W441" i="5" s="1"/>
  <c r="AC441" i="5" s="1"/>
  <c r="AI441" i="5" s="1"/>
  <c r="AO441" i="5" s="1"/>
  <c r="AU441" i="5" s="1"/>
  <c r="K437" i="5"/>
  <c r="Q437" i="5" s="1"/>
  <c r="W437" i="5" s="1"/>
  <c r="AC437" i="5" s="1"/>
  <c r="AI437" i="5" s="1"/>
  <c r="AO437" i="5" s="1"/>
  <c r="AU437" i="5" s="1"/>
  <c r="P441" i="5"/>
  <c r="V441" i="5" s="1"/>
  <c r="AB441" i="5" s="1"/>
  <c r="AH441" i="5" s="1"/>
  <c r="AN441" i="5" s="1"/>
  <c r="AT441" i="5" s="1"/>
  <c r="J437" i="5"/>
  <c r="P437" i="5" s="1"/>
  <c r="V437" i="5" s="1"/>
  <c r="AB437" i="5" s="1"/>
  <c r="AH437" i="5" s="1"/>
  <c r="AN437" i="5" s="1"/>
  <c r="AT437" i="5" s="1"/>
  <c r="J652" i="5"/>
  <c r="P652" i="5" s="1"/>
  <c r="V652" i="5" s="1"/>
  <c r="AB652" i="5" s="1"/>
  <c r="AH652" i="5" s="1"/>
  <c r="AN652" i="5" s="1"/>
  <c r="AT652" i="5" s="1"/>
  <c r="L954" i="5"/>
  <c r="R954" i="5" s="1"/>
  <c r="X954" i="5" s="1"/>
  <c r="AD954" i="5" s="1"/>
  <c r="AJ954" i="5" s="1"/>
  <c r="AP954" i="5" s="1"/>
  <c r="AV954" i="5" s="1"/>
  <c r="L761" i="5"/>
  <c r="R761" i="5" s="1"/>
  <c r="X761" i="5" s="1"/>
  <c r="AD761" i="5" s="1"/>
  <c r="AJ761" i="5" s="1"/>
  <c r="AP761" i="5" s="1"/>
  <c r="AV761" i="5" s="1"/>
  <c r="K580" i="5"/>
  <c r="K576" i="5" s="1"/>
  <c r="Q576" i="5" s="1"/>
  <c r="W576" i="5" s="1"/>
  <c r="AC576" i="5" s="1"/>
  <c r="AI576" i="5" s="1"/>
  <c r="AO576" i="5" s="1"/>
  <c r="AU576" i="5" s="1"/>
  <c r="K1184" i="5"/>
  <c r="K1183" i="5" s="1"/>
  <c r="Q1183" i="5" s="1"/>
  <c r="W1183" i="5" s="1"/>
  <c r="AC1183" i="5" s="1"/>
  <c r="AI1183" i="5" s="1"/>
  <c r="AO1183" i="5" s="1"/>
  <c r="AU1183" i="5" s="1"/>
  <c r="J1420" i="5"/>
  <c r="P1420" i="5" s="1"/>
  <c r="V1420" i="5" s="1"/>
  <c r="AB1420" i="5" s="1"/>
  <c r="AH1420" i="5" s="1"/>
  <c r="AN1420" i="5" s="1"/>
  <c r="AT1420" i="5" s="1"/>
  <c r="K1557" i="5"/>
  <c r="K1536" i="5" s="1"/>
  <c r="L1646" i="5"/>
  <c r="K2016" i="5"/>
  <c r="Q2016" i="5" s="1"/>
  <c r="W2016" i="5" s="1"/>
  <c r="AC2016" i="5" s="1"/>
  <c r="AI2016" i="5" s="1"/>
  <c r="AO2016" i="5" s="1"/>
  <c r="AU2016" i="5" s="1"/>
  <c r="J2100" i="5"/>
  <c r="P2100" i="5" s="1"/>
  <c r="V2100" i="5" s="1"/>
  <c r="AB2100" i="5" s="1"/>
  <c r="AH2100" i="5" s="1"/>
  <c r="AN2100" i="5" s="1"/>
  <c r="AT2100" i="5" s="1"/>
  <c r="L2154" i="5"/>
  <c r="L2153" i="5" s="1"/>
  <c r="L1230" i="5"/>
  <c r="R1230" i="5" s="1"/>
  <c r="X1230" i="5" s="1"/>
  <c r="AD1230" i="5" s="1"/>
  <c r="AJ1230" i="5" s="1"/>
  <c r="AP1230" i="5" s="1"/>
  <c r="AV1230" i="5" s="1"/>
  <c r="J1367" i="5"/>
  <c r="J1366" i="5" s="1"/>
  <c r="R441" i="5"/>
  <c r="X441" i="5" s="1"/>
  <c r="AD441" i="5" s="1"/>
  <c r="AJ441" i="5" s="1"/>
  <c r="AP441" i="5" s="1"/>
  <c r="AV441" i="5" s="1"/>
  <c r="L437" i="5"/>
  <c r="R437" i="5" s="1"/>
  <c r="X437" i="5" s="1"/>
  <c r="AD437" i="5" s="1"/>
  <c r="AJ437" i="5" s="1"/>
  <c r="AP437" i="5" s="1"/>
  <c r="AV437" i="5" s="1"/>
  <c r="P242" i="5"/>
  <c r="V242" i="5" s="1"/>
  <c r="AB242" i="5" s="1"/>
  <c r="AH242" i="5" s="1"/>
  <c r="AN242" i="5" s="1"/>
  <c r="AT242" i="5" s="1"/>
  <c r="L58" i="5"/>
  <c r="L57" i="5" s="1"/>
  <c r="Q242" i="5"/>
  <c r="W242" i="5" s="1"/>
  <c r="AC242" i="5" s="1"/>
  <c r="AI242" i="5" s="1"/>
  <c r="AO242" i="5" s="1"/>
  <c r="AU242" i="5" s="1"/>
  <c r="R242" i="5"/>
  <c r="X242" i="5" s="1"/>
  <c r="AD242" i="5" s="1"/>
  <c r="AJ242" i="5" s="1"/>
  <c r="AP242" i="5" s="1"/>
  <c r="AV242" i="5" s="1"/>
  <c r="L147" i="5"/>
  <c r="R147" i="5" s="1"/>
  <c r="X147" i="5" s="1"/>
  <c r="AD147" i="5" s="1"/>
  <c r="AJ147" i="5" s="1"/>
  <c r="AP147" i="5" s="1"/>
  <c r="AV147" i="5" s="1"/>
  <c r="K58" i="5"/>
  <c r="K57" i="5" s="1"/>
  <c r="K147" i="5"/>
  <c r="Q147" i="5" s="1"/>
  <c r="W147" i="5" s="1"/>
  <c r="AC147" i="5" s="1"/>
  <c r="AI147" i="5" s="1"/>
  <c r="AO147" i="5" s="1"/>
  <c r="AU147" i="5" s="1"/>
  <c r="J1557" i="5"/>
  <c r="J1536" i="5" s="1"/>
  <c r="K1758" i="5"/>
  <c r="Q1758" i="5" s="1"/>
  <c r="W1758" i="5" s="1"/>
  <c r="AC1758" i="5" s="1"/>
  <c r="AI1758" i="5" s="1"/>
  <c r="AO1758" i="5" s="1"/>
  <c r="AU1758" i="5" s="1"/>
  <c r="L2267" i="5"/>
  <c r="R2267" i="5" s="1"/>
  <c r="X2267" i="5" s="1"/>
  <c r="AD2267" i="5" s="1"/>
  <c r="AJ2267" i="5" s="1"/>
  <c r="AP2267" i="5" s="1"/>
  <c r="AV2267" i="5" s="1"/>
  <c r="J1646" i="5"/>
  <c r="J1938" i="5"/>
  <c r="P1938" i="5" s="1"/>
  <c r="V1938" i="5" s="1"/>
  <c r="AB1938" i="5" s="1"/>
  <c r="AH1938" i="5" s="1"/>
  <c r="AN1938" i="5" s="1"/>
  <c r="AT1938" i="5" s="1"/>
  <c r="K2154" i="5"/>
  <c r="K2153" i="5" s="1"/>
  <c r="L1863" i="5"/>
  <c r="J2016" i="5"/>
  <c r="P2016" i="5" s="1"/>
  <c r="V2016" i="5" s="1"/>
  <c r="AB2016" i="5" s="1"/>
  <c r="AH2016" i="5" s="1"/>
  <c r="AN2016" i="5" s="1"/>
  <c r="AT2016" i="5" s="1"/>
  <c r="J1696" i="5"/>
  <c r="P1696" i="5" s="1"/>
  <c r="V1696" i="5" s="1"/>
  <c r="AB1696" i="5" s="1"/>
  <c r="AH1696" i="5" s="1"/>
  <c r="AN1696" i="5" s="1"/>
  <c r="AT1696" i="5" s="1"/>
  <c r="K1329" i="5"/>
  <c r="Q1329" i="5" s="1"/>
  <c r="W1329" i="5" s="1"/>
  <c r="AC1329" i="5" s="1"/>
  <c r="AI1329" i="5" s="1"/>
  <c r="AO1329" i="5" s="1"/>
  <c r="AU1329" i="5" s="1"/>
  <c r="J669" i="5"/>
  <c r="J668" i="5" s="1"/>
  <c r="K1420" i="5"/>
  <c r="K1419" i="5" s="1"/>
  <c r="Q1419" i="5" s="1"/>
  <c r="W1419" i="5" s="1"/>
  <c r="AC1419" i="5" s="1"/>
  <c r="AI1419" i="5" s="1"/>
  <c r="AO1419" i="5" s="1"/>
  <c r="AU1419" i="5" s="1"/>
  <c r="J720" i="5"/>
  <c r="J719" i="5" s="1"/>
  <c r="K307" i="5"/>
  <c r="Q307" i="5" s="1"/>
  <c r="W307" i="5" s="1"/>
  <c r="AC307" i="5" s="1"/>
  <c r="AI307" i="5" s="1"/>
  <c r="AO307" i="5" s="1"/>
  <c r="AU307" i="5" s="1"/>
  <c r="Q308" i="5"/>
  <c r="W308" i="5" s="1"/>
  <c r="AC308" i="5" s="1"/>
  <c r="AI308" i="5" s="1"/>
  <c r="AO308" i="5" s="1"/>
  <c r="AU308" i="5" s="1"/>
  <c r="J418" i="5"/>
  <c r="P418" i="5" s="1"/>
  <c r="V418" i="5" s="1"/>
  <c r="AB418" i="5" s="1"/>
  <c r="AH418" i="5" s="1"/>
  <c r="AN418" i="5" s="1"/>
  <c r="AT418" i="5" s="1"/>
  <c r="P419" i="5"/>
  <c r="V419" i="5" s="1"/>
  <c r="AB419" i="5" s="1"/>
  <c r="AH419" i="5" s="1"/>
  <c r="AN419" i="5" s="1"/>
  <c r="AT419" i="5" s="1"/>
  <c r="J1580" i="5"/>
  <c r="P1581" i="5"/>
  <c r="V1581" i="5" s="1"/>
  <c r="AB1581" i="5" s="1"/>
  <c r="AH1581" i="5" s="1"/>
  <c r="AN1581" i="5" s="1"/>
  <c r="AT1581" i="5" s="1"/>
  <c r="J1960" i="5"/>
  <c r="P1961" i="5"/>
  <c r="V1961" i="5" s="1"/>
  <c r="AB1961" i="5" s="1"/>
  <c r="AH1961" i="5" s="1"/>
  <c r="AN1961" i="5" s="1"/>
  <c r="AT1961" i="5" s="1"/>
  <c r="L2035" i="5"/>
  <c r="R2036" i="5"/>
  <c r="X2036" i="5" s="1"/>
  <c r="AD2036" i="5" s="1"/>
  <c r="AJ2036" i="5" s="1"/>
  <c r="AP2036" i="5" s="1"/>
  <c r="AV2036" i="5" s="1"/>
  <c r="J2298" i="5"/>
  <c r="P2304" i="5"/>
  <c r="V2304" i="5" s="1"/>
  <c r="AB2304" i="5" s="1"/>
  <c r="AH2304" i="5" s="1"/>
  <c r="AN2304" i="5" s="1"/>
  <c r="AT2304" i="5" s="1"/>
  <c r="K1485" i="5"/>
  <c r="Q1486" i="5"/>
  <c r="W1486" i="5" s="1"/>
  <c r="AC1486" i="5" s="1"/>
  <c r="AI1486" i="5" s="1"/>
  <c r="AO1486" i="5" s="1"/>
  <c r="AU1486" i="5" s="1"/>
  <c r="K2146" i="5"/>
  <c r="Q2147" i="5"/>
  <c r="W2147" i="5" s="1"/>
  <c r="AC2147" i="5" s="1"/>
  <c r="AI2147" i="5" s="1"/>
  <c r="AO2147" i="5" s="1"/>
  <c r="AU2147" i="5" s="1"/>
  <c r="K1980" i="5"/>
  <c r="Q1981" i="5"/>
  <c r="W1981" i="5" s="1"/>
  <c r="AC1981" i="5" s="1"/>
  <c r="AI1981" i="5" s="1"/>
  <c r="AO1981" i="5" s="1"/>
  <c r="AU1981" i="5" s="1"/>
  <c r="K2228" i="5"/>
  <c r="Q2229" i="5"/>
  <c r="W2229" i="5" s="1"/>
  <c r="AC2229" i="5" s="1"/>
  <c r="AI2229" i="5" s="1"/>
  <c r="AO2229" i="5" s="1"/>
  <c r="AU2229" i="5" s="1"/>
  <c r="L526" i="5"/>
  <c r="R526" i="5" s="1"/>
  <c r="X526" i="5" s="1"/>
  <c r="AD526" i="5" s="1"/>
  <c r="AJ526" i="5" s="1"/>
  <c r="AP526" i="5" s="1"/>
  <c r="AV526" i="5" s="1"/>
  <c r="R527" i="5"/>
  <c r="X527" i="5" s="1"/>
  <c r="AD527" i="5" s="1"/>
  <c r="AJ527" i="5" s="1"/>
  <c r="AP527" i="5" s="1"/>
  <c r="AV527" i="5" s="1"/>
  <c r="L2356" i="5"/>
  <c r="R2357" i="5"/>
  <c r="X2357" i="5" s="1"/>
  <c r="AD2357" i="5" s="1"/>
  <c r="AJ2357" i="5" s="1"/>
  <c r="AP2357" i="5" s="1"/>
  <c r="AV2357" i="5" s="1"/>
  <c r="K386" i="5"/>
  <c r="Q386" i="5" s="1"/>
  <c r="W386" i="5" s="1"/>
  <c r="AC386" i="5" s="1"/>
  <c r="AI386" i="5" s="1"/>
  <c r="AO386" i="5" s="1"/>
  <c r="AU386" i="5" s="1"/>
  <c r="Q387" i="5"/>
  <c r="W387" i="5" s="1"/>
  <c r="AC387" i="5" s="1"/>
  <c r="AI387" i="5" s="1"/>
  <c r="AO387" i="5" s="1"/>
  <c r="AU387" i="5" s="1"/>
  <c r="J1459" i="5"/>
  <c r="P1460" i="5"/>
  <c r="V1460" i="5" s="1"/>
  <c r="AB1460" i="5" s="1"/>
  <c r="AH1460" i="5" s="1"/>
  <c r="AN1460" i="5" s="1"/>
  <c r="AT1460" i="5" s="1"/>
  <c r="L1882" i="5"/>
  <c r="R1883" i="5"/>
  <c r="X1883" i="5" s="1"/>
  <c r="AD1883" i="5" s="1"/>
  <c r="AJ1883" i="5" s="1"/>
  <c r="AP1883" i="5" s="1"/>
  <c r="AV1883" i="5" s="1"/>
  <c r="L1980" i="5"/>
  <c r="R1981" i="5"/>
  <c r="X1981" i="5" s="1"/>
  <c r="AD1981" i="5" s="1"/>
  <c r="AJ1981" i="5" s="1"/>
  <c r="AP1981" i="5" s="1"/>
  <c r="AV1981" i="5" s="1"/>
  <c r="J2035" i="5"/>
  <c r="P2036" i="5"/>
  <c r="V2036" i="5" s="1"/>
  <c r="AB2036" i="5" s="1"/>
  <c r="AH2036" i="5" s="1"/>
  <c r="AN2036" i="5" s="1"/>
  <c r="AT2036" i="5" s="1"/>
  <c r="J2196" i="5"/>
  <c r="P2197" i="5"/>
  <c r="V2197" i="5" s="1"/>
  <c r="AB2197" i="5" s="1"/>
  <c r="AH2197" i="5" s="1"/>
  <c r="AN2197" i="5" s="1"/>
  <c r="AT2197" i="5" s="1"/>
  <c r="L2312" i="5"/>
  <c r="R2313" i="5"/>
  <c r="X2313" i="5" s="1"/>
  <c r="AD2313" i="5" s="1"/>
  <c r="AJ2313" i="5" s="1"/>
  <c r="AP2313" i="5" s="1"/>
  <c r="AV2313" i="5" s="1"/>
  <c r="K2282" i="5"/>
  <c r="Q2283" i="5"/>
  <c r="W2283" i="5" s="1"/>
  <c r="AC2283" i="5" s="1"/>
  <c r="AI2283" i="5" s="1"/>
  <c r="AO2283" i="5" s="1"/>
  <c r="AU2283" i="5" s="1"/>
  <c r="L2146" i="5"/>
  <c r="R2147" i="5"/>
  <c r="X2147" i="5" s="1"/>
  <c r="AD2147" i="5" s="1"/>
  <c r="AJ2147" i="5" s="1"/>
  <c r="AP2147" i="5" s="1"/>
  <c r="AV2147" i="5" s="1"/>
  <c r="L1789" i="5"/>
  <c r="L1788" i="5" s="1"/>
  <c r="L1787" i="5" s="1"/>
  <c r="R1790" i="5"/>
  <c r="X1790" i="5" s="1"/>
  <c r="AD1790" i="5" s="1"/>
  <c r="AJ1790" i="5" s="1"/>
  <c r="AP1790" i="5" s="1"/>
  <c r="AV1790" i="5" s="1"/>
  <c r="L450" i="5"/>
  <c r="K2278" i="5"/>
  <c r="Q2279" i="5"/>
  <c r="W2279" i="5" s="1"/>
  <c r="AC2279" i="5" s="1"/>
  <c r="AI2279" i="5" s="1"/>
  <c r="AO2279" i="5" s="1"/>
  <c r="AU2279" i="5" s="1"/>
  <c r="J2081" i="5"/>
  <c r="P2082" i="5"/>
  <c r="V2082" i="5" s="1"/>
  <c r="AB2082" i="5" s="1"/>
  <c r="AH2082" i="5" s="1"/>
  <c r="AN2082" i="5" s="1"/>
  <c r="AT2082" i="5" s="1"/>
  <c r="L2006" i="5"/>
  <c r="R2007" i="5"/>
  <c r="X2007" i="5" s="1"/>
  <c r="AD2007" i="5" s="1"/>
  <c r="AJ2007" i="5" s="1"/>
  <c r="AP2007" i="5" s="1"/>
  <c r="AV2007" i="5" s="1"/>
  <c r="K1923" i="5"/>
  <c r="Q1924" i="5"/>
  <c r="W1924" i="5" s="1"/>
  <c r="AC1924" i="5" s="1"/>
  <c r="AI1924" i="5" s="1"/>
  <c r="AO1924" i="5" s="1"/>
  <c r="AU1924" i="5" s="1"/>
  <c r="J1607" i="5"/>
  <c r="P1608" i="5"/>
  <c r="V1608" i="5" s="1"/>
  <c r="AB1608" i="5" s="1"/>
  <c r="AH1608" i="5" s="1"/>
  <c r="AN1608" i="5" s="1"/>
  <c r="AT1608" i="5" s="1"/>
  <c r="K1532" i="5"/>
  <c r="Q1533" i="5"/>
  <c r="W1533" i="5" s="1"/>
  <c r="AC1533" i="5" s="1"/>
  <c r="AI1533" i="5" s="1"/>
  <c r="AO1533" i="5" s="1"/>
  <c r="AU1533" i="5" s="1"/>
  <c r="J1287" i="5"/>
  <c r="P1287" i="5" s="1"/>
  <c r="V1287" i="5" s="1"/>
  <c r="AB1287" i="5" s="1"/>
  <c r="AH1287" i="5" s="1"/>
  <c r="AN1287" i="5" s="1"/>
  <c r="AT1287" i="5" s="1"/>
  <c r="P1288" i="5"/>
  <c r="V1288" i="5" s="1"/>
  <c r="AB1288" i="5" s="1"/>
  <c r="AH1288" i="5" s="1"/>
  <c r="AN1288" i="5" s="1"/>
  <c r="AT1288" i="5" s="1"/>
  <c r="L1267" i="5"/>
  <c r="R1271" i="5"/>
  <c r="X1271" i="5" s="1"/>
  <c r="AD1271" i="5" s="1"/>
  <c r="AJ1271" i="5" s="1"/>
  <c r="AP1271" i="5" s="1"/>
  <c r="AV1271" i="5" s="1"/>
  <c r="L1155" i="5"/>
  <c r="R1156" i="5"/>
  <c r="X1156" i="5" s="1"/>
  <c r="AD1156" i="5" s="1"/>
  <c r="AJ1156" i="5" s="1"/>
  <c r="AP1156" i="5" s="1"/>
  <c r="AV1156" i="5" s="1"/>
  <c r="K624" i="5"/>
  <c r="Q625" i="5"/>
  <c r="W625" i="5" s="1"/>
  <c r="AC625" i="5" s="1"/>
  <c r="AI625" i="5" s="1"/>
  <c r="AO625" i="5" s="1"/>
  <c r="AU625" i="5" s="1"/>
  <c r="J902" i="5"/>
  <c r="P903" i="5"/>
  <c r="V903" i="5" s="1"/>
  <c r="AB903" i="5" s="1"/>
  <c r="AH903" i="5" s="1"/>
  <c r="AN903" i="5" s="1"/>
  <c r="AT903" i="5" s="1"/>
  <c r="K1069" i="5"/>
  <c r="Q1070" i="5"/>
  <c r="W1070" i="5" s="1"/>
  <c r="AC1070" i="5" s="1"/>
  <c r="AI1070" i="5" s="1"/>
  <c r="AO1070" i="5" s="1"/>
  <c r="AU1070" i="5" s="1"/>
  <c r="K741" i="5"/>
  <c r="Q741" i="5" s="1"/>
  <c r="W741" i="5" s="1"/>
  <c r="AC741" i="5" s="1"/>
  <c r="AI741" i="5" s="1"/>
  <c r="AO741" i="5" s="1"/>
  <c r="AU741" i="5" s="1"/>
  <c r="Q742" i="5"/>
  <c r="W742" i="5" s="1"/>
  <c r="AC742" i="5" s="1"/>
  <c r="AI742" i="5" s="1"/>
  <c r="AO742" i="5" s="1"/>
  <c r="AU742" i="5" s="1"/>
  <c r="K681" i="5"/>
  <c r="Q681" i="5" s="1"/>
  <c r="W681" i="5" s="1"/>
  <c r="AC681" i="5" s="1"/>
  <c r="AI681" i="5" s="1"/>
  <c r="AO681" i="5" s="1"/>
  <c r="AU681" i="5" s="1"/>
  <c r="Q682" i="5"/>
  <c r="W682" i="5" s="1"/>
  <c r="AC682" i="5" s="1"/>
  <c r="AI682" i="5" s="1"/>
  <c r="AO682" i="5" s="1"/>
  <c r="AU682" i="5" s="1"/>
  <c r="K543" i="5"/>
  <c r="Q544" i="5"/>
  <c r="W544" i="5" s="1"/>
  <c r="AC544" i="5" s="1"/>
  <c r="AI544" i="5" s="1"/>
  <c r="AO544" i="5" s="1"/>
  <c r="AU544" i="5" s="1"/>
  <c r="L343" i="5"/>
  <c r="R343" i="5" s="1"/>
  <c r="X343" i="5" s="1"/>
  <c r="AD343" i="5" s="1"/>
  <c r="AJ343" i="5" s="1"/>
  <c r="AP343" i="5" s="1"/>
  <c r="AV343" i="5" s="1"/>
  <c r="R344" i="5"/>
  <c r="X344" i="5" s="1"/>
  <c r="AD344" i="5" s="1"/>
  <c r="AJ344" i="5" s="1"/>
  <c r="AP344" i="5" s="1"/>
  <c r="AV344" i="5" s="1"/>
  <c r="J290" i="5"/>
  <c r="P290" i="5" s="1"/>
  <c r="V290" i="5" s="1"/>
  <c r="AB290" i="5" s="1"/>
  <c r="AH290" i="5" s="1"/>
  <c r="AN290" i="5" s="1"/>
  <c r="AT290" i="5" s="1"/>
  <c r="P294" i="5"/>
  <c r="V294" i="5" s="1"/>
  <c r="AB294" i="5" s="1"/>
  <c r="AH294" i="5" s="1"/>
  <c r="AN294" i="5" s="1"/>
  <c r="AT294" i="5" s="1"/>
  <c r="L20" i="5"/>
  <c r="R21" i="5"/>
  <c r="X21" i="5" s="1"/>
  <c r="AD21" i="5" s="1"/>
  <c r="AJ21" i="5" s="1"/>
  <c r="AP21" i="5" s="1"/>
  <c r="AV21" i="5" s="1"/>
  <c r="K2254" i="5"/>
  <c r="Q2255" i="5"/>
  <c r="W2255" i="5" s="1"/>
  <c r="AC2255" i="5" s="1"/>
  <c r="AI2255" i="5" s="1"/>
  <c r="AO2255" i="5" s="1"/>
  <c r="AU2255" i="5" s="1"/>
  <c r="L1997" i="5"/>
  <c r="R1998" i="5"/>
  <c r="X1998" i="5" s="1"/>
  <c r="AD1998" i="5" s="1"/>
  <c r="AJ1998" i="5" s="1"/>
  <c r="AP1998" i="5" s="1"/>
  <c r="AV1998" i="5" s="1"/>
  <c r="J1732" i="5"/>
  <c r="P1733" i="5"/>
  <c r="V1733" i="5" s="1"/>
  <c r="AB1733" i="5" s="1"/>
  <c r="AH1733" i="5" s="1"/>
  <c r="AN1733" i="5" s="1"/>
  <c r="AT1733" i="5" s="1"/>
  <c r="K1618" i="5"/>
  <c r="Q1619" i="5"/>
  <c r="W1619" i="5" s="1"/>
  <c r="AC1619" i="5" s="1"/>
  <c r="AI1619" i="5" s="1"/>
  <c r="AO1619" i="5" s="1"/>
  <c r="AU1619" i="5" s="1"/>
  <c r="J1445" i="5"/>
  <c r="P1446" i="5"/>
  <c r="V1446" i="5" s="1"/>
  <c r="AB1446" i="5" s="1"/>
  <c r="AH1446" i="5" s="1"/>
  <c r="AN1446" i="5" s="1"/>
  <c r="AT1446" i="5" s="1"/>
  <c r="J864" i="5"/>
  <c r="P864" i="5" s="1"/>
  <c r="V864" i="5" s="1"/>
  <c r="AB864" i="5" s="1"/>
  <c r="AH864" i="5" s="1"/>
  <c r="AN864" i="5" s="1"/>
  <c r="AT864" i="5" s="1"/>
  <c r="P870" i="5"/>
  <c r="V870" i="5" s="1"/>
  <c r="AB870" i="5" s="1"/>
  <c r="AH870" i="5" s="1"/>
  <c r="AN870" i="5" s="1"/>
  <c r="AT870" i="5" s="1"/>
  <c r="J758" i="5"/>
  <c r="P759" i="5"/>
  <c r="V759" i="5" s="1"/>
  <c r="AB759" i="5" s="1"/>
  <c r="AH759" i="5" s="1"/>
  <c r="AN759" i="5" s="1"/>
  <c r="AT759" i="5" s="1"/>
  <c r="L2292" i="5"/>
  <c r="R2293" i="5"/>
  <c r="X2293" i="5" s="1"/>
  <c r="AD2293" i="5" s="1"/>
  <c r="AJ2293" i="5" s="1"/>
  <c r="AP2293" i="5" s="1"/>
  <c r="AV2293" i="5" s="1"/>
  <c r="L2012" i="5"/>
  <c r="R2012" i="5" s="1"/>
  <c r="X2012" i="5" s="1"/>
  <c r="AD2012" i="5" s="1"/>
  <c r="AJ2012" i="5" s="1"/>
  <c r="AP2012" i="5" s="1"/>
  <c r="AV2012" i="5" s="1"/>
  <c r="R2013" i="5"/>
  <c r="X2013" i="5" s="1"/>
  <c r="AD2013" i="5" s="1"/>
  <c r="AJ2013" i="5" s="1"/>
  <c r="AP2013" i="5" s="1"/>
  <c r="AV2013" i="5" s="1"/>
  <c r="L1833" i="5"/>
  <c r="R1837" i="5"/>
  <c r="X1837" i="5" s="1"/>
  <c r="AD1837" i="5" s="1"/>
  <c r="AJ1837" i="5" s="1"/>
  <c r="AP1837" i="5" s="1"/>
  <c r="AV1837" i="5" s="1"/>
  <c r="L1718" i="5"/>
  <c r="R1719" i="5"/>
  <c r="X1719" i="5" s="1"/>
  <c r="AD1719" i="5" s="1"/>
  <c r="AJ1719" i="5" s="1"/>
  <c r="AP1719" i="5" s="1"/>
  <c r="AV1719" i="5" s="1"/>
  <c r="J1618" i="5"/>
  <c r="P1619" i="5"/>
  <c r="V1619" i="5" s="1"/>
  <c r="AB1619" i="5" s="1"/>
  <c r="AH1619" i="5" s="1"/>
  <c r="AN1619" i="5" s="1"/>
  <c r="AT1619" i="5" s="1"/>
  <c r="L1532" i="5"/>
  <c r="R1533" i="5"/>
  <c r="X1533" i="5" s="1"/>
  <c r="AD1533" i="5" s="1"/>
  <c r="AJ1533" i="5" s="1"/>
  <c r="AP1533" i="5" s="1"/>
  <c r="AV1533" i="5" s="1"/>
  <c r="K1140" i="5"/>
  <c r="Q1141" i="5"/>
  <c r="W1141" i="5" s="1"/>
  <c r="AC1141" i="5" s="1"/>
  <c r="AI1141" i="5" s="1"/>
  <c r="AO1141" i="5" s="1"/>
  <c r="AU1141" i="5" s="1"/>
  <c r="L573" i="5"/>
  <c r="R574" i="5"/>
  <c r="X574" i="5" s="1"/>
  <c r="AD574" i="5" s="1"/>
  <c r="AJ574" i="5" s="1"/>
  <c r="AP574" i="5" s="1"/>
  <c r="AV574" i="5" s="1"/>
  <c r="L1069" i="5"/>
  <c r="R1070" i="5"/>
  <c r="X1070" i="5" s="1"/>
  <c r="AD1070" i="5" s="1"/>
  <c r="AJ1070" i="5" s="1"/>
  <c r="AP1070" i="5" s="1"/>
  <c r="AV1070" i="5" s="1"/>
  <c r="K977" i="5"/>
  <c r="Q977" i="5" s="1"/>
  <c r="W977" i="5" s="1"/>
  <c r="AC977" i="5" s="1"/>
  <c r="AI977" i="5" s="1"/>
  <c r="AO977" i="5" s="1"/>
  <c r="AU977" i="5" s="1"/>
  <c r="Q978" i="5"/>
  <c r="W978" i="5" s="1"/>
  <c r="AC978" i="5" s="1"/>
  <c r="AI978" i="5" s="1"/>
  <c r="AO978" i="5" s="1"/>
  <c r="AU978" i="5" s="1"/>
  <c r="J596" i="5"/>
  <c r="P596" i="5" s="1"/>
  <c r="V596" i="5" s="1"/>
  <c r="AB596" i="5" s="1"/>
  <c r="AH596" i="5" s="1"/>
  <c r="AN596" i="5" s="1"/>
  <c r="AT596" i="5" s="1"/>
  <c r="P597" i="5"/>
  <c r="V597" i="5" s="1"/>
  <c r="AB597" i="5" s="1"/>
  <c r="AH597" i="5" s="1"/>
  <c r="AN597" i="5" s="1"/>
  <c r="AT597" i="5" s="1"/>
  <c r="J564" i="5"/>
  <c r="P565" i="5"/>
  <c r="V565" i="5" s="1"/>
  <c r="AB565" i="5" s="1"/>
  <c r="AH565" i="5" s="1"/>
  <c r="AN565" i="5" s="1"/>
  <c r="AT565" i="5" s="1"/>
  <c r="L543" i="5"/>
  <c r="R544" i="5"/>
  <c r="X544" i="5" s="1"/>
  <c r="AD544" i="5" s="1"/>
  <c r="AJ544" i="5" s="1"/>
  <c r="AP544" i="5" s="1"/>
  <c r="AV544" i="5" s="1"/>
  <c r="Q498" i="5"/>
  <c r="W498" i="5" s="1"/>
  <c r="AC498" i="5" s="1"/>
  <c r="AI498" i="5" s="1"/>
  <c r="AO498" i="5" s="1"/>
  <c r="AU498" i="5" s="1"/>
  <c r="L396" i="5"/>
  <c r="R396" i="5" s="1"/>
  <c r="X396" i="5" s="1"/>
  <c r="AD396" i="5" s="1"/>
  <c r="AJ396" i="5" s="1"/>
  <c r="AP396" i="5" s="1"/>
  <c r="AV396" i="5" s="1"/>
  <c r="R403" i="5"/>
  <c r="X403" i="5" s="1"/>
  <c r="AD403" i="5" s="1"/>
  <c r="AJ403" i="5" s="1"/>
  <c r="AP403" i="5" s="1"/>
  <c r="AV403" i="5" s="1"/>
  <c r="J188" i="5"/>
  <c r="P189" i="5"/>
  <c r="V189" i="5" s="1"/>
  <c r="AB189" i="5" s="1"/>
  <c r="AH189" i="5" s="1"/>
  <c r="AN189" i="5" s="1"/>
  <c r="AT189" i="5" s="1"/>
  <c r="K24" i="5"/>
  <c r="Q24" i="5" s="1"/>
  <c r="W24" i="5" s="1"/>
  <c r="AC24" i="5" s="1"/>
  <c r="AI24" i="5" s="1"/>
  <c r="AO24" i="5" s="1"/>
  <c r="AU24" i="5" s="1"/>
  <c r="Q25" i="5"/>
  <c r="W25" i="5" s="1"/>
  <c r="AC25" i="5" s="1"/>
  <c r="AI25" i="5" s="1"/>
  <c r="AO25" i="5" s="1"/>
  <c r="AU25" i="5" s="1"/>
  <c r="L2163" i="5"/>
  <c r="R2164" i="5"/>
  <c r="X2164" i="5" s="1"/>
  <c r="AD2164" i="5" s="1"/>
  <c r="AJ2164" i="5" s="1"/>
  <c r="AP2164" i="5" s="1"/>
  <c r="AV2164" i="5" s="1"/>
  <c r="J2066" i="5"/>
  <c r="P2067" i="5"/>
  <c r="V2067" i="5" s="1"/>
  <c r="AB2067" i="5" s="1"/>
  <c r="AH2067" i="5" s="1"/>
  <c r="AN2067" i="5" s="1"/>
  <c r="AT2067" i="5" s="1"/>
  <c r="K2006" i="5"/>
  <c r="Q2007" i="5"/>
  <c r="W2007" i="5" s="1"/>
  <c r="AC2007" i="5" s="1"/>
  <c r="AI2007" i="5" s="1"/>
  <c r="AO2007" i="5" s="1"/>
  <c r="AU2007" i="5" s="1"/>
  <c r="L1607" i="5"/>
  <c r="R1608" i="5"/>
  <c r="X1608" i="5" s="1"/>
  <c r="AD1608" i="5" s="1"/>
  <c r="AJ1608" i="5" s="1"/>
  <c r="AP1608" i="5" s="1"/>
  <c r="AV1608" i="5" s="1"/>
  <c r="K1527" i="5"/>
  <c r="Q1528" i="5"/>
  <c r="W1528" i="5" s="1"/>
  <c r="AC1528" i="5" s="1"/>
  <c r="AI1528" i="5" s="1"/>
  <c r="AO1528" i="5" s="1"/>
  <c r="AU1528" i="5" s="1"/>
  <c r="L1287" i="5"/>
  <c r="R1287" i="5" s="1"/>
  <c r="X1287" i="5" s="1"/>
  <c r="AD1287" i="5" s="1"/>
  <c r="AJ1287" i="5" s="1"/>
  <c r="AP1287" i="5" s="1"/>
  <c r="AV1287" i="5" s="1"/>
  <c r="R1288" i="5"/>
  <c r="X1288" i="5" s="1"/>
  <c r="AD1288" i="5" s="1"/>
  <c r="AJ1288" i="5" s="1"/>
  <c r="AP1288" i="5" s="1"/>
  <c r="AV1288" i="5" s="1"/>
  <c r="K1218" i="5"/>
  <c r="Q1218" i="5" s="1"/>
  <c r="W1218" i="5" s="1"/>
  <c r="AC1218" i="5" s="1"/>
  <c r="AI1218" i="5" s="1"/>
  <c r="AO1218" i="5" s="1"/>
  <c r="AU1218" i="5" s="1"/>
  <c r="Q1219" i="5"/>
  <c r="W1219" i="5" s="1"/>
  <c r="AC1219" i="5" s="1"/>
  <c r="AI1219" i="5" s="1"/>
  <c r="AO1219" i="5" s="1"/>
  <c r="AU1219" i="5" s="1"/>
  <c r="K1155" i="5"/>
  <c r="Q1156" i="5"/>
  <c r="W1156" i="5" s="1"/>
  <c r="AC1156" i="5" s="1"/>
  <c r="AI1156" i="5" s="1"/>
  <c r="AO1156" i="5" s="1"/>
  <c r="AU1156" i="5" s="1"/>
  <c r="L1103" i="5"/>
  <c r="R1103" i="5" s="1"/>
  <c r="X1103" i="5" s="1"/>
  <c r="AD1103" i="5" s="1"/>
  <c r="AJ1103" i="5" s="1"/>
  <c r="AP1103" i="5" s="1"/>
  <c r="AV1103" i="5" s="1"/>
  <c r="R1104" i="5"/>
  <c r="X1104" i="5" s="1"/>
  <c r="AD1104" i="5" s="1"/>
  <c r="AJ1104" i="5" s="1"/>
  <c r="AP1104" i="5" s="1"/>
  <c r="AV1104" i="5" s="1"/>
  <c r="L1059" i="5"/>
  <c r="R1059" i="5" s="1"/>
  <c r="X1059" i="5" s="1"/>
  <c r="AD1059" i="5" s="1"/>
  <c r="AJ1059" i="5" s="1"/>
  <c r="AP1059" i="5" s="1"/>
  <c r="AV1059" i="5" s="1"/>
  <c r="R1060" i="5"/>
  <c r="X1060" i="5" s="1"/>
  <c r="AD1060" i="5" s="1"/>
  <c r="AJ1060" i="5" s="1"/>
  <c r="AP1060" i="5" s="1"/>
  <c r="AV1060" i="5" s="1"/>
  <c r="L1053" i="5"/>
  <c r="R1054" i="5"/>
  <c r="X1054" i="5" s="1"/>
  <c r="AD1054" i="5" s="1"/>
  <c r="AJ1054" i="5" s="1"/>
  <c r="AP1054" i="5" s="1"/>
  <c r="AV1054" i="5" s="1"/>
  <c r="L1088" i="5"/>
  <c r="R1089" i="5"/>
  <c r="X1089" i="5" s="1"/>
  <c r="AD1089" i="5" s="1"/>
  <c r="AJ1089" i="5" s="1"/>
  <c r="AP1089" i="5" s="1"/>
  <c r="AV1089" i="5" s="1"/>
  <c r="J684" i="5"/>
  <c r="P684" i="5" s="1"/>
  <c r="V684" i="5" s="1"/>
  <c r="AB684" i="5" s="1"/>
  <c r="AH684" i="5" s="1"/>
  <c r="AN684" i="5" s="1"/>
  <c r="AT684" i="5" s="1"/>
  <c r="P685" i="5"/>
  <c r="V685" i="5" s="1"/>
  <c r="AB685" i="5" s="1"/>
  <c r="AH685" i="5" s="1"/>
  <c r="AN685" i="5" s="1"/>
  <c r="AT685" i="5" s="1"/>
  <c r="K914" i="5"/>
  <c r="Q915" i="5"/>
  <c r="W915" i="5" s="1"/>
  <c r="AC915" i="5" s="1"/>
  <c r="AI915" i="5" s="1"/>
  <c r="AO915" i="5" s="1"/>
  <c r="AU915" i="5" s="1"/>
  <c r="L339" i="5"/>
  <c r="R339" i="5" s="1"/>
  <c r="X339" i="5" s="1"/>
  <c r="AD339" i="5" s="1"/>
  <c r="AJ339" i="5" s="1"/>
  <c r="AP339" i="5" s="1"/>
  <c r="AV339" i="5" s="1"/>
  <c r="R340" i="5"/>
  <c r="X340" i="5" s="1"/>
  <c r="AD340" i="5" s="1"/>
  <c r="AJ340" i="5" s="1"/>
  <c r="AP340" i="5" s="1"/>
  <c r="AV340" i="5" s="1"/>
  <c r="L290" i="5"/>
  <c r="R290" i="5" s="1"/>
  <c r="X290" i="5" s="1"/>
  <c r="AD290" i="5" s="1"/>
  <c r="AJ290" i="5" s="1"/>
  <c r="AP290" i="5" s="1"/>
  <c r="AV290" i="5" s="1"/>
  <c r="R294" i="5"/>
  <c r="X294" i="5" s="1"/>
  <c r="AD294" i="5" s="1"/>
  <c r="AJ294" i="5" s="1"/>
  <c r="AP294" i="5" s="1"/>
  <c r="AV294" i="5" s="1"/>
  <c r="J2292" i="5"/>
  <c r="P2293" i="5"/>
  <c r="V2293" i="5" s="1"/>
  <c r="AB2293" i="5" s="1"/>
  <c r="AH2293" i="5" s="1"/>
  <c r="AN2293" i="5" s="1"/>
  <c r="AT2293" i="5" s="1"/>
  <c r="J2258" i="5"/>
  <c r="P2258" i="5" s="1"/>
  <c r="V2258" i="5" s="1"/>
  <c r="AB2258" i="5" s="1"/>
  <c r="AH2258" i="5" s="1"/>
  <c r="AN2258" i="5" s="1"/>
  <c r="AT2258" i="5" s="1"/>
  <c r="P2259" i="5"/>
  <c r="V2259" i="5" s="1"/>
  <c r="AB2259" i="5" s="1"/>
  <c r="AH2259" i="5" s="1"/>
  <c r="AN2259" i="5" s="1"/>
  <c r="AT2259" i="5" s="1"/>
  <c r="K2163" i="5"/>
  <c r="Q2164" i="5"/>
  <c r="W2164" i="5" s="1"/>
  <c r="AC2164" i="5" s="1"/>
  <c r="AI2164" i="5" s="1"/>
  <c r="AO2164" i="5" s="1"/>
  <c r="AU2164" i="5" s="1"/>
  <c r="K2081" i="5"/>
  <c r="Q2082" i="5"/>
  <c r="W2082" i="5" s="1"/>
  <c r="AC2082" i="5" s="1"/>
  <c r="AI2082" i="5" s="1"/>
  <c r="AO2082" i="5" s="1"/>
  <c r="AU2082" i="5" s="1"/>
  <c r="K1997" i="5"/>
  <c r="Q1998" i="5"/>
  <c r="W1998" i="5" s="1"/>
  <c r="AC1998" i="5" s="1"/>
  <c r="AI1998" i="5" s="1"/>
  <c r="AO1998" i="5" s="1"/>
  <c r="AU1998" i="5" s="1"/>
  <c r="K1847" i="5"/>
  <c r="Q1848" i="5"/>
  <c r="W1848" i="5" s="1"/>
  <c r="AC1848" i="5" s="1"/>
  <c r="AI1848" i="5" s="1"/>
  <c r="AO1848" i="5" s="1"/>
  <c r="AU1848" i="5" s="1"/>
  <c r="J1833" i="5"/>
  <c r="P1837" i="5"/>
  <c r="V1837" i="5" s="1"/>
  <c r="AB1837" i="5" s="1"/>
  <c r="AH1837" i="5" s="1"/>
  <c r="AN1837" i="5" s="1"/>
  <c r="AT1837" i="5" s="1"/>
  <c r="L1732" i="5"/>
  <c r="R1733" i="5"/>
  <c r="X1733" i="5" s="1"/>
  <c r="AD1733" i="5" s="1"/>
  <c r="AJ1733" i="5" s="1"/>
  <c r="AP1733" i="5" s="1"/>
  <c r="AV1733" i="5" s="1"/>
  <c r="K1607" i="5"/>
  <c r="Q1608" i="5"/>
  <c r="W1608" i="5" s="1"/>
  <c r="AC1608" i="5" s="1"/>
  <c r="AI1608" i="5" s="1"/>
  <c r="AO1608" i="5" s="1"/>
  <c r="AU1608" i="5" s="1"/>
  <c r="K1516" i="5"/>
  <c r="Q1517" i="5"/>
  <c r="W1517" i="5" s="1"/>
  <c r="AC1517" i="5" s="1"/>
  <c r="AI1517" i="5" s="1"/>
  <c r="AO1517" i="5" s="1"/>
  <c r="AU1517" i="5" s="1"/>
  <c r="L1445" i="5"/>
  <c r="R1446" i="5"/>
  <c r="X1446" i="5" s="1"/>
  <c r="AD1446" i="5" s="1"/>
  <c r="AJ1446" i="5" s="1"/>
  <c r="AP1446" i="5" s="1"/>
  <c r="AV1446" i="5" s="1"/>
  <c r="L1401" i="5"/>
  <c r="R1402" i="5"/>
  <c r="X1402" i="5" s="1"/>
  <c r="AD1402" i="5" s="1"/>
  <c r="AJ1402" i="5" s="1"/>
  <c r="AP1402" i="5" s="1"/>
  <c r="AV1402" i="5" s="1"/>
  <c r="K1356" i="5"/>
  <c r="Q1356" i="5" s="1"/>
  <c r="W1356" i="5" s="1"/>
  <c r="AC1356" i="5" s="1"/>
  <c r="AI1356" i="5" s="1"/>
  <c r="AO1356" i="5" s="1"/>
  <c r="AU1356" i="5" s="1"/>
  <c r="Q1360" i="5"/>
  <c r="W1360" i="5" s="1"/>
  <c r="AC1360" i="5" s="1"/>
  <c r="AI1360" i="5" s="1"/>
  <c r="AO1360" i="5" s="1"/>
  <c r="AU1360" i="5" s="1"/>
  <c r="K1150" i="5"/>
  <c r="Q1151" i="5"/>
  <c r="W1151" i="5" s="1"/>
  <c r="AC1151" i="5" s="1"/>
  <c r="AI1151" i="5" s="1"/>
  <c r="AO1151" i="5" s="1"/>
  <c r="AU1151" i="5" s="1"/>
  <c r="L1095" i="5"/>
  <c r="R1096" i="5"/>
  <c r="X1096" i="5" s="1"/>
  <c r="AD1096" i="5" s="1"/>
  <c r="AJ1096" i="5" s="1"/>
  <c r="AP1096" i="5" s="1"/>
  <c r="AV1096" i="5" s="1"/>
  <c r="K902" i="5"/>
  <c r="Q903" i="5"/>
  <c r="W903" i="5" s="1"/>
  <c r="AC903" i="5" s="1"/>
  <c r="AI903" i="5" s="1"/>
  <c r="AO903" i="5" s="1"/>
  <c r="AU903" i="5" s="1"/>
  <c r="L1046" i="5"/>
  <c r="R1046" i="5" s="1"/>
  <c r="X1046" i="5" s="1"/>
  <c r="AD1046" i="5" s="1"/>
  <c r="AJ1046" i="5" s="1"/>
  <c r="AP1046" i="5" s="1"/>
  <c r="AV1046" i="5" s="1"/>
  <c r="R1047" i="5"/>
  <c r="X1047" i="5" s="1"/>
  <c r="AD1047" i="5" s="1"/>
  <c r="AJ1047" i="5" s="1"/>
  <c r="AP1047" i="5" s="1"/>
  <c r="AV1047" i="5" s="1"/>
  <c r="L1056" i="5"/>
  <c r="R1056" i="5" s="1"/>
  <c r="X1056" i="5" s="1"/>
  <c r="AD1056" i="5" s="1"/>
  <c r="AJ1056" i="5" s="1"/>
  <c r="AP1056" i="5" s="1"/>
  <c r="AV1056" i="5" s="1"/>
  <c r="R1057" i="5"/>
  <c r="X1057" i="5" s="1"/>
  <c r="AD1057" i="5" s="1"/>
  <c r="AJ1057" i="5" s="1"/>
  <c r="AP1057" i="5" s="1"/>
  <c r="AV1057" i="5" s="1"/>
  <c r="K1053" i="5"/>
  <c r="Q1054" i="5"/>
  <c r="W1054" i="5" s="1"/>
  <c r="AC1054" i="5" s="1"/>
  <c r="AI1054" i="5" s="1"/>
  <c r="AO1054" i="5" s="1"/>
  <c r="AU1054" i="5" s="1"/>
  <c r="L758" i="5"/>
  <c r="R759" i="5"/>
  <c r="X759" i="5" s="1"/>
  <c r="AD759" i="5" s="1"/>
  <c r="AJ759" i="5" s="1"/>
  <c r="AP759" i="5" s="1"/>
  <c r="AV759" i="5" s="1"/>
  <c r="J741" i="5"/>
  <c r="P741" i="5" s="1"/>
  <c r="V741" i="5" s="1"/>
  <c r="AB741" i="5" s="1"/>
  <c r="AH741" i="5" s="1"/>
  <c r="AN741" i="5" s="1"/>
  <c r="AT741" i="5" s="1"/>
  <c r="P742" i="5"/>
  <c r="V742" i="5" s="1"/>
  <c r="AB742" i="5" s="1"/>
  <c r="AH742" i="5" s="1"/>
  <c r="AN742" i="5" s="1"/>
  <c r="AT742" i="5" s="1"/>
  <c r="L716" i="5"/>
  <c r="R717" i="5"/>
  <c r="X717" i="5" s="1"/>
  <c r="AD717" i="5" s="1"/>
  <c r="AJ717" i="5" s="1"/>
  <c r="AP717" i="5" s="1"/>
  <c r="AV717" i="5" s="1"/>
  <c r="K687" i="5"/>
  <c r="Q687" i="5" s="1"/>
  <c r="W687" i="5" s="1"/>
  <c r="AC687" i="5" s="1"/>
  <c r="AI687" i="5" s="1"/>
  <c r="AO687" i="5" s="1"/>
  <c r="AU687" i="5" s="1"/>
  <c r="Q688" i="5"/>
  <c r="W688" i="5" s="1"/>
  <c r="AC688" i="5" s="1"/>
  <c r="AI688" i="5" s="1"/>
  <c r="AO688" i="5" s="1"/>
  <c r="AU688" i="5" s="1"/>
  <c r="J681" i="5"/>
  <c r="P681" i="5" s="1"/>
  <c r="V681" i="5" s="1"/>
  <c r="AB681" i="5" s="1"/>
  <c r="AH681" i="5" s="1"/>
  <c r="AN681" i="5" s="1"/>
  <c r="AT681" i="5" s="1"/>
  <c r="P682" i="5"/>
  <c r="V682" i="5" s="1"/>
  <c r="AB682" i="5" s="1"/>
  <c r="AH682" i="5" s="1"/>
  <c r="AN682" i="5" s="1"/>
  <c r="AT682" i="5" s="1"/>
  <c r="L977" i="5"/>
  <c r="R977" i="5" s="1"/>
  <c r="X977" i="5" s="1"/>
  <c r="AD977" i="5" s="1"/>
  <c r="AJ977" i="5" s="1"/>
  <c r="AP977" i="5" s="1"/>
  <c r="AV977" i="5" s="1"/>
  <c r="R978" i="5"/>
  <c r="X978" i="5" s="1"/>
  <c r="AD978" i="5" s="1"/>
  <c r="AJ978" i="5" s="1"/>
  <c r="AP978" i="5" s="1"/>
  <c r="AV978" i="5" s="1"/>
  <c r="L891" i="5"/>
  <c r="R891" i="5" s="1"/>
  <c r="X891" i="5" s="1"/>
  <c r="AD891" i="5" s="1"/>
  <c r="AJ891" i="5" s="1"/>
  <c r="AP891" i="5" s="1"/>
  <c r="AV891" i="5" s="1"/>
  <c r="R892" i="5"/>
  <c r="X892" i="5" s="1"/>
  <c r="AD892" i="5" s="1"/>
  <c r="AJ892" i="5" s="1"/>
  <c r="AP892" i="5" s="1"/>
  <c r="AV892" i="5" s="1"/>
  <c r="J543" i="5"/>
  <c r="P544" i="5"/>
  <c r="V544" i="5" s="1"/>
  <c r="AB544" i="5" s="1"/>
  <c r="AH544" i="5" s="1"/>
  <c r="AN544" i="5" s="1"/>
  <c r="AT544" i="5" s="1"/>
  <c r="R498" i="5"/>
  <c r="X498" i="5" s="1"/>
  <c r="AD498" i="5" s="1"/>
  <c r="AJ498" i="5" s="1"/>
  <c r="AP498" i="5" s="1"/>
  <c r="AV498" i="5" s="1"/>
  <c r="K339" i="5"/>
  <c r="Q339" i="5" s="1"/>
  <c r="W339" i="5" s="1"/>
  <c r="AC339" i="5" s="1"/>
  <c r="AI339" i="5" s="1"/>
  <c r="AO339" i="5" s="1"/>
  <c r="AU339" i="5" s="1"/>
  <c r="Q340" i="5"/>
  <c r="W340" i="5" s="1"/>
  <c r="AC340" i="5" s="1"/>
  <c r="AI340" i="5" s="1"/>
  <c r="AO340" i="5" s="1"/>
  <c r="AU340" i="5" s="1"/>
  <c r="K290" i="5"/>
  <c r="Q290" i="5" s="1"/>
  <c r="W290" i="5" s="1"/>
  <c r="AC290" i="5" s="1"/>
  <c r="AI290" i="5" s="1"/>
  <c r="AO290" i="5" s="1"/>
  <c r="AU290" i="5" s="1"/>
  <c r="Q294" i="5"/>
  <c r="W294" i="5" s="1"/>
  <c r="AC294" i="5" s="1"/>
  <c r="AI294" i="5" s="1"/>
  <c r="AO294" i="5" s="1"/>
  <c r="AU294" i="5" s="1"/>
  <c r="K28" i="5"/>
  <c r="Q28" i="5" s="1"/>
  <c r="W28" i="5" s="1"/>
  <c r="AC28" i="5" s="1"/>
  <c r="AI28" i="5" s="1"/>
  <c r="AO28" i="5" s="1"/>
  <c r="AU28" i="5" s="1"/>
  <c r="Q29" i="5"/>
  <c r="W29" i="5" s="1"/>
  <c r="AC29" i="5" s="1"/>
  <c r="AI29" i="5" s="1"/>
  <c r="AO29" i="5" s="1"/>
  <c r="AU29" i="5" s="1"/>
  <c r="J20" i="5"/>
  <c r="P21" i="5"/>
  <c r="V21" i="5" s="1"/>
  <c r="AB21" i="5" s="1"/>
  <c r="AH21" i="5" s="1"/>
  <c r="AN21" i="5" s="1"/>
  <c r="AT21" i="5" s="1"/>
  <c r="J2263" i="5"/>
  <c r="P2263" i="5" s="1"/>
  <c r="V2263" i="5" s="1"/>
  <c r="AB2263" i="5" s="1"/>
  <c r="AH2263" i="5" s="1"/>
  <c r="AN2263" i="5" s="1"/>
  <c r="AT2263" i="5" s="1"/>
  <c r="P2264" i="5"/>
  <c r="V2264" i="5" s="1"/>
  <c r="AB2264" i="5" s="1"/>
  <c r="AH2264" i="5" s="1"/>
  <c r="AN2264" i="5" s="1"/>
  <c r="AT2264" i="5" s="1"/>
  <c r="K2173" i="5"/>
  <c r="Q2174" i="5"/>
  <c r="W2174" i="5" s="1"/>
  <c r="AC2174" i="5" s="1"/>
  <c r="AI2174" i="5" s="1"/>
  <c r="AO2174" i="5" s="1"/>
  <c r="AU2174" i="5" s="1"/>
  <c r="K1908" i="5"/>
  <c r="Q1909" i="5"/>
  <c r="W1909" i="5" s="1"/>
  <c r="AC1909" i="5" s="1"/>
  <c r="AI1909" i="5" s="1"/>
  <c r="AO1909" i="5" s="1"/>
  <c r="AU1909" i="5" s="1"/>
  <c r="L1741" i="5"/>
  <c r="R1742" i="5"/>
  <c r="X1742" i="5" s="1"/>
  <c r="AD1742" i="5" s="1"/>
  <c r="AJ1742" i="5" s="1"/>
  <c r="AP1742" i="5" s="1"/>
  <c r="AV1742" i="5" s="1"/>
  <c r="L1452" i="5"/>
  <c r="R1453" i="5"/>
  <c r="X1453" i="5" s="1"/>
  <c r="AD1453" i="5" s="1"/>
  <c r="AJ1453" i="5" s="1"/>
  <c r="AP1453" i="5" s="1"/>
  <c r="AV1453" i="5" s="1"/>
  <c r="K1412" i="5"/>
  <c r="Q1412" i="5" s="1"/>
  <c r="W1412" i="5" s="1"/>
  <c r="AC1412" i="5" s="1"/>
  <c r="AI1412" i="5" s="1"/>
  <c r="AO1412" i="5" s="1"/>
  <c r="AU1412" i="5" s="1"/>
  <c r="Q1413" i="5"/>
  <c r="W1413" i="5" s="1"/>
  <c r="AC1413" i="5" s="1"/>
  <c r="AI1413" i="5" s="1"/>
  <c r="AO1413" i="5" s="1"/>
  <c r="AU1413" i="5" s="1"/>
  <c r="J1337" i="5"/>
  <c r="P1337" i="5" s="1"/>
  <c r="V1337" i="5" s="1"/>
  <c r="AB1337" i="5" s="1"/>
  <c r="AH1337" i="5" s="1"/>
  <c r="AN1337" i="5" s="1"/>
  <c r="AT1337" i="5" s="1"/>
  <c r="P1341" i="5"/>
  <c r="V1341" i="5" s="1"/>
  <c r="AB1341" i="5" s="1"/>
  <c r="AH1341" i="5" s="1"/>
  <c r="AN1341" i="5" s="1"/>
  <c r="AT1341" i="5" s="1"/>
  <c r="J1095" i="5"/>
  <c r="P1096" i="5"/>
  <c r="V1096" i="5" s="1"/>
  <c r="AB1096" i="5" s="1"/>
  <c r="AH1096" i="5" s="1"/>
  <c r="AN1096" i="5" s="1"/>
  <c r="AT1096" i="5" s="1"/>
  <c r="L902" i="5"/>
  <c r="R903" i="5"/>
  <c r="X903" i="5" s="1"/>
  <c r="AD903" i="5" s="1"/>
  <c r="AJ903" i="5" s="1"/>
  <c r="AP903" i="5" s="1"/>
  <c r="AV903" i="5" s="1"/>
  <c r="K612" i="5"/>
  <c r="Q613" i="5"/>
  <c r="W613" i="5" s="1"/>
  <c r="AC613" i="5" s="1"/>
  <c r="AI613" i="5" s="1"/>
  <c r="AO613" i="5" s="1"/>
  <c r="AU613" i="5" s="1"/>
  <c r="K1029" i="5"/>
  <c r="Q1030" i="5"/>
  <c r="W1030" i="5" s="1"/>
  <c r="AC1030" i="5" s="1"/>
  <c r="AI1030" i="5" s="1"/>
  <c r="AO1030" i="5" s="1"/>
  <c r="AU1030" i="5" s="1"/>
  <c r="J716" i="5"/>
  <c r="P717" i="5"/>
  <c r="V717" i="5" s="1"/>
  <c r="AB717" i="5" s="1"/>
  <c r="AH717" i="5" s="1"/>
  <c r="AN717" i="5" s="1"/>
  <c r="AT717" i="5" s="1"/>
  <c r="K678" i="5"/>
  <c r="Q679" i="5"/>
  <c r="W679" i="5" s="1"/>
  <c r="AC679" i="5" s="1"/>
  <c r="AI679" i="5" s="1"/>
  <c r="AO679" i="5" s="1"/>
  <c r="AU679" i="5" s="1"/>
  <c r="K564" i="5"/>
  <c r="Q565" i="5"/>
  <c r="W565" i="5" s="1"/>
  <c r="AC565" i="5" s="1"/>
  <c r="AI565" i="5" s="1"/>
  <c r="AO565" i="5" s="1"/>
  <c r="AU565" i="5" s="1"/>
  <c r="K188" i="5"/>
  <c r="Q189" i="5"/>
  <c r="W189" i="5" s="1"/>
  <c r="AC189" i="5" s="1"/>
  <c r="AI189" i="5" s="1"/>
  <c r="AO189" i="5" s="1"/>
  <c r="AU189" i="5" s="1"/>
  <c r="K374" i="5"/>
  <c r="Q375" i="5"/>
  <c r="W375" i="5" s="1"/>
  <c r="AC375" i="5" s="1"/>
  <c r="AI375" i="5" s="1"/>
  <c r="AO375" i="5" s="1"/>
  <c r="AU375" i="5" s="1"/>
  <c r="K1816" i="5"/>
  <c r="Q1817" i="5"/>
  <c r="W1817" i="5" s="1"/>
  <c r="AC1817" i="5" s="1"/>
  <c r="AI1817" i="5" s="1"/>
  <c r="AO1817" i="5" s="1"/>
  <c r="AU1817" i="5" s="1"/>
  <c r="K1960" i="5"/>
  <c r="Q1961" i="5"/>
  <c r="W1961" i="5" s="1"/>
  <c r="AC1961" i="5" s="1"/>
  <c r="AI1961" i="5" s="1"/>
  <c r="AO1961" i="5" s="1"/>
  <c r="AU1961" i="5" s="1"/>
  <c r="J1222" i="5"/>
  <c r="P1223" i="5"/>
  <c r="V1223" i="5" s="1"/>
  <c r="AB1223" i="5" s="1"/>
  <c r="AH1223" i="5" s="1"/>
  <c r="AN1223" i="5" s="1"/>
  <c r="AT1223" i="5" s="1"/>
  <c r="K535" i="5"/>
  <c r="Q536" i="5"/>
  <c r="W536" i="5" s="1"/>
  <c r="AC536" i="5" s="1"/>
  <c r="AI536" i="5" s="1"/>
  <c r="AO536" i="5" s="1"/>
  <c r="AU536" i="5" s="1"/>
  <c r="K1176" i="5"/>
  <c r="Q1177" i="5"/>
  <c r="W1177" i="5" s="1"/>
  <c r="AC1177" i="5" s="1"/>
  <c r="AI1177" i="5" s="1"/>
  <c r="AO1177" i="5" s="1"/>
  <c r="AU1177" i="5" s="1"/>
  <c r="L2282" i="5"/>
  <c r="R2283" i="5"/>
  <c r="X2283" i="5" s="1"/>
  <c r="AD2283" i="5" s="1"/>
  <c r="AJ2283" i="5" s="1"/>
  <c r="AP2283" i="5" s="1"/>
  <c r="AV2283" i="5" s="1"/>
  <c r="K1666" i="5"/>
  <c r="Q1667" i="5"/>
  <c r="W1667" i="5" s="1"/>
  <c r="AC1667" i="5" s="1"/>
  <c r="AI1667" i="5" s="1"/>
  <c r="AO1667" i="5" s="1"/>
  <c r="AU1667" i="5" s="1"/>
  <c r="K1222" i="5"/>
  <c r="Q1223" i="5"/>
  <c r="W1223" i="5" s="1"/>
  <c r="AC1223" i="5" s="1"/>
  <c r="AI1223" i="5" s="1"/>
  <c r="AO1223" i="5" s="1"/>
  <c r="AU1223" i="5" s="1"/>
  <c r="L2341" i="5"/>
  <c r="R2345" i="5"/>
  <c r="X2345" i="5" s="1"/>
  <c r="AD2345" i="5" s="1"/>
  <c r="AJ2345" i="5" s="1"/>
  <c r="AP2345" i="5" s="1"/>
  <c r="AV2345" i="5" s="1"/>
  <c r="K2178" i="5"/>
  <c r="Q2178" i="5" s="1"/>
  <c r="W2178" i="5" s="1"/>
  <c r="AC2178" i="5" s="1"/>
  <c r="AI2178" i="5" s="1"/>
  <c r="AO2178" i="5" s="1"/>
  <c r="AU2178" i="5" s="1"/>
  <c r="Q2179" i="5"/>
  <c r="W2179" i="5" s="1"/>
  <c r="AC2179" i="5" s="1"/>
  <c r="AI2179" i="5" s="1"/>
  <c r="AO2179" i="5" s="1"/>
  <c r="AU2179" i="5" s="1"/>
  <c r="J2163" i="5"/>
  <c r="P2164" i="5"/>
  <c r="V2164" i="5" s="1"/>
  <c r="AB2164" i="5" s="1"/>
  <c r="AH2164" i="5" s="1"/>
  <c r="AN2164" i="5" s="1"/>
  <c r="AT2164" i="5" s="1"/>
  <c r="J1516" i="5"/>
  <c r="P1517" i="5"/>
  <c r="V1517" i="5" s="1"/>
  <c r="AB1517" i="5" s="1"/>
  <c r="AH1517" i="5" s="1"/>
  <c r="AN1517" i="5" s="1"/>
  <c r="AT1517" i="5" s="1"/>
  <c r="J1053" i="5"/>
  <c r="P1054" i="5"/>
  <c r="V1054" i="5" s="1"/>
  <c r="AB1054" i="5" s="1"/>
  <c r="AH1054" i="5" s="1"/>
  <c r="AN1054" i="5" s="1"/>
  <c r="AT1054" i="5" s="1"/>
  <c r="J1088" i="5"/>
  <c r="P1089" i="5"/>
  <c r="V1089" i="5" s="1"/>
  <c r="AB1089" i="5" s="1"/>
  <c r="AH1089" i="5" s="1"/>
  <c r="AN1089" i="5" s="1"/>
  <c r="AT1089" i="5" s="1"/>
  <c r="J1022" i="5"/>
  <c r="P1023" i="5"/>
  <c r="V1023" i="5" s="1"/>
  <c r="AB1023" i="5" s="1"/>
  <c r="AH1023" i="5" s="1"/>
  <c r="AN1023" i="5" s="1"/>
  <c r="AT1023" i="5" s="1"/>
  <c r="L596" i="5"/>
  <c r="R596" i="5" s="1"/>
  <c r="X596" i="5" s="1"/>
  <c r="AD596" i="5" s="1"/>
  <c r="AJ596" i="5" s="1"/>
  <c r="AP596" i="5" s="1"/>
  <c r="AV596" i="5" s="1"/>
  <c r="R597" i="5"/>
  <c r="X597" i="5" s="1"/>
  <c r="AD597" i="5" s="1"/>
  <c r="AJ597" i="5" s="1"/>
  <c r="AP597" i="5" s="1"/>
  <c r="AV597" i="5" s="1"/>
  <c r="L564" i="5"/>
  <c r="R565" i="5"/>
  <c r="X565" i="5" s="1"/>
  <c r="AD565" i="5" s="1"/>
  <c r="AJ565" i="5" s="1"/>
  <c r="AP565" i="5" s="1"/>
  <c r="AV565" i="5" s="1"/>
  <c r="R430" i="5"/>
  <c r="X430" i="5" s="1"/>
  <c r="AD430" i="5" s="1"/>
  <c r="AJ430" i="5" s="1"/>
  <c r="AP430" i="5" s="1"/>
  <c r="AV430" i="5" s="1"/>
  <c r="R431" i="5"/>
  <c r="X431" i="5" s="1"/>
  <c r="AD431" i="5" s="1"/>
  <c r="AJ431" i="5" s="1"/>
  <c r="AP431" i="5" s="1"/>
  <c r="AV431" i="5" s="1"/>
  <c r="L188" i="5"/>
  <c r="R189" i="5"/>
  <c r="X189" i="5" s="1"/>
  <c r="AD189" i="5" s="1"/>
  <c r="AJ189" i="5" s="1"/>
  <c r="AP189" i="5" s="1"/>
  <c r="AV189" i="5" s="1"/>
  <c r="L2081" i="5"/>
  <c r="R2082" i="5"/>
  <c r="X2082" i="5" s="1"/>
  <c r="AD2082" i="5" s="1"/>
  <c r="AJ2082" i="5" s="1"/>
  <c r="AP2082" i="5" s="1"/>
  <c r="AV2082" i="5" s="1"/>
  <c r="K1267" i="5"/>
  <c r="Q1271" i="5"/>
  <c r="W1271" i="5" s="1"/>
  <c r="AC1271" i="5" s="1"/>
  <c r="AI1271" i="5" s="1"/>
  <c r="AO1271" i="5" s="1"/>
  <c r="AU1271" i="5" s="1"/>
  <c r="L1150" i="5"/>
  <c r="R1151" i="5"/>
  <c r="X1151" i="5" s="1"/>
  <c r="AD1151" i="5" s="1"/>
  <c r="AJ1151" i="5" s="1"/>
  <c r="AP1151" i="5" s="1"/>
  <c r="AV1151" i="5" s="1"/>
  <c r="L2258" i="5"/>
  <c r="R2258" i="5" s="1"/>
  <c r="X2258" i="5" s="1"/>
  <c r="AD2258" i="5" s="1"/>
  <c r="AJ2258" i="5" s="1"/>
  <c r="AP2258" i="5" s="1"/>
  <c r="AV2258" i="5" s="1"/>
  <c r="R2259" i="5"/>
  <c r="X2259" i="5" s="1"/>
  <c r="AD2259" i="5" s="1"/>
  <c r="AJ2259" i="5" s="1"/>
  <c r="AP2259" i="5" s="1"/>
  <c r="AV2259" i="5" s="1"/>
  <c r="L2178" i="5"/>
  <c r="R2178" i="5" s="1"/>
  <c r="X2178" i="5" s="1"/>
  <c r="AD2178" i="5" s="1"/>
  <c r="AJ2178" i="5" s="1"/>
  <c r="AP2178" i="5" s="1"/>
  <c r="AV2178" i="5" s="1"/>
  <c r="R2179" i="5"/>
  <c r="X2179" i="5" s="1"/>
  <c r="AD2179" i="5" s="1"/>
  <c r="AJ2179" i="5" s="1"/>
  <c r="AP2179" i="5" s="1"/>
  <c r="AV2179" i="5" s="1"/>
  <c r="K2066" i="5"/>
  <c r="Q2067" i="5"/>
  <c r="W2067" i="5" s="1"/>
  <c r="AC2067" i="5" s="1"/>
  <c r="AI2067" i="5" s="1"/>
  <c r="AO2067" i="5" s="1"/>
  <c r="AU2067" i="5" s="1"/>
  <c r="K1988" i="5"/>
  <c r="Q1989" i="5"/>
  <c r="W1989" i="5" s="1"/>
  <c r="AC1989" i="5" s="1"/>
  <c r="AI1989" i="5" s="1"/>
  <c r="AO1989" i="5" s="1"/>
  <c r="AU1989" i="5" s="1"/>
  <c r="K1493" i="5"/>
  <c r="Q1494" i="5"/>
  <c r="W1494" i="5" s="1"/>
  <c r="AC1494" i="5" s="1"/>
  <c r="AI1494" i="5" s="1"/>
  <c r="AO1494" i="5" s="1"/>
  <c r="AU1494" i="5" s="1"/>
  <c r="J1412" i="5"/>
  <c r="P1412" i="5" s="1"/>
  <c r="V1412" i="5" s="1"/>
  <c r="AB1412" i="5" s="1"/>
  <c r="AH1412" i="5" s="1"/>
  <c r="AN1412" i="5" s="1"/>
  <c r="AT1412" i="5" s="1"/>
  <c r="P1413" i="5"/>
  <c r="V1413" i="5" s="1"/>
  <c r="AB1413" i="5" s="1"/>
  <c r="AH1413" i="5" s="1"/>
  <c r="AN1413" i="5" s="1"/>
  <c r="AT1413" i="5" s="1"/>
  <c r="K1337" i="5"/>
  <c r="Q1337" i="5" s="1"/>
  <c r="W1337" i="5" s="1"/>
  <c r="AC1337" i="5" s="1"/>
  <c r="AI1337" i="5" s="1"/>
  <c r="AO1337" i="5" s="1"/>
  <c r="AU1337" i="5" s="1"/>
  <c r="Q1341" i="5"/>
  <c r="W1341" i="5" s="1"/>
  <c r="AC1341" i="5" s="1"/>
  <c r="AI1341" i="5" s="1"/>
  <c r="AO1341" i="5" s="1"/>
  <c r="AU1341" i="5" s="1"/>
  <c r="L624" i="5"/>
  <c r="R625" i="5"/>
  <c r="X625" i="5" s="1"/>
  <c r="AD625" i="5" s="1"/>
  <c r="AJ625" i="5" s="1"/>
  <c r="AP625" i="5" s="1"/>
  <c r="AV625" i="5" s="1"/>
  <c r="K864" i="5"/>
  <c r="Q864" i="5" s="1"/>
  <c r="W864" i="5" s="1"/>
  <c r="AC864" i="5" s="1"/>
  <c r="AI864" i="5" s="1"/>
  <c r="AO864" i="5" s="1"/>
  <c r="AU864" i="5" s="1"/>
  <c r="Q870" i="5"/>
  <c r="W870" i="5" s="1"/>
  <c r="AC870" i="5" s="1"/>
  <c r="AI870" i="5" s="1"/>
  <c r="AO870" i="5" s="1"/>
  <c r="AU870" i="5" s="1"/>
  <c r="L1043" i="5"/>
  <c r="R1044" i="5"/>
  <c r="X1044" i="5" s="1"/>
  <c r="AD1044" i="5" s="1"/>
  <c r="AJ1044" i="5" s="1"/>
  <c r="AP1044" i="5" s="1"/>
  <c r="AV1044" i="5" s="1"/>
  <c r="K629" i="5"/>
  <c r="K628" i="5" s="1"/>
  <c r="K627" i="5" s="1"/>
  <c r="Q630" i="5"/>
  <c r="W630" i="5" s="1"/>
  <c r="AC630" i="5" s="1"/>
  <c r="AI630" i="5" s="1"/>
  <c r="AO630" i="5" s="1"/>
  <c r="AU630" i="5" s="1"/>
  <c r="K758" i="5"/>
  <c r="Q759" i="5"/>
  <c r="W759" i="5" s="1"/>
  <c r="AC759" i="5" s="1"/>
  <c r="AI759" i="5" s="1"/>
  <c r="AO759" i="5" s="1"/>
  <c r="AU759" i="5" s="1"/>
  <c r="L741" i="5"/>
  <c r="R741" i="5" s="1"/>
  <c r="X741" i="5" s="1"/>
  <c r="AD741" i="5" s="1"/>
  <c r="AJ741" i="5" s="1"/>
  <c r="AP741" i="5" s="1"/>
  <c r="AV741" i="5" s="1"/>
  <c r="R742" i="5"/>
  <c r="X742" i="5" s="1"/>
  <c r="AD742" i="5" s="1"/>
  <c r="AJ742" i="5" s="1"/>
  <c r="AP742" i="5" s="1"/>
  <c r="AV742" i="5" s="1"/>
  <c r="K716" i="5"/>
  <c r="Q717" i="5"/>
  <c r="W717" i="5" s="1"/>
  <c r="AC717" i="5" s="1"/>
  <c r="AI717" i="5" s="1"/>
  <c r="AO717" i="5" s="1"/>
  <c r="AU717" i="5" s="1"/>
  <c r="J690" i="5"/>
  <c r="P690" i="5" s="1"/>
  <c r="V690" i="5" s="1"/>
  <c r="AB690" i="5" s="1"/>
  <c r="AH690" i="5" s="1"/>
  <c r="AN690" i="5" s="1"/>
  <c r="AT690" i="5" s="1"/>
  <c r="P695" i="5"/>
  <c r="V695" i="5" s="1"/>
  <c r="AB695" i="5" s="1"/>
  <c r="AH695" i="5" s="1"/>
  <c r="AN695" i="5" s="1"/>
  <c r="AT695" i="5" s="1"/>
  <c r="V1320" i="5"/>
  <c r="AB1320" i="5" s="1"/>
  <c r="AH1320" i="5" s="1"/>
  <c r="AN1320" i="5" s="1"/>
  <c r="AT1320" i="5" s="1"/>
  <c r="K891" i="5"/>
  <c r="Q891" i="5" s="1"/>
  <c r="W891" i="5" s="1"/>
  <c r="AC891" i="5" s="1"/>
  <c r="AI891" i="5" s="1"/>
  <c r="AO891" i="5" s="1"/>
  <c r="AU891" i="5" s="1"/>
  <c r="Q892" i="5"/>
  <c r="W892" i="5" s="1"/>
  <c r="AC892" i="5" s="1"/>
  <c r="AI892" i="5" s="1"/>
  <c r="AO892" i="5" s="1"/>
  <c r="AU892" i="5" s="1"/>
  <c r="R178" i="5"/>
  <c r="X178" i="5" s="1"/>
  <c r="AD178" i="5" s="1"/>
  <c r="AJ178" i="5" s="1"/>
  <c r="AP178" i="5" s="1"/>
  <c r="AV178" i="5" s="1"/>
  <c r="L177" i="5"/>
  <c r="R177" i="5" s="1"/>
  <c r="X177" i="5" s="1"/>
  <c r="AD177" i="5" s="1"/>
  <c r="AJ177" i="5" s="1"/>
  <c r="AP177" i="5" s="1"/>
  <c r="AV177" i="5" s="1"/>
  <c r="P469" i="5"/>
  <c r="V469" i="5" s="1"/>
  <c r="AB469" i="5" s="1"/>
  <c r="AH469" i="5" s="1"/>
  <c r="AN469" i="5" s="1"/>
  <c r="AT469" i="5" s="1"/>
  <c r="K669" i="5"/>
  <c r="L599" i="5"/>
  <c r="R599" i="5" s="1"/>
  <c r="X599" i="5" s="1"/>
  <c r="AD599" i="5" s="1"/>
  <c r="AJ599" i="5" s="1"/>
  <c r="AP599" i="5" s="1"/>
  <c r="AV599" i="5" s="1"/>
  <c r="J1107" i="5"/>
  <c r="P1107" i="5" s="1"/>
  <c r="V1107" i="5" s="1"/>
  <c r="AB1107" i="5" s="1"/>
  <c r="AH1107" i="5" s="1"/>
  <c r="AN1107" i="5" s="1"/>
  <c r="AT1107" i="5" s="1"/>
  <c r="P1111" i="5"/>
  <c r="V1111" i="5" s="1"/>
  <c r="AB1111" i="5" s="1"/>
  <c r="AH1111" i="5" s="1"/>
  <c r="AN1111" i="5" s="1"/>
  <c r="AT1111" i="5" s="1"/>
  <c r="L1184" i="5"/>
  <c r="L1485" i="5"/>
  <c r="R1486" i="5"/>
  <c r="X1486" i="5" s="1"/>
  <c r="AD1486" i="5" s="1"/>
  <c r="AJ1486" i="5" s="1"/>
  <c r="AP1486" i="5" s="1"/>
  <c r="AV1486" i="5" s="1"/>
  <c r="L1557" i="5"/>
  <c r="L1536" i="5" s="1"/>
  <c r="J1599" i="5"/>
  <c r="P1600" i="5"/>
  <c r="V1600" i="5" s="1"/>
  <c r="AB1600" i="5" s="1"/>
  <c r="AH1600" i="5" s="1"/>
  <c r="AN1600" i="5" s="1"/>
  <c r="AT1600" i="5" s="1"/>
  <c r="L1666" i="5"/>
  <c r="R1667" i="5"/>
  <c r="X1667" i="5" s="1"/>
  <c r="AD1667" i="5" s="1"/>
  <c r="AJ1667" i="5" s="1"/>
  <c r="AP1667" i="5" s="1"/>
  <c r="AV1667" i="5" s="1"/>
  <c r="L1758" i="5"/>
  <c r="J1863" i="5"/>
  <c r="J1854" i="5" s="1"/>
  <c r="J1882" i="5"/>
  <c r="P1883" i="5"/>
  <c r="V1883" i="5" s="1"/>
  <c r="AB1883" i="5" s="1"/>
  <c r="AH1883" i="5" s="1"/>
  <c r="AN1883" i="5" s="1"/>
  <c r="AT1883" i="5" s="1"/>
  <c r="J1980" i="5"/>
  <c r="P1981" i="5"/>
  <c r="V1981" i="5" s="1"/>
  <c r="AB1981" i="5" s="1"/>
  <c r="AH1981" i="5" s="1"/>
  <c r="AN1981" i="5" s="1"/>
  <c r="AT1981" i="5" s="1"/>
  <c r="J2058" i="5"/>
  <c r="P2059" i="5"/>
  <c r="V2059" i="5" s="1"/>
  <c r="AB2059" i="5" s="1"/>
  <c r="AH2059" i="5" s="1"/>
  <c r="AN2059" i="5" s="1"/>
  <c r="AT2059" i="5" s="1"/>
  <c r="J2146" i="5"/>
  <c r="P2147" i="5"/>
  <c r="V2147" i="5" s="1"/>
  <c r="AB2147" i="5" s="1"/>
  <c r="AH2147" i="5" s="1"/>
  <c r="AN2147" i="5" s="1"/>
  <c r="AT2147" i="5" s="1"/>
  <c r="L2228" i="5"/>
  <c r="R2229" i="5"/>
  <c r="X2229" i="5" s="1"/>
  <c r="AD2229" i="5" s="1"/>
  <c r="AJ2229" i="5" s="1"/>
  <c r="AP2229" i="5" s="1"/>
  <c r="AV2229" i="5" s="1"/>
  <c r="J2267" i="5"/>
  <c r="J2282" i="5"/>
  <c r="P2283" i="5"/>
  <c r="V2283" i="5" s="1"/>
  <c r="AB2283" i="5" s="1"/>
  <c r="AH2283" i="5" s="1"/>
  <c r="AN2283" i="5" s="1"/>
  <c r="AT2283" i="5" s="1"/>
  <c r="J2326" i="5"/>
  <c r="P2330" i="5"/>
  <c r="V2330" i="5" s="1"/>
  <c r="AB2330" i="5" s="1"/>
  <c r="AH2330" i="5" s="1"/>
  <c r="AN2330" i="5" s="1"/>
  <c r="AT2330" i="5" s="1"/>
  <c r="K2058" i="5"/>
  <c r="Q2059" i="5"/>
  <c r="W2059" i="5" s="1"/>
  <c r="AC2059" i="5" s="1"/>
  <c r="AI2059" i="5" s="1"/>
  <c r="AO2059" i="5" s="1"/>
  <c r="AU2059" i="5" s="1"/>
  <c r="K1580" i="5"/>
  <c r="Q1581" i="5"/>
  <c r="W1581" i="5" s="1"/>
  <c r="AC1581" i="5" s="1"/>
  <c r="AI1581" i="5" s="1"/>
  <c r="AO1581" i="5" s="1"/>
  <c r="AU1581" i="5" s="1"/>
  <c r="K2196" i="5"/>
  <c r="Q2197" i="5"/>
  <c r="W2197" i="5" s="1"/>
  <c r="AC2197" i="5" s="1"/>
  <c r="AI2197" i="5" s="1"/>
  <c r="AO2197" i="5" s="1"/>
  <c r="AU2197" i="5" s="1"/>
  <c r="K1882" i="5"/>
  <c r="Q1883" i="5"/>
  <c r="W1883" i="5" s="1"/>
  <c r="AC1883" i="5" s="1"/>
  <c r="AI1883" i="5" s="1"/>
  <c r="AO1883" i="5" s="1"/>
  <c r="AU1883" i="5" s="1"/>
  <c r="J2220" i="5"/>
  <c r="P2221" i="5"/>
  <c r="V2221" i="5" s="1"/>
  <c r="AB2221" i="5" s="1"/>
  <c r="AH2221" i="5" s="1"/>
  <c r="AN2221" i="5" s="1"/>
  <c r="AT2221" i="5" s="1"/>
  <c r="L2326" i="5"/>
  <c r="R2330" i="5"/>
  <c r="X2330" i="5" s="1"/>
  <c r="AD2330" i="5" s="1"/>
  <c r="AJ2330" i="5" s="1"/>
  <c r="AP2330" i="5" s="1"/>
  <c r="AV2330" i="5" s="1"/>
  <c r="K2341" i="5"/>
  <c r="K1599" i="5"/>
  <c r="Q1600" i="5"/>
  <c r="W1600" i="5" s="1"/>
  <c r="AC1600" i="5" s="1"/>
  <c r="AI1600" i="5" s="1"/>
  <c r="AO1600" i="5" s="1"/>
  <c r="AU1600" i="5" s="1"/>
  <c r="K1696" i="5"/>
  <c r="K1688" i="5"/>
  <c r="Q1689" i="5"/>
  <c r="W1689" i="5" s="1"/>
  <c r="AC1689" i="5" s="1"/>
  <c r="AI1689" i="5" s="1"/>
  <c r="AO1689" i="5" s="1"/>
  <c r="AU1689" i="5" s="1"/>
  <c r="J119" i="5"/>
  <c r="P119" i="5" s="1"/>
  <c r="V119" i="5" s="1"/>
  <c r="AB119" i="5" s="1"/>
  <c r="AH119" i="5" s="1"/>
  <c r="AN119" i="5" s="1"/>
  <c r="AT119" i="5" s="1"/>
  <c r="K526" i="5"/>
  <c r="Q526" i="5" s="1"/>
  <c r="W526" i="5" s="1"/>
  <c r="AC526" i="5" s="1"/>
  <c r="AI526" i="5" s="1"/>
  <c r="AO526" i="5" s="1"/>
  <c r="AU526" i="5" s="1"/>
  <c r="Q527" i="5"/>
  <c r="W527" i="5" s="1"/>
  <c r="AC527" i="5" s="1"/>
  <c r="AI527" i="5" s="1"/>
  <c r="AO527" i="5" s="1"/>
  <c r="AU527" i="5" s="1"/>
  <c r="J526" i="5"/>
  <c r="P526" i="5" s="1"/>
  <c r="V526" i="5" s="1"/>
  <c r="AB526" i="5" s="1"/>
  <c r="AH526" i="5" s="1"/>
  <c r="AN526" i="5" s="1"/>
  <c r="AT526" i="5" s="1"/>
  <c r="P527" i="5"/>
  <c r="V527" i="5" s="1"/>
  <c r="AB527" i="5" s="1"/>
  <c r="AH527" i="5" s="1"/>
  <c r="AN527" i="5" s="1"/>
  <c r="AT527" i="5" s="1"/>
  <c r="L1222" i="5"/>
  <c r="R1223" i="5"/>
  <c r="X1223" i="5" s="1"/>
  <c r="AD1223" i="5" s="1"/>
  <c r="AJ1223" i="5" s="1"/>
  <c r="AP1223" i="5" s="1"/>
  <c r="AV1223" i="5" s="1"/>
  <c r="K719" i="5"/>
  <c r="J586" i="5"/>
  <c r="J535" i="5"/>
  <c r="P536" i="5"/>
  <c r="V536" i="5" s="1"/>
  <c r="AB536" i="5" s="1"/>
  <c r="AH536" i="5" s="1"/>
  <c r="AN536" i="5" s="1"/>
  <c r="AT536" i="5" s="1"/>
  <c r="L1107" i="5"/>
  <c r="R1107" i="5" s="1"/>
  <c r="X1107" i="5" s="1"/>
  <c r="AD1107" i="5" s="1"/>
  <c r="AJ1107" i="5" s="1"/>
  <c r="AP1107" i="5" s="1"/>
  <c r="AV1107" i="5" s="1"/>
  <c r="R1111" i="5"/>
  <c r="X1111" i="5" s="1"/>
  <c r="AD1111" i="5" s="1"/>
  <c r="AJ1111" i="5" s="1"/>
  <c r="AP1111" i="5" s="1"/>
  <c r="AV1111" i="5" s="1"/>
  <c r="L1459" i="5"/>
  <c r="R1460" i="5"/>
  <c r="X1460" i="5" s="1"/>
  <c r="AD1460" i="5" s="1"/>
  <c r="AJ1460" i="5" s="1"/>
  <c r="AP1460" i="5" s="1"/>
  <c r="AV1460" i="5" s="1"/>
  <c r="L1688" i="5"/>
  <c r="R1689" i="5"/>
  <c r="X1689" i="5" s="1"/>
  <c r="AD1689" i="5" s="1"/>
  <c r="AJ1689" i="5" s="1"/>
  <c r="AP1689" i="5" s="1"/>
  <c r="AV1689" i="5" s="1"/>
  <c r="J1816" i="5"/>
  <c r="P1817" i="5"/>
  <c r="V1817" i="5" s="1"/>
  <c r="AB1817" i="5" s="1"/>
  <c r="AH1817" i="5" s="1"/>
  <c r="AN1817" i="5" s="1"/>
  <c r="AT1817" i="5" s="1"/>
  <c r="J1900" i="5"/>
  <c r="P1901" i="5"/>
  <c r="V1901" i="5" s="1"/>
  <c r="AB1901" i="5" s="1"/>
  <c r="AH1901" i="5" s="1"/>
  <c r="AN1901" i="5" s="1"/>
  <c r="AT1901" i="5" s="1"/>
  <c r="L2196" i="5"/>
  <c r="R2197" i="5"/>
  <c r="X2197" i="5" s="1"/>
  <c r="AD2197" i="5" s="1"/>
  <c r="AJ2197" i="5" s="1"/>
  <c r="AP2197" i="5" s="1"/>
  <c r="AV2197" i="5" s="1"/>
  <c r="J2312" i="5"/>
  <c r="P2313" i="5"/>
  <c r="V2313" i="5" s="1"/>
  <c r="AB2313" i="5" s="1"/>
  <c r="AH2313" i="5" s="1"/>
  <c r="AN2313" i="5" s="1"/>
  <c r="AT2313" i="5" s="1"/>
  <c r="P178" i="5"/>
  <c r="V178" i="5" s="1"/>
  <c r="AB178" i="5" s="1"/>
  <c r="AH178" i="5" s="1"/>
  <c r="AN178" i="5" s="1"/>
  <c r="AT178" i="5" s="1"/>
  <c r="J177" i="5"/>
  <c r="P177" i="5" s="1"/>
  <c r="V177" i="5" s="1"/>
  <c r="AB177" i="5" s="1"/>
  <c r="AH177" i="5" s="1"/>
  <c r="AN177" i="5" s="1"/>
  <c r="AT177" i="5" s="1"/>
  <c r="L418" i="5"/>
  <c r="R418" i="5" s="1"/>
  <c r="X418" i="5" s="1"/>
  <c r="AD418" i="5" s="1"/>
  <c r="AJ418" i="5" s="1"/>
  <c r="AP418" i="5" s="1"/>
  <c r="AV418" i="5" s="1"/>
  <c r="R419" i="5"/>
  <c r="X419" i="5" s="1"/>
  <c r="AD419" i="5" s="1"/>
  <c r="AJ419" i="5" s="1"/>
  <c r="AP419" i="5" s="1"/>
  <c r="AV419" i="5" s="1"/>
  <c r="Q469" i="5"/>
  <c r="W469" i="5" s="1"/>
  <c r="AC469" i="5" s="1"/>
  <c r="AI469" i="5" s="1"/>
  <c r="AO469" i="5" s="1"/>
  <c r="AU469" i="5" s="1"/>
  <c r="L1599" i="5"/>
  <c r="R1600" i="5"/>
  <c r="X1600" i="5" s="1"/>
  <c r="AD1600" i="5" s="1"/>
  <c r="AJ1600" i="5" s="1"/>
  <c r="AP1600" i="5" s="1"/>
  <c r="AV1600" i="5" s="1"/>
  <c r="K1459" i="5"/>
  <c r="Q1460" i="5"/>
  <c r="W1460" i="5" s="1"/>
  <c r="AC1460" i="5" s="1"/>
  <c r="AI1460" i="5" s="1"/>
  <c r="AO1460" i="5" s="1"/>
  <c r="AU1460" i="5" s="1"/>
  <c r="J2125" i="5"/>
  <c r="P2126" i="5"/>
  <c r="V2126" i="5" s="1"/>
  <c r="AB2126" i="5" s="1"/>
  <c r="AH2126" i="5" s="1"/>
  <c r="AN2126" i="5" s="1"/>
  <c r="AT2126" i="5" s="1"/>
  <c r="J1688" i="5"/>
  <c r="P1689" i="5"/>
  <c r="V1689" i="5" s="1"/>
  <c r="AB1689" i="5" s="1"/>
  <c r="AH1689" i="5" s="1"/>
  <c r="AN1689" i="5" s="1"/>
  <c r="AT1689" i="5" s="1"/>
  <c r="L2125" i="5"/>
  <c r="R2126" i="5"/>
  <c r="X2126" i="5" s="1"/>
  <c r="AD2126" i="5" s="1"/>
  <c r="AJ2126" i="5" s="1"/>
  <c r="AP2126" i="5" s="1"/>
  <c r="AV2126" i="5" s="1"/>
  <c r="L2320" i="5"/>
  <c r="R2320" i="5" s="1"/>
  <c r="X2320" i="5" s="1"/>
  <c r="AD2320" i="5" s="1"/>
  <c r="AJ2320" i="5" s="1"/>
  <c r="AP2320" i="5" s="1"/>
  <c r="AV2320" i="5" s="1"/>
  <c r="R2321" i="5"/>
  <c r="X2321" i="5" s="1"/>
  <c r="AD2321" i="5" s="1"/>
  <c r="AJ2321" i="5" s="1"/>
  <c r="AP2321" i="5" s="1"/>
  <c r="AV2321" i="5" s="1"/>
  <c r="L2254" i="5"/>
  <c r="R2255" i="5"/>
  <c r="X2255" i="5" s="1"/>
  <c r="AD2255" i="5" s="1"/>
  <c r="AJ2255" i="5" s="1"/>
  <c r="AP2255" i="5" s="1"/>
  <c r="AV2255" i="5" s="1"/>
  <c r="K1833" i="5"/>
  <c r="Q1837" i="5"/>
  <c r="W1837" i="5" s="1"/>
  <c r="AC1837" i="5" s="1"/>
  <c r="AI1837" i="5" s="1"/>
  <c r="AO1837" i="5" s="1"/>
  <c r="AU1837" i="5" s="1"/>
  <c r="K1718" i="5"/>
  <c r="Q1719" i="5"/>
  <c r="W1719" i="5" s="1"/>
  <c r="AC1719" i="5" s="1"/>
  <c r="AI1719" i="5" s="1"/>
  <c r="AO1719" i="5" s="1"/>
  <c r="AU1719" i="5" s="1"/>
  <c r="K1628" i="5"/>
  <c r="Q1629" i="5"/>
  <c r="W1629" i="5" s="1"/>
  <c r="AC1629" i="5" s="1"/>
  <c r="AI1629" i="5" s="1"/>
  <c r="AO1629" i="5" s="1"/>
  <c r="AU1629" i="5" s="1"/>
  <c r="J1452" i="5"/>
  <c r="P1453" i="5"/>
  <c r="V1453" i="5" s="1"/>
  <c r="AB1453" i="5" s="1"/>
  <c r="AH1453" i="5" s="1"/>
  <c r="AN1453" i="5" s="1"/>
  <c r="AT1453" i="5" s="1"/>
  <c r="K573" i="5"/>
  <c r="Q574" i="5"/>
  <c r="W574" i="5" s="1"/>
  <c r="AC574" i="5" s="1"/>
  <c r="AI574" i="5" s="1"/>
  <c r="AO574" i="5" s="1"/>
  <c r="AU574" i="5" s="1"/>
  <c r="K1043" i="5"/>
  <c r="Q1044" i="5"/>
  <c r="W1044" i="5" s="1"/>
  <c r="AC1044" i="5" s="1"/>
  <c r="AI1044" i="5" s="1"/>
  <c r="AO1044" i="5" s="1"/>
  <c r="AU1044" i="5" s="1"/>
  <c r="L690" i="5"/>
  <c r="R690" i="5" s="1"/>
  <c r="X690" i="5" s="1"/>
  <c r="AD690" i="5" s="1"/>
  <c r="AJ690" i="5" s="1"/>
  <c r="AP690" i="5" s="1"/>
  <c r="AV690" i="5" s="1"/>
  <c r="R695" i="5"/>
  <c r="X695" i="5" s="1"/>
  <c r="AD695" i="5" s="1"/>
  <c r="AJ695" i="5" s="1"/>
  <c r="AP695" i="5" s="1"/>
  <c r="AV695" i="5" s="1"/>
  <c r="X1320" i="5"/>
  <c r="AD1320" i="5" s="1"/>
  <c r="AJ1320" i="5" s="1"/>
  <c r="AP1320" i="5" s="1"/>
  <c r="AV1320" i="5" s="1"/>
  <c r="K20" i="5"/>
  <c r="Q21" i="5"/>
  <c r="W21" i="5" s="1"/>
  <c r="AC21" i="5" s="1"/>
  <c r="AI21" i="5" s="1"/>
  <c r="AO21" i="5" s="1"/>
  <c r="AU21" i="5" s="1"/>
  <c r="L1022" i="5"/>
  <c r="R1023" i="5"/>
  <c r="X1023" i="5" s="1"/>
  <c r="AD1023" i="5" s="1"/>
  <c r="AJ1023" i="5" s="1"/>
  <c r="AP1023" i="5" s="1"/>
  <c r="AV1023" i="5" s="1"/>
  <c r="L1923" i="5"/>
  <c r="R1924" i="5"/>
  <c r="X1924" i="5" s="1"/>
  <c r="AD1924" i="5" s="1"/>
  <c r="AJ1924" i="5" s="1"/>
  <c r="AP1924" i="5" s="1"/>
  <c r="AV1924" i="5" s="1"/>
  <c r="L2239" i="5"/>
  <c r="R2240" i="5"/>
  <c r="X2240" i="5" s="1"/>
  <c r="AD2240" i="5" s="1"/>
  <c r="AJ2240" i="5" s="1"/>
  <c r="AP2240" i="5" s="1"/>
  <c r="AV2240" i="5" s="1"/>
  <c r="L119" i="5"/>
  <c r="R119" i="5" s="1"/>
  <c r="X119" i="5" s="1"/>
  <c r="AD119" i="5" s="1"/>
  <c r="AJ119" i="5" s="1"/>
  <c r="AP119" i="5" s="1"/>
  <c r="AV119" i="5" s="1"/>
  <c r="J219" i="5"/>
  <c r="R469" i="5"/>
  <c r="X469" i="5" s="1"/>
  <c r="AD469" i="5" s="1"/>
  <c r="AJ469" i="5" s="1"/>
  <c r="AP469" i="5" s="1"/>
  <c r="AV469" i="5" s="1"/>
  <c r="K418" i="5"/>
  <c r="Q418" i="5" s="1"/>
  <c r="W418" i="5" s="1"/>
  <c r="AC418" i="5" s="1"/>
  <c r="AI418" i="5" s="1"/>
  <c r="AO418" i="5" s="1"/>
  <c r="AU418" i="5" s="1"/>
  <c r="Q419" i="5"/>
  <c r="W419" i="5" s="1"/>
  <c r="AC419" i="5" s="1"/>
  <c r="AI419" i="5" s="1"/>
  <c r="AO419" i="5" s="1"/>
  <c r="AU419" i="5" s="1"/>
  <c r="J386" i="5"/>
  <c r="P386" i="5" s="1"/>
  <c r="V386" i="5" s="1"/>
  <c r="AB386" i="5" s="1"/>
  <c r="AH386" i="5" s="1"/>
  <c r="AN386" i="5" s="1"/>
  <c r="AT386" i="5" s="1"/>
  <c r="P387" i="5"/>
  <c r="V387" i="5" s="1"/>
  <c r="AB387" i="5" s="1"/>
  <c r="AH387" i="5" s="1"/>
  <c r="AN387" i="5" s="1"/>
  <c r="AT387" i="5" s="1"/>
  <c r="L586" i="5"/>
  <c r="R586" i="5" s="1"/>
  <c r="X586" i="5" s="1"/>
  <c r="AD586" i="5" s="1"/>
  <c r="AJ586" i="5" s="1"/>
  <c r="AP586" i="5" s="1"/>
  <c r="AV586" i="5" s="1"/>
  <c r="L652" i="5"/>
  <c r="K119" i="5"/>
  <c r="Q119" i="5" s="1"/>
  <c r="W119" i="5" s="1"/>
  <c r="AC119" i="5" s="1"/>
  <c r="AI119" i="5" s="1"/>
  <c r="AO119" i="5" s="1"/>
  <c r="AU119" i="5" s="1"/>
  <c r="Q178" i="5"/>
  <c r="W178" i="5" s="1"/>
  <c r="AC178" i="5" s="1"/>
  <c r="AI178" i="5" s="1"/>
  <c r="AO178" i="5" s="1"/>
  <c r="AU178" i="5" s="1"/>
  <c r="K177" i="5"/>
  <c r="Q177" i="5" s="1"/>
  <c r="W177" i="5" s="1"/>
  <c r="AC177" i="5" s="1"/>
  <c r="AI177" i="5" s="1"/>
  <c r="AO177" i="5" s="1"/>
  <c r="AU177" i="5" s="1"/>
  <c r="K219" i="5"/>
  <c r="L374" i="5"/>
  <c r="R375" i="5"/>
  <c r="X375" i="5" s="1"/>
  <c r="AD375" i="5" s="1"/>
  <c r="AJ375" i="5" s="1"/>
  <c r="AP375" i="5" s="1"/>
  <c r="AV375" i="5" s="1"/>
  <c r="J374" i="5"/>
  <c r="P375" i="5"/>
  <c r="V375" i="5" s="1"/>
  <c r="AB375" i="5" s="1"/>
  <c r="AH375" i="5" s="1"/>
  <c r="AN375" i="5" s="1"/>
  <c r="AT375" i="5" s="1"/>
  <c r="L386" i="5"/>
  <c r="R386" i="5" s="1"/>
  <c r="X386" i="5" s="1"/>
  <c r="AD386" i="5" s="1"/>
  <c r="AJ386" i="5" s="1"/>
  <c r="AP386" i="5" s="1"/>
  <c r="AV386" i="5" s="1"/>
  <c r="R387" i="5"/>
  <c r="X387" i="5" s="1"/>
  <c r="AD387" i="5" s="1"/>
  <c r="AJ387" i="5" s="1"/>
  <c r="AP387" i="5" s="1"/>
  <c r="AV387" i="5" s="1"/>
  <c r="L535" i="5"/>
  <c r="R536" i="5"/>
  <c r="X536" i="5" s="1"/>
  <c r="AD536" i="5" s="1"/>
  <c r="AJ536" i="5" s="1"/>
  <c r="AP536" i="5" s="1"/>
  <c r="AV536" i="5" s="1"/>
  <c r="K586" i="5"/>
  <c r="Q586" i="5" s="1"/>
  <c r="W586" i="5" s="1"/>
  <c r="AC586" i="5" s="1"/>
  <c r="AI586" i="5" s="1"/>
  <c r="AO586" i="5" s="1"/>
  <c r="AU586" i="5" s="1"/>
  <c r="J784" i="5"/>
  <c r="K599" i="5"/>
  <c r="Q599" i="5" s="1"/>
  <c r="W599" i="5" s="1"/>
  <c r="AC599" i="5" s="1"/>
  <c r="AI599" i="5" s="1"/>
  <c r="AO599" i="5" s="1"/>
  <c r="AU599" i="5" s="1"/>
  <c r="J1176" i="5"/>
  <c r="P1177" i="5"/>
  <c r="V1177" i="5" s="1"/>
  <c r="AB1177" i="5" s="1"/>
  <c r="AH1177" i="5" s="1"/>
  <c r="AN1177" i="5" s="1"/>
  <c r="AT1177" i="5" s="1"/>
  <c r="K1107" i="5"/>
  <c r="Q1107" i="5" s="1"/>
  <c r="W1107" i="5" s="1"/>
  <c r="AC1107" i="5" s="1"/>
  <c r="AI1107" i="5" s="1"/>
  <c r="AO1107" i="5" s="1"/>
  <c r="AU1107" i="5" s="1"/>
  <c r="Q1111" i="5"/>
  <c r="W1111" i="5" s="1"/>
  <c r="AC1111" i="5" s="1"/>
  <c r="AI1111" i="5" s="1"/>
  <c r="AO1111" i="5" s="1"/>
  <c r="AU1111" i="5" s="1"/>
  <c r="J1407" i="5"/>
  <c r="J1485" i="5"/>
  <c r="P1486" i="5"/>
  <c r="V1486" i="5" s="1"/>
  <c r="AB1486" i="5" s="1"/>
  <c r="AH1486" i="5" s="1"/>
  <c r="AN1486" i="5" s="1"/>
  <c r="AT1486" i="5" s="1"/>
  <c r="J1666" i="5"/>
  <c r="P1667" i="5"/>
  <c r="V1667" i="5" s="1"/>
  <c r="AB1667" i="5" s="1"/>
  <c r="AH1667" i="5" s="1"/>
  <c r="AN1667" i="5" s="1"/>
  <c r="AT1667" i="5" s="1"/>
  <c r="J1789" i="5"/>
  <c r="J1788" i="5" s="1"/>
  <c r="J1787" i="5" s="1"/>
  <c r="P1790" i="5"/>
  <c r="V1790" i="5" s="1"/>
  <c r="AB1790" i="5" s="1"/>
  <c r="AH1790" i="5" s="1"/>
  <c r="AN1790" i="5" s="1"/>
  <c r="AT1790" i="5" s="1"/>
  <c r="L1176" i="5"/>
  <c r="R1177" i="5"/>
  <c r="X1177" i="5" s="1"/>
  <c r="AD1177" i="5" s="1"/>
  <c r="AJ1177" i="5" s="1"/>
  <c r="AP1177" i="5" s="1"/>
  <c r="AV1177" i="5" s="1"/>
  <c r="K1863" i="5"/>
  <c r="K1854" i="5" s="1"/>
  <c r="L1900" i="5"/>
  <c r="R1901" i="5"/>
  <c r="X1901" i="5" s="1"/>
  <c r="AD1901" i="5" s="1"/>
  <c r="AJ1901" i="5" s="1"/>
  <c r="AP1901" i="5" s="1"/>
  <c r="AV1901" i="5" s="1"/>
  <c r="L1960" i="5"/>
  <c r="R1961" i="5"/>
  <c r="X1961" i="5" s="1"/>
  <c r="AD1961" i="5" s="1"/>
  <c r="AJ1961" i="5" s="1"/>
  <c r="AP1961" i="5" s="1"/>
  <c r="AV1961" i="5" s="1"/>
  <c r="L2016" i="5"/>
  <c r="K2100" i="5"/>
  <c r="J2154" i="5"/>
  <c r="J2228" i="5"/>
  <c r="P2229" i="5"/>
  <c r="V2229" i="5" s="1"/>
  <c r="AB2229" i="5" s="1"/>
  <c r="AH2229" i="5" s="1"/>
  <c r="AN2229" i="5" s="1"/>
  <c r="AT2229" i="5" s="1"/>
  <c r="L2298" i="5"/>
  <c r="R2304" i="5"/>
  <c r="X2304" i="5" s="1"/>
  <c r="AD2304" i="5" s="1"/>
  <c r="AJ2304" i="5" s="1"/>
  <c r="AP2304" i="5" s="1"/>
  <c r="AV2304" i="5" s="1"/>
  <c r="K1789" i="5"/>
  <c r="K1788" i="5" s="1"/>
  <c r="K1787" i="5" s="1"/>
  <c r="Q1790" i="5"/>
  <c r="W1790" i="5" s="1"/>
  <c r="AC1790" i="5" s="1"/>
  <c r="AI1790" i="5" s="1"/>
  <c r="AO1790" i="5" s="1"/>
  <c r="AU1790" i="5" s="1"/>
  <c r="L2058" i="5"/>
  <c r="R2059" i="5"/>
  <c r="X2059" i="5" s="1"/>
  <c r="AD2059" i="5" s="1"/>
  <c r="AJ2059" i="5" s="1"/>
  <c r="AP2059" i="5" s="1"/>
  <c r="AV2059" i="5" s="1"/>
  <c r="L1580" i="5"/>
  <c r="R1581" i="5"/>
  <c r="X1581" i="5" s="1"/>
  <c r="AD1581" i="5" s="1"/>
  <c r="AJ1581" i="5" s="1"/>
  <c r="AP1581" i="5" s="1"/>
  <c r="AV1581" i="5" s="1"/>
  <c r="L1816" i="5"/>
  <c r="R1817" i="5"/>
  <c r="X1817" i="5" s="1"/>
  <c r="AD1817" i="5" s="1"/>
  <c r="AJ1817" i="5" s="1"/>
  <c r="AP1817" i="5" s="1"/>
  <c r="AV1817" i="5" s="1"/>
  <c r="K2312" i="5"/>
  <c r="Q2313" i="5"/>
  <c r="W2313" i="5" s="1"/>
  <c r="AC2313" i="5" s="1"/>
  <c r="AI2313" i="5" s="1"/>
  <c r="AO2313" i="5" s="1"/>
  <c r="AU2313" i="5" s="1"/>
  <c r="K1900" i="5"/>
  <c r="Q1901" i="5"/>
  <c r="W1901" i="5" s="1"/>
  <c r="AC1901" i="5" s="1"/>
  <c r="AI1901" i="5" s="1"/>
  <c r="AO1901" i="5" s="1"/>
  <c r="AU1901" i="5" s="1"/>
  <c r="K2125" i="5"/>
  <c r="Q2126" i="5"/>
  <c r="W2126" i="5" s="1"/>
  <c r="AC2126" i="5" s="1"/>
  <c r="AI2126" i="5" s="1"/>
  <c r="AO2126" i="5" s="1"/>
  <c r="AU2126" i="5" s="1"/>
  <c r="K2298" i="5"/>
  <c r="Q2304" i="5"/>
  <c r="W2304" i="5" s="1"/>
  <c r="AC2304" i="5" s="1"/>
  <c r="AI2304" i="5" s="1"/>
  <c r="AO2304" i="5" s="1"/>
  <c r="AU2304" i="5" s="1"/>
  <c r="K2326" i="5"/>
  <c r="Q2330" i="5"/>
  <c r="W2330" i="5" s="1"/>
  <c r="AC2330" i="5" s="1"/>
  <c r="AI2330" i="5" s="1"/>
  <c r="AO2330" i="5" s="1"/>
  <c r="AU2330" i="5" s="1"/>
  <c r="K2035" i="5"/>
  <c r="Q2036" i="5"/>
  <c r="W2036" i="5" s="1"/>
  <c r="AC2036" i="5" s="1"/>
  <c r="AI2036" i="5" s="1"/>
  <c r="AO2036" i="5" s="1"/>
  <c r="AU2036" i="5" s="1"/>
  <c r="J147" i="5"/>
  <c r="P147" i="5" s="1"/>
  <c r="V147" i="5" s="1"/>
  <c r="AB147" i="5" s="1"/>
  <c r="AH147" i="5" s="1"/>
  <c r="AN147" i="5" s="1"/>
  <c r="AT147" i="5" s="1"/>
  <c r="J951" i="5"/>
  <c r="P951" i="5" s="1"/>
  <c r="V951" i="5" s="1"/>
  <c r="AB951" i="5" s="1"/>
  <c r="AH951" i="5" s="1"/>
  <c r="AN951" i="5" s="1"/>
  <c r="AT951" i="5" s="1"/>
  <c r="J548" i="5"/>
  <c r="P548" i="5" s="1"/>
  <c r="V548" i="5" s="1"/>
  <c r="AB548" i="5" s="1"/>
  <c r="AH548" i="5" s="1"/>
  <c r="AN548" i="5" s="1"/>
  <c r="AT548" i="5" s="1"/>
  <c r="K1367" i="5"/>
  <c r="J2341" i="5"/>
  <c r="P2345" i="5"/>
  <c r="V2345" i="5" s="1"/>
  <c r="AB2345" i="5" s="1"/>
  <c r="AH2345" i="5" s="1"/>
  <c r="AN2345" i="5" s="1"/>
  <c r="AT2345" i="5" s="1"/>
  <c r="J604" i="5"/>
  <c r="P604" i="5" s="1"/>
  <c r="V604" i="5" s="1"/>
  <c r="AB604" i="5" s="1"/>
  <c r="AH604" i="5" s="1"/>
  <c r="AN604" i="5" s="1"/>
  <c r="AT604" i="5" s="1"/>
  <c r="K2292" i="5"/>
  <c r="Q2293" i="5"/>
  <c r="W2293" i="5" s="1"/>
  <c r="AC2293" i="5" s="1"/>
  <c r="AI2293" i="5" s="1"/>
  <c r="AO2293" i="5" s="1"/>
  <c r="AU2293" i="5" s="1"/>
  <c r="K2258" i="5"/>
  <c r="Q2258" i="5" s="1"/>
  <c r="W2258" i="5" s="1"/>
  <c r="AC2258" i="5" s="1"/>
  <c r="AI2258" i="5" s="1"/>
  <c r="AO2258" i="5" s="1"/>
  <c r="AU2258" i="5" s="1"/>
  <c r="Q2259" i="5"/>
  <c r="W2259" i="5" s="1"/>
  <c r="AC2259" i="5" s="1"/>
  <c r="AI2259" i="5" s="1"/>
  <c r="AO2259" i="5" s="1"/>
  <c r="AU2259" i="5" s="1"/>
  <c r="J2239" i="5"/>
  <c r="P2240" i="5"/>
  <c r="V2240" i="5" s="1"/>
  <c r="AB2240" i="5" s="1"/>
  <c r="AH2240" i="5" s="1"/>
  <c r="AN2240" i="5" s="1"/>
  <c r="AT2240" i="5" s="1"/>
  <c r="L2173" i="5"/>
  <c r="R2174" i="5"/>
  <c r="X2174" i="5" s="1"/>
  <c r="AD2174" i="5" s="1"/>
  <c r="AJ2174" i="5" s="1"/>
  <c r="AP2174" i="5" s="1"/>
  <c r="AV2174" i="5" s="1"/>
  <c r="L2092" i="5"/>
  <c r="R2092" i="5" s="1"/>
  <c r="X2092" i="5" s="1"/>
  <c r="AD2092" i="5" s="1"/>
  <c r="AJ2092" i="5" s="1"/>
  <c r="AP2092" i="5" s="1"/>
  <c r="AV2092" i="5" s="1"/>
  <c r="R2093" i="5"/>
  <c r="X2093" i="5" s="1"/>
  <c r="AD2093" i="5" s="1"/>
  <c r="AJ2093" i="5" s="1"/>
  <c r="AP2093" i="5" s="1"/>
  <c r="AV2093" i="5" s="1"/>
  <c r="K2012" i="5"/>
  <c r="Q2012" i="5" s="1"/>
  <c r="W2012" i="5" s="1"/>
  <c r="AC2012" i="5" s="1"/>
  <c r="AI2012" i="5" s="1"/>
  <c r="AO2012" i="5" s="1"/>
  <c r="AU2012" i="5" s="1"/>
  <c r="Q2013" i="5"/>
  <c r="W2013" i="5" s="1"/>
  <c r="AC2013" i="5" s="1"/>
  <c r="AI2013" i="5" s="1"/>
  <c r="AO2013" i="5" s="1"/>
  <c r="AU2013" i="5" s="1"/>
  <c r="J1997" i="5"/>
  <c r="P1998" i="5"/>
  <c r="V1998" i="5" s="1"/>
  <c r="AB1998" i="5" s="1"/>
  <c r="AH1998" i="5" s="1"/>
  <c r="AN1998" i="5" s="1"/>
  <c r="AT1998" i="5" s="1"/>
  <c r="L1908" i="5"/>
  <c r="R1909" i="5"/>
  <c r="X1909" i="5" s="1"/>
  <c r="AD1909" i="5" s="1"/>
  <c r="AJ1909" i="5" s="1"/>
  <c r="AP1909" i="5" s="1"/>
  <c r="AV1909" i="5" s="1"/>
  <c r="J1847" i="5"/>
  <c r="P1848" i="5"/>
  <c r="V1848" i="5" s="1"/>
  <c r="AB1848" i="5" s="1"/>
  <c r="AH1848" i="5" s="1"/>
  <c r="AN1848" i="5" s="1"/>
  <c r="AT1848" i="5" s="1"/>
  <c r="L1824" i="5"/>
  <c r="R1825" i="5"/>
  <c r="X1825" i="5" s="1"/>
  <c r="AD1825" i="5" s="1"/>
  <c r="AJ1825" i="5" s="1"/>
  <c r="AP1825" i="5" s="1"/>
  <c r="AV1825" i="5" s="1"/>
  <c r="J1741" i="5"/>
  <c r="P1742" i="5"/>
  <c r="V1742" i="5" s="1"/>
  <c r="AB1742" i="5" s="1"/>
  <c r="AH1742" i="5" s="1"/>
  <c r="AN1742" i="5" s="1"/>
  <c r="AT1742" i="5" s="1"/>
  <c r="L1705" i="5"/>
  <c r="R1706" i="5"/>
  <c r="X1706" i="5" s="1"/>
  <c r="AD1706" i="5" s="1"/>
  <c r="AJ1706" i="5" s="1"/>
  <c r="AP1706" i="5" s="1"/>
  <c r="AV1706" i="5" s="1"/>
  <c r="L1618" i="5"/>
  <c r="R1619" i="5"/>
  <c r="X1619" i="5" s="1"/>
  <c r="AD1619" i="5" s="1"/>
  <c r="AJ1619" i="5" s="1"/>
  <c r="AP1619" i="5" s="1"/>
  <c r="AV1619" i="5" s="1"/>
  <c r="L1527" i="5"/>
  <c r="R1528" i="5"/>
  <c r="X1528" i="5" s="1"/>
  <c r="AD1528" i="5" s="1"/>
  <c r="AJ1528" i="5" s="1"/>
  <c r="AP1528" i="5" s="1"/>
  <c r="AV1528" i="5" s="1"/>
  <c r="L1412" i="5"/>
  <c r="R1412" i="5" s="1"/>
  <c r="X1412" i="5" s="1"/>
  <c r="AD1412" i="5" s="1"/>
  <c r="AJ1412" i="5" s="1"/>
  <c r="AP1412" i="5" s="1"/>
  <c r="AV1412" i="5" s="1"/>
  <c r="R1413" i="5"/>
  <c r="X1413" i="5" s="1"/>
  <c r="AD1413" i="5" s="1"/>
  <c r="AJ1413" i="5" s="1"/>
  <c r="AP1413" i="5" s="1"/>
  <c r="AV1413" i="5" s="1"/>
  <c r="J1356" i="5"/>
  <c r="P1356" i="5" s="1"/>
  <c r="V1356" i="5" s="1"/>
  <c r="AB1356" i="5" s="1"/>
  <c r="AH1356" i="5" s="1"/>
  <c r="AN1356" i="5" s="1"/>
  <c r="AT1356" i="5" s="1"/>
  <c r="P1360" i="5"/>
  <c r="V1360" i="5" s="1"/>
  <c r="AB1360" i="5" s="1"/>
  <c r="AH1360" i="5" s="1"/>
  <c r="AN1360" i="5" s="1"/>
  <c r="AT1360" i="5" s="1"/>
  <c r="L1218" i="5"/>
  <c r="R1218" i="5" s="1"/>
  <c r="X1218" i="5" s="1"/>
  <c r="AD1218" i="5" s="1"/>
  <c r="AJ1218" i="5" s="1"/>
  <c r="AP1218" i="5" s="1"/>
  <c r="AV1218" i="5" s="1"/>
  <c r="R1219" i="5"/>
  <c r="X1219" i="5" s="1"/>
  <c r="AD1219" i="5" s="1"/>
  <c r="AJ1219" i="5" s="1"/>
  <c r="AP1219" i="5" s="1"/>
  <c r="AV1219" i="5" s="1"/>
  <c r="J1150" i="5"/>
  <c r="P1151" i="5"/>
  <c r="V1151" i="5" s="1"/>
  <c r="AB1151" i="5" s="1"/>
  <c r="AH1151" i="5" s="1"/>
  <c r="AN1151" i="5" s="1"/>
  <c r="AT1151" i="5" s="1"/>
  <c r="J1103" i="5"/>
  <c r="P1103" i="5" s="1"/>
  <c r="V1103" i="5" s="1"/>
  <c r="AB1103" i="5" s="1"/>
  <c r="AH1103" i="5" s="1"/>
  <c r="AN1103" i="5" s="1"/>
  <c r="AT1103" i="5" s="1"/>
  <c r="P1104" i="5"/>
  <c r="V1104" i="5" s="1"/>
  <c r="AB1104" i="5" s="1"/>
  <c r="AH1104" i="5" s="1"/>
  <c r="AN1104" i="5" s="1"/>
  <c r="AT1104" i="5" s="1"/>
  <c r="L1035" i="5"/>
  <c r="R1036" i="5"/>
  <c r="X1036" i="5" s="1"/>
  <c r="AD1036" i="5" s="1"/>
  <c r="AJ1036" i="5" s="1"/>
  <c r="AP1036" i="5" s="1"/>
  <c r="AV1036" i="5" s="1"/>
  <c r="L817" i="5"/>
  <c r="R817" i="5" s="1"/>
  <c r="X817" i="5" s="1"/>
  <c r="AD817" i="5" s="1"/>
  <c r="AJ817" i="5" s="1"/>
  <c r="AP817" i="5" s="1"/>
  <c r="AV817" i="5" s="1"/>
  <c r="R820" i="5"/>
  <c r="X820" i="5" s="1"/>
  <c r="AD820" i="5" s="1"/>
  <c r="AJ820" i="5" s="1"/>
  <c r="AP820" i="5" s="1"/>
  <c r="AV820" i="5" s="1"/>
  <c r="L612" i="5"/>
  <c r="R613" i="5"/>
  <c r="X613" i="5" s="1"/>
  <c r="AD613" i="5" s="1"/>
  <c r="AJ613" i="5" s="1"/>
  <c r="AP613" i="5" s="1"/>
  <c r="AV613" i="5" s="1"/>
  <c r="J1059" i="5"/>
  <c r="P1059" i="5" s="1"/>
  <c r="V1059" i="5" s="1"/>
  <c r="AB1059" i="5" s="1"/>
  <c r="AH1059" i="5" s="1"/>
  <c r="AN1059" i="5" s="1"/>
  <c r="AT1059" i="5" s="1"/>
  <c r="P1060" i="5"/>
  <c r="V1060" i="5" s="1"/>
  <c r="AB1060" i="5" s="1"/>
  <c r="AH1060" i="5" s="1"/>
  <c r="AN1060" i="5" s="1"/>
  <c r="AT1060" i="5" s="1"/>
  <c r="L1029" i="5"/>
  <c r="R1030" i="5"/>
  <c r="X1030" i="5" s="1"/>
  <c r="AD1030" i="5" s="1"/>
  <c r="AJ1030" i="5" s="1"/>
  <c r="AP1030" i="5" s="1"/>
  <c r="AV1030" i="5" s="1"/>
  <c r="L738" i="5"/>
  <c r="R739" i="5"/>
  <c r="X739" i="5" s="1"/>
  <c r="AD739" i="5" s="1"/>
  <c r="AJ739" i="5" s="1"/>
  <c r="AP739" i="5" s="1"/>
  <c r="AV739" i="5" s="1"/>
  <c r="K811" i="5"/>
  <c r="Q812" i="5"/>
  <c r="W812" i="5" s="1"/>
  <c r="AC812" i="5" s="1"/>
  <c r="AI812" i="5" s="1"/>
  <c r="AO812" i="5" s="1"/>
  <c r="AU812" i="5" s="1"/>
  <c r="J687" i="5"/>
  <c r="P687" i="5" s="1"/>
  <c r="V687" i="5" s="1"/>
  <c r="AB687" i="5" s="1"/>
  <c r="AH687" i="5" s="1"/>
  <c r="AN687" i="5" s="1"/>
  <c r="AT687" i="5" s="1"/>
  <c r="P688" i="5"/>
  <c r="V688" i="5" s="1"/>
  <c r="AB688" i="5" s="1"/>
  <c r="AH688" i="5" s="1"/>
  <c r="AN688" i="5" s="1"/>
  <c r="AT688" i="5" s="1"/>
  <c r="L678" i="5"/>
  <c r="R678" i="5" s="1"/>
  <c r="X678" i="5" s="1"/>
  <c r="AD678" i="5" s="1"/>
  <c r="AJ678" i="5" s="1"/>
  <c r="AP678" i="5" s="1"/>
  <c r="AV678" i="5" s="1"/>
  <c r="R679" i="5"/>
  <c r="X679" i="5" s="1"/>
  <c r="AD679" i="5" s="1"/>
  <c r="AJ679" i="5" s="1"/>
  <c r="AP679" i="5" s="1"/>
  <c r="AV679" i="5" s="1"/>
  <c r="K974" i="5"/>
  <c r="Q975" i="5"/>
  <c r="W975" i="5" s="1"/>
  <c r="AC975" i="5" s="1"/>
  <c r="AI975" i="5" s="1"/>
  <c r="AO975" i="5" s="1"/>
  <c r="AU975" i="5" s="1"/>
  <c r="L914" i="5"/>
  <c r="R915" i="5"/>
  <c r="X915" i="5" s="1"/>
  <c r="AD915" i="5" s="1"/>
  <c r="AJ915" i="5" s="1"/>
  <c r="AP915" i="5" s="1"/>
  <c r="AV915" i="5" s="1"/>
  <c r="K888" i="5"/>
  <c r="Q889" i="5"/>
  <c r="W889" i="5" s="1"/>
  <c r="AC889" i="5" s="1"/>
  <c r="AI889" i="5" s="1"/>
  <c r="AO889" i="5" s="1"/>
  <c r="AU889" i="5" s="1"/>
  <c r="L859" i="5"/>
  <c r="R860" i="5"/>
  <c r="X860" i="5" s="1"/>
  <c r="AD860" i="5" s="1"/>
  <c r="AJ860" i="5" s="1"/>
  <c r="AP860" i="5" s="1"/>
  <c r="AV860" i="5" s="1"/>
  <c r="J508" i="5"/>
  <c r="P509" i="5"/>
  <c r="V509" i="5" s="1"/>
  <c r="AB509" i="5" s="1"/>
  <c r="AH509" i="5" s="1"/>
  <c r="AN509" i="5" s="1"/>
  <c r="AT509" i="5" s="1"/>
  <c r="K396" i="5"/>
  <c r="Q396" i="5" s="1"/>
  <c r="W396" i="5" s="1"/>
  <c r="AC396" i="5" s="1"/>
  <c r="AI396" i="5" s="1"/>
  <c r="AO396" i="5" s="1"/>
  <c r="AU396" i="5" s="1"/>
  <c r="Q403" i="5"/>
  <c r="W403" i="5" s="1"/>
  <c r="AC403" i="5" s="1"/>
  <c r="AI403" i="5" s="1"/>
  <c r="AO403" i="5" s="1"/>
  <c r="AU403" i="5" s="1"/>
  <c r="J339" i="5"/>
  <c r="P339" i="5" s="1"/>
  <c r="V339" i="5" s="1"/>
  <c r="AB339" i="5" s="1"/>
  <c r="AH339" i="5" s="1"/>
  <c r="AN339" i="5" s="1"/>
  <c r="AT339" i="5" s="1"/>
  <c r="P340" i="5"/>
  <c r="V340" i="5" s="1"/>
  <c r="AB340" i="5" s="1"/>
  <c r="AH340" i="5" s="1"/>
  <c r="AN340" i="5" s="1"/>
  <c r="AT340" i="5" s="1"/>
  <c r="L300" i="5"/>
  <c r="R300" i="5" s="1"/>
  <c r="X300" i="5" s="1"/>
  <c r="AD300" i="5" s="1"/>
  <c r="AJ300" i="5" s="1"/>
  <c r="AP300" i="5" s="1"/>
  <c r="AV300" i="5" s="1"/>
  <c r="R301" i="5"/>
  <c r="X301" i="5" s="1"/>
  <c r="AD301" i="5" s="1"/>
  <c r="AJ301" i="5" s="1"/>
  <c r="AP301" i="5" s="1"/>
  <c r="AV301" i="5" s="1"/>
  <c r="L73" i="5"/>
  <c r="R74" i="5"/>
  <c r="X74" i="5" s="1"/>
  <c r="AD74" i="5" s="1"/>
  <c r="AJ74" i="5" s="1"/>
  <c r="AP74" i="5" s="1"/>
  <c r="AV74" i="5" s="1"/>
  <c r="J28" i="5"/>
  <c r="P28" i="5" s="1"/>
  <c r="V28" i="5" s="1"/>
  <c r="AB28" i="5" s="1"/>
  <c r="AH28" i="5" s="1"/>
  <c r="AN28" i="5" s="1"/>
  <c r="AT28" i="5" s="1"/>
  <c r="P29" i="5"/>
  <c r="V29" i="5" s="1"/>
  <c r="AB29" i="5" s="1"/>
  <c r="AH29" i="5" s="1"/>
  <c r="AN29" i="5" s="1"/>
  <c r="AT29" i="5" s="1"/>
  <c r="J73" i="5"/>
  <c r="P74" i="5"/>
  <c r="V74" i="5" s="1"/>
  <c r="AB74" i="5" s="1"/>
  <c r="AH74" i="5" s="1"/>
  <c r="AN74" i="5" s="1"/>
  <c r="AT74" i="5" s="1"/>
  <c r="J1841" i="5"/>
  <c r="P1842" i="5"/>
  <c r="V1842" i="5" s="1"/>
  <c r="AB1842" i="5" s="1"/>
  <c r="AH1842" i="5" s="1"/>
  <c r="AN1842" i="5" s="1"/>
  <c r="AT1842" i="5" s="1"/>
  <c r="K1705" i="5"/>
  <c r="Q1706" i="5"/>
  <c r="W1706" i="5" s="1"/>
  <c r="AC1706" i="5" s="1"/>
  <c r="AI1706" i="5" s="1"/>
  <c r="AO1706" i="5" s="1"/>
  <c r="AU1706" i="5" s="1"/>
  <c r="L1516" i="5"/>
  <c r="R1517" i="5"/>
  <c r="X1517" i="5" s="1"/>
  <c r="AD1517" i="5" s="1"/>
  <c r="AJ1517" i="5" s="1"/>
  <c r="AP1517" i="5" s="1"/>
  <c r="AV1517" i="5" s="1"/>
  <c r="K1035" i="5"/>
  <c r="Q1036" i="5"/>
  <c r="W1036" i="5" s="1"/>
  <c r="AC1036" i="5" s="1"/>
  <c r="AI1036" i="5" s="1"/>
  <c r="AO1036" i="5" s="1"/>
  <c r="AU1036" i="5" s="1"/>
  <c r="J1046" i="5"/>
  <c r="P1046" i="5" s="1"/>
  <c r="V1046" i="5" s="1"/>
  <c r="AB1046" i="5" s="1"/>
  <c r="AH1046" i="5" s="1"/>
  <c r="AN1046" i="5" s="1"/>
  <c r="AT1046" i="5" s="1"/>
  <c r="P1047" i="5"/>
  <c r="V1047" i="5" s="1"/>
  <c r="AB1047" i="5" s="1"/>
  <c r="AH1047" i="5" s="1"/>
  <c r="AN1047" i="5" s="1"/>
  <c r="AT1047" i="5" s="1"/>
  <c r="J629" i="5"/>
  <c r="J628" i="5" s="1"/>
  <c r="P630" i="5"/>
  <c r="V630" i="5" s="1"/>
  <c r="AB630" i="5" s="1"/>
  <c r="AH630" i="5" s="1"/>
  <c r="AN630" i="5" s="1"/>
  <c r="AT630" i="5" s="1"/>
  <c r="J805" i="5"/>
  <c r="P806" i="5"/>
  <c r="V806" i="5" s="1"/>
  <c r="AB806" i="5" s="1"/>
  <c r="AH806" i="5" s="1"/>
  <c r="AN806" i="5" s="1"/>
  <c r="AT806" i="5" s="1"/>
  <c r="K596" i="5"/>
  <c r="Q596" i="5" s="1"/>
  <c r="W596" i="5" s="1"/>
  <c r="AC596" i="5" s="1"/>
  <c r="AI596" i="5" s="1"/>
  <c r="AO596" i="5" s="1"/>
  <c r="AU596" i="5" s="1"/>
  <c r="Q597" i="5"/>
  <c r="W597" i="5" s="1"/>
  <c r="AC597" i="5" s="1"/>
  <c r="AI597" i="5" s="1"/>
  <c r="AO597" i="5" s="1"/>
  <c r="AU597" i="5" s="1"/>
  <c r="K343" i="5"/>
  <c r="Q343" i="5" s="1"/>
  <c r="W343" i="5" s="1"/>
  <c r="AC343" i="5" s="1"/>
  <c r="AI343" i="5" s="1"/>
  <c r="AO343" i="5" s="1"/>
  <c r="AU343" i="5" s="1"/>
  <c r="Q344" i="5"/>
  <c r="W344" i="5" s="1"/>
  <c r="AC344" i="5" s="1"/>
  <c r="AI344" i="5" s="1"/>
  <c r="AO344" i="5" s="1"/>
  <c r="AU344" i="5" s="1"/>
  <c r="L28" i="5"/>
  <c r="R28" i="5" s="1"/>
  <c r="X28" i="5" s="1"/>
  <c r="AD28" i="5" s="1"/>
  <c r="AJ28" i="5" s="1"/>
  <c r="AP28" i="5" s="1"/>
  <c r="AV28" i="5" s="1"/>
  <c r="R29" i="5"/>
  <c r="X29" i="5" s="1"/>
  <c r="AD29" i="5" s="1"/>
  <c r="AJ29" i="5" s="1"/>
  <c r="AP29" i="5" s="1"/>
  <c r="AV29" i="5" s="1"/>
  <c r="J2320" i="5"/>
  <c r="P2320" i="5" s="1"/>
  <c r="V2320" i="5" s="1"/>
  <c r="AB2320" i="5" s="1"/>
  <c r="AH2320" i="5" s="1"/>
  <c r="AN2320" i="5" s="1"/>
  <c r="AT2320" i="5" s="1"/>
  <c r="P2321" i="5"/>
  <c r="V2321" i="5" s="1"/>
  <c r="AB2321" i="5" s="1"/>
  <c r="AH2321" i="5" s="1"/>
  <c r="AN2321" i="5" s="1"/>
  <c r="AT2321" i="5" s="1"/>
  <c r="L2278" i="5"/>
  <c r="R2279" i="5"/>
  <c r="X2279" i="5" s="1"/>
  <c r="AD2279" i="5" s="1"/>
  <c r="AJ2279" i="5" s="1"/>
  <c r="AP2279" i="5" s="1"/>
  <c r="AV2279" i="5" s="1"/>
  <c r="K2263" i="5"/>
  <c r="Q2263" i="5" s="1"/>
  <c r="W2263" i="5" s="1"/>
  <c r="AC2263" i="5" s="1"/>
  <c r="AI2263" i="5" s="1"/>
  <c r="AO2263" i="5" s="1"/>
  <c r="AU2263" i="5" s="1"/>
  <c r="Q2264" i="5"/>
  <c r="W2264" i="5" s="1"/>
  <c r="AC2264" i="5" s="1"/>
  <c r="AI2264" i="5" s="1"/>
  <c r="AO2264" i="5" s="1"/>
  <c r="AU2264" i="5" s="1"/>
  <c r="J2254" i="5"/>
  <c r="P2255" i="5"/>
  <c r="V2255" i="5" s="1"/>
  <c r="AB2255" i="5" s="1"/>
  <c r="AH2255" i="5" s="1"/>
  <c r="AN2255" i="5" s="1"/>
  <c r="AT2255" i="5" s="1"/>
  <c r="J2173" i="5"/>
  <c r="P2174" i="5"/>
  <c r="V2174" i="5" s="1"/>
  <c r="AB2174" i="5" s="1"/>
  <c r="AH2174" i="5" s="1"/>
  <c r="AN2174" i="5" s="1"/>
  <c r="AT2174" i="5" s="1"/>
  <c r="J2092" i="5"/>
  <c r="P2092" i="5" s="1"/>
  <c r="V2092" i="5" s="1"/>
  <c r="AB2092" i="5" s="1"/>
  <c r="AH2092" i="5" s="1"/>
  <c r="AN2092" i="5" s="1"/>
  <c r="AT2092" i="5" s="1"/>
  <c r="P2093" i="5"/>
  <c r="V2093" i="5" s="1"/>
  <c r="AB2093" i="5" s="1"/>
  <c r="AH2093" i="5" s="1"/>
  <c r="AN2093" i="5" s="1"/>
  <c r="AT2093" i="5" s="1"/>
  <c r="J2006" i="5"/>
  <c r="P2007" i="5"/>
  <c r="V2007" i="5" s="1"/>
  <c r="AB2007" i="5" s="1"/>
  <c r="AH2007" i="5" s="1"/>
  <c r="AN2007" i="5" s="1"/>
  <c r="AT2007" i="5" s="1"/>
  <c r="J1908" i="5"/>
  <c r="P1909" i="5"/>
  <c r="V1909" i="5" s="1"/>
  <c r="AB1909" i="5" s="1"/>
  <c r="AH1909" i="5" s="1"/>
  <c r="AN1909" i="5" s="1"/>
  <c r="AT1909" i="5" s="1"/>
  <c r="K1841" i="5"/>
  <c r="Q1842" i="5"/>
  <c r="W1842" i="5" s="1"/>
  <c r="AC1842" i="5" s="1"/>
  <c r="AI1842" i="5" s="1"/>
  <c r="AO1842" i="5" s="1"/>
  <c r="AU1842" i="5" s="1"/>
  <c r="J1824" i="5"/>
  <c r="P1825" i="5"/>
  <c r="V1825" i="5" s="1"/>
  <c r="AB1825" i="5" s="1"/>
  <c r="AH1825" i="5" s="1"/>
  <c r="AN1825" i="5" s="1"/>
  <c r="AT1825" i="5" s="1"/>
  <c r="K1732" i="5"/>
  <c r="Q1733" i="5"/>
  <c r="W1733" i="5" s="1"/>
  <c r="AC1733" i="5" s="1"/>
  <c r="AI1733" i="5" s="1"/>
  <c r="AO1733" i="5" s="1"/>
  <c r="AU1733" i="5" s="1"/>
  <c r="J1705" i="5"/>
  <c r="P1706" i="5"/>
  <c r="V1706" i="5" s="1"/>
  <c r="AB1706" i="5" s="1"/>
  <c r="AH1706" i="5" s="1"/>
  <c r="AN1706" i="5" s="1"/>
  <c r="AT1706" i="5" s="1"/>
  <c r="L1628" i="5"/>
  <c r="R1629" i="5"/>
  <c r="X1629" i="5" s="1"/>
  <c r="AD1629" i="5" s="1"/>
  <c r="AJ1629" i="5" s="1"/>
  <c r="AP1629" i="5" s="1"/>
  <c r="AV1629" i="5" s="1"/>
  <c r="J1527" i="5"/>
  <c r="P1528" i="5"/>
  <c r="V1528" i="5" s="1"/>
  <c r="AB1528" i="5" s="1"/>
  <c r="AH1528" i="5" s="1"/>
  <c r="AN1528" i="5" s="1"/>
  <c r="AT1528" i="5" s="1"/>
  <c r="K1445" i="5"/>
  <c r="Q1446" i="5"/>
  <c r="W1446" i="5" s="1"/>
  <c r="AC1446" i="5" s="1"/>
  <c r="AI1446" i="5" s="1"/>
  <c r="AO1446" i="5" s="1"/>
  <c r="AU1446" i="5" s="1"/>
  <c r="K1401" i="5"/>
  <c r="Q1402" i="5"/>
  <c r="W1402" i="5" s="1"/>
  <c r="AC1402" i="5" s="1"/>
  <c r="AI1402" i="5" s="1"/>
  <c r="AO1402" i="5" s="1"/>
  <c r="AU1402" i="5" s="1"/>
  <c r="J1267" i="5"/>
  <c r="P1271" i="5"/>
  <c r="V1271" i="5" s="1"/>
  <c r="AB1271" i="5" s="1"/>
  <c r="AH1271" i="5" s="1"/>
  <c r="AN1271" i="5" s="1"/>
  <c r="AT1271" i="5" s="1"/>
  <c r="J1218" i="5"/>
  <c r="P1218" i="5" s="1"/>
  <c r="V1218" i="5" s="1"/>
  <c r="AB1218" i="5" s="1"/>
  <c r="AH1218" i="5" s="1"/>
  <c r="AN1218" i="5" s="1"/>
  <c r="AT1218" i="5" s="1"/>
  <c r="P1219" i="5"/>
  <c r="V1219" i="5" s="1"/>
  <c r="AB1219" i="5" s="1"/>
  <c r="AH1219" i="5" s="1"/>
  <c r="AN1219" i="5" s="1"/>
  <c r="AT1219" i="5" s="1"/>
  <c r="J1155" i="5"/>
  <c r="P1156" i="5"/>
  <c r="V1156" i="5" s="1"/>
  <c r="AB1156" i="5" s="1"/>
  <c r="AH1156" i="5" s="1"/>
  <c r="AN1156" i="5" s="1"/>
  <c r="AT1156" i="5" s="1"/>
  <c r="K1095" i="5"/>
  <c r="Q1096" i="5"/>
  <c r="W1096" i="5" s="1"/>
  <c r="AC1096" i="5" s="1"/>
  <c r="AI1096" i="5" s="1"/>
  <c r="AO1096" i="5" s="1"/>
  <c r="AU1096" i="5" s="1"/>
  <c r="J1035" i="5"/>
  <c r="P1036" i="5"/>
  <c r="V1036" i="5" s="1"/>
  <c r="AB1036" i="5" s="1"/>
  <c r="AH1036" i="5" s="1"/>
  <c r="AN1036" i="5" s="1"/>
  <c r="AT1036" i="5" s="1"/>
  <c r="J817" i="5"/>
  <c r="P817" i="5" s="1"/>
  <c r="V817" i="5" s="1"/>
  <c r="AB817" i="5" s="1"/>
  <c r="AH817" i="5" s="1"/>
  <c r="AN817" i="5" s="1"/>
  <c r="AT817" i="5" s="1"/>
  <c r="P820" i="5"/>
  <c r="V820" i="5" s="1"/>
  <c r="AB820" i="5" s="1"/>
  <c r="AH820" i="5" s="1"/>
  <c r="AN820" i="5" s="1"/>
  <c r="AT820" i="5" s="1"/>
  <c r="K1046" i="5"/>
  <c r="Q1046" i="5" s="1"/>
  <c r="W1046" i="5" s="1"/>
  <c r="AC1046" i="5" s="1"/>
  <c r="AI1046" i="5" s="1"/>
  <c r="AO1046" i="5" s="1"/>
  <c r="AU1046" i="5" s="1"/>
  <c r="Q1047" i="5"/>
  <c r="W1047" i="5" s="1"/>
  <c r="AC1047" i="5" s="1"/>
  <c r="AI1047" i="5" s="1"/>
  <c r="AO1047" i="5" s="1"/>
  <c r="AU1047" i="5" s="1"/>
  <c r="J612" i="5"/>
  <c r="P613" i="5"/>
  <c r="V613" i="5" s="1"/>
  <c r="AB613" i="5" s="1"/>
  <c r="AH613" i="5" s="1"/>
  <c r="AN613" i="5" s="1"/>
  <c r="AT613" i="5" s="1"/>
  <c r="K1056" i="5"/>
  <c r="Q1056" i="5" s="1"/>
  <c r="W1056" i="5" s="1"/>
  <c r="AC1056" i="5" s="1"/>
  <c r="AI1056" i="5" s="1"/>
  <c r="AO1056" i="5" s="1"/>
  <c r="AU1056" i="5" s="1"/>
  <c r="Q1057" i="5"/>
  <c r="W1057" i="5" s="1"/>
  <c r="AC1057" i="5" s="1"/>
  <c r="AI1057" i="5" s="1"/>
  <c r="AO1057" i="5" s="1"/>
  <c r="AU1057" i="5" s="1"/>
  <c r="J1029" i="5"/>
  <c r="P1030" i="5"/>
  <c r="V1030" i="5" s="1"/>
  <c r="AB1030" i="5" s="1"/>
  <c r="AH1030" i="5" s="1"/>
  <c r="AN1030" i="5" s="1"/>
  <c r="AT1030" i="5" s="1"/>
  <c r="K805" i="5"/>
  <c r="Q806" i="5"/>
  <c r="W806" i="5" s="1"/>
  <c r="AC806" i="5" s="1"/>
  <c r="AI806" i="5" s="1"/>
  <c r="AO806" i="5" s="1"/>
  <c r="AU806" i="5" s="1"/>
  <c r="J738" i="5"/>
  <c r="P739" i="5"/>
  <c r="V739" i="5" s="1"/>
  <c r="AB739" i="5" s="1"/>
  <c r="AH739" i="5" s="1"/>
  <c r="AN739" i="5" s="1"/>
  <c r="AT739" i="5" s="1"/>
  <c r="L811" i="5"/>
  <c r="R812" i="5"/>
  <c r="X812" i="5" s="1"/>
  <c r="AD812" i="5" s="1"/>
  <c r="AJ812" i="5" s="1"/>
  <c r="AP812" i="5" s="1"/>
  <c r="AV812" i="5" s="1"/>
  <c r="K684" i="5"/>
  <c r="Q684" i="5" s="1"/>
  <c r="W684" i="5" s="1"/>
  <c r="AC684" i="5" s="1"/>
  <c r="AI684" i="5" s="1"/>
  <c r="AO684" i="5" s="1"/>
  <c r="AU684" i="5" s="1"/>
  <c r="Q685" i="5"/>
  <c r="W685" i="5" s="1"/>
  <c r="AC685" i="5" s="1"/>
  <c r="AI685" i="5" s="1"/>
  <c r="AO685" i="5" s="1"/>
  <c r="AU685" i="5" s="1"/>
  <c r="J678" i="5"/>
  <c r="P678" i="5" s="1"/>
  <c r="V678" i="5" s="1"/>
  <c r="AB678" i="5" s="1"/>
  <c r="AH678" i="5" s="1"/>
  <c r="AN678" i="5" s="1"/>
  <c r="AT678" i="5" s="1"/>
  <c r="P679" i="5"/>
  <c r="V679" i="5" s="1"/>
  <c r="AB679" i="5" s="1"/>
  <c r="AH679" i="5" s="1"/>
  <c r="AN679" i="5" s="1"/>
  <c r="AT679" i="5" s="1"/>
  <c r="L974" i="5"/>
  <c r="R975" i="5"/>
  <c r="X975" i="5" s="1"/>
  <c r="AD975" i="5" s="1"/>
  <c r="AJ975" i="5" s="1"/>
  <c r="AP975" i="5" s="1"/>
  <c r="AV975" i="5" s="1"/>
  <c r="J914" i="5"/>
  <c r="P915" i="5"/>
  <c r="V915" i="5" s="1"/>
  <c r="AB915" i="5" s="1"/>
  <c r="AH915" i="5" s="1"/>
  <c r="AN915" i="5" s="1"/>
  <c r="AT915" i="5" s="1"/>
  <c r="L888" i="5"/>
  <c r="R889" i="5"/>
  <c r="X889" i="5" s="1"/>
  <c r="AD889" i="5" s="1"/>
  <c r="AJ889" i="5" s="1"/>
  <c r="AP889" i="5" s="1"/>
  <c r="AV889" i="5" s="1"/>
  <c r="J859" i="5"/>
  <c r="P860" i="5"/>
  <c r="V860" i="5" s="1"/>
  <c r="AB860" i="5" s="1"/>
  <c r="AH860" i="5" s="1"/>
  <c r="AN860" i="5" s="1"/>
  <c r="AT860" i="5" s="1"/>
  <c r="P430" i="5"/>
  <c r="V430" i="5" s="1"/>
  <c r="AB430" i="5" s="1"/>
  <c r="AH430" i="5" s="1"/>
  <c r="AN430" i="5" s="1"/>
  <c r="AT430" i="5" s="1"/>
  <c r="P431" i="5"/>
  <c r="V431" i="5" s="1"/>
  <c r="AB431" i="5" s="1"/>
  <c r="AH431" i="5" s="1"/>
  <c r="AN431" i="5" s="1"/>
  <c r="AT431" i="5" s="1"/>
  <c r="J343" i="5"/>
  <c r="P343" i="5" s="1"/>
  <c r="V343" i="5" s="1"/>
  <c r="AB343" i="5" s="1"/>
  <c r="AH343" i="5" s="1"/>
  <c r="AN343" i="5" s="1"/>
  <c r="AT343" i="5" s="1"/>
  <c r="P344" i="5"/>
  <c r="V344" i="5" s="1"/>
  <c r="AB344" i="5" s="1"/>
  <c r="AH344" i="5" s="1"/>
  <c r="AN344" i="5" s="1"/>
  <c r="AT344" i="5" s="1"/>
  <c r="J300" i="5"/>
  <c r="P300" i="5" s="1"/>
  <c r="V300" i="5" s="1"/>
  <c r="AB300" i="5" s="1"/>
  <c r="AH300" i="5" s="1"/>
  <c r="AN300" i="5" s="1"/>
  <c r="AT300" i="5" s="1"/>
  <c r="P301" i="5"/>
  <c r="V301" i="5" s="1"/>
  <c r="AB301" i="5" s="1"/>
  <c r="AH301" i="5" s="1"/>
  <c r="AN301" i="5" s="1"/>
  <c r="AT301" i="5" s="1"/>
  <c r="L2220" i="5"/>
  <c r="R2221" i="5"/>
  <c r="X2221" i="5" s="1"/>
  <c r="AD2221" i="5" s="1"/>
  <c r="AJ2221" i="5" s="1"/>
  <c r="AP2221" i="5" s="1"/>
  <c r="AV2221" i="5" s="1"/>
  <c r="K1824" i="5"/>
  <c r="Q1825" i="5"/>
  <c r="W1825" i="5" s="1"/>
  <c r="AC1825" i="5" s="1"/>
  <c r="AI1825" i="5" s="1"/>
  <c r="AO1825" i="5" s="1"/>
  <c r="AU1825" i="5" s="1"/>
  <c r="J1493" i="5"/>
  <c r="P1494" i="5"/>
  <c r="V1494" i="5" s="1"/>
  <c r="AB1494" i="5" s="1"/>
  <c r="AH1494" i="5" s="1"/>
  <c r="AN1494" i="5" s="1"/>
  <c r="AT1494" i="5" s="1"/>
  <c r="L1356" i="5"/>
  <c r="R1356" i="5" s="1"/>
  <c r="X1356" i="5" s="1"/>
  <c r="AD1356" i="5" s="1"/>
  <c r="AJ1356" i="5" s="1"/>
  <c r="AP1356" i="5" s="1"/>
  <c r="AV1356" i="5" s="1"/>
  <c r="R1360" i="5"/>
  <c r="X1360" i="5" s="1"/>
  <c r="AD1360" i="5" s="1"/>
  <c r="AJ1360" i="5" s="1"/>
  <c r="AP1360" i="5" s="1"/>
  <c r="AV1360" i="5" s="1"/>
  <c r="J1140" i="5"/>
  <c r="P1141" i="5"/>
  <c r="V1141" i="5" s="1"/>
  <c r="AB1141" i="5" s="1"/>
  <c r="AH1141" i="5" s="1"/>
  <c r="AN1141" i="5" s="1"/>
  <c r="AT1141" i="5" s="1"/>
  <c r="K817" i="5"/>
  <c r="Q817" i="5" s="1"/>
  <c r="W817" i="5" s="1"/>
  <c r="AC817" i="5" s="1"/>
  <c r="AI817" i="5" s="1"/>
  <c r="AO817" i="5" s="1"/>
  <c r="AU817" i="5" s="1"/>
  <c r="Q820" i="5"/>
  <c r="W820" i="5" s="1"/>
  <c r="AC820" i="5" s="1"/>
  <c r="AI820" i="5" s="1"/>
  <c r="AO820" i="5" s="1"/>
  <c r="AU820" i="5" s="1"/>
  <c r="J1056" i="5"/>
  <c r="P1056" i="5" s="1"/>
  <c r="V1056" i="5" s="1"/>
  <c r="AB1056" i="5" s="1"/>
  <c r="AH1056" i="5" s="1"/>
  <c r="AN1056" i="5" s="1"/>
  <c r="AT1056" i="5" s="1"/>
  <c r="P1057" i="5"/>
  <c r="V1057" i="5" s="1"/>
  <c r="AB1057" i="5" s="1"/>
  <c r="AH1057" i="5" s="1"/>
  <c r="AN1057" i="5" s="1"/>
  <c r="AT1057" i="5" s="1"/>
  <c r="K690" i="5"/>
  <c r="Q690" i="5" s="1"/>
  <c r="W690" i="5" s="1"/>
  <c r="AC690" i="5" s="1"/>
  <c r="AI690" i="5" s="1"/>
  <c r="AO690" i="5" s="1"/>
  <c r="AU690" i="5" s="1"/>
  <c r="Q695" i="5"/>
  <c r="W695" i="5" s="1"/>
  <c r="AC695" i="5" s="1"/>
  <c r="AI695" i="5" s="1"/>
  <c r="AO695" i="5" s="1"/>
  <c r="AU695" i="5" s="1"/>
  <c r="W1320" i="5"/>
  <c r="AC1320" i="5" s="1"/>
  <c r="AI1320" i="5" s="1"/>
  <c r="AO1320" i="5" s="1"/>
  <c r="AU1320" i="5" s="1"/>
  <c r="J891" i="5"/>
  <c r="P891" i="5" s="1"/>
  <c r="V891" i="5" s="1"/>
  <c r="AB891" i="5" s="1"/>
  <c r="AH891" i="5" s="1"/>
  <c r="AN891" i="5" s="1"/>
  <c r="AT891" i="5" s="1"/>
  <c r="P892" i="5"/>
  <c r="V892" i="5" s="1"/>
  <c r="AB892" i="5" s="1"/>
  <c r="AH892" i="5" s="1"/>
  <c r="AN892" i="5" s="1"/>
  <c r="AT892" i="5" s="1"/>
  <c r="L508" i="5"/>
  <c r="R509" i="5"/>
  <c r="X509" i="5" s="1"/>
  <c r="AD509" i="5" s="1"/>
  <c r="AJ509" i="5" s="1"/>
  <c r="AP509" i="5" s="1"/>
  <c r="AV509" i="5" s="1"/>
  <c r="J2278" i="5"/>
  <c r="P2279" i="5"/>
  <c r="V2279" i="5" s="1"/>
  <c r="AB2279" i="5" s="1"/>
  <c r="AH2279" i="5" s="1"/>
  <c r="AN2279" i="5" s="1"/>
  <c r="AT2279" i="5" s="1"/>
  <c r="L2263" i="5"/>
  <c r="R2263" i="5" s="1"/>
  <c r="X2263" i="5" s="1"/>
  <c r="AD2263" i="5" s="1"/>
  <c r="AJ2263" i="5" s="1"/>
  <c r="AP2263" i="5" s="1"/>
  <c r="AV2263" i="5" s="1"/>
  <c r="R2264" i="5"/>
  <c r="X2264" i="5" s="1"/>
  <c r="AD2264" i="5" s="1"/>
  <c r="AJ2264" i="5" s="1"/>
  <c r="AP2264" i="5" s="1"/>
  <c r="AV2264" i="5" s="1"/>
  <c r="K2239" i="5"/>
  <c r="Q2240" i="5"/>
  <c r="W2240" i="5" s="1"/>
  <c r="AC2240" i="5" s="1"/>
  <c r="AI2240" i="5" s="1"/>
  <c r="AO2240" i="5" s="1"/>
  <c r="AU2240" i="5" s="1"/>
  <c r="K2220" i="5"/>
  <c r="Q2221" i="5"/>
  <c r="W2221" i="5" s="1"/>
  <c r="AC2221" i="5" s="1"/>
  <c r="AI2221" i="5" s="1"/>
  <c r="AO2221" i="5" s="1"/>
  <c r="AU2221" i="5" s="1"/>
  <c r="J2178" i="5"/>
  <c r="P2178" i="5" s="1"/>
  <c r="V2178" i="5" s="1"/>
  <c r="AB2178" i="5" s="1"/>
  <c r="AH2178" i="5" s="1"/>
  <c r="AN2178" i="5" s="1"/>
  <c r="AT2178" i="5" s="1"/>
  <c r="P2179" i="5"/>
  <c r="V2179" i="5" s="1"/>
  <c r="AB2179" i="5" s="1"/>
  <c r="AH2179" i="5" s="1"/>
  <c r="AN2179" i="5" s="1"/>
  <c r="AT2179" i="5" s="1"/>
  <c r="L2066" i="5"/>
  <c r="R2067" i="5"/>
  <c r="X2067" i="5" s="1"/>
  <c r="AD2067" i="5" s="1"/>
  <c r="AJ2067" i="5" s="1"/>
  <c r="AP2067" i="5" s="1"/>
  <c r="AV2067" i="5" s="1"/>
  <c r="J2012" i="5"/>
  <c r="P2012" i="5" s="1"/>
  <c r="V2012" i="5" s="1"/>
  <c r="AB2012" i="5" s="1"/>
  <c r="AH2012" i="5" s="1"/>
  <c r="AN2012" i="5" s="1"/>
  <c r="AT2012" i="5" s="1"/>
  <c r="P2013" i="5"/>
  <c r="V2013" i="5" s="1"/>
  <c r="AB2013" i="5" s="1"/>
  <c r="AH2013" i="5" s="1"/>
  <c r="AN2013" i="5" s="1"/>
  <c r="AT2013" i="5" s="1"/>
  <c r="L1988" i="5"/>
  <c r="R1989" i="5"/>
  <c r="X1989" i="5" s="1"/>
  <c r="AD1989" i="5" s="1"/>
  <c r="AJ1989" i="5" s="1"/>
  <c r="AP1989" i="5" s="1"/>
  <c r="AV1989" i="5" s="1"/>
  <c r="J1923" i="5"/>
  <c r="P1924" i="5"/>
  <c r="V1924" i="5" s="1"/>
  <c r="AB1924" i="5" s="1"/>
  <c r="AH1924" i="5" s="1"/>
  <c r="AN1924" i="5" s="1"/>
  <c r="AT1924" i="5" s="1"/>
  <c r="L1841" i="5"/>
  <c r="R1842" i="5"/>
  <c r="X1842" i="5" s="1"/>
  <c r="AD1842" i="5" s="1"/>
  <c r="AJ1842" i="5" s="1"/>
  <c r="AP1842" i="5" s="1"/>
  <c r="AV1842" i="5" s="1"/>
  <c r="K1741" i="5"/>
  <c r="Q1742" i="5"/>
  <c r="W1742" i="5" s="1"/>
  <c r="AC1742" i="5" s="1"/>
  <c r="AI1742" i="5" s="1"/>
  <c r="AO1742" i="5" s="1"/>
  <c r="AU1742" i="5" s="1"/>
  <c r="J1718" i="5"/>
  <c r="P1719" i="5"/>
  <c r="V1719" i="5" s="1"/>
  <c r="AB1719" i="5" s="1"/>
  <c r="AH1719" i="5" s="1"/>
  <c r="AN1719" i="5" s="1"/>
  <c r="AT1719" i="5" s="1"/>
  <c r="J1628" i="5"/>
  <c r="P1629" i="5"/>
  <c r="V1629" i="5" s="1"/>
  <c r="AB1629" i="5" s="1"/>
  <c r="AH1629" i="5" s="1"/>
  <c r="AN1629" i="5" s="1"/>
  <c r="AT1629" i="5" s="1"/>
  <c r="J1532" i="5"/>
  <c r="P1533" i="5"/>
  <c r="V1533" i="5" s="1"/>
  <c r="AB1533" i="5" s="1"/>
  <c r="AH1533" i="5" s="1"/>
  <c r="AN1533" i="5" s="1"/>
  <c r="AT1533" i="5" s="1"/>
  <c r="L1493" i="5"/>
  <c r="R1494" i="5"/>
  <c r="X1494" i="5" s="1"/>
  <c r="AD1494" i="5" s="1"/>
  <c r="AJ1494" i="5" s="1"/>
  <c r="AP1494" i="5" s="1"/>
  <c r="AV1494" i="5" s="1"/>
  <c r="K1452" i="5"/>
  <c r="Q1453" i="5"/>
  <c r="W1453" i="5" s="1"/>
  <c r="AC1453" i="5" s="1"/>
  <c r="AI1453" i="5" s="1"/>
  <c r="AO1453" i="5" s="1"/>
  <c r="AU1453" i="5" s="1"/>
  <c r="L1337" i="5"/>
  <c r="R1337" i="5" s="1"/>
  <c r="X1337" i="5" s="1"/>
  <c r="AD1337" i="5" s="1"/>
  <c r="AJ1337" i="5" s="1"/>
  <c r="AP1337" i="5" s="1"/>
  <c r="AV1337" i="5" s="1"/>
  <c r="R1341" i="5"/>
  <c r="X1341" i="5" s="1"/>
  <c r="AD1341" i="5" s="1"/>
  <c r="AJ1341" i="5" s="1"/>
  <c r="AP1341" i="5" s="1"/>
  <c r="AV1341" i="5" s="1"/>
  <c r="K1287" i="5"/>
  <c r="Q1287" i="5" s="1"/>
  <c r="W1287" i="5" s="1"/>
  <c r="AC1287" i="5" s="1"/>
  <c r="AI1287" i="5" s="1"/>
  <c r="AO1287" i="5" s="1"/>
  <c r="AU1287" i="5" s="1"/>
  <c r="Q1288" i="5"/>
  <c r="W1288" i="5" s="1"/>
  <c r="AC1288" i="5" s="1"/>
  <c r="AI1288" i="5" s="1"/>
  <c r="AO1288" i="5" s="1"/>
  <c r="AU1288" i="5" s="1"/>
  <c r="L1140" i="5"/>
  <c r="R1141" i="5"/>
  <c r="X1141" i="5" s="1"/>
  <c r="AD1141" i="5" s="1"/>
  <c r="AJ1141" i="5" s="1"/>
  <c r="AP1141" i="5" s="1"/>
  <c r="AV1141" i="5" s="1"/>
  <c r="K1103" i="5"/>
  <c r="Q1103" i="5" s="1"/>
  <c r="W1103" i="5" s="1"/>
  <c r="AC1103" i="5" s="1"/>
  <c r="AI1103" i="5" s="1"/>
  <c r="AO1103" i="5" s="1"/>
  <c r="AU1103" i="5" s="1"/>
  <c r="Q1104" i="5"/>
  <c r="W1104" i="5" s="1"/>
  <c r="AC1104" i="5" s="1"/>
  <c r="AI1104" i="5" s="1"/>
  <c r="AO1104" i="5" s="1"/>
  <c r="AU1104" i="5" s="1"/>
  <c r="J624" i="5"/>
  <c r="P625" i="5"/>
  <c r="V625" i="5" s="1"/>
  <c r="AB625" i="5" s="1"/>
  <c r="AH625" i="5" s="1"/>
  <c r="AN625" i="5" s="1"/>
  <c r="AT625" i="5" s="1"/>
  <c r="J573" i="5"/>
  <c r="P574" i="5"/>
  <c r="V574" i="5" s="1"/>
  <c r="AB574" i="5" s="1"/>
  <c r="AH574" i="5" s="1"/>
  <c r="AN574" i="5" s="1"/>
  <c r="AT574" i="5" s="1"/>
  <c r="L864" i="5"/>
  <c r="R864" i="5" s="1"/>
  <c r="X864" i="5" s="1"/>
  <c r="AD864" i="5" s="1"/>
  <c r="AJ864" i="5" s="1"/>
  <c r="AP864" i="5" s="1"/>
  <c r="AV864" i="5" s="1"/>
  <c r="R870" i="5"/>
  <c r="X870" i="5" s="1"/>
  <c r="AD870" i="5" s="1"/>
  <c r="AJ870" i="5" s="1"/>
  <c r="AP870" i="5" s="1"/>
  <c r="AV870" i="5" s="1"/>
  <c r="J1043" i="5"/>
  <c r="P1044" i="5"/>
  <c r="V1044" i="5" s="1"/>
  <c r="AB1044" i="5" s="1"/>
  <c r="AH1044" i="5" s="1"/>
  <c r="AN1044" i="5" s="1"/>
  <c r="AT1044" i="5" s="1"/>
  <c r="K1059" i="5"/>
  <c r="Q1059" i="5" s="1"/>
  <c r="W1059" i="5" s="1"/>
  <c r="AC1059" i="5" s="1"/>
  <c r="AI1059" i="5" s="1"/>
  <c r="AO1059" i="5" s="1"/>
  <c r="AU1059" i="5" s="1"/>
  <c r="Q1060" i="5"/>
  <c r="W1060" i="5" s="1"/>
  <c r="AC1060" i="5" s="1"/>
  <c r="AI1060" i="5" s="1"/>
  <c r="AO1060" i="5" s="1"/>
  <c r="AU1060" i="5" s="1"/>
  <c r="J1069" i="5"/>
  <c r="P1070" i="5"/>
  <c r="V1070" i="5" s="1"/>
  <c r="AB1070" i="5" s="1"/>
  <c r="AH1070" i="5" s="1"/>
  <c r="AN1070" i="5" s="1"/>
  <c r="AT1070" i="5" s="1"/>
  <c r="L629" i="5"/>
  <c r="L628" i="5" s="1"/>
  <c r="L627" i="5" s="1"/>
  <c r="R630" i="5"/>
  <c r="X630" i="5" s="1"/>
  <c r="AD630" i="5" s="1"/>
  <c r="AJ630" i="5" s="1"/>
  <c r="AP630" i="5" s="1"/>
  <c r="AV630" i="5" s="1"/>
  <c r="L805" i="5"/>
  <c r="R806" i="5"/>
  <c r="X806" i="5" s="1"/>
  <c r="AD806" i="5" s="1"/>
  <c r="AJ806" i="5" s="1"/>
  <c r="AP806" i="5" s="1"/>
  <c r="AV806" i="5" s="1"/>
  <c r="K1088" i="5"/>
  <c r="Q1089" i="5"/>
  <c r="W1089" i="5" s="1"/>
  <c r="AC1089" i="5" s="1"/>
  <c r="AI1089" i="5" s="1"/>
  <c r="AO1089" i="5" s="1"/>
  <c r="AU1089" i="5" s="1"/>
  <c r="J811" i="5"/>
  <c r="P812" i="5"/>
  <c r="V812" i="5" s="1"/>
  <c r="AB812" i="5" s="1"/>
  <c r="AH812" i="5" s="1"/>
  <c r="AN812" i="5" s="1"/>
  <c r="AT812" i="5" s="1"/>
  <c r="L684" i="5"/>
  <c r="R684" i="5" s="1"/>
  <c r="X684" i="5" s="1"/>
  <c r="AD684" i="5" s="1"/>
  <c r="AJ684" i="5" s="1"/>
  <c r="AP684" i="5" s="1"/>
  <c r="AV684" i="5" s="1"/>
  <c r="R685" i="5"/>
  <c r="X685" i="5" s="1"/>
  <c r="AD685" i="5" s="1"/>
  <c r="AJ685" i="5" s="1"/>
  <c r="AP685" i="5" s="1"/>
  <c r="AV685" i="5" s="1"/>
  <c r="K1022" i="5"/>
  <c r="Q1023" i="5"/>
  <c r="W1023" i="5" s="1"/>
  <c r="AC1023" i="5" s="1"/>
  <c r="AI1023" i="5" s="1"/>
  <c r="AO1023" i="5" s="1"/>
  <c r="AU1023" i="5" s="1"/>
  <c r="J974" i="5"/>
  <c r="P975" i="5"/>
  <c r="V975" i="5" s="1"/>
  <c r="AB975" i="5" s="1"/>
  <c r="AH975" i="5" s="1"/>
  <c r="AN975" i="5" s="1"/>
  <c r="AT975" i="5" s="1"/>
  <c r="J888" i="5"/>
  <c r="P889" i="5"/>
  <c r="V889" i="5" s="1"/>
  <c r="AB889" i="5" s="1"/>
  <c r="AH889" i="5" s="1"/>
  <c r="AN889" i="5" s="1"/>
  <c r="AT889" i="5" s="1"/>
  <c r="K508" i="5"/>
  <c r="Q509" i="5"/>
  <c r="W509" i="5" s="1"/>
  <c r="AC509" i="5" s="1"/>
  <c r="AI509" i="5" s="1"/>
  <c r="AO509" i="5" s="1"/>
  <c r="AU509" i="5" s="1"/>
  <c r="J396" i="5"/>
  <c r="P396" i="5" s="1"/>
  <c r="V396" i="5" s="1"/>
  <c r="AB396" i="5" s="1"/>
  <c r="AH396" i="5" s="1"/>
  <c r="AN396" i="5" s="1"/>
  <c r="AT396" i="5" s="1"/>
  <c r="P403" i="5"/>
  <c r="V403" i="5" s="1"/>
  <c r="AB403" i="5" s="1"/>
  <c r="AH403" i="5" s="1"/>
  <c r="AN403" i="5" s="1"/>
  <c r="AT403" i="5" s="1"/>
  <c r="L24" i="5"/>
  <c r="R24" i="5" s="1"/>
  <c r="X24" i="5" s="1"/>
  <c r="AD24" i="5" s="1"/>
  <c r="AJ24" i="5" s="1"/>
  <c r="AP24" i="5" s="1"/>
  <c r="AV24" i="5" s="1"/>
  <c r="R25" i="5"/>
  <c r="X25" i="5" s="1"/>
  <c r="AD25" i="5" s="1"/>
  <c r="AJ25" i="5" s="1"/>
  <c r="AP25" i="5" s="1"/>
  <c r="AV25" i="5" s="1"/>
  <c r="K2320" i="5"/>
  <c r="Q2320" i="5" s="1"/>
  <c r="W2320" i="5" s="1"/>
  <c r="AC2320" i="5" s="1"/>
  <c r="AI2320" i="5" s="1"/>
  <c r="AO2320" i="5" s="1"/>
  <c r="AU2320" i="5" s="1"/>
  <c r="Q2321" i="5"/>
  <c r="W2321" i="5" s="1"/>
  <c r="AC2321" i="5" s="1"/>
  <c r="AI2321" i="5" s="1"/>
  <c r="AO2321" i="5" s="1"/>
  <c r="AU2321" i="5" s="1"/>
  <c r="K2092" i="5"/>
  <c r="Q2092" i="5" s="1"/>
  <c r="W2092" i="5" s="1"/>
  <c r="AC2092" i="5" s="1"/>
  <c r="AI2092" i="5" s="1"/>
  <c r="AO2092" i="5" s="1"/>
  <c r="AU2092" i="5" s="1"/>
  <c r="Q2093" i="5"/>
  <c r="W2093" i="5" s="1"/>
  <c r="AC2093" i="5" s="1"/>
  <c r="AI2093" i="5" s="1"/>
  <c r="AO2093" i="5" s="1"/>
  <c r="AU2093" i="5" s="1"/>
  <c r="J1988" i="5"/>
  <c r="P1989" i="5"/>
  <c r="V1989" i="5" s="1"/>
  <c r="AB1989" i="5" s="1"/>
  <c r="AH1989" i="5" s="1"/>
  <c r="AN1989" i="5" s="1"/>
  <c r="AT1989" i="5" s="1"/>
  <c r="L1847" i="5"/>
  <c r="R1848" i="5"/>
  <c r="X1848" i="5" s="1"/>
  <c r="AD1848" i="5" s="1"/>
  <c r="AJ1848" i="5" s="1"/>
  <c r="AP1848" i="5" s="1"/>
  <c r="AV1848" i="5" s="1"/>
  <c r="J1401" i="5"/>
  <c r="P1402" i="5"/>
  <c r="V1402" i="5" s="1"/>
  <c r="AB1402" i="5" s="1"/>
  <c r="AH1402" i="5" s="1"/>
  <c r="AN1402" i="5" s="1"/>
  <c r="AT1402" i="5" s="1"/>
  <c r="K738" i="5"/>
  <c r="Q739" i="5"/>
  <c r="W739" i="5" s="1"/>
  <c r="AC739" i="5" s="1"/>
  <c r="AI739" i="5" s="1"/>
  <c r="AO739" i="5" s="1"/>
  <c r="AU739" i="5" s="1"/>
  <c r="L687" i="5"/>
  <c r="R687" i="5" s="1"/>
  <c r="X687" i="5" s="1"/>
  <c r="AD687" i="5" s="1"/>
  <c r="AJ687" i="5" s="1"/>
  <c r="AP687" i="5" s="1"/>
  <c r="AV687" i="5" s="1"/>
  <c r="R688" i="5"/>
  <c r="X688" i="5" s="1"/>
  <c r="AD688" i="5" s="1"/>
  <c r="AJ688" i="5" s="1"/>
  <c r="AP688" i="5" s="1"/>
  <c r="AV688" i="5" s="1"/>
  <c r="J977" i="5"/>
  <c r="P977" i="5" s="1"/>
  <c r="V977" i="5" s="1"/>
  <c r="AB977" i="5" s="1"/>
  <c r="AH977" i="5" s="1"/>
  <c r="AN977" i="5" s="1"/>
  <c r="AT977" i="5" s="1"/>
  <c r="P978" i="5"/>
  <c r="V978" i="5" s="1"/>
  <c r="AB978" i="5" s="1"/>
  <c r="AH978" i="5" s="1"/>
  <c r="AN978" i="5" s="1"/>
  <c r="AT978" i="5" s="1"/>
  <c r="K859" i="5"/>
  <c r="Q860" i="5"/>
  <c r="W860" i="5" s="1"/>
  <c r="AC860" i="5" s="1"/>
  <c r="AI860" i="5" s="1"/>
  <c r="AO860" i="5" s="1"/>
  <c r="AU860" i="5" s="1"/>
  <c r="P498" i="5"/>
  <c r="V498" i="5" s="1"/>
  <c r="AB498" i="5" s="1"/>
  <c r="AH498" i="5" s="1"/>
  <c r="AN498" i="5" s="1"/>
  <c r="AT498" i="5" s="1"/>
  <c r="Q430" i="5"/>
  <c r="W430" i="5" s="1"/>
  <c r="AC430" i="5" s="1"/>
  <c r="AI430" i="5" s="1"/>
  <c r="AO430" i="5" s="1"/>
  <c r="AU430" i="5" s="1"/>
  <c r="Q431" i="5"/>
  <c r="W431" i="5" s="1"/>
  <c r="AC431" i="5" s="1"/>
  <c r="AI431" i="5" s="1"/>
  <c r="AO431" i="5" s="1"/>
  <c r="AU431" i="5" s="1"/>
  <c r="K300" i="5"/>
  <c r="Q300" i="5" s="1"/>
  <c r="W300" i="5" s="1"/>
  <c r="AC300" i="5" s="1"/>
  <c r="AI300" i="5" s="1"/>
  <c r="AO300" i="5" s="1"/>
  <c r="AU300" i="5" s="1"/>
  <c r="Q301" i="5"/>
  <c r="W301" i="5" s="1"/>
  <c r="AC301" i="5" s="1"/>
  <c r="AI301" i="5" s="1"/>
  <c r="AO301" i="5" s="1"/>
  <c r="AU301" i="5" s="1"/>
  <c r="K73" i="5"/>
  <c r="Q74" i="5"/>
  <c r="W74" i="5" s="1"/>
  <c r="AC74" i="5" s="1"/>
  <c r="AI74" i="5" s="1"/>
  <c r="AO74" i="5" s="1"/>
  <c r="AU74" i="5" s="1"/>
  <c r="J24" i="5"/>
  <c r="P24" i="5" s="1"/>
  <c r="V24" i="5" s="1"/>
  <c r="AB24" i="5" s="1"/>
  <c r="AH24" i="5" s="1"/>
  <c r="AN24" i="5" s="1"/>
  <c r="AT24" i="5" s="1"/>
  <c r="P25" i="5"/>
  <c r="V25" i="5" s="1"/>
  <c r="AB25" i="5" s="1"/>
  <c r="AH25" i="5" s="1"/>
  <c r="AN25" i="5" s="1"/>
  <c r="AT25" i="5" s="1"/>
  <c r="J450" i="5"/>
  <c r="K450" i="5"/>
  <c r="J307" i="5"/>
  <c r="L307" i="5"/>
  <c r="J1116" i="5"/>
  <c r="L1116" i="5"/>
  <c r="R1116" i="5" s="1"/>
  <c r="X1116" i="5" s="1"/>
  <c r="AD1116" i="5" s="1"/>
  <c r="AJ1116" i="5" s="1"/>
  <c r="AP1116" i="5" s="1"/>
  <c r="AV1116" i="5" s="1"/>
  <c r="K1116" i="5"/>
  <c r="Q1116" i="5" s="1"/>
  <c r="W1116" i="5" s="1"/>
  <c r="AC1116" i="5" s="1"/>
  <c r="AI1116" i="5" s="1"/>
  <c r="AO1116" i="5" s="1"/>
  <c r="AU1116" i="5" s="1"/>
  <c r="K198" i="5"/>
  <c r="J198" i="5"/>
  <c r="L198" i="5"/>
  <c r="R669" i="5" l="1"/>
  <c r="X669" i="5" s="1"/>
  <c r="AD669" i="5" s="1"/>
  <c r="AJ669" i="5" s="1"/>
  <c r="AP669" i="5" s="1"/>
  <c r="AV669" i="5" s="1"/>
  <c r="K950" i="5"/>
  <c r="P580" i="5"/>
  <c r="V580" i="5" s="1"/>
  <c r="AB580" i="5" s="1"/>
  <c r="AH580" i="5" s="1"/>
  <c r="AN580" i="5" s="1"/>
  <c r="AT580" i="5" s="1"/>
  <c r="AD2003" i="5"/>
  <c r="AJ2003" i="5" s="1"/>
  <c r="AP2003" i="5" s="1"/>
  <c r="AV2003" i="5" s="1"/>
  <c r="AD2002" i="5"/>
  <c r="AJ2002" i="5" s="1"/>
  <c r="AP2002" i="5" s="1"/>
  <c r="AV2002" i="5" s="1"/>
  <c r="AC2002" i="5"/>
  <c r="AI2002" i="5" s="1"/>
  <c r="AO2002" i="5" s="1"/>
  <c r="AU2002" i="5" s="1"/>
  <c r="AC2003" i="5"/>
  <c r="AI2003" i="5" s="1"/>
  <c r="AO2003" i="5" s="1"/>
  <c r="AU2003" i="5" s="1"/>
  <c r="L783" i="5"/>
  <c r="R783" i="5" s="1"/>
  <c r="X783" i="5" s="1"/>
  <c r="AD783" i="5" s="1"/>
  <c r="AJ783" i="5" s="1"/>
  <c r="AP783" i="5" s="1"/>
  <c r="AV783" i="5" s="1"/>
  <c r="L1933" i="5"/>
  <c r="R1933" i="5" s="1"/>
  <c r="X1933" i="5" s="1"/>
  <c r="AD1933" i="5" s="1"/>
  <c r="AJ1933" i="5" s="1"/>
  <c r="AP1933" i="5" s="1"/>
  <c r="AV1933" i="5" s="1"/>
  <c r="J1229" i="5"/>
  <c r="P1229" i="5" s="1"/>
  <c r="V1229" i="5" s="1"/>
  <c r="AB1229" i="5" s="1"/>
  <c r="AH1229" i="5" s="1"/>
  <c r="AN1229" i="5" s="1"/>
  <c r="AT1229" i="5" s="1"/>
  <c r="J1183" i="5"/>
  <c r="P1183" i="5" s="1"/>
  <c r="V1183" i="5" s="1"/>
  <c r="AB1183" i="5" s="1"/>
  <c r="AH1183" i="5" s="1"/>
  <c r="AN1183" i="5" s="1"/>
  <c r="AT1183" i="5" s="1"/>
  <c r="R720" i="5"/>
  <c r="X720" i="5" s="1"/>
  <c r="AD720" i="5" s="1"/>
  <c r="AJ720" i="5" s="1"/>
  <c r="AP720" i="5" s="1"/>
  <c r="AV720" i="5" s="1"/>
  <c r="J2355" i="5"/>
  <c r="P2355" i="5" s="1"/>
  <c r="V2355" i="5" s="1"/>
  <c r="AB2355" i="5" s="1"/>
  <c r="AH2355" i="5" s="1"/>
  <c r="AN2355" i="5" s="1"/>
  <c r="AT2355" i="5" s="1"/>
  <c r="J463" i="5"/>
  <c r="P463" i="5" s="1"/>
  <c r="V463" i="5" s="1"/>
  <c r="AB463" i="5" s="1"/>
  <c r="AH463" i="5" s="1"/>
  <c r="AN463" i="5" s="1"/>
  <c r="AT463" i="5" s="1"/>
  <c r="P464" i="5"/>
  <c r="V464" i="5" s="1"/>
  <c r="AB464" i="5" s="1"/>
  <c r="AH464" i="5" s="1"/>
  <c r="AN464" i="5" s="1"/>
  <c r="AT464" i="5" s="1"/>
  <c r="L463" i="5"/>
  <c r="R463" i="5" s="1"/>
  <c r="X463" i="5" s="1"/>
  <c r="AD463" i="5" s="1"/>
  <c r="AJ463" i="5" s="1"/>
  <c r="AP463" i="5" s="1"/>
  <c r="AV463" i="5" s="1"/>
  <c r="R464" i="5"/>
  <c r="X464" i="5" s="1"/>
  <c r="AD464" i="5" s="1"/>
  <c r="AJ464" i="5" s="1"/>
  <c r="AP464" i="5" s="1"/>
  <c r="AV464" i="5" s="1"/>
  <c r="Q464" i="5"/>
  <c r="W464" i="5" s="1"/>
  <c r="AC464" i="5" s="1"/>
  <c r="AI464" i="5" s="1"/>
  <c r="AO464" i="5" s="1"/>
  <c r="AU464" i="5" s="1"/>
  <c r="K463" i="5"/>
  <c r="Q463" i="5" s="1"/>
  <c r="W463" i="5" s="1"/>
  <c r="AC463" i="5" s="1"/>
  <c r="AI463" i="5" s="1"/>
  <c r="AO463" i="5" s="1"/>
  <c r="AU463" i="5" s="1"/>
  <c r="J57" i="5"/>
  <c r="J56" i="5" s="1"/>
  <c r="Q2356" i="5"/>
  <c r="W2356" i="5" s="1"/>
  <c r="AC2356" i="5" s="1"/>
  <c r="AI2356" i="5" s="1"/>
  <c r="AO2356" i="5" s="1"/>
  <c r="AU2356" i="5" s="1"/>
  <c r="Q580" i="5"/>
  <c r="W580" i="5" s="1"/>
  <c r="AC580" i="5" s="1"/>
  <c r="AI580" i="5" s="1"/>
  <c r="AO580" i="5" s="1"/>
  <c r="AU580" i="5" s="1"/>
  <c r="L1695" i="5"/>
  <c r="L1694" i="5" s="1"/>
  <c r="R1694" i="5" s="1"/>
  <c r="X1694" i="5" s="1"/>
  <c r="AD1694" i="5" s="1"/>
  <c r="AJ1694" i="5" s="1"/>
  <c r="AP1694" i="5" s="1"/>
  <c r="AV1694" i="5" s="1"/>
  <c r="K1933" i="5"/>
  <c r="K1932" i="5" s="1"/>
  <c r="J1933" i="5"/>
  <c r="P1933" i="5" s="1"/>
  <c r="V1933" i="5" s="1"/>
  <c r="AB1933" i="5" s="1"/>
  <c r="AH1933" i="5" s="1"/>
  <c r="AN1933" i="5" s="1"/>
  <c r="AT1933" i="5" s="1"/>
  <c r="Q784" i="5"/>
  <c r="W784" i="5" s="1"/>
  <c r="AC784" i="5" s="1"/>
  <c r="AI784" i="5" s="1"/>
  <c r="AO784" i="5" s="1"/>
  <c r="AU784" i="5" s="1"/>
  <c r="P758" i="5"/>
  <c r="V758" i="5" s="1"/>
  <c r="AB758" i="5" s="1"/>
  <c r="AH758" i="5" s="1"/>
  <c r="AN758" i="5" s="1"/>
  <c r="AT758" i="5" s="1"/>
  <c r="J752" i="5"/>
  <c r="J751" i="5" s="1"/>
  <c r="R1646" i="5"/>
  <c r="X1646" i="5" s="1"/>
  <c r="AD1646" i="5" s="1"/>
  <c r="AJ1646" i="5" s="1"/>
  <c r="AP1646" i="5" s="1"/>
  <c r="AV1646" i="5" s="1"/>
  <c r="L1632" i="5"/>
  <c r="R1632" i="5" s="1"/>
  <c r="X1632" i="5" s="1"/>
  <c r="AD1632" i="5" s="1"/>
  <c r="AJ1632" i="5" s="1"/>
  <c r="AP1632" i="5" s="1"/>
  <c r="AV1632" i="5" s="1"/>
  <c r="Q758" i="5"/>
  <c r="W758" i="5" s="1"/>
  <c r="AC758" i="5" s="1"/>
  <c r="AI758" i="5" s="1"/>
  <c r="AO758" i="5" s="1"/>
  <c r="AU758" i="5" s="1"/>
  <c r="K752" i="5"/>
  <c r="Q752" i="5" s="1"/>
  <c r="W752" i="5" s="1"/>
  <c r="AC752" i="5" s="1"/>
  <c r="AI752" i="5" s="1"/>
  <c r="AO752" i="5" s="1"/>
  <c r="AU752" i="5" s="1"/>
  <c r="R758" i="5"/>
  <c r="X758" i="5" s="1"/>
  <c r="AD758" i="5" s="1"/>
  <c r="AJ758" i="5" s="1"/>
  <c r="AP758" i="5" s="1"/>
  <c r="AV758" i="5" s="1"/>
  <c r="L752" i="5"/>
  <c r="R752" i="5" s="1"/>
  <c r="X752" i="5" s="1"/>
  <c r="AD752" i="5" s="1"/>
  <c r="AJ752" i="5" s="1"/>
  <c r="AP752" i="5" s="1"/>
  <c r="AV752" i="5" s="1"/>
  <c r="Q1407" i="5"/>
  <c r="W1407" i="5" s="1"/>
  <c r="AC1407" i="5" s="1"/>
  <c r="AI1407" i="5" s="1"/>
  <c r="AO1407" i="5" s="1"/>
  <c r="AU1407" i="5" s="1"/>
  <c r="J1049" i="5"/>
  <c r="P1049" i="5" s="1"/>
  <c r="V1049" i="5" s="1"/>
  <c r="AB1049" i="5" s="1"/>
  <c r="AH1049" i="5" s="1"/>
  <c r="AN1049" i="5" s="1"/>
  <c r="AT1049" i="5" s="1"/>
  <c r="K1049" i="5"/>
  <c r="Q1049" i="5" s="1"/>
  <c r="W1049" i="5" s="1"/>
  <c r="AC1049" i="5" s="1"/>
  <c r="AI1049" i="5" s="1"/>
  <c r="AO1049" i="5" s="1"/>
  <c r="AU1049" i="5" s="1"/>
  <c r="L1049" i="5"/>
  <c r="R1049" i="5" s="1"/>
  <c r="X1049" i="5" s="1"/>
  <c r="AD1049" i="5" s="1"/>
  <c r="AJ1049" i="5" s="1"/>
  <c r="AP1049" i="5" s="1"/>
  <c r="AV1049" i="5" s="1"/>
  <c r="J647" i="5"/>
  <c r="P647" i="5" s="1"/>
  <c r="V647" i="5" s="1"/>
  <c r="AB647" i="5" s="1"/>
  <c r="AH647" i="5" s="1"/>
  <c r="AN647" i="5" s="1"/>
  <c r="AT647" i="5" s="1"/>
  <c r="Q1646" i="5"/>
  <c r="W1646" i="5" s="1"/>
  <c r="AC1646" i="5" s="1"/>
  <c r="AI1646" i="5" s="1"/>
  <c r="AO1646" i="5" s="1"/>
  <c r="AU1646" i="5" s="1"/>
  <c r="J1695" i="5"/>
  <c r="J1694" i="5" s="1"/>
  <c r="P1694" i="5" s="1"/>
  <c r="V1694" i="5" s="1"/>
  <c r="AB1694" i="5" s="1"/>
  <c r="AH1694" i="5" s="1"/>
  <c r="AN1694" i="5" s="1"/>
  <c r="AT1694" i="5" s="1"/>
  <c r="P1367" i="5"/>
  <c r="V1367" i="5" s="1"/>
  <c r="AB1367" i="5" s="1"/>
  <c r="AH1367" i="5" s="1"/>
  <c r="AN1367" i="5" s="1"/>
  <c r="AT1367" i="5" s="1"/>
  <c r="Q652" i="5"/>
  <c r="W652" i="5" s="1"/>
  <c r="AC652" i="5" s="1"/>
  <c r="AI652" i="5" s="1"/>
  <c r="AO652" i="5" s="1"/>
  <c r="AU652" i="5" s="1"/>
  <c r="J1419" i="5"/>
  <c r="P1419" i="5" s="1"/>
  <c r="V1419" i="5" s="1"/>
  <c r="AB1419" i="5" s="1"/>
  <c r="AH1419" i="5" s="1"/>
  <c r="AN1419" i="5" s="1"/>
  <c r="AT1419" i="5" s="1"/>
  <c r="R1329" i="5"/>
  <c r="X1329" i="5" s="1"/>
  <c r="AD1329" i="5" s="1"/>
  <c r="AJ1329" i="5" s="1"/>
  <c r="AP1329" i="5" s="1"/>
  <c r="AV1329" i="5" s="1"/>
  <c r="P1329" i="5"/>
  <c r="V1329" i="5" s="1"/>
  <c r="AB1329" i="5" s="1"/>
  <c r="AH1329" i="5" s="1"/>
  <c r="AN1329" i="5" s="1"/>
  <c r="AT1329" i="5" s="1"/>
  <c r="P669" i="5"/>
  <c r="V669" i="5" s="1"/>
  <c r="AB669" i="5" s="1"/>
  <c r="AH669" i="5" s="1"/>
  <c r="AN669" i="5" s="1"/>
  <c r="AT669" i="5" s="1"/>
  <c r="P1741" i="5"/>
  <c r="V1741" i="5" s="1"/>
  <c r="AB1741" i="5" s="1"/>
  <c r="AH1741" i="5" s="1"/>
  <c r="AN1741" i="5" s="1"/>
  <c r="AT1741" i="5" s="1"/>
  <c r="J1740" i="5"/>
  <c r="J1722" i="5" s="1"/>
  <c r="P1722" i="5" s="1"/>
  <c r="V1722" i="5" s="1"/>
  <c r="AB1722" i="5" s="1"/>
  <c r="AH1722" i="5" s="1"/>
  <c r="AN1722" i="5" s="1"/>
  <c r="AT1722" i="5" s="1"/>
  <c r="P902" i="5"/>
  <c r="V902" i="5" s="1"/>
  <c r="AB902" i="5" s="1"/>
  <c r="AH902" i="5" s="1"/>
  <c r="AN902" i="5" s="1"/>
  <c r="AT902" i="5" s="1"/>
  <c r="P1646" i="5"/>
  <c r="V1646" i="5" s="1"/>
  <c r="AB1646" i="5" s="1"/>
  <c r="AH1646" i="5" s="1"/>
  <c r="AN1646" i="5" s="1"/>
  <c r="AT1646" i="5" s="1"/>
  <c r="J1632" i="5"/>
  <c r="P1632" i="5" s="1"/>
  <c r="V1632" i="5" s="1"/>
  <c r="AB1632" i="5" s="1"/>
  <c r="AH1632" i="5" s="1"/>
  <c r="AN1632" i="5" s="1"/>
  <c r="AT1632" i="5" s="1"/>
  <c r="R580" i="5"/>
  <c r="X580" i="5" s="1"/>
  <c r="AD580" i="5" s="1"/>
  <c r="AJ580" i="5" s="1"/>
  <c r="AP580" i="5" s="1"/>
  <c r="AV580" i="5" s="1"/>
  <c r="J429" i="5"/>
  <c r="P1789" i="5"/>
  <c r="V1789" i="5" s="1"/>
  <c r="AB1789" i="5" s="1"/>
  <c r="AH1789" i="5" s="1"/>
  <c r="AN1789" i="5" s="1"/>
  <c r="AT1789" i="5" s="1"/>
  <c r="P1788" i="5"/>
  <c r="V1788" i="5" s="1"/>
  <c r="AB1788" i="5" s="1"/>
  <c r="AH1788" i="5" s="1"/>
  <c r="AN1788" i="5" s="1"/>
  <c r="AT1788" i="5" s="1"/>
  <c r="R1407" i="5"/>
  <c r="X1407" i="5" s="1"/>
  <c r="AD1407" i="5" s="1"/>
  <c r="AJ1407" i="5" s="1"/>
  <c r="AP1407" i="5" s="1"/>
  <c r="AV1407" i="5" s="1"/>
  <c r="R549" i="5"/>
  <c r="X549" i="5" s="1"/>
  <c r="AD549" i="5" s="1"/>
  <c r="AJ549" i="5" s="1"/>
  <c r="AP549" i="5" s="1"/>
  <c r="AV549" i="5" s="1"/>
  <c r="R1789" i="5"/>
  <c r="X1789" i="5" s="1"/>
  <c r="AD1789" i="5" s="1"/>
  <c r="AJ1789" i="5" s="1"/>
  <c r="AP1789" i="5" s="1"/>
  <c r="AV1789" i="5" s="1"/>
  <c r="R1787" i="5"/>
  <c r="X1787" i="5" s="1"/>
  <c r="AD1787" i="5" s="1"/>
  <c r="AJ1787" i="5" s="1"/>
  <c r="AP1787" i="5" s="1"/>
  <c r="AV1787" i="5" s="1"/>
  <c r="Q2154" i="5"/>
  <c r="W2154" i="5" s="1"/>
  <c r="AC2154" i="5" s="1"/>
  <c r="AI2154" i="5" s="1"/>
  <c r="AO2154" i="5" s="1"/>
  <c r="AU2154" i="5" s="1"/>
  <c r="Q1789" i="5"/>
  <c r="W1789" i="5" s="1"/>
  <c r="AC1789" i="5" s="1"/>
  <c r="AI1789" i="5" s="1"/>
  <c r="AO1789" i="5" s="1"/>
  <c r="AU1789" i="5" s="1"/>
  <c r="Q1788" i="5"/>
  <c r="W1788" i="5" s="1"/>
  <c r="AC1788" i="5" s="1"/>
  <c r="AI1788" i="5" s="1"/>
  <c r="AO1788" i="5" s="1"/>
  <c r="AU1788" i="5" s="1"/>
  <c r="L1854" i="5"/>
  <c r="R1854" i="5" s="1"/>
  <c r="X1854" i="5" s="1"/>
  <c r="AD1854" i="5" s="1"/>
  <c r="AJ1854" i="5" s="1"/>
  <c r="AP1854" i="5" s="1"/>
  <c r="AV1854" i="5" s="1"/>
  <c r="Q549" i="5"/>
  <c r="W549" i="5" s="1"/>
  <c r="AC549" i="5" s="1"/>
  <c r="AI549" i="5" s="1"/>
  <c r="AO549" i="5" s="1"/>
  <c r="AU549" i="5" s="1"/>
  <c r="Q1557" i="5"/>
  <c r="W1557" i="5" s="1"/>
  <c r="AC1557" i="5" s="1"/>
  <c r="AI1557" i="5" s="1"/>
  <c r="AO1557" i="5" s="1"/>
  <c r="AU1557" i="5" s="1"/>
  <c r="L218" i="5"/>
  <c r="R218" i="5" s="1"/>
  <c r="X218" i="5" s="1"/>
  <c r="AD218" i="5" s="1"/>
  <c r="AJ218" i="5" s="1"/>
  <c r="AP218" i="5" s="1"/>
  <c r="AV218" i="5" s="1"/>
  <c r="Q1741" i="5"/>
  <c r="W1741" i="5" s="1"/>
  <c r="AC1741" i="5" s="1"/>
  <c r="AI1741" i="5" s="1"/>
  <c r="AO1741" i="5" s="1"/>
  <c r="AU1741" i="5" s="1"/>
  <c r="K1740" i="5"/>
  <c r="L1229" i="5"/>
  <c r="R1229" i="5" s="1"/>
  <c r="X1229" i="5" s="1"/>
  <c r="AD1229" i="5" s="1"/>
  <c r="AJ1229" i="5" s="1"/>
  <c r="AP1229" i="5" s="1"/>
  <c r="AV1229" i="5" s="1"/>
  <c r="R1741" i="5"/>
  <c r="X1741" i="5" s="1"/>
  <c r="AD1741" i="5" s="1"/>
  <c r="AJ1741" i="5" s="1"/>
  <c r="AP1741" i="5" s="1"/>
  <c r="AV1741" i="5" s="1"/>
  <c r="L1740" i="5"/>
  <c r="L1722" i="5" s="1"/>
  <c r="R1722" i="5" s="1"/>
  <c r="X1722" i="5" s="1"/>
  <c r="AD1722" i="5" s="1"/>
  <c r="AJ1722" i="5" s="1"/>
  <c r="AP1722" i="5" s="1"/>
  <c r="AV1722" i="5" s="1"/>
  <c r="R1367" i="5"/>
  <c r="X1367" i="5" s="1"/>
  <c r="AD1367" i="5" s="1"/>
  <c r="AJ1367" i="5" s="1"/>
  <c r="AP1367" i="5" s="1"/>
  <c r="AV1367" i="5" s="1"/>
  <c r="Q902" i="5"/>
  <c r="W902" i="5" s="1"/>
  <c r="AC902" i="5" s="1"/>
  <c r="AI902" i="5" s="1"/>
  <c r="AO902" i="5" s="1"/>
  <c r="AU902" i="5" s="1"/>
  <c r="R902" i="5"/>
  <c r="X902" i="5" s="1"/>
  <c r="AD902" i="5" s="1"/>
  <c r="AJ902" i="5" s="1"/>
  <c r="AP902" i="5" s="1"/>
  <c r="AV902" i="5" s="1"/>
  <c r="Q1230" i="5"/>
  <c r="W1230" i="5" s="1"/>
  <c r="AC1230" i="5" s="1"/>
  <c r="AI1230" i="5" s="1"/>
  <c r="AO1230" i="5" s="1"/>
  <c r="AU1230" i="5" s="1"/>
  <c r="R58" i="5"/>
  <c r="X58" i="5" s="1"/>
  <c r="AD58" i="5" s="1"/>
  <c r="AJ58" i="5" s="1"/>
  <c r="AP58" i="5" s="1"/>
  <c r="AV58" i="5" s="1"/>
  <c r="Q1184" i="5"/>
  <c r="W1184" i="5" s="1"/>
  <c r="AC1184" i="5" s="1"/>
  <c r="AI1184" i="5" s="1"/>
  <c r="AO1184" i="5" s="1"/>
  <c r="AU1184" i="5" s="1"/>
  <c r="L950" i="5"/>
  <c r="R950" i="5" s="1"/>
  <c r="X950" i="5" s="1"/>
  <c r="AD950" i="5" s="1"/>
  <c r="AJ950" i="5" s="1"/>
  <c r="AP950" i="5" s="1"/>
  <c r="AV950" i="5" s="1"/>
  <c r="R1420" i="5"/>
  <c r="X1420" i="5" s="1"/>
  <c r="AD1420" i="5" s="1"/>
  <c r="AJ1420" i="5" s="1"/>
  <c r="AP1420" i="5" s="1"/>
  <c r="AV1420" i="5" s="1"/>
  <c r="R2154" i="5"/>
  <c r="X2154" i="5" s="1"/>
  <c r="AD2154" i="5" s="1"/>
  <c r="AJ2154" i="5" s="1"/>
  <c r="AP2154" i="5" s="1"/>
  <c r="AV2154" i="5" s="1"/>
  <c r="J1274" i="5"/>
  <c r="P1274" i="5" s="1"/>
  <c r="V1274" i="5" s="1"/>
  <c r="AB1274" i="5" s="1"/>
  <c r="AH1274" i="5" s="1"/>
  <c r="AN1274" i="5" s="1"/>
  <c r="AT1274" i="5" s="1"/>
  <c r="J525" i="5"/>
  <c r="P525" i="5" s="1"/>
  <c r="V525" i="5" s="1"/>
  <c r="AB525" i="5" s="1"/>
  <c r="AH525" i="5" s="1"/>
  <c r="AN525" i="5" s="1"/>
  <c r="AT525" i="5" s="1"/>
  <c r="R1863" i="5"/>
  <c r="X1863" i="5" s="1"/>
  <c r="AD1863" i="5" s="1"/>
  <c r="AJ1863" i="5" s="1"/>
  <c r="AP1863" i="5" s="1"/>
  <c r="AV1863" i="5" s="1"/>
  <c r="L90" i="5"/>
  <c r="R90" i="5" s="1"/>
  <c r="X90" i="5" s="1"/>
  <c r="AD90" i="5" s="1"/>
  <c r="AJ90" i="5" s="1"/>
  <c r="AP90" i="5" s="1"/>
  <c r="AV90" i="5" s="1"/>
  <c r="Q58" i="5"/>
  <c r="W58" i="5" s="1"/>
  <c r="AC58" i="5" s="1"/>
  <c r="AI58" i="5" s="1"/>
  <c r="AO58" i="5" s="1"/>
  <c r="AU58" i="5" s="1"/>
  <c r="R1557" i="5"/>
  <c r="X1557" i="5" s="1"/>
  <c r="AD1557" i="5" s="1"/>
  <c r="AJ1557" i="5" s="1"/>
  <c r="AP1557" i="5" s="1"/>
  <c r="AV1557" i="5" s="1"/>
  <c r="Q1420" i="5"/>
  <c r="W1420" i="5" s="1"/>
  <c r="AC1420" i="5" s="1"/>
  <c r="AI1420" i="5" s="1"/>
  <c r="AO1420" i="5" s="1"/>
  <c r="AU1420" i="5" s="1"/>
  <c r="P1557" i="5"/>
  <c r="V1557" i="5" s="1"/>
  <c r="AB1557" i="5" s="1"/>
  <c r="AH1557" i="5" s="1"/>
  <c r="AN1557" i="5" s="1"/>
  <c r="AT1557" i="5" s="1"/>
  <c r="K1411" i="5"/>
  <c r="Q1411" i="5" s="1"/>
  <c r="W1411" i="5" s="1"/>
  <c r="AC1411" i="5" s="1"/>
  <c r="AI1411" i="5" s="1"/>
  <c r="AO1411" i="5" s="1"/>
  <c r="AU1411" i="5" s="1"/>
  <c r="R1311" i="5"/>
  <c r="X1311" i="5" s="1"/>
  <c r="AD1311" i="5" s="1"/>
  <c r="AJ1311" i="5" s="1"/>
  <c r="AP1311" i="5" s="1"/>
  <c r="AV1311" i="5" s="1"/>
  <c r="P1311" i="5"/>
  <c r="V1311" i="5" s="1"/>
  <c r="AB1311" i="5" s="1"/>
  <c r="AH1311" i="5" s="1"/>
  <c r="AN1311" i="5" s="1"/>
  <c r="AT1311" i="5" s="1"/>
  <c r="L1336" i="5"/>
  <c r="R1336" i="5" s="1"/>
  <c r="X1336" i="5" s="1"/>
  <c r="AD1336" i="5" s="1"/>
  <c r="AJ1336" i="5" s="1"/>
  <c r="AP1336" i="5" s="1"/>
  <c r="AV1336" i="5" s="1"/>
  <c r="K1249" i="5"/>
  <c r="Q1249" i="5" s="1"/>
  <c r="W1249" i="5" s="1"/>
  <c r="AC1249" i="5" s="1"/>
  <c r="AI1249" i="5" s="1"/>
  <c r="AO1249" i="5" s="1"/>
  <c r="AU1249" i="5" s="1"/>
  <c r="L525" i="5"/>
  <c r="L524" i="5" s="1"/>
  <c r="L2091" i="5"/>
  <c r="L2085" i="5" s="1"/>
  <c r="R2085" i="5" s="1"/>
  <c r="X2085" i="5" s="1"/>
  <c r="AD2085" i="5" s="1"/>
  <c r="AJ2085" i="5" s="1"/>
  <c r="AP2085" i="5" s="1"/>
  <c r="AV2085" i="5" s="1"/>
  <c r="K1311" i="5"/>
  <c r="J950" i="5"/>
  <c r="P950" i="5" s="1"/>
  <c r="V950" i="5" s="1"/>
  <c r="AB950" i="5" s="1"/>
  <c r="AH950" i="5" s="1"/>
  <c r="AN950" i="5" s="1"/>
  <c r="AT950" i="5" s="1"/>
  <c r="K90" i="5"/>
  <c r="P720" i="5"/>
  <c r="V720" i="5" s="1"/>
  <c r="AB720" i="5" s="1"/>
  <c r="AH720" i="5" s="1"/>
  <c r="AN720" i="5" s="1"/>
  <c r="AT720" i="5" s="1"/>
  <c r="L429" i="5"/>
  <c r="L428" i="5" s="1"/>
  <c r="R428" i="5" s="1"/>
  <c r="X428" i="5" s="1"/>
  <c r="AD428" i="5" s="1"/>
  <c r="AJ428" i="5" s="1"/>
  <c r="AP428" i="5" s="1"/>
  <c r="AV428" i="5" s="1"/>
  <c r="K237" i="5"/>
  <c r="K236" i="5" s="1"/>
  <c r="E54" i="6" s="1"/>
  <c r="J2011" i="5"/>
  <c r="J2010" i="5" s="1"/>
  <c r="P2010" i="5" s="1"/>
  <c r="V2010" i="5" s="1"/>
  <c r="AB2010" i="5" s="1"/>
  <c r="AH2010" i="5" s="1"/>
  <c r="AN2010" i="5" s="1"/>
  <c r="AT2010" i="5" s="1"/>
  <c r="K429" i="5"/>
  <c r="K428" i="5" s="1"/>
  <c r="Q428" i="5" s="1"/>
  <c r="W428" i="5" s="1"/>
  <c r="AC428" i="5" s="1"/>
  <c r="AI428" i="5" s="1"/>
  <c r="AO428" i="5" s="1"/>
  <c r="AU428" i="5" s="1"/>
  <c r="L585" i="5"/>
  <c r="R585" i="5" s="1"/>
  <c r="X585" i="5" s="1"/>
  <c r="AD585" i="5" s="1"/>
  <c r="AJ585" i="5" s="1"/>
  <c r="AP585" i="5" s="1"/>
  <c r="AV585" i="5" s="1"/>
  <c r="J90" i="5"/>
  <c r="J89" i="5" s="1"/>
  <c r="K72" i="5"/>
  <c r="E56" i="6" s="1"/>
  <c r="Q73" i="5"/>
  <c r="W73" i="5" s="1"/>
  <c r="AC73" i="5" s="1"/>
  <c r="AI73" i="5" s="1"/>
  <c r="AO73" i="5" s="1"/>
  <c r="AU73" i="5" s="1"/>
  <c r="J1400" i="5"/>
  <c r="P1401" i="5"/>
  <c r="V1401" i="5" s="1"/>
  <c r="AB1401" i="5" s="1"/>
  <c r="AH1401" i="5" s="1"/>
  <c r="AN1401" i="5" s="1"/>
  <c r="AT1401" i="5" s="1"/>
  <c r="K197" i="5"/>
  <c r="K196" i="5" s="1"/>
  <c r="Q196" i="5" s="1"/>
  <c r="W196" i="5" s="1"/>
  <c r="AC196" i="5" s="1"/>
  <c r="AI196" i="5" s="1"/>
  <c r="AO196" i="5" s="1"/>
  <c r="AU196" i="5" s="1"/>
  <c r="Q198" i="5"/>
  <c r="W198" i="5" s="1"/>
  <c r="AC198" i="5" s="1"/>
  <c r="AI198" i="5" s="1"/>
  <c r="AO198" i="5" s="1"/>
  <c r="AU198" i="5" s="1"/>
  <c r="R1536" i="5"/>
  <c r="X1536" i="5" s="1"/>
  <c r="AD1536" i="5" s="1"/>
  <c r="AJ1536" i="5" s="1"/>
  <c r="AP1536" i="5" s="1"/>
  <c r="AV1536" i="5" s="1"/>
  <c r="K449" i="5"/>
  <c r="Q450" i="5"/>
  <c r="W450" i="5" s="1"/>
  <c r="AC450" i="5" s="1"/>
  <c r="AI450" i="5" s="1"/>
  <c r="AO450" i="5" s="1"/>
  <c r="AU450" i="5" s="1"/>
  <c r="J237" i="5"/>
  <c r="P238" i="5"/>
  <c r="V238" i="5" s="1"/>
  <c r="AB238" i="5" s="1"/>
  <c r="AH238" i="5" s="1"/>
  <c r="AN238" i="5" s="1"/>
  <c r="AT238" i="5" s="1"/>
  <c r="L1899" i="5"/>
  <c r="R1900" i="5"/>
  <c r="X1900" i="5" s="1"/>
  <c r="AD1900" i="5" s="1"/>
  <c r="AJ1900" i="5" s="1"/>
  <c r="AP1900" i="5" s="1"/>
  <c r="AV1900" i="5" s="1"/>
  <c r="L647" i="5"/>
  <c r="R647" i="5" s="1"/>
  <c r="X647" i="5" s="1"/>
  <c r="AD647" i="5" s="1"/>
  <c r="AJ647" i="5" s="1"/>
  <c r="AP647" i="5" s="1"/>
  <c r="AV647" i="5" s="1"/>
  <c r="R652" i="5"/>
  <c r="X652" i="5" s="1"/>
  <c r="AD652" i="5" s="1"/>
  <c r="AJ652" i="5" s="1"/>
  <c r="AP652" i="5" s="1"/>
  <c r="AV652" i="5" s="1"/>
  <c r="J218" i="5"/>
  <c r="P219" i="5"/>
  <c r="V219" i="5" s="1"/>
  <c r="AB219" i="5" s="1"/>
  <c r="AH219" i="5" s="1"/>
  <c r="AN219" i="5" s="1"/>
  <c r="AT219" i="5" s="1"/>
  <c r="J1899" i="5"/>
  <c r="P1900" i="5"/>
  <c r="V1900" i="5" s="1"/>
  <c r="AB1900" i="5" s="1"/>
  <c r="AH1900" i="5" s="1"/>
  <c r="AN1900" i="5" s="1"/>
  <c r="AT1900" i="5" s="1"/>
  <c r="K2057" i="5"/>
  <c r="Q2058" i="5"/>
  <c r="W2058" i="5" s="1"/>
  <c r="AC2058" i="5" s="1"/>
  <c r="AI2058" i="5" s="1"/>
  <c r="AO2058" i="5" s="1"/>
  <c r="AU2058" i="5" s="1"/>
  <c r="L187" i="5"/>
  <c r="R188" i="5"/>
  <c r="X188" i="5" s="1"/>
  <c r="AD188" i="5" s="1"/>
  <c r="AJ188" i="5" s="1"/>
  <c r="AP188" i="5" s="1"/>
  <c r="AV188" i="5" s="1"/>
  <c r="J1021" i="5"/>
  <c r="P1022" i="5"/>
  <c r="V1022" i="5" s="1"/>
  <c r="AB1022" i="5" s="1"/>
  <c r="AH1022" i="5" s="1"/>
  <c r="AN1022" i="5" s="1"/>
  <c r="AT1022" i="5" s="1"/>
  <c r="K1959" i="5"/>
  <c r="Q1960" i="5"/>
  <c r="W1960" i="5" s="1"/>
  <c r="AC1960" i="5" s="1"/>
  <c r="AI1960" i="5" s="1"/>
  <c r="AO1960" i="5" s="1"/>
  <c r="AU1960" i="5" s="1"/>
  <c r="K2262" i="5"/>
  <c r="Q2262" i="5" s="1"/>
  <c r="W2262" i="5" s="1"/>
  <c r="AC2262" i="5" s="1"/>
  <c r="AI2262" i="5" s="1"/>
  <c r="AO2262" i="5" s="1"/>
  <c r="AU2262" i="5" s="1"/>
  <c r="K187" i="5"/>
  <c r="Q188" i="5"/>
  <c r="W188" i="5" s="1"/>
  <c r="AC188" i="5" s="1"/>
  <c r="AI188" i="5" s="1"/>
  <c r="AO188" i="5" s="1"/>
  <c r="AU188" i="5" s="1"/>
  <c r="Q1029" i="5"/>
  <c r="W1029" i="5" s="1"/>
  <c r="AC1029" i="5" s="1"/>
  <c r="AI1029" i="5" s="1"/>
  <c r="AO1029" i="5" s="1"/>
  <c r="AU1029" i="5" s="1"/>
  <c r="K1028" i="5"/>
  <c r="Q1908" i="5"/>
  <c r="W1908" i="5" s="1"/>
  <c r="AC1908" i="5" s="1"/>
  <c r="AI1908" i="5" s="1"/>
  <c r="AO1908" i="5" s="1"/>
  <c r="AU1908" i="5" s="1"/>
  <c r="K1907" i="5"/>
  <c r="L1444" i="5"/>
  <c r="R1444" i="5" s="1"/>
  <c r="X1444" i="5" s="1"/>
  <c r="AD1444" i="5" s="1"/>
  <c r="AJ1444" i="5" s="1"/>
  <c r="AP1444" i="5" s="1"/>
  <c r="AV1444" i="5" s="1"/>
  <c r="R1445" i="5"/>
  <c r="X1445" i="5" s="1"/>
  <c r="AD1445" i="5" s="1"/>
  <c r="AJ1445" i="5" s="1"/>
  <c r="AP1445" i="5" s="1"/>
  <c r="AV1445" i="5" s="1"/>
  <c r="K1846" i="5"/>
  <c r="Q1847" i="5"/>
  <c r="W1847" i="5" s="1"/>
  <c r="AC1847" i="5" s="1"/>
  <c r="AI1847" i="5" s="1"/>
  <c r="AO1847" i="5" s="1"/>
  <c r="AU1847" i="5" s="1"/>
  <c r="K910" i="5"/>
  <c r="Q910" i="5" s="1"/>
  <c r="W910" i="5" s="1"/>
  <c r="AC910" i="5" s="1"/>
  <c r="AI910" i="5" s="1"/>
  <c r="AO910" i="5" s="1"/>
  <c r="AU910" i="5" s="1"/>
  <c r="Q914" i="5"/>
  <c r="W914" i="5" s="1"/>
  <c r="AC914" i="5" s="1"/>
  <c r="AI914" i="5" s="1"/>
  <c r="AO914" i="5" s="1"/>
  <c r="AU914" i="5" s="1"/>
  <c r="K1154" i="5"/>
  <c r="Q1154" i="5" s="1"/>
  <c r="W1154" i="5" s="1"/>
  <c r="AC1154" i="5" s="1"/>
  <c r="AI1154" i="5" s="1"/>
  <c r="AO1154" i="5" s="1"/>
  <c r="AU1154" i="5" s="1"/>
  <c r="Q1155" i="5"/>
  <c r="W1155" i="5" s="1"/>
  <c r="AC1155" i="5" s="1"/>
  <c r="AI1155" i="5" s="1"/>
  <c r="AO1155" i="5" s="1"/>
  <c r="AU1155" i="5" s="1"/>
  <c r="K1139" i="5"/>
  <c r="Q1139" i="5" s="1"/>
  <c r="W1139" i="5" s="1"/>
  <c r="AC1139" i="5" s="1"/>
  <c r="AI1139" i="5" s="1"/>
  <c r="AO1139" i="5" s="1"/>
  <c r="AU1139" i="5" s="1"/>
  <c r="Q1140" i="5"/>
  <c r="W1140" i="5" s="1"/>
  <c r="AC1140" i="5" s="1"/>
  <c r="AI1140" i="5" s="1"/>
  <c r="AO1140" i="5" s="1"/>
  <c r="AU1140" i="5" s="1"/>
  <c r="L1832" i="5"/>
  <c r="R1833" i="5"/>
  <c r="X1833" i="5" s="1"/>
  <c r="AD1833" i="5" s="1"/>
  <c r="AJ1833" i="5" s="1"/>
  <c r="AP1833" i="5" s="1"/>
  <c r="AV1833" i="5" s="1"/>
  <c r="L2291" i="5"/>
  <c r="R2292" i="5"/>
  <c r="X2292" i="5" s="1"/>
  <c r="AD2292" i="5" s="1"/>
  <c r="AJ2292" i="5" s="1"/>
  <c r="AP2292" i="5" s="1"/>
  <c r="AV2292" i="5" s="1"/>
  <c r="K1617" i="5"/>
  <c r="Q1618" i="5"/>
  <c r="W1618" i="5" s="1"/>
  <c r="AC1618" i="5" s="1"/>
  <c r="AI1618" i="5" s="1"/>
  <c r="AO1618" i="5" s="1"/>
  <c r="AU1618" i="5" s="1"/>
  <c r="R20" i="5"/>
  <c r="X20" i="5" s="1"/>
  <c r="AD20" i="5" s="1"/>
  <c r="AJ20" i="5" s="1"/>
  <c r="AP20" i="5" s="1"/>
  <c r="AV20" i="5" s="1"/>
  <c r="L19" i="5"/>
  <c r="L1266" i="5"/>
  <c r="R1266" i="5" s="1"/>
  <c r="X1266" i="5" s="1"/>
  <c r="AD1266" i="5" s="1"/>
  <c r="AJ1266" i="5" s="1"/>
  <c r="AP1266" i="5" s="1"/>
  <c r="AV1266" i="5" s="1"/>
  <c r="R1267" i="5"/>
  <c r="X1267" i="5" s="1"/>
  <c r="AD1267" i="5" s="1"/>
  <c r="AJ1267" i="5" s="1"/>
  <c r="AP1267" i="5" s="1"/>
  <c r="AV1267" i="5" s="1"/>
  <c r="J2076" i="5"/>
  <c r="P2081" i="5"/>
  <c r="V2081" i="5" s="1"/>
  <c r="AB2081" i="5" s="1"/>
  <c r="AH2081" i="5" s="1"/>
  <c r="AN2081" i="5" s="1"/>
  <c r="AT2081" i="5" s="1"/>
  <c r="L197" i="5"/>
  <c r="L196" i="5" s="1"/>
  <c r="R196" i="5" s="1"/>
  <c r="X196" i="5" s="1"/>
  <c r="AD196" i="5" s="1"/>
  <c r="AJ196" i="5" s="1"/>
  <c r="AP196" i="5" s="1"/>
  <c r="AV196" i="5" s="1"/>
  <c r="R198" i="5"/>
  <c r="X198" i="5" s="1"/>
  <c r="AD198" i="5" s="1"/>
  <c r="AJ198" i="5" s="1"/>
  <c r="AP198" i="5" s="1"/>
  <c r="AV198" i="5" s="1"/>
  <c r="K1336" i="5"/>
  <c r="Q1336" i="5" s="1"/>
  <c r="W1336" i="5" s="1"/>
  <c r="AC1336" i="5" s="1"/>
  <c r="AI1336" i="5" s="1"/>
  <c r="AO1336" i="5" s="1"/>
  <c r="AU1336" i="5" s="1"/>
  <c r="P1536" i="5"/>
  <c r="V1536" i="5" s="1"/>
  <c r="AB1536" i="5" s="1"/>
  <c r="AH1536" i="5" s="1"/>
  <c r="AN1536" i="5" s="1"/>
  <c r="AT1536" i="5" s="1"/>
  <c r="J306" i="5"/>
  <c r="J305" i="5" s="1"/>
  <c r="P307" i="5"/>
  <c r="V307" i="5" s="1"/>
  <c r="AB307" i="5" s="1"/>
  <c r="AH307" i="5" s="1"/>
  <c r="AN307" i="5" s="1"/>
  <c r="AT307" i="5" s="1"/>
  <c r="J623" i="5"/>
  <c r="P624" i="5"/>
  <c r="V624" i="5" s="1"/>
  <c r="AB624" i="5" s="1"/>
  <c r="AH624" i="5" s="1"/>
  <c r="AN624" i="5" s="1"/>
  <c r="AT624" i="5" s="1"/>
  <c r="Q974" i="5"/>
  <c r="W974" i="5" s="1"/>
  <c r="AC974" i="5" s="1"/>
  <c r="AI974" i="5" s="1"/>
  <c r="AO974" i="5" s="1"/>
  <c r="AU974" i="5" s="1"/>
  <c r="K970" i="5"/>
  <c r="R738" i="5"/>
  <c r="X738" i="5" s="1"/>
  <c r="AD738" i="5" s="1"/>
  <c r="AJ738" i="5" s="1"/>
  <c r="AP738" i="5" s="1"/>
  <c r="AV738" i="5" s="1"/>
  <c r="L731" i="5"/>
  <c r="L1617" i="5"/>
  <c r="R1618" i="5"/>
  <c r="X1618" i="5" s="1"/>
  <c r="AD1618" i="5" s="1"/>
  <c r="AJ1618" i="5" s="1"/>
  <c r="AP1618" i="5" s="1"/>
  <c r="AV1618" i="5" s="1"/>
  <c r="J1846" i="5"/>
  <c r="P1847" i="5"/>
  <c r="V1847" i="5" s="1"/>
  <c r="AB1847" i="5" s="1"/>
  <c r="AH1847" i="5" s="1"/>
  <c r="AN1847" i="5" s="1"/>
  <c r="AT1847" i="5" s="1"/>
  <c r="J1996" i="5"/>
  <c r="P1997" i="5"/>
  <c r="V1997" i="5" s="1"/>
  <c r="AB1997" i="5" s="1"/>
  <c r="AH1997" i="5" s="1"/>
  <c r="AN1997" i="5" s="1"/>
  <c r="AT1997" i="5" s="1"/>
  <c r="J2238" i="5"/>
  <c r="P2239" i="5"/>
  <c r="V2239" i="5" s="1"/>
  <c r="AB2239" i="5" s="1"/>
  <c r="AH2239" i="5" s="1"/>
  <c r="AN2239" i="5" s="1"/>
  <c r="AT2239" i="5" s="1"/>
  <c r="K2291" i="5"/>
  <c r="Q2292" i="5"/>
  <c r="W2292" i="5" s="1"/>
  <c r="AC2292" i="5" s="1"/>
  <c r="AI2292" i="5" s="1"/>
  <c r="AO2292" i="5" s="1"/>
  <c r="AU2292" i="5" s="1"/>
  <c r="K1366" i="5"/>
  <c r="Q1367" i="5"/>
  <c r="W1367" i="5" s="1"/>
  <c r="AC1367" i="5" s="1"/>
  <c r="AI1367" i="5" s="1"/>
  <c r="AO1367" i="5" s="1"/>
  <c r="AU1367" i="5" s="1"/>
  <c r="K2325" i="5"/>
  <c r="Q2326" i="5"/>
  <c r="W2326" i="5" s="1"/>
  <c r="AC2326" i="5" s="1"/>
  <c r="AI2326" i="5" s="1"/>
  <c r="AO2326" i="5" s="1"/>
  <c r="AU2326" i="5" s="1"/>
  <c r="K2124" i="5"/>
  <c r="Q2125" i="5"/>
  <c r="W2125" i="5" s="1"/>
  <c r="AC2125" i="5" s="1"/>
  <c r="AI2125" i="5" s="1"/>
  <c r="AO2125" i="5" s="1"/>
  <c r="AU2125" i="5" s="1"/>
  <c r="K2311" i="5"/>
  <c r="Q2311" i="5" s="1"/>
  <c r="W2311" i="5" s="1"/>
  <c r="AC2311" i="5" s="1"/>
  <c r="AI2311" i="5" s="1"/>
  <c r="AO2311" i="5" s="1"/>
  <c r="AU2311" i="5" s="1"/>
  <c r="Q2312" i="5"/>
  <c r="W2312" i="5" s="1"/>
  <c r="AC2312" i="5" s="1"/>
  <c r="AI2312" i="5" s="1"/>
  <c r="AO2312" i="5" s="1"/>
  <c r="AU2312" i="5" s="1"/>
  <c r="L1579" i="5"/>
  <c r="R1580" i="5"/>
  <c r="X1580" i="5" s="1"/>
  <c r="AD1580" i="5" s="1"/>
  <c r="AJ1580" i="5" s="1"/>
  <c r="AP1580" i="5" s="1"/>
  <c r="AV1580" i="5" s="1"/>
  <c r="L2262" i="5"/>
  <c r="R2262" i="5" s="1"/>
  <c r="X2262" i="5" s="1"/>
  <c r="AD2262" i="5" s="1"/>
  <c r="AJ2262" i="5" s="1"/>
  <c r="AP2262" i="5" s="1"/>
  <c r="AV2262" i="5" s="1"/>
  <c r="K2177" i="5"/>
  <c r="Q1854" i="5"/>
  <c r="W1854" i="5" s="1"/>
  <c r="AC1854" i="5" s="1"/>
  <c r="AI1854" i="5" s="1"/>
  <c r="AO1854" i="5" s="1"/>
  <c r="AU1854" i="5" s="1"/>
  <c r="Q1863" i="5"/>
  <c r="W1863" i="5" s="1"/>
  <c r="AC1863" i="5" s="1"/>
  <c r="AI1863" i="5" s="1"/>
  <c r="AO1863" i="5" s="1"/>
  <c r="AU1863" i="5" s="1"/>
  <c r="J1484" i="5"/>
  <c r="P1485" i="5"/>
  <c r="V1485" i="5" s="1"/>
  <c r="AB1485" i="5" s="1"/>
  <c r="AH1485" i="5" s="1"/>
  <c r="AN1485" i="5" s="1"/>
  <c r="AT1485" i="5" s="1"/>
  <c r="K56" i="5"/>
  <c r="Q57" i="5"/>
  <c r="W57" i="5" s="1"/>
  <c r="AC57" i="5" s="1"/>
  <c r="AI57" i="5" s="1"/>
  <c r="AO57" i="5" s="1"/>
  <c r="AU57" i="5" s="1"/>
  <c r="L1918" i="5"/>
  <c r="R1923" i="5"/>
  <c r="X1923" i="5" s="1"/>
  <c r="AD1923" i="5" s="1"/>
  <c r="AJ1923" i="5" s="1"/>
  <c r="AP1923" i="5" s="1"/>
  <c r="AV1923" i="5" s="1"/>
  <c r="Q20" i="5"/>
  <c r="W20" i="5" s="1"/>
  <c r="AC20" i="5" s="1"/>
  <c r="AI20" i="5" s="1"/>
  <c r="AO20" i="5" s="1"/>
  <c r="AU20" i="5" s="1"/>
  <c r="K19" i="5"/>
  <c r="K572" i="5"/>
  <c r="Q573" i="5"/>
  <c r="W573" i="5" s="1"/>
  <c r="AC573" i="5" s="1"/>
  <c r="AI573" i="5" s="1"/>
  <c r="AO573" i="5" s="1"/>
  <c r="AU573" i="5" s="1"/>
  <c r="K1623" i="5"/>
  <c r="Q1623" i="5" s="1"/>
  <c r="W1623" i="5" s="1"/>
  <c r="AC1623" i="5" s="1"/>
  <c r="AI1623" i="5" s="1"/>
  <c r="AO1623" i="5" s="1"/>
  <c r="AU1623" i="5" s="1"/>
  <c r="Q1628" i="5"/>
  <c r="W1628" i="5" s="1"/>
  <c r="AC1628" i="5" s="1"/>
  <c r="AI1628" i="5" s="1"/>
  <c r="AO1628" i="5" s="1"/>
  <c r="AU1628" i="5" s="1"/>
  <c r="K1832" i="5"/>
  <c r="Q1833" i="5"/>
  <c r="W1833" i="5" s="1"/>
  <c r="AC1833" i="5" s="1"/>
  <c r="AI1833" i="5" s="1"/>
  <c r="AO1833" i="5" s="1"/>
  <c r="AU1833" i="5" s="1"/>
  <c r="K2354" i="5"/>
  <c r="Q2355" i="5"/>
  <c r="W2355" i="5" s="1"/>
  <c r="AC2355" i="5" s="1"/>
  <c r="AI2355" i="5" s="1"/>
  <c r="AO2355" i="5" s="1"/>
  <c r="AU2355" i="5" s="1"/>
  <c r="J1687" i="5"/>
  <c r="P1688" i="5"/>
  <c r="V1688" i="5" s="1"/>
  <c r="AB1688" i="5" s="1"/>
  <c r="AH1688" i="5" s="1"/>
  <c r="AN1688" i="5" s="1"/>
  <c r="AT1688" i="5" s="1"/>
  <c r="K1458" i="5"/>
  <c r="Q1459" i="5"/>
  <c r="W1459" i="5" s="1"/>
  <c r="AC1459" i="5" s="1"/>
  <c r="AI1459" i="5" s="1"/>
  <c r="AO1459" i="5" s="1"/>
  <c r="AU1459" i="5" s="1"/>
  <c r="K462" i="5"/>
  <c r="Q468" i="5"/>
  <c r="W468" i="5" s="1"/>
  <c r="AC468" i="5" s="1"/>
  <c r="AI468" i="5" s="1"/>
  <c r="AO468" i="5" s="1"/>
  <c r="AU468" i="5" s="1"/>
  <c r="J585" i="5"/>
  <c r="P585" i="5" s="1"/>
  <c r="V585" i="5" s="1"/>
  <c r="AB585" i="5" s="1"/>
  <c r="AH585" i="5" s="1"/>
  <c r="AN585" i="5" s="1"/>
  <c r="AT585" i="5" s="1"/>
  <c r="P586" i="5"/>
  <c r="V586" i="5" s="1"/>
  <c r="AB586" i="5" s="1"/>
  <c r="AH586" i="5" s="1"/>
  <c r="AN586" i="5" s="1"/>
  <c r="AT586" i="5" s="1"/>
  <c r="J1365" i="5"/>
  <c r="P1365" i="5" s="1"/>
  <c r="V1365" i="5" s="1"/>
  <c r="AB1365" i="5" s="1"/>
  <c r="AH1365" i="5" s="1"/>
  <c r="AN1365" i="5" s="1"/>
  <c r="AT1365" i="5" s="1"/>
  <c r="P1366" i="5"/>
  <c r="V1366" i="5" s="1"/>
  <c r="AB1366" i="5" s="1"/>
  <c r="AH1366" i="5" s="1"/>
  <c r="AN1366" i="5" s="1"/>
  <c r="AT1366" i="5" s="1"/>
  <c r="L237" i="5"/>
  <c r="R238" i="5"/>
  <c r="X238" i="5" s="1"/>
  <c r="AD238" i="5" s="1"/>
  <c r="AJ238" i="5" s="1"/>
  <c r="AP238" i="5" s="1"/>
  <c r="AV238" i="5" s="1"/>
  <c r="L2325" i="5"/>
  <c r="R2326" i="5"/>
  <c r="X2326" i="5" s="1"/>
  <c r="AD2326" i="5" s="1"/>
  <c r="AJ2326" i="5" s="1"/>
  <c r="AP2326" i="5" s="1"/>
  <c r="AV2326" i="5" s="1"/>
  <c r="K1881" i="5"/>
  <c r="Q1882" i="5"/>
  <c r="W1882" i="5" s="1"/>
  <c r="AC1882" i="5" s="1"/>
  <c r="AI1882" i="5" s="1"/>
  <c r="AO1882" i="5" s="1"/>
  <c r="AU1882" i="5" s="1"/>
  <c r="J2262" i="5"/>
  <c r="P2262" i="5" s="1"/>
  <c r="V2262" i="5" s="1"/>
  <c r="AB2262" i="5" s="1"/>
  <c r="AH2262" i="5" s="1"/>
  <c r="AN2262" i="5" s="1"/>
  <c r="AT2262" i="5" s="1"/>
  <c r="P2267" i="5"/>
  <c r="V2267" i="5" s="1"/>
  <c r="AB2267" i="5" s="1"/>
  <c r="AH2267" i="5" s="1"/>
  <c r="AN2267" i="5" s="1"/>
  <c r="AT2267" i="5" s="1"/>
  <c r="J2177" i="5"/>
  <c r="J2091" i="5"/>
  <c r="K2011" i="5"/>
  <c r="J1881" i="5"/>
  <c r="P1882" i="5"/>
  <c r="V1882" i="5" s="1"/>
  <c r="AB1882" i="5" s="1"/>
  <c r="AH1882" i="5" s="1"/>
  <c r="AN1882" i="5" s="1"/>
  <c r="AT1882" i="5" s="1"/>
  <c r="L1665" i="5"/>
  <c r="R1666" i="5"/>
  <c r="X1666" i="5" s="1"/>
  <c r="AD1666" i="5" s="1"/>
  <c r="AJ1666" i="5" s="1"/>
  <c r="AP1666" i="5" s="1"/>
  <c r="AV1666" i="5" s="1"/>
  <c r="L2145" i="5"/>
  <c r="R2146" i="5"/>
  <c r="X2146" i="5" s="1"/>
  <c r="AD2146" i="5" s="1"/>
  <c r="AJ2146" i="5" s="1"/>
  <c r="AP2146" i="5" s="1"/>
  <c r="AV2146" i="5" s="1"/>
  <c r="L2311" i="5"/>
  <c r="R2311" i="5" s="1"/>
  <c r="X2311" i="5" s="1"/>
  <c r="AD2311" i="5" s="1"/>
  <c r="AJ2311" i="5" s="1"/>
  <c r="AP2311" i="5" s="1"/>
  <c r="AV2311" i="5" s="1"/>
  <c r="R2312" i="5"/>
  <c r="X2312" i="5" s="1"/>
  <c r="AD2312" i="5" s="1"/>
  <c r="AJ2312" i="5" s="1"/>
  <c r="AP2312" i="5" s="1"/>
  <c r="AV2312" i="5" s="1"/>
  <c r="J2034" i="5"/>
  <c r="P2035" i="5"/>
  <c r="V2035" i="5" s="1"/>
  <c r="AB2035" i="5" s="1"/>
  <c r="AH2035" i="5" s="1"/>
  <c r="AN2035" i="5" s="1"/>
  <c r="AT2035" i="5" s="1"/>
  <c r="L1881" i="5"/>
  <c r="R1882" i="5"/>
  <c r="X1882" i="5" s="1"/>
  <c r="AD1882" i="5" s="1"/>
  <c r="AJ1882" i="5" s="1"/>
  <c r="AP1882" i="5" s="1"/>
  <c r="AV1882" i="5" s="1"/>
  <c r="Q1632" i="5"/>
  <c r="W1632" i="5" s="1"/>
  <c r="AC1632" i="5" s="1"/>
  <c r="AI1632" i="5" s="1"/>
  <c r="AO1632" i="5" s="1"/>
  <c r="AU1632" i="5" s="1"/>
  <c r="K1274" i="5"/>
  <c r="Q1274" i="5" s="1"/>
  <c r="W1274" i="5" s="1"/>
  <c r="AC1274" i="5" s="1"/>
  <c r="AI1274" i="5" s="1"/>
  <c r="AO1274" i="5" s="1"/>
  <c r="AU1274" i="5" s="1"/>
  <c r="K2227" i="5"/>
  <c r="Q2228" i="5"/>
  <c r="W2228" i="5" s="1"/>
  <c r="AC2228" i="5" s="1"/>
  <c r="AI2228" i="5" s="1"/>
  <c r="AO2228" i="5" s="1"/>
  <c r="AU2228" i="5" s="1"/>
  <c r="K2145" i="5"/>
  <c r="Q2146" i="5"/>
  <c r="W2146" i="5" s="1"/>
  <c r="AC2146" i="5" s="1"/>
  <c r="AI2146" i="5" s="1"/>
  <c r="AO2146" i="5" s="1"/>
  <c r="AU2146" i="5" s="1"/>
  <c r="J2297" i="5"/>
  <c r="P2298" i="5"/>
  <c r="V2298" i="5" s="1"/>
  <c r="AB2298" i="5" s="1"/>
  <c r="AH2298" i="5" s="1"/>
  <c r="AN2298" i="5" s="1"/>
  <c r="AT2298" i="5" s="1"/>
  <c r="J1959" i="5"/>
  <c r="P1960" i="5"/>
  <c r="V1960" i="5" s="1"/>
  <c r="AB1960" i="5" s="1"/>
  <c r="AH1960" i="5" s="1"/>
  <c r="AN1960" i="5" s="1"/>
  <c r="AT1960" i="5" s="1"/>
  <c r="Q950" i="5"/>
  <c r="W950" i="5" s="1"/>
  <c r="AC950" i="5" s="1"/>
  <c r="AI950" i="5" s="1"/>
  <c r="AO950" i="5" s="1"/>
  <c r="AU950" i="5" s="1"/>
  <c r="K858" i="5"/>
  <c r="K835" i="5" s="1"/>
  <c r="Q859" i="5"/>
  <c r="W859" i="5" s="1"/>
  <c r="AC859" i="5" s="1"/>
  <c r="AI859" i="5" s="1"/>
  <c r="AO859" i="5" s="1"/>
  <c r="AU859" i="5" s="1"/>
  <c r="P1787" i="5"/>
  <c r="V1787" i="5" s="1"/>
  <c r="AB1787" i="5" s="1"/>
  <c r="AH1787" i="5" s="1"/>
  <c r="AN1787" i="5" s="1"/>
  <c r="AT1787" i="5" s="1"/>
  <c r="L306" i="5"/>
  <c r="L305" i="5" s="1"/>
  <c r="R307" i="5"/>
  <c r="X307" i="5" s="1"/>
  <c r="AD307" i="5" s="1"/>
  <c r="AJ307" i="5" s="1"/>
  <c r="AP307" i="5" s="1"/>
  <c r="AV307" i="5" s="1"/>
  <c r="J2340" i="5"/>
  <c r="P2341" i="5"/>
  <c r="V2341" i="5" s="1"/>
  <c r="AB2341" i="5" s="1"/>
  <c r="AH2341" i="5" s="1"/>
  <c r="AN2341" i="5" s="1"/>
  <c r="AT2341" i="5" s="1"/>
  <c r="L2011" i="5"/>
  <c r="R2016" i="5"/>
  <c r="X2016" i="5" s="1"/>
  <c r="AD2016" i="5" s="1"/>
  <c r="AJ2016" i="5" s="1"/>
  <c r="AP2016" i="5" s="1"/>
  <c r="AV2016" i="5" s="1"/>
  <c r="P374" i="5"/>
  <c r="V374" i="5" s="1"/>
  <c r="AB374" i="5" s="1"/>
  <c r="AH374" i="5" s="1"/>
  <c r="AN374" i="5" s="1"/>
  <c r="AT374" i="5" s="1"/>
  <c r="J369" i="5"/>
  <c r="L2195" i="5"/>
  <c r="R2196" i="5"/>
  <c r="X2196" i="5" s="1"/>
  <c r="AD2196" i="5" s="1"/>
  <c r="AJ2196" i="5" s="1"/>
  <c r="AP2196" i="5" s="1"/>
  <c r="AV2196" i="5" s="1"/>
  <c r="L1687" i="5"/>
  <c r="R1688" i="5"/>
  <c r="X1688" i="5" s="1"/>
  <c r="AD1688" i="5" s="1"/>
  <c r="AJ1688" i="5" s="1"/>
  <c r="AP1688" i="5" s="1"/>
  <c r="AV1688" i="5" s="1"/>
  <c r="K1695" i="5"/>
  <c r="Q1696" i="5"/>
  <c r="W1696" i="5" s="1"/>
  <c r="AC1696" i="5" s="1"/>
  <c r="AI1696" i="5" s="1"/>
  <c r="AO1696" i="5" s="1"/>
  <c r="AU1696" i="5" s="1"/>
  <c r="P2282" i="5"/>
  <c r="V2282" i="5" s="1"/>
  <c r="AB2282" i="5" s="1"/>
  <c r="AH2282" i="5" s="1"/>
  <c r="AN2282" i="5" s="1"/>
  <c r="AT2282" i="5" s="1"/>
  <c r="Q629" i="5"/>
  <c r="W629" i="5" s="1"/>
  <c r="AC629" i="5" s="1"/>
  <c r="AI629" i="5" s="1"/>
  <c r="AO629" i="5" s="1"/>
  <c r="AU629" i="5" s="1"/>
  <c r="K1492" i="5"/>
  <c r="Q1493" i="5"/>
  <c r="W1493" i="5" s="1"/>
  <c r="AC1493" i="5" s="1"/>
  <c r="AI1493" i="5" s="1"/>
  <c r="AO1493" i="5" s="1"/>
  <c r="AU1493" i="5" s="1"/>
  <c r="K2065" i="5"/>
  <c r="Q2066" i="5"/>
  <c r="W2066" i="5" s="1"/>
  <c r="AC2066" i="5" s="1"/>
  <c r="AI2066" i="5" s="1"/>
  <c r="AO2066" i="5" s="1"/>
  <c r="AU2066" i="5" s="1"/>
  <c r="K1266" i="5"/>
  <c r="Q1266" i="5" s="1"/>
  <c r="W1266" i="5" s="1"/>
  <c r="AC1266" i="5" s="1"/>
  <c r="AI1266" i="5" s="1"/>
  <c r="AO1266" i="5" s="1"/>
  <c r="AU1266" i="5" s="1"/>
  <c r="Q1267" i="5"/>
  <c r="W1267" i="5" s="1"/>
  <c r="AC1267" i="5" s="1"/>
  <c r="AI1267" i="5" s="1"/>
  <c r="AO1267" i="5" s="1"/>
  <c r="AU1267" i="5" s="1"/>
  <c r="L563" i="5"/>
  <c r="R564" i="5"/>
  <c r="X564" i="5" s="1"/>
  <c r="AD564" i="5" s="1"/>
  <c r="AJ564" i="5" s="1"/>
  <c r="AP564" i="5" s="1"/>
  <c r="AV564" i="5" s="1"/>
  <c r="P1053" i="5"/>
  <c r="V1053" i="5" s="1"/>
  <c r="AB1053" i="5" s="1"/>
  <c r="AH1053" i="5" s="1"/>
  <c r="AN1053" i="5" s="1"/>
  <c r="AT1053" i="5" s="1"/>
  <c r="P719" i="5"/>
  <c r="V719" i="5" s="1"/>
  <c r="AB719" i="5" s="1"/>
  <c r="AH719" i="5" s="1"/>
  <c r="AN719" i="5" s="1"/>
  <c r="AT719" i="5" s="1"/>
  <c r="R2282" i="5"/>
  <c r="X2282" i="5" s="1"/>
  <c r="AD2282" i="5" s="1"/>
  <c r="AJ2282" i="5" s="1"/>
  <c r="AP2282" i="5" s="1"/>
  <c r="AV2282" i="5" s="1"/>
  <c r="K534" i="5"/>
  <c r="Q535" i="5"/>
  <c r="W535" i="5" s="1"/>
  <c r="AC535" i="5" s="1"/>
  <c r="AI535" i="5" s="1"/>
  <c r="AO535" i="5" s="1"/>
  <c r="AU535" i="5" s="1"/>
  <c r="K369" i="5"/>
  <c r="Q374" i="5"/>
  <c r="W374" i="5" s="1"/>
  <c r="AC374" i="5" s="1"/>
  <c r="AI374" i="5" s="1"/>
  <c r="AO374" i="5" s="1"/>
  <c r="AU374" i="5" s="1"/>
  <c r="Q678" i="5"/>
  <c r="W678" i="5" s="1"/>
  <c r="AC678" i="5" s="1"/>
  <c r="AI678" i="5" s="1"/>
  <c r="AO678" i="5" s="1"/>
  <c r="AU678" i="5" s="1"/>
  <c r="K677" i="5"/>
  <c r="L1451" i="5"/>
  <c r="R1452" i="5"/>
  <c r="X1452" i="5" s="1"/>
  <c r="AD1452" i="5" s="1"/>
  <c r="AJ1452" i="5" s="1"/>
  <c r="AP1452" i="5" s="1"/>
  <c r="AV1452" i="5" s="1"/>
  <c r="J542" i="5"/>
  <c r="P543" i="5"/>
  <c r="V543" i="5" s="1"/>
  <c r="AB543" i="5" s="1"/>
  <c r="AH543" i="5" s="1"/>
  <c r="AN543" i="5" s="1"/>
  <c r="AT543" i="5" s="1"/>
  <c r="Q1053" i="5"/>
  <c r="W1053" i="5" s="1"/>
  <c r="AC1053" i="5" s="1"/>
  <c r="AI1053" i="5" s="1"/>
  <c r="AO1053" i="5" s="1"/>
  <c r="AU1053" i="5" s="1"/>
  <c r="L1094" i="5"/>
  <c r="R1094" i="5" s="1"/>
  <c r="X1094" i="5" s="1"/>
  <c r="AD1094" i="5" s="1"/>
  <c r="AJ1094" i="5" s="1"/>
  <c r="AP1094" i="5" s="1"/>
  <c r="AV1094" i="5" s="1"/>
  <c r="R1095" i="5"/>
  <c r="X1095" i="5" s="1"/>
  <c r="AD1095" i="5" s="1"/>
  <c r="AJ1095" i="5" s="1"/>
  <c r="AP1095" i="5" s="1"/>
  <c r="AV1095" i="5" s="1"/>
  <c r="L1731" i="5"/>
  <c r="R1731" i="5" s="1"/>
  <c r="X1731" i="5" s="1"/>
  <c r="AD1731" i="5" s="1"/>
  <c r="AJ1731" i="5" s="1"/>
  <c r="AP1731" i="5" s="1"/>
  <c r="AV1731" i="5" s="1"/>
  <c r="R1732" i="5"/>
  <c r="X1732" i="5" s="1"/>
  <c r="AD1732" i="5" s="1"/>
  <c r="AJ1732" i="5" s="1"/>
  <c r="AP1732" i="5" s="1"/>
  <c r="AV1732" i="5" s="1"/>
  <c r="K2076" i="5"/>
  <c r="Q2081" i="5"/>
  <c r="W2081" i="5" s="1"/>
  <c r="AC2081" i="5" s="1"/>
  <c r="AI2081" i="5" s="1"/>
  <c r="AO2081" i="5" s="1"/>
  <c r="AU2081" i="5" s="1"/>
  <c r="L1087" i="5"/>
  <c r="R1088" i="5"/>
  <c r="X1088" i="5" s="1"/>
  <c r="AD1088" i="5" s="1"/>
  <c r="AJ1088" i="5" s="1"/>
  <c r="AP1088" i="5" s="1"/>
  <c r="AV1088" i="5" s="1"/>
  <c r="L1606" i="5"/>
  <c r="R1607" i="5"/>
  <c r="X1607" i="5" s="1"/>
  <c r="AD1607" i="5" s="1"/>
  <c r="AJ1607" i="5" s="1"/>
  <c r="AP1607" i="5" s="1"/>
  <c r="AV1607" i="5" s="1"/>
  <c r="J2065" i="5"/>
  <c r="P2066" i="5"/>
  <c r="V2066" i="5" s="1"/>
  <c r="AB2066" i="5" s="1"/>
  <c r="AH2066" i="5" s="1"/>
  <c r="AN2066" i="5" s="1"/>
  <c r="AT2066" i="5" s="1"/>
  <c r="L542" i="5"/>
  <c r="R543" i="5"/>
  <c r="X543" i="5" s="1"/>
  <c r="AD543" i="5" s="1"/>
  <c r="AJ543" i="5" s="1"/>
  <c r="AP543" i="5" s="1"/>
  <c r="AV543" i="5" s="1"/>
  <c r="L1068" i="5"/>
  <c r="R1069" i="5"/>
  <c r="X1069" i="5" s="1"/>
  <c r="AD1069" i="5" s="1"/>
  <c r="AJ1069" i="5" s="1"/>
  <c r="AP1069" i="5" s="1"/>
  <c r="AV1069" i="5" s="1"/>
  <c r="J1617" i="5"/>
  <c r="P1618" i="5"/>
  <c r="V1618" i="5" s="1"/>
  <c r="AB1618" i="5" s="1"/>
  <c r="AH1618" i="5" s="1"/>
  <c r="AN1618" i="5" s="1"/>
  <c r="AT1618" i="5" s="1"/>
  <c r="L1996" i="5"/>
  <c r="R1997" i="5"/>
  <c r="X1997" i="5" s="1"/>
  <c r="AD1997" i="5" s="1"/>
  <c r="AJ1997" i="5" s="1"/>
  <c r="AP1997" i="5" s="1"/>
  <c r="AV1997" i="5" s="1"/>
  <c r="K1068" i="5"/>
  <c r="Q1069" i="5"/>
  <c r="W1069" i="5" s="1"/>
  <c r="AC1069" i="5" s="1"/>
  <c r="AI1069" i="5" s="1"/>
  <c r="AO1069" i="5" s="1"/>
  <c r="AU1069" i="5" s="1"/>
  <c r="K623" i="5"/>
  <c r="Q624" i="5"/>
  <c r="W624" i="5" s="1"/>
  <c r="AC624" i="5" s="1"/>
  <c r="AI624" i="5" s="1"/>
  <c r="AO624" i="5" s="1"/>
  <c r="AU624" i="5" s="1"/>
  <c r="K1531" i="5"/>
  <c r="Q1531" i="5" s="1"/>
  <c r="W1531" i="5" s="1"/>
  <c r="AC1531" i="5" s="1"/>
  <c r="AI1531" i="5" s="1"/>
  <c r="AO1531" i="5" s="1"/>
  <c r="AU1531" i="5" s="1"/>
  <c r="Q1532" i="5"/>
  <c r="W1532" i="5" s="1"/>
  <c r="AC1532" i="5" s="1"/>
  <c r="AI1532" i="5" s="1"/>
  <c r="AO1532" i="5" s="1"/>
  <c r="AU1532" i="5" s="1"/>
  <c r="K1918" i="5"/>
  <c r="Q1923" i="5"/>
  <c r="W1923" i="5" s="1"/>
  <c r="AC1923" i="5" s="1"/>
  <c r="AI1923" i="5" s="1"/>
  <c r="AO1923" i="5" s="1"/>
  <c r="AU1923" i="5" s="1"/>
  <c r="J1102" i="5"/>
  <c r="P1116" i="5"/>
  <c r="V1116" i="5" s="1"/>
  <c r="AB1116" i="5" s="1"/>
  <c r="AH1116" i="5" s="1"/>
  <c r="AN1116" i="5" s="1"/>
  <c r="AT1116" i="5" s="1"/>
  <c r="J1249" i="5"/>
  <c r="P1250" i="5"/>
  <c r="V1250" i="5" s="1"/>
  <c r="AB1250" i="5" s="1"/>
  <c r="AH1250" i="5" s="1"/>
  <c r="AN1250" i="5" s="1"/>
  <c r="AT1250" i="5" s="1"/>
  <c r="K525" i="5"/>
  <c r="L677" i="5"/>
  <c r="J496" i="5"/>
  <c r="P497" i="5"/>
  <c r="V497" i="5" s="1"/>
  <c r="AB497" i="5" s="1"/>
  <c r="AH497" i="5" s="1"/>
  <c r="AN497" i="5" s="1"/>
  <c r="AT497" i="5" s="1"/>
  <c r="Q738" i="5"/>
  <c r="W738" i="5" s="1"/>
  <c r="AC738" i="5" s="1"/>
  <c r="AI738" i="5" s="1"/>
  <c r="AO738" i="5" s="1"/>
  <c r="AU738" i="5" s="1"/>
  <c r="K731" i="5"/>
  <c r="L1846" i="5"/>
  <c r="R1847" i="5"/>
  <c r="X1847" i="5" s="1"/>
  <c r="AD1847" i="5" s="1"/>
  <c r="AJ1847" i="5" s="1"/>
  <c r="AP1847" i="5" s="1"/>
  <c r="AV1847" i="5" s="1"/>
  <c r="K507" i="5"/>
  <c r="Q508" i="5"/>
  <c r="W508" i="5" s="1"/>
  <c r="AC508" i="5" s="1"/>
  <c r="AI508" i="5" s="1"/>
  <c r="AO508" i="5" s="1"/>
  <c r="AU508" i="5" s="1"/>
  <c r="P974" i="5"/>
  <c r="V974" i="5" s="1"/>
  <c r="AB974" i="5" s="1"/>
  <c r="AH974" i="5" s="1"/>
  <c r="AN974" i="5" s="1"/>
  <c r="AT974" i="5" s="1"/>
  <c r="J970" i="5"/>
  <c r="K1087" i="5"/>
  <c r="Q1088" i="5"/>
  <c r="W1088" i="5" s="1"/>
  <c r="AC1088" i="5" s="1"/>
  <c r="AI1088" i="5" s="1"/>
  <c r="AO1088" i="5" s="1"/>
  <c r="AU1088" i="5" s="1"/>
  <c r="R629" i="5"/>
  <c r="X629" i="5" s="1"/>
  <c r="AD629" i="5" s="1"/>
  <c r="AJ629" i="5" s="1"/>
  <c r="AP629" i="5" s="1"/>
  <c r="AV629" i="5" s="1"/>
  <c r="L1139" i="5"/>
  <c r="R1139" i="5" s="1"/>
  <c r="X1139" i="5" s="1"/>
  <c r="AD1139" i="5" s="1"/>
  <c r="AJ1139" i="5" s="1"/>
  <c r="AP1139" i="5" s="1"/>
  <c r="AV1139" i="5" s="1"/>
  <c r="R1140" i="5"/>
  <c r="X1140" i="5" s="1"/>
  <c r="AD1140" i="5" s="1"/>
  <c r="AJ1140" i="5" s="1"/>
  <c r="AP1140" i="5" s="1"/>
  <c r="AV1140" i="5" s="1"/>
  <c r="L1492" i="5"/>
  <c r="R1493" i="5"/>
  <c r="X1493" i="5" s="1"/>
  <c r="AD1493" i="5" s="1"/>
  <c r="AJ1493" i="5" s="1"/>
  <c r="AP1493" i="5" s="1"/>
  <c r="AV1493" i="5" s="1"/>
  <c r="J1623" i="5"/>
  <c r="P1623" i="5" s="1"/>
  <c r="V1623" i="5" s="1"/>
  <c r="AB1623" i="5" s="1"/>
  <c r="AH1623" i="5" s="1"/>
  <c r="AN1623" i="5" s="1"/>
  <c r="AT1623" i="5" s="1"/>
  <c r="P1628" i="5"/>
  <c r="V1628" i="5" s="1"/>
  <c r="AB1628" i="5" s="1"/>
  <c r="AH1628" i="5" s="1"/>
  <c r="AN1628" i="5" s="1"/>
  <c r="AT1628" i="5" s="1"/>
  <c r="J1918" i="5"/>
  <c r="P1923" i="5"/>
  <c r="V1923" i="5" s="1"/>
  <c r="AB1923" i="5" s="1"/>
  <c r="AH1923" i="5" s="1"/>
  <c r="AN1923" i="5" s="1"/>
  <c r="AT1923" i="5" s="1"/>
  <c r="K2238" i="5"/>
  <c r="Q2239" i="5"/>
  <c r="W2239" i="5" s="1"/>
  <c r="AC2239" i="5" s="1"/>
  <c r="AI2239" i="5" s="1"/>
  <c r="AO2239" i="5" s="1"/>
  <c r="AU2239" i="5" s="1"/>
  <c r="J2277" i="5"/>
  <c r="P2277" i="5" s="1"/>
  <c r="V2277" i="5" s="1"/>
  <c r="AB2277" i="5" s="1"/>
  <c r="AH2277" i="5" s="1"/>
  <c r="AN2277" i="5" s="1"/>
  <c r="AT2277" i="5" s="1"/>
  <c r="P2278" i="5"/>
  <c r="V2278" i="5" s="1"/>
  <c r="AB2278" i="5" s="1"/>
  <c r="AH2278" i="5" s="1"/>
  <c r="AN2278" i="5" s="1"/>
  <c r="AT2278" i="5" s="1"/>
  <c r="K1823" i="5"/>
  <c r="Q1824" i="5"/>
  <c r="W1824" i="5" s="1"/>
  <c r="AC1824" i="5" s="1"/>
  <c r="AI1824" i="5" s="1"/>
  <c r="AO1824" i="5" s="1"/>
  <c r="AU1824" i="5" s="1"/>
  <c r="R888" i="5"/>
  <c r="X888" i="5" s="1"/>
  <c r="AD888" i="5" s="1"/>
  <c r="AJ888" i="5" s="1"/>
  <c r="AP888" i="5" s="1"/>
  <c r="AV888" i="5" s="1"/>
  <c r="L887" i="5"/>
  <c r="R974" i="5"/>
  <c r="X974" i="5" s="1"/>
  <c r="AD974" i="5" s="1"/>
  <c r="AJ974" i="5" s="1"/>
  <c r="AP974" i="5" s="1"/>
  <c r="AV974" i="5" s="1"/>
  <c r="L970" i="5"/>
  <c r="P738" i="5"/>
  <c r="V738" i="5" s="1"/>
  <c r="AB738" i="5" s="1"/>
  <c r="AH738" i="5" s="1"/>
  <c r="AN738" i="5" s="1"/>
  <c r="AT738" i="5" s="1"/>
  <c r="J731" i="5"/>
  <c r="P1029" i="5"/>
  <c r="V1029" i="5" s="1"/>
  <c r="AB1029" i="5" s="1"/>
  <c r="AH1029" i="5" s="1"/>
  <c r="AN1029" i="5" s="1"/>
  <c r="AT1029" i="5" s="1"/>
  <c r="J1028" i="5"/>
  <c r="J611" i="5"/>
  <c r="P612" i="5"/>
  <c r="V612" i="5" s="1"/>
  <c r="AB612" i="5" s="1"/>
  <c r="AH612" i="5" s="1"/>
  <c r="AN612" i="5" s="1"/>
  <c r="AT612" i="5" s="1"/>
  <c r="K1094" i="5"/>
  <c r="Q1094" i="5" s="1"/>
  <c r="W1094" i="5" s="1"/>
  <c r="AC1094" i="5" s="1"/>
  <c r="AI1094" i="5" s="1"/>
  <c r="AO1094" i="5" s="1"/>
  <c r="AU1094" i="5" s="1"/>
  <c r="Q1095" i="5"/>
  <c r="W1095" i="5" s="1"/>
  <c r="AC1095" i="5" s="1"/>
  <c r="AI1095" i="5" s="1"/>
  <c r="AO1095" i="5" s="1"/>
  <c r="AU1095" i="5" s="1"/>
  <c r="K1400" i="5"/>
  <c r="Q1401" i="5"/>
  <c r="W1401" i="5" s="1"/>
  <c r="AC1401" i="5" s="1"/>
  <c r="AI1401" i="5" s="1"/>
  <c r="AO1401" i="5" s="1"/>
  <c r="AU1401" i="5" s="1"/>
  <c r="J1521" i="5"/>
  <c r="P1521" i="5" s="1"/>
  <c r="V1521" i="5" s="1"/>
  <c r="AB1521" i="5" s="1"/>
  <c r="AH1521" i="5" s="1"/>
  <c r="AN1521" i="5" s="1"/>
  <c r="AT1521" i="5" s="1"/>
  <c r="P1527" i="5"/>
  <c r="V1527" i="5" s="1"/>
  <c r="AB1527" i="5" s="1"/>
  <c r="AH1527" i="5" s="1"/>
  <c r="AN1527" i="5" s="1"/>
  <c r="AT1527" i="5" s="1"/>
  <c r="L1623" i="5"/>
  <c r="R1623" i="5" s="1"/>
  <c r="X1623" i="5" s="1"/>
  <c r="AD1623" i="5" s="1"/>
  <c r="AJ1623" i="5" s="1"/>
  <c r="AP1623" i="5" s="1"/>
  <c r="AV1623" i="5" s="1"/>
  <c r="R1628" i="5"/>
  <c r="X1628" i="5" s="1"/>
  <c r="AD1628" i="5" s="1"/>
  <c r="AJ1628" i="5" s="1"/>
  <c r="AP1628" i="5" s="1"/>
  <c r="AV1628" i="5" s="1"/>
  <c r="P1705" i="5"/>
  <c r="V1705" i="5" s="1"/>
  <c r="AB1705" i="5" s="1"/>
  <c r="AH1705" i="5" s="1"/>
  <c r="AN1705" i="5" s="1"/>
  <c r="AT1705" i="5" s="1"/>
  <c r="J1704" i="5"/>
  <c r="J1823" i="5"/>
  <c r="P1824" i="5"/>
  <c r="V1824" i="5" s="1"/>
  <c r="AB1824" i="5" s="1"/>
  <c r="AH1824" i="5" s="1"/>
  <c r="AN1824" i="5" s="1"/>
  <c r="AT1824" i="5" s="1"/>
  <c r="P1908" i="5"/>
  <c r="V1908" i="5" s="1"/>
  <c r="AB1908" i="5" s="1"/>
  <c r="AH1908" i="5" s="1"/>
  <c r="AN1908" i="5" s="1"/>
  <c r="AT1908" i="5" s="1"/>
  <c r="J1907" i="5"/>
  <c r="P2254" i="5"/>
  <c r="V2254" i="5" s="1"/>
  <c r="AB2254" i="5" s="1"/>
  <c r="AH2254" i="5" s="1"/>
  <c r="AN2254" i="5" s="1"/>
  <c r="AT2254" i="5" s="1"/>
  <c r="J2253" i="5"/>
  <c r="L2277" i="5"/>
  <c r="R2277" i="5" s="1"/>
  <c r="X2277" i="5" s="1"/>
  <c r="AD2277" i="5" s="1"/>
  <c r="AJ2277" i="5" s="1"/>
  <c r="AP2277" i="5" s="1"/>
  <c r="AV2277" i="5" s="1"/>
  <c r="R2278" i="5"/>
  <c r="X2278" i="5" s="1"/>
  <c r="AD2278" i="5" s="1"/>
  <c r="AJ2278" i="5" s="1"/>
  <c r="AP2278" i="5" s="1"/>
  <c r="AV2278" i="5" s="1"/>
  <c r="P629" i="5"/>
  <c r="V629" i="5" s="1"/>
  <c r="AB629" i="5" s="1"/>
  <c r="AH629" i="5" s="1"/>
  <c r="AN629" i="5" s="1"/>
  <c r="AT629" i="5" s="1"/>
  <c r="K1034" i="5"/>
  <c r="Q1035" i="5"/>
  <c r="W1035" i="5" s="1"/>
  <c r="AC1035" i="5" s="1"/>
  <c r="AI1035" i="5" s="1"/>
  <c r="AO1035" i="5" s="1"/>
  <c r="AU1035" i="5" s="1"/>
  <c r="Q1705" i="5"/>
  <c r="W1705" i="5" s="1"/>
  <c r="AC1705" i="5" s="1"/>
  <c r="AI1705" i="5" s="1"/>
  <c r="AO1705" i="5" s="1"/>
  <c r="AU1705" i="5" s="1"/>
  <c r="K1704" i="5"/>
  <c r="J72" i="5"/>
  <c r="D56" i="6" s="1"/>
  <c r="P73" i="5"/>
  <c r="V73" i="5" s="1"/>
  <c r="AB73" i="5" s="1"/>
  <c r="AH73" i="5" s="1"/>
  <c r="AN73" i="5" s="1"/>
  <c r="AT73" i="5" s="1"/>
  <c r="L72" i="5"/>
  <c r="F56" i="6" s="1"/>
  <c r="R73" i="5"/>
  <c r="X73" i="5" s="1"/>
  <c r="AD73" i="5" s="1"/>
  <c r="AJ73" i="5" s="1"/>
  <c r="AP73" i="5" s="1"/>
  <c r="AV73" i="5" s="1"/>
  <c r="J507" i="5"/>
  <c r="P508" i="5"/>
  <c r="V508" i="5" s="1"/>
  <c r="AB508" i="5" s="1"/>
  <c r="AH508" i="5" s="1"/>
  <c r="AN508" i="5" s="1"/>
  <c r="AT508" i="5" s="1"/>
  <c r="Q888" i="5"/>
  <c r="W888" i="5" s="1"/>
  <c r="AC888" i="5" s="1"/>
  <c r="AI888" i="5" s="1"/>
  <c r="AO888" i="5" s="1"/>
  <c r="AU888" i="5" s="1"/>
  <c r="K887" i="5"/>
  <c r="J197" i="5"/>
  <c r="J196" i="5" s="1"/>
  <c r="P196" i="5" s="1"/>
  <c r="V196" i="5" s="1"/>
  <c r="AB196" i="5" s="1"/>
  <c r="AH196" i="5" s="1"/>
  <c r="AN196" i="5" s="1"/>
  <c r="AT196" i="5" s="1"/>
  <c r="P198" i="5"/>
  <c r="V198" i="5" s="1"/>
  <c r="AB198" i="5" s="1"/>
  <c r="AH198" i="5" s="1"/>
  <c r="AN198" i="5" s="1"/>
  <c r="AT198" i="5" s="1"/>
  <c r="J1336" i="5"/>
  <c r="P1336" i="5" s="1"/>
  <c r="V1336" i="5" s="1"/>
  <c r="AB1336" i="5" s="1"/>
  <c r="AH1336" i="5" s="1"/>
  <c r="AN1336" i="5" s="1"/>
  <c r="AT1336" i="5" s="1"/>
  <c r="L1411" i="5"/>
  <c r="K585" i="5"/>
  <c r="Q585" i="5" s="1"/>
  <c r="W585" i="5" s="1"/>
  <c r="AC585" i="5" s="1"/>
  <c r="AI585" i="5" s="1"/>
  <c r="AO585" i="5" s="1"/>
  <c r="AU585" i="5" s="1"/>
  <c r="L1249" i="5"/>
  <c r="R1250" i="5"/>
  <c r="X1250" i="5" s="1"/>
  <c r="AD1250" i="5" s="1"/>
  <c r="AJ1250" i="5" s="1"/>
  <c r="AP1250" i="5" s="1"/>
  <c r="AV1250" i="5" s="1"/>
  <c r="K306" i="5"/>
  <c r="K305" i="5" s="1"/>
  <c r="J677" i="5"/>
  <c r="J449" i="5"/>
  <c r="P450" i="5"/>
  <c r="V450" i="5" s="1"/>
  <c r="AB450" i="5" s="1"/>
  <c r="AH450" i="5" s="1"/>
  <c r="AN450" i="5" s="1"/>
  <c r="AT450" i="5" s="1"/>
  <c r="J2153" i="5"/>
  <c r="P2154" i="5"/>
  <c r="V2154" i="5" s="1"/>
  <c r="AB2154" i="5" s="1"/>
  <c r="AH2154" i="5" s="1"/>
  <c r="AN2154" i="5" s="1"/>
  <c r="AT2154" i="5" s="1"/>
  <c r="L1959" i="5"/>
  <c r="R1960" i="5"/>
  <c r="X1960" i="5" s="1"/>
  <c r="AD1960" i="5" s="1"/>
  <c r="AJ1960" i="5" s="1"/>
  <c r="AP1960" i="5" s="1"/>
  <c r="AV1960" i="5" s="1"/>
  <c r="J1406" i="5"/>
  <c r="P1406" i="5" s="1"/>
  <c r="V1406" i="5" s="1"/>
  <c r="AB1406" i="5" s="1"/>
  <c r="AH1406" i="5" s="1"/>
  <c r="AN1406" i="5" s="1"/>
  <c r="AT1406" i="5" s="1"/>
  <c r="P1407" i="5"/>
  <c r="V1407" i="5" s="1"/>
  <c r="AB1407" i="5" s="1"/>
  <c r="AH1407" i="5" s="1"/>
  <c r="AN1407" i="5" s="1"/>
  <c r="AT1407" i="5" s="1"/>
  <c r="L667" i="5"/>
  <c r="R668" i="5"/>
  <c r="X668" i="5" s="1"/>
  <c r="AD668" i="5" s="1"/>
  <c r="AJ668" i="5" s="1"/>
  <c r="AP668" i="5" s="1"/>
  <c r="AV668" i="5" s="1"/>
  <c r="L534" i="5"/>
  <c r="R535" i="5"/>
  <c r="X535" i="5" s="1"/>
  <c r="AD535" i="5" s="1"/>
  <c r="AJ535" i="5" s="1"/>
  <c r="AP535" i="5" s="1"/>
  <c r="AV535" i="5" s="1"/>
  <c r="R374" i="5"/>
  <c r="X374" i="5" s="1"/>
  <c r="AD374" i="5" s="1"/>
  <c r="AJ374" i="5" s="1"/>
  <c r="AP374" i="5" s="1"/>
  <c r="AV374" i="5" s="1"/>
  <c r="L369" i="5"/>
  <c r="K176" i="5"/>
  <c r="J176" i="5"/>
  <c r="L1274" i="5"/>
  <c r="R1274" i="5" s="1"/>
  <c r="X1274" i="5" s="1"/>
  <c r="AD1274" i="5" s="1"/>
  <c r="AJ1274" i="5" s="1"/>
  <c r="AP1274" i="5" s="1"/>
  <c r="AV1274" i="5" s="1"/>
  <c r="J2311" i="5"/>
  <c r="P2311" i="5" s="1"/>
  <c r="V2311" i="5" s="1"/>
  <c r="AB2311" i="5" s="1"/>
  <c r="AH2311" i="5" s="1"/>
  <c r="AN2311" i="5" s="1"/>
  <c r="AT2311" i="5" s="1"/>
  <c r="P2312" i="5"/>
  <c r="V2312" i="5" s="1"/>
  <c r="AB2312" i="5" s="1"/>
  <c r="AH2312" i="5" s="1"/>
  <c r="AN2312" i="5" s="1"/>
  <c r="AT2312" i="5" s="1"/>
  <c r="L2152" i="5"/>
  <c r="R2152" i="5" s="1"/>
  <c r="X2152" i="5" s="1"/>
  <c r="AD2152" i="5" s="1"/>
  <c r="AJ2152" i="5" s="1"/>
  <c r="AP2152" i="5" s="1"/>
  <c r="AV2152" i="5" s="1"/>
  <c r="R2153" i="5"/>
  <c r="X2153" i="5" s="1"/>
  <c r="AD2153" i="5" s="1"/>
  <c r="AJ2153" i="5" s="1"/>
  <c r="AP2153" i="5" s="1"/>
  <c r="AV2153" i="5" s="1"/>
  <c r="J1815" i="5"/>
  <c r="P1816" i="5"/>
  <c r="V1816" i="5" s="1"/>
  <c r="AB1816" i="5" s="1"/>
  <c r="AH1816" i="5" s="1"/>
  <c r="AN1816" i="5" s="1"/>
  <c r="AT1816" i="5" s="1"/>
  <c r="L1458" i="5"/>
  <c r="R1459" i="5"/>
  <c r="X1459" i="5" s="1"/>
  <c r="AD1459" i="5" s="1"/>
  <c r="AJ1459" i="5" s="1"/>
  <c r="AP1459" i="5" s="1"/>
  <c r="AV1459" i="5" s="1"/>
  <c r="J534" i="5"/>
  <c r="P535" i="5"/>
  <c r="V535" i="5" s="1"/>
  <c r="AB535" i="5" s="1"/>
  <c r="AH535" i="5" s="1"/>
  <c r="AN535" i="5" s="1"/>
  <c r="AT535" i="5" s="1"/>
  <c r="K1598" i="5"/>
  <c r="Q1599" i="5"/>
  <c r="W1599" i="5" s="1"/>
  <c r="AC1599" i="5" s="1"/>
  <c r="AI1599" i="5" s="1"/>
  <c r="AO1599" i="5" s="1"/>
  <c r="AU1599" i="5" s="1"/>
  <c r="K1579" i="5"/>
  <c r="Q1580" i="5"/>
  <c r="W1580" i="5" s="1"/>
  <c r="AC1580" i="5" s="1"/>
  <c r="AI1580" i="5" s="1"/>
  <c r="AO1580" i="5" s="1"/>
  <c r="AU1580" i="5" s="1"/>
  <c r="J2325" i="5"/>
  <c r="P2326" i="5"/>
  <c r="V2326" i="5" s="1"/>
  <c r="AB2326" i="5" s="1"/>
  <c r="AH2326" i="5" s="1"/>
  <c r="AN2326" i="5" s="1"/>
  <c r="AT2326" i="5" s="1"/>
  <c r="P1854" i="5"/>
  <c r="V1854" i="5" s="1"/>
  <c r="AB1854" i="5" s="1"/>
  <c r="AH1854" i="5" s="1"/>
  <c r="AN1854" i="5" s="1"/>
  <c r="AT1854" i="5" s="1"/>
  <c r="P1863" i="5"/>
  <c r="V1863" i="5" s="1"/>
  <c r="AB1863" i="5" s="1"/>
  <c r="AH1863" i="5" s="1"/>
  <c r="AN1863" i="5" s="1"/>
  <c r="AT1863" i="5" s="1"/>
  <c r="L1484" i="5"/>
  <c r="R1485" i="5"/>
  <c r="X1485" i="5" s="1"/>
  <c r="AD1485" i="5" s="1"/>
  <c r="AJ1485" i="5" s="1"/>
  <c r="AP1485" i="5" s="1"/>
  <c r="AV1485" i="5" s="1"/>
  <c r="L176" i="5"/>
  <c r="V1318" i="5"/>
  <c r="AB1318" i="5" s="1"/>
  <c r="AH1318" i="5" s="1"/>
  <c r="AN1318" i="5" s="1"/>
  <c r="AT1318" i="5" s="1"/>
  <c r="V1319" i="5"/>
  <c r="AB1319" i="5" s="1"/>
  <c r="AH1319" i="5" s="1"/>
  <c r="AN1319" i="5" s="1"/>
  <c r="AT1319" i="5" s="1"/>
  <c r="K715" i="5"/>
  <c r="Q715" i="5" s="1"/>
  <c r="W715" i="5" s="1"/>
  <c r="AC715" i="5" s="1"/>
  <c r="AI715" i="5" s="1"/>
  <c r="AO715" i="5" s="1"/>
  <c r="AU715" i="5" s="1"/>
  <c r="Q716" i="5"/>
  <c r="W716" i="5" s="1"/>
  <c r="AC716" i="5" s="1"/>
  <c r="AI716" i="5" s="1"/>
  <c r="AO716" i="5" s="1"/>
  <c r="AU716" i="5" s="1"/>
  <c r="R1043" i="5"/>
  <c r="X1043" i="5" s="1"/>
  <c r="AD1043" i="5" s="1"/>
  <c r="AJ1043" i="5" s="1"/>
  <c r="AP1043" i="5" s="1"/>
  <c r="AV1043" i="5" s="1"/>
  <c r="L1042" i="5"/>
  <c r="L623" i="5"/>
  <c r="R624" i="5"/>
  <c r="X624" i="5" s="1"/>
  <c r="AD624" i="5" s="1"/>
  <c r="AJ624" i="5" s="1"/>
  <c r="AP624" i="5" s="1"/>
  <c r="AV624" i="5" s="1"/>
  <c r="Q1988" i="5"/>
  <c r="W1988" i="5" s="1"/>
  <c r="AC1988" i="5" s="1"/>
  <c r="AI1988" i="5" s="1"/>
  <c r="AO1988" i="5" s="1"/>
  <c r="AU1988" i="5" s="1"/>
  <c r="K1987" i="5"/>
  <c r="R1150" i="5"/>
  <c r="X1150" i="5" s="1"/>
  <c r="AD1150" i="5" s="1"/>
  <c r="AJ1150" i="5" s="1"/>
  <c r="AP1150" i="5" s="1"/>
  <c r="AV1150" i="5" s="1"/>
  <c r="L2076" i="5"/>
  <c r="R2081" i="5"/>
  <c r="X2081" i="5" s="1"/>
  <c r="AD2081" i="5" s="1"/>
  <c r="AJ2081" i="5" s="1"/>
  <c r="AP2081" i="5" s="1"/>
  <c r="AV2081" i="5" s="1"/>
  <c r="J1087" i="5"/>
  <c r="P1088" i="5"/>
  <c r="V1088" i="5" s="1"/>
  <c r="AB1088" i="5" s="1"/>
  <c r="AH1088" i="5" s="1"/>
  <c r="AN1088" i="5" s="1"/>
  <c r="AT1088" i="5" s="1"/>
  <c r="J1511" i="5"/>
  <c r="P1516" i="5"/>
  <c r="V1516" i="5" s="1"/>
  <c r="AB1516" i="5" s="1"/>
  <c r="AH1516" i="5" s="1"/>
  <c r="AN1516" i="5" s="1"/>
  <c r="AT1516" i="5" s="1"/>
  <c r="J2162" i="5"/>
  <c r="P2163" i="5"/>
  <c r="V2163" i="5" s="1"/>
  <c r="AB2163" i="5" s="1"/>
  <c r="AH2163" i="5" s="1"/>
  <c r="AN2163" i="5" s="1"/>
  <c r="AT2163" i="5" s="1"/>
  <c r="L2340" i="5"/>
  <c r="R2341" i="5"/>
  <c r="X2341" i="5" s="1"/>
  <c r="AD2341" i="5" s="1"/>
  <c r="AJ2341" i="5" s="1"/>
  <c r="AP2341" i="5" s="1"/>
  <c r="AV2341" i="5" s="1"/>
  <c r="K1217" i="5"/>
  <c r="Q1222" i="5"/>
  <c r="W1222" i="5" s="1"/>
  <c r="AC1222" i="5" s="1"/>
  <c r="AI1222" i="5" s="1"/>
  <c r="AO1222" i="5" s="1"/>
  <c r="AU1222" i="5" s="1"/>
  <c r="K1665" i="5"/>
  <c r="Q1666" i="5"/>
  <c r="W1666" i="5" s="1"/>
  <c r="AC1666" i="5" s="1"/>
  <c r="AI1666" i="5" s="1"/>
  <c r="AO1666" i="5" s="1"/>
  <c r="AU1666" i="5" s="1"/>
  <c r="K2152" i="5"/>
  <c r="Q2152" i="5" s="1"/>
  <c r="W2152" i="5" s="1"/>
  <c r="AC2152" i="5" s="1"/>
  <c r="AI2152" i="5" s="1"/>
  <c r="AO2152" i="5" s="1"/>
  <c r="AU2152" i="5" s="1"/>
  <c r="Q2153" i="5"/>
  <c r="W2153" i="5" s="1"/>
  <c r="AC2153" i="5" s="1"/>
  <c r="AI2153" i="5" s="1"/>
  <c r="AO2153" i="5" s="1"/>
  <c r="AU2153" i="5" s="1"/>
  <c r="K1175" i="5"/>
  <c r="Q1176" i="5"/>
  <c r="W1176" i="5" s="1"/>
  <c r="AC1176" i="5" s="1"/>
  <c r="AI1176" i="5" s="1"/>
  <c r="AO1176" i="5" s="1"/>
  <c r="AU1176" i="5" s="1"/>
  <c r="J1217" i="5"/>
  <c r="P1222" i="5"/>
  <c r="V1222" i="5" s="1"/>
  <c r="AB1222" i="5" s="1"/>
  <c r="AH1222" i="5" s="1"/>
  <c r="AN1222" i="5" s="1"/>
  <c r="AT1222" i="5" s="1"/>
  <c r="K1815" i="5"/>
  <c r="Q1816" i="5"/>
  <c r="W1816" i="5" s="1"/>
  <c r="AC1816" i="5" s="1"/>
  <c r="AI1816" i="5" s="1"/>
  <c r="AO1816" i="5" s="1"/>
  <c r="AU1816" i="5" s="1"/>
  <c r="L2177" i="5"/>
  <c r="L56" i="5"/>
  <c r="R57" i="5"/>
  <c r="X57" i="5" s="1"/>
  <c r="AD57" i="5" s="1"/>
  <c r="AJ57" i="5" s="1"/>
  <c r="AP57" i="5" s="1"/>
  <c r="AV57" i="5" s="1"/>
  <c r="K563" i="5"/>
  <c r="Q564" i="5"/>
  <c r="W564" i="5" s="1"/>
  <c r="AC564" i="5" s="1"/>
  <c r="AI564" i="5" s="1"/>
  <c r="AO564" i="5" s="1"/>
  <c r="AU564" i="5" s="1"/>
  <c r="J715" i="5"/>
  <c r="P715" i="5" s="1"/>
  <c r="V715" i="5" s="1"/>
  <c r="AB715" i="5" s="1"/>
  <c r="AH715" i="5" s="1"/>
  <c r="AN715" i="5" s="1"/>
  <c r="AT715" i="5" s="1"/>
  <c r="P716" i="5"/>
  <c r="V716" i="5" s="1"/>
  <c r="AB716" i="5" s="1"/>
  <c r="AH716" i="5" s="1"/>
  <c r="AN716" i="5" s="1"/>
  <c r="AT716" i="5" s="1"/>
  <c r="K611" i="5"/>
  <c r="Q612" i="5"/>
  <c r="W612" i="5" s="1"/>
  <c r="AC612" i="5" s="1"/>
  <c r="AI612" i="5" s="1"/>
  <c r="AO612" i="5" s="1"/>
  <c r="AU612" i="5" s="1"/>
  <c r="J1094" i="5"/>
  <c r="P1094" i="5" s="1"/>
  <c r="V1094" i="5" s="1"/>
  <c r="AB1094" i="5" s="1"/>
  <c r="AH1094" i="5" s="1"/>
  <c r="AN1094" i="5" s="1"/>
  <c r="AT1094" i="5" s="1"/>
  <c r="P1095" i="5"/>
  <c r="V1095" i="5" s="1"/>
  <c r="AB1095" i="5" s="1"/>
  <c r="AH1095" i="5" s="1"/>
  <c r="AN1095" i="5" s="1"/>
  <c r="AT1095" i="5" s="1"/>
  <c r="K2168" i="5"/>
  <c r="Q2168" i="5" s="1"/>
  <c r="W2168" i="5" s="1"/>
  <c r="AC2168" i="5" s="1"/>
  <c r="AI2168" i="5" s="1"/>
  <c r="AO2168" i="5" s="1"/>
  <c r="AU2168" i="5" s="1"/>
  <c r="Q2173" i="5"/>
  <c r="W2173" i="5" s="1"/>
  <c r="AC2173" i="5" s="1"/>
  <c r="AI2173" i="5" s="1"/>
  <c r="AO2173" i="5" s="1"/>
  <c r="AU2173" i="5" s="1"/>
  <c r="P20" i="5"/>
  <c r="V20" i="5" s="1"/>
  <c r="AB20" i="5" s="1"/>
  <c r="AH20" i="5" s="1"/>
  <c r="AN20" i="5" s="1"/>
  <c r="AT20" i="5" s="1"/>
  <c r="J19" i="5"/>
  <c r="L496" i="5"/>
  <c r="R497" i="5"/>
  <c r="X497" i="5" s="1"/>
  <c r="AD497" i="5" s="1"/>
  <c r="AJ497" i="5" s="1"/>
  <c r="AP497" i="5" s="1"/>
  <c r="AV497" i="5" s="1"/>
  <c r="L715" i="5"/>
  <c r="R715" i="5" s="1"/>
  <c r="X715" i="5" s="1"/>
  <c r="AD715" i="5" s="1"/>
  <c r="AJ715" i="5" s="1"/>
  <c r="AP715" i="5" s="1"/>
  <c r="AV715" i="5" s="1"/>
  <c r="R716" i="5"/>
  <c r="X716" i="5" s="1"/>
  <c r="AD716" i="5" s="1"/>
  <c r="AJ716" i="5" s="1"/>
  <c r="AP716" i="5" s="1"/>
  <c r="AV716" i="5" s="1"/>
  <c r="Q1150" i="5"/>
  <c r="W1150" i="5" s="1"/>
  <c r="AC1150" i="5" s="1"/>
  <c r="AI1150" i="5" s="1"/>
  <c r="AO1150" i="5" s="1"/>
  <c r="AU1150" i="5" s="1"/>
  <c r="L1400" i="5"/>
  <c r="R1401" i="5"/>
  <c r="X1401" i="5" s="1"/>
  <c r="AD1401" i="5" s="1"/>
  <c r="AJ1401" i="5" s="1"/>
  <c r="AP1401" i="5" s="1"/>
  <c r="AV1401" i="5" s="1"/>
  <c r="K1511" i="5"/>
  <c r="Q1516" i="5"/>
  <c r="W1516" i="5" s="1"/>
  <c r="AC1516" i="5" s="1"/>
  <c r="AI1516" i="5" s="1"/>
  <c r="AO1516" i="5" s="1"/>
  <c r="AU1516" i="5" s="1"/>
  <c r="K1606" i="5"/>
  <c r="Q1607" i="5"/>
  <c r="W1607" i="5" s="1"/>
  <c r="AC1607" i="5" s="1"/>
  <c r="AI1607" i="5" s="1"/>
  <c r="AO1607" i="5" s="1"/>
  <c r="AU1607" i="5" s="1"/>
  <c r="J1832" i="5"/>
  <c r="P1833" i="5"/>
  <c r="V1833" i="5" s="1"/>
  <c r="AB1833" i="5" s="1"/>
  <c r="AH1833" i="5" s="1"/>
  <c r="AN1833" i="5" s="1"/>
  <c r="AT1833" i="5" s="1"/>
  <c r="K1996" i="5"/>
  <c r="Q1997" i="5"/>
  <c r="W1997" i="5" s="1"/>
  <c r="AC1997" i="5" s="1"/>
  <c r="AI1997" i="5" s="1"/>
  <c r="AO1997" i="5" s="1"/>
  <c r="AU1997" i="5" s="1"/>
  <c r="K2162" i="5"/>
  <c r="Q2163" i="5"/>
  <c r="W2163" i="5" s="1"/>
  <c r="AC2163" i="5" s="1"/>
  <c r="AI2163" i="5" s="1"/>
  <c r="AO2163" i="5" s="1"/>
  <c r="AU2163" i="5" s="1"/>
  <c r="J2291" i="5"/>
  <c r="P2292" i="5"/>
  <c r="V2292" i="5" s="1"/>
  <c r="AB2292" i="5" s="1"/>
  <c r="AH2292" i="5" s="1"/>
  <c r="AN2292" i="5" s="1"/>
  <c r="AT2292" i="5" s="1"/>
  <c r="R1053" i="5"/>
  <c r="X1053" i="5" s="1"/>
  <c r="AD1053" i="5" s="1"/>
  <c r="AJ1053" i="5" s="1"/>
  <c r="AP1053" i="5" s="1"/>
  <c r="AV1053" i="5" s="1"/>
  <c r="K1521" i="5"/>
  <c r="Q1521" i="5" s="1"/>
  <c r="W1521" i="5" s="1"/>
  <c r="AC1521" i="5" s="1"/>
  <c r="AI1521" i="5" s="1"/>
  <c r="AO1521" i="5" s="1"/>
  <c r="AU1521" i="5" s="1"/>
  <c r="Q1527" i="5"/>
  <c r="W1527" i="5" s="1"/>
  <c r="AC1527" i="5" s="1"/>
  <c r="AI1527" i="5" s="1"/>
  <c r="AO1527" i="5" s="1"/>
  <c r="AU1527" i="5" s="1"/>
  <c r="K2001" i="5"/>
  <c r="Q2001" i="5" s="1"/>
  <c r="W2001" i="5" s="1"/>
  <c r="AC2001" i="5" s="1"/>
  <c r="AI2001" i="5" s="1"/>
  <c r="AO2001" i="5" s="1"/>
  <c r="AU2001" i="5" s="1"/>
  <c r="Q2006" i="5"/>
  <c r="W2006" i="5" s="1"/>
  <c r="AC2006" i="5" s="1"/>
  <c r="AI2006" i="5" s="1"/>
  <c r="AO2006" i="5" s="1"/>
  <c r="AU2006" i="5" s="1"/>
  <c r="L2162" i="5"/>
  <c r="R2163" i="5"/>
  <c r="X2163" i="5" s="1"/>
  <c r="AD2163" i="5" s="1"/>
  <c r="AJ2163" i="5" s="1"/>
  <c r="AP2163" i="5" s="1"/>
  <c r="AV2163" i="5" s="1"/>
  <c r="J187" i="5"/>
  <c r="P188" i="5"/>
  <c r="V188" i="5" s="1"/>
  <c r="AB188" i="5" s="1"/>
  <c r="AH188" i="5" s="1"/>
  <c r="AN188" i="5" s="1"/>
  <c r="AT188" i="5" s="1"/>
  <c r="K496" i="5"/>
  <c r="Q497" i="5"/>
  <c r="W497" i="5" s="1"/>
  <c r="AC497" i="5" s="1"/>
  <c r="AI497" i="5" s="1"/>
  <c r="AO497" i="5" s="1"/>
  <c r="AU497" i="5" s="1"/>
  <c r="J563" i="5"/>
  <c r="P564" i="5"/>
  <c r="V564" i="5" s="1"/>
  <c r="AB564" i="5" s="1"/>
  <c r="AH564" i="5" s="1"/>
  <c r="AN564" i="5" s="1"/>
  <c r="AT564" i="5" s="1"/>
  <c r="L572" i="5"/>
  <c r="R573" i="5"/>
  <c r="X573" i="5" s="1"/>
  <c r="AD573" i="5" s="1"/>
  <c r="AJ573" i="5" s="1"/>
  <c r="AP573" i="5" s="1"/>
  <c r="AV573" i="5" s="1"/>
  <c r="L1531" i="5"/>
  <c r="R1531" i="5" s="1"/>
  <c r="X1531" i="5" s="1"/>
  <c r="AD1531" i="5" s="1"/>
  <c r="AJ1531" i="5" s="1"/>
  <c r="AP1531" i="5" s="1"/>
  <c r="AV1531" i="5" s="1"/>
  <c r="R1532" i="5"/>
  <c r="X1532" i="5" s="1"/>
  <c r="AD1532" i="5" s="1"/>
  <c r="AJ1532" i="5" s="1"/>
  <c r="AP1532" i="5" s="1"/>
  <c r="AV1532" i="5" s="1"/>
  <c r="L1709" i="5"/>
  <c r="R1709" i="5" s="1"/>
  <c r="X1709" i="5" s="1"/>
  <c r="AD1709" i="5" s="1"/>
  <c r="AJ1709" i="5" s="1"/>
  <c r="AP1709" i="5" s="1"/>
  <c r="AV1709" i="5" s="1"/>
  <c r="R1718" i="5"/>
  <c r="X1718" i="5" s="1"/>
  <c r="AD1718" i="5" s="1"/>
  <c r="AJ1718" i="5" s="1"/>
  <c r="AP1718" i="5" s="1"/>
  <c r="AV1718" i="5" s="1"/>
  <c r="J1444" i="5"/>
  <c r="P1444" i="5" s="1"/>
  <c r="V1444" i="5" s="1"/>
  <c r="AB1444" i="5" s="1"/>
  <c r="AH1444" i="5" s="1"/>
  <c r="AN1444" i="5" s="1"/>
  <c r="AT1444" i="5" s="1"/>
  <c r="P1445" i="5"/>
  <c r="V1445" i="5" s="1"/>
  <c r="AB1445" i="5" s="1"/>
  <c r="AH1445" i="5" s="1"/>
  <c r="AN1445" i="5" s="1"/>
  <c r="AT1445" i="5" s="1"/>
  <c r="J1731" i="5"/>
  <c r="P1731" i="5" s="1"/>
  <c r="V1731" i="5" s="1"/>
  <c r="AB1731" i="5" s="1"/>
  <c r="AH1731" i="5" s="1"/>
  <c r="AN1731" i="5" s="1"/>
  <c r="AT1731" i="5" s="1"/>
  <c r="P1732" i="5"/>
  <c r="V1732" i="5" s="1"/>
  <c r="AB1732" i="5" s="1"/>
  <c r="AH1732" i="5" s="1"/>
  <c r="AN1732" i="5" s="1"/>
  <c r="AT1732" i="5" s="1"/>
  <c r="Q2254" i="5"/>
  <c r="W2254" i="5" s="1"/>
  <c r="AC2254" i="5" s="1"/>
  <c r="AI2254" i="5" s="1"/>
  <c r="AO2254" i="5" s="1"/>
  <c r="AU2254" i="5" s="1"/>
  <c r="K2253" i="5"/>
  <c r="K542" i="5"/>
  <c r="Q543" i="5"/>
  <c r="W543" i="5" s="1"/>
  <c r="AC543" i="5" s="1"/>
  <c r="AI543" i="5" s="1"/>
  <c r="AO543" i="5" s="1"/>
  <c r="AU543" i="5" s="1"/>
  <c r="L1154" i="5"/>
  <c r="R1154" i="5" s="1"/>
  <c r="X1154" i="5" s="1"/>
  <c r="AD1154" i="5" s="1"/>
  <c r="AJ1154" i="5" s="1"/>
  <c r="AP1154" i="5" s="1"/>
  <c r="AV1154" i="5" s="1"/>
  <c r="R1155" i="5"/>
  <c r="X1155" i="5" s="1"/>
  <c r="AD1155" i="5" s="1"/>
  <c r="AJ1155" i="5" s="1"/>
  <c r="AP1155" i="5" s="1"/>
  <c r="AV1155" i="5" s="1"/>
  <c r="J1606" i="5"/>
  <c r="P1607" i="5"/>
  <c r="V1607" i="5" s="1"/>
  <c r="AB1607" i="5" s="1"/>
  <c r="AH1607" i="5" s="1"/>
  <c r="AN1607" i="5" s="1"/>
  <c r="AT1607" i="5" s="1"/>
  <c r="L2001" i="5"/>
  <c r="R2001" i="5" s="1"/>
  <c r="X2001" i="5" s="1"/>
  <c r="AD2001" i="5" s="1"/>
  <c r="AJ2001" i="5" s="1"/>
  <c r="AP2001" i="5" s="1"/>
  <c r="AV2001" i="5" s="1"/>
  <c r="R2006" i="5"/>
  <c r="X2006" i="5" s="1"/>
  <c r="AD2006" i="5" s="1"/>
  <c r="AJ2006" i="5" s="1"/>
  <c r="AP2006" i="5" s="1"/>
  <c r="AV2006" i="5" s="1"/>
  <c r="K2277" i="5"/>
  <c r="Q2277" i="5" s="1"/>
  <c r="W2277" i="5" s="1"/>
  <c r="AC2277" i="5" s="1"/>
  <c r="AI2277" i="5" s="1"/>
  <c r="AO2277" i="5" s="1"/>
  <c r="AU2277" i="5" s="1"/>
  <c r="Q2278" i="5"/>
  <c r="W2278" i="5" s="1"/>
  <c r="AC2278" i="5" s="1"/>
  <c r="AI2278" i="5" s="1"/>
  <c r="AO2278" i="5" s="1"/>
  <c r="AU2278" i="5" s="1"/>
  <c r="P1988" i="5"/>
  <c r="V1988" i="5" s="1"/>
  <c r="AB1988" i="5" s="1"/>
  <c r="AH1988" i="5" s="1"/>
  <c r="AN1988" i="5" s="1"/>
  <c r="AT1988" i="5" s="1"/>
  <c r="J1987" i="5"/>
  <c r="P888" i="5"/>
  <c r="V888" i="5" s="1"/>
  <c r="AB888" i="5" s="1"/>
  <c r="AH888" i="5" s="1"/>
  <c r="AN888" i="5" s="1"/>
  <c r="AT888" i="5" s="1"/>
  <c r="J887" i="5"/>
  <c r="K1021" i="5"/>
  <c r="Q1022" i="5"/>
  <c r="W1022" i="5" s="1"/>
  <c r="AC1022" i="5" s="1"/>
  <c r="AI1022" i="5" s="1"/>
  <c r="AO1022" i="5" s="1"/>
  <c r="AU1022" i="5" s="1"/>
  <c r="P811" i="5"/>
  <c r="V811" i="5" s="1"/>
  <c r="AB811" i="5" s="1"/>
  <c r="AH811" i="5" s="1"/>
  <c r="AN811" i="5" s="1"/>
  <c r="AT811" i="5" s="1"/>
  <c r="J810" i="5"/>
  <c r="J809" i="5" s="1"/>
  <c r="R805" i="5"/>
  <c r="X805" i="5" s="1"/>
  <c r="AD805" i="5" s="1"/>
  <c r="AJ805" i="5" s="1"/>
  <c r="AP805" i="5" s="1"/>
  <c r="AV805" i="5" s="1"/>
  <c r="L801" i="5"/>
  <c r="J1068" i="5"/>
  <c r="P1069" i="5"/>
  <c r="V1069" i="5" s="1"/>
  <c r="AB1069" i="5" s="1"/>
  <c r="AH1069" i="5" s="1"/>
  <c r="AN1069" i="5" s="1"/>
  <c r="AT1069" i="5" s="1"/>
  <c r="P1043" i="5"/>
  <c r="V1043" i="5" s="1"/>
  <c r="AB1043" i="5" s="1"/>
  <c r="AH1043" i="5" s="1"/>
  <c r="AN1043" i="5" s="1"/>
  <c r="AT1043" i="5" s="1"/>
  <c r="J1042" i="5"/>
  <c r="J572" i="5"/>
  <c r="P573" i="5"/>
  <c r="V573" i="5" s="1"/>
  <c r="AB573" i="5" s="1"/>
  <c r="AH573" i="5" s="1"/>
  <c r="AN573" i="5" s="1"/>
  <c r="AT573" i="5" s="1"/>
  <c r="K1451" i="5"/>
  <c r="Q1452" i="5"/>
  <c r="W1452" i="5" s="1"/>
  <c r="AC1452" i="5" s="1"/>
  <c r="AI1452" i="5" s="1"/>
  <c r="AO1452" i="5" s="1"/>
  <c r="AU1452" i="5" s="1"/>
  <c r="J1531" i="5"/>
  <c r="P1531" i="5" s="1"/>
  <c r="V1531" i="5" s="1"/>
  <c r="AB1531" i="5" s="1"/>
  <c r="AH1531" i="5" s="1"/>
  <c r="AN1531" i="5" s="1"/>
  <c r="AT1531" i="5" s="1"/>
  <c r="P1532" i="5"/>
  <c r="V1532" i="5" s="1"/>
  <c r="AB1532" i="5" s="1"/>
  <c r="AH1532" i="5" s="1"/>
  <c r="AN1532" i="5" s="1"/>
  <c r="AT1532" i="5" s="1"/>
  <c r="J1709" i="5"/>
  <c r="P1709" i="5" s="1"/>
  <c r="V1709" i="5" s="1"/>
  <c r="AB1709" i="5" s="1"/>
  <c r="AH1709" i="5" s="1"/>
  <c r="AN1709" i="5" s="1"/>
  <c r="AT1709" i="5" s="1"/>
  <c r="P1718" i="5"/>
  <c r="V1718" i="5" s="1"/>
  <c r="AB1718" i="5" s="1"/>
  <c r="AH1718" i="5" s="1"/>
  <c r="AN1718" i="5" s="1"/>
  <c r="AT1718" i="5" s="1"/>
  <c r="L1840" i="5"/>
  <c r="R1840" i="5" s="1"/>
  <c r="X1840" i="5" s="1"/>
  <c r="AD1840" i="5" s="1"/>
  <c r="AJ1840" i="5" s="1"/>
  <c r="AP1840" i="5" s="1"/>
  <c r="AV1840" i="5" s="1"/>
  <c r="R1841" i="5"/>
  <c r="X1841" i="5" s="1"/>
  <c r="AD1841" i="5" s="1"/>
  <c r="AJ1841" i="5" s="1"/>
  <c r="AP1841" i="5" s="1"/>
  <c r="AV1841" i="5" s="1"/>
  <c r="R1988" i="5"/>
  <c r="X1988" i="5" s="1"/>
  <c r="AD1988" i="5" s="1"/>
  <c r="AJ1988" i="5" s="1"/>
  <c r="AP1988" i="5" s="1"/>
  <c r="AV1988" i="5" s="1"/>
  <c r="L1987" i="5"/>
  <c r="L2065" i="5"/>
  <c r="R2066" i="5"/>
  <c r="X2066" i="5" s="1"/>
  <c r="AD2066" i="5" s="1"/>
  <c r="AJ2066" i="5" s="1"/>
  <c r="AP2066" i="5" s="1"/>
  <c r="AV2066" i="5" s="1"/>
  <c r="K2219" i="5"/>
  <c r="Q2220" i="5"/>
  <c r="W2220" i="5" s="1"/>
  <c r="AC2220" i="5" s="1"/>
  <c r="AI2220" i="5" s="1"/>
  <c r="AO2220" i="5" s="1"/>
  <c r="AU2220" i="5" s="1"/>
  <c r="L507" i="5"/>
  <c r="R508" i="5"/>
  <c r="X508" i="5" s="1"/>
  <c r="AD508" i="5" s="1"/>
  <c r="AJ508" i="5" s="1"/>
  <c r="AP508" i="5" s="1"/>
  <c r="AV508" i="5" s="1"/>
  <c r="W1318" i="5"/>
  <c r="AC1318" i="5" s="1"/>
  <c r="AI1318" i="5" s="1"/>
  <c r="AO1318" i="5" s="1"/>
  <c r="AU1318" i="5" s="1"/>
  <c r="W1319" i="5"/>
  <c r="AC1319" i="5" s="1"/>
  <c r="AI1319" i="5" s="1"/>
  <c r="AO1319" i="5" s="1"/>
  <c r="AU1319" i="5" s="1"/>
  <c r="J1139" i="5"/>
  <c r="P1139" i="5" s="1"/>
  <c r="V1139" i="5" s="1"/>
  <c r="AB1139" i="5" s="1"/>
  <c r="AH1139" i="5" s="1"/>
  <c r="AN1139" i="5" s="1"/>
  <c r="AT1139" i="5" s="1"/>
  <c r="P1140" i="5"/>
  <c r="V1140" i="5" s="1"/>
  <c r="AB1140" i="5" s="1"/>
  <c r="AH1140" i="5" s="1"/>
  <c r="AN1140" i="5" s="1"/>
  <c r="AT1140" i="5" s="1"/>
  <c r="J1492" i="5"/>
  <c r="P1493" i="5"/>
  <c r="V1493" i="5" s="1"/>
  <c r="AB1493" i="5" s="1"/>
  <c r="AH1493" i="5" s="1"/>
  <c r="AN1493" i="5" s="1"/>
  <c r="AT1493" i="5" s="1"/>
  <c r="L2219" i="5"/>
  <c r="R2220" i="5"/>
  <c r="X2220" i="5" s="1"/>
  <c r="AD2220" i="5" s="1"/>
  <c r="AJ2220" i="5" s="1"/>
  <c r="AP2220" i="5" s="1"/>
  <c r="AV2220" i="5" s="1"/>
  <c r="J858" i="5"/>
  <c r="J835" i="5" s="1"/>
  <c r="P859" i="5"/>
  <c r="V859" i="5" s="1"/>
  <c r="AB859" i="5" s="1"/>
  <c r="AH859" i="5" s="1"/>
  <c r="AN859" i="5" s="1"/>
  <c r="AT859" i="5" s="1"/>
  <c r="J910" i="5"/>
  <c r="P910" i="5" s="1"/>
  <c r="V910" i="5" s="1"/>
  <c r="AB910" i="5" s="1"/>
  <c r="AH910" i="5" s="1"/>
  <c r="AN910" i="5" s="1"/>
  <c r="AT910" i="5" s="1"/>
  <c r="P914" i="5"/>
  <c r="V914" i="5" s="1"/>
  <c r="AB914" i="5" s="1"/>
  <c r="AH914" i="5" s="1"/>
  <c r="AN914" i="5" s="1"/>
  <c r="AT914" i="5" s="1"/>
  <c r="R811" i="5"/>
  <c r="X811" i="5" s="1"/>
  <c r="AD811" i="5" s="1"/>
  <c r="AJ811" i="5" s="1"/>
  <c r="AP811" i="5" s="1"/>
  <c r="AV811" i="5" s="1"/>
  <c r="L810" i="5"/>
  <c r="L809" i="5" s="1"/>
  <c r="Q805" i="5"/>
  <c r="W805" i="5" s="1"/>
  <c r="AC805" i="5" s="1"/>
  <c r="AI805" i="5" s="1"/>
  <c r="AO805" i="5" s="1"/>
  <c r="AU805" i="5" s="1"/>
  <c r="K801" i="5"/>
  <c r="J1034" i="5"/>
  <c r="P1035" i="5"/>
  <c r="V1035" i="5" s="1"/>
  <c r="AB1035" i="5" s="1"/>
  <c r="AH1035" i="5" s="1"/>
  <c r="AN1035" i="5" s="1"/>
  <c r="AT1035" i="5" s="1"/>
  <c r="J1154" i="5"/>
  <c r="P1154" i="5" s="1"/>
  <c r="V1154" i="5" s="1"/>
  <c r="AB1154" i="5" s="1"/>
  <c r="AH1154" i="5" s="1"/>
  <c r="AN1154" i="5" s="1"/>
  <c r="AT1154" i="5" s="1"/>
  <c r="P1155" i="5"/>
  <c r="V1155" i="5" s="1"/>
  <c r="AB1155" i="5" s="1"/>
  <c r="AH1155" i="5" s="1"/>
  <c r="AN1155" i="5" s="1"/>
  <c r="AT1155" i="5" s="1"/>
  <c r="J1266" i="5"/>
  <c r="P1266" i="5" s="1"/>
  <c r="V1266" i="5" s="1"/>
  <c r="AB1266" i="5" s="1"/>
  <c r="AH1266" i="5" s="1"/>
  <c r="AN1266" i="5" s="1"/>
  <c r="AT1266" i="5" s="1"/>
  <c r="P1267" i="5"/>
  <c r="V1267" i="5" s="1"/>
  <c r="AB1267" i="5" s="1"/>
  <c r="AH1267" i="5" s="1"/>
  <c r="AN1267" i="5" s="1"/>
  <c r="AT1267" i="5" s="1"/>
  <c r="K1444" i="5"/>
  <c r="Q1444" i="5" s="1"/>
  <c r="W1444" i="5" s="1"/>
  <c r="AC1444" i="5" s="1"/>
  <c r="AI1444" i="5" s="1"/>
  <c r="AO1444" i="5" s="1"/>
  <c r="AU1444" i="5" s="1"/>
  <c r="Q1445" i="5"/>
  <c r="W1445" i="5" s="1"/>
  <c r="AC1445" i="5" s="1"/>
  <c r="AI1445" i="5" s="1"/>
  <c r="AO1445" i="5" s="1"/>
  <c r="AU1445" i="5" s="1"/>
  <c r="K1731" i="5"/>
  <c r="Q1731" i="5" s="1"/>
  <c r="W1731" i="5" s="1"/>
  <c r="AC1731" i="5" s="1"/>
  <c r="AI1731" i="5" s="1"/>
  <c r="AO1731" i="5" s="1"/>
  <c r="AU1731" i="5" s="1"/>
  <c r="Q1732" i="5"/>
  <c r="W1732" i="5" s="1"/>
  <c r="AC1732" i="5" s="1"/>
  <c r="AI1732" i="5" s="1"/>
  <c r="AO1732" i="5" s="1"/>
  <c r="AU1732" i="5" s="1"/>
  <c r="K1840" i="5"/>
  <c r="Q1840" i="5" s="1"/>
  <c r="W1840" i="5" s="1"/>
  <c r="AC1840" i="5" s="1"/>
  <c r="AI1840" i="5" s="1"/>
  <c r="AO1840" i="5" s="1"/>
  <c r="AU1840" i="5" s="1"/>
  <c r="Q1841" i="5"/>
  <c r="W1841" i="5" s="1"/>
  <c r="AC1841" i="5" s="1"/>
  <c r="AI1841" i="5" s="1"/>
  <c r="AO1841" i="5" s="1"/>
  <c r="AU1841" i="5" s="1"/>
  <c r="J2001" i="5"/>
  <c r="P2001" i="5" s="1"/>
  <c r="V2001" i="5" s="1"/>
  <c r="AB2001" i="5" s="1"/>
  <c r="AH2001" i="5" s="1"/>
  <c r="AN2001" i="5" s="1"/>
  <c r="AT2001" i="5" s="1"/>
  <c r="P2006" i="5"/>
  <c r="V2006" i="5" s="1"/>
  <c r="AB2006" i="5" s="1"/>
  <c r="AH2006" i="5" s="1"/>
  <c r="AN2006" i="5" s="1"/>
  <c r="AT2006" i="5" s="1"/>
  <c r="J2168" i="5"/>
  <c r="P2168" i="5" s="1"/>
  <c r="V2168" i="5" s="1"/>
  <c r="AB2168" i="5" s="1"/>
  <c r="AH2168" i="5" s="1"/>
  <c r="AN2168" i="5" s="1"/>
  <c r="AT2168" i="5" s="1"/>
  <c r="P2173" i="5"/>
  <c r="V2173" i="5" s="1"/>
  <c r="AB2173" i="5" s="1"/>
  <c r="AH2173" i="5" s="1"/>
  <c r="AN2173" i="5" s="1"/>
  <c r="AT2173" i="5" s="1"/>
  <c r="P805" i="5"/>
  <c r="V805" i="5" s="1"/>
  <c r="AB805" i="5" s="1"/>
  <c r="AH805" i="5" s="1"/>
  <c r="AN805" i="5" s="1"/>
  <c r="AT805" i="5" s="1"/>
  <c r="J801" i="5"/>
  <c r="P801" i="5" s="1"/>
  <c r="V801" i="5" s="1"/>
  <c r="AB801" i="5" s="1"/>
  <c r="AH801" i="5" s="1"/>
  <c r="AN801" i="5" s="1"/>
  <c r="AT801" i="5" s="1"/>
  <c r="L1511" i="5"/>
  <c r="R1516" i="5"/>
  <c r="X1516" i="5" s="1"/>
  <c r="AD1516" i="5" s="1"/>
  <c r="AJ1516" i="5" s="1"/>
  <c r="AP1516" i="5" s="1"/>
  <c r="AV1516" i="5" s="1"/>
  <c r="J1840" i="5"/>
  <c r="P1840" i="5" s="1"/>
  <c r="V1840" i="5" s="1"/>
  <c r="AB1840" i="5" s="1"/>
  <c r="AH1840" i="5" s="1"/>
  <c r="AN1840" i="5" s="1"/>
  <c r="AT1840" i="5" s="1"/>
  <c r="P1841" i="5"/>
  <c r="V1841" i="5" s="1"/>
  <c r="AB1841" i="5" s="1"/>
  <c r="AH1841" i="5" s="1"/>
  <c r="AN1841" i="5" s="1"/>
  <c r="AT1841" i="5" s="1"/>
  <c r="L858" i="5"/>
  <c r="L835" i="5" s="1"/>
  <c r="R859" i="5"/>
  <c r="X859" i="5" s="1"/>
  <c r="AD859" i="5" s="1"/>
  <c r="AJ859" i="5" s="1"/>
  <c r="AP859" i="5" s="1"/>
  <c r="AV859" i="5" s="1"/>
  <c r="L910" i="5"/>
  <c r="R910" i="5" s="1"/>
  <c r="X910" i="5" s="1"/>
  <c r="AD910" i="5" s="1"/>
  <c r="AJ910" i="5" s="1"/>
  <c r="AP910" i="5" s="1"/>
  <c r="AV910" i="5" s="1"/>
  <c r="R914" i="5"/>
  <c r="X914" i="5" s="1"/>
  <c r="AD914" i="5" s="1"/>
  <c r="AJ914" i="5" s="1"/>
  <c r="AP914" i="5" s="1"/>
  <c r="AV914" i="5" s="1"/>
  <c r="Q811" i="5"/>
  <c r="W811" i="5" s="1"/>
  <c r="AC811" i="5" s="1"/>
  <c r="AI811" i="5" s="1"/>
  <c r="AO811" i="5" s="1"/>
  <c r="AU811" i="5" s="1"/>
  <c r="K810" i="5"/>
  <c r="K809" i="5" s="1"/>
  <c r="R1029" i="5"/>
  <c r="X1029" i="5" s="1"/>
  <c r="AD1029" i="5" s="1"/>
  <c r="AJ1029" i="5" s="1"/>
  <c r="AP1029" i="5" s="1"/>
  <c r="AV1029" i="5" s="1"/>
  <c r="L1028" i="5"/>
  <c r="L611" i="5"/>
  <c r="R612" i="5"/>
  <c r="X612" i="5" s="1"/>
  <c r="AD612" i="5" s="1"/>
  <c r="AJ612" i="5" s="1"/>
  <c r="AP612" i="5" s="1"/>
  <c r="AV612" i="5" s="1"/>
  <c r="L1034" i="5"/>
  <c r="R1035" i="5"/>
  <c r="X1035" i="5" s="1"/>
  <c r="AD1035" i="5" s="1"/>
  <c r="AJ1035" i="5" s="1"/>
  <c r="AP1035" i="5" s="1"/>
  <c r="AV1035" i="5" s="1"/>
  <c r="P1150" i="5"/>
  <c r="V1150" i="5" s="1"/>
  <c r="AB1150" i="5" s="1"/>
  <c r="AH1150" i="5" s="1"/>
  <c r="AN1150" i="5" s="1"/>
  <c r="AT1150" i="5" s="1"/>
  <c r="L1521" i="5"/>
  <c r="R1521" i="5" s="1"/>
  <c r="X1521" i="5" s="1"/>
  <c r="AD1521" i="5" s="1"/>
  <c r="AJ1521" i="5" s="1"/>
  <c r="AP1521" i="5" s="1"/>
  <c r="AV1521" i="5" s="1"/>
  <c r="R1527" i="5"/>
  <c r="X1527" i="5" s="1"/>
  <c r="AD1527" i="5" s="1"/>
  <c r="AJ1527" i="5" s="1"/>
  <c r="AP1527" i="5" s="1"/>
  <c r="AV1527" i="5" s="1"/>
  <c r="R1705" i="5"/>
  <c r="X1705" i="5" s="1"/>
  <c r="AD1705" i="5" s="1"/>
  <c r="AJ1705" i="5" s="1"/>
  <c r="AP1705" i="5" s="1"/>
  <c r="AV1705" i="5" s="1"/>
  <c r="L1704" i="5"/>
  <c r="L1823" i="5"/>
  <c r="R1824" i="5"/>
  <c r="X1824" i="5" s="1"/>
  <c r="AD1824" i="5" s="1"/>
  <c r="AJ1824" i="5" s="1"/>
  <c r="AP1824" i="5" s="1"/>
  <c r="AV1824" i="5" s="1"/>
  <c r="R1908" i="5"/>
  <c r="X1908" i="5" s="1"/>
  <c r="AD1908" i="5" s="1"/>
  <c r="AJ1908" i="5" s="1"/>
  <c r="AP1908" i="5" s="1"/>
  <c r="AV1908" i="5" s="1"/>
  <c r="L1907" i="5"/>
  <c r="L2168" i="5"/>
  <c r="R2168" i="5" s="1"/>
  <c r="X2168" i="5" s="1"/>
  <c r="AD2168" i="5" s="1"/>
  <c r="AJ2168" i="5" s="1"/>
  <c r="AP2168" i="5" s="1"/>
  <c r="AV2168" i="5" s="1"/>
  <c r="R2173" i="5"/>
  <c r="X2173" i="5" s="1"/>
  <c r="AD2173" i="5" s="1"/>
  <c r="AJ2173" i="5" s="1"/>
  <c r="AP2173" i="5" s="1"/>
  <c r="AV2173" i="5" s="1"/>
  <c r="K2034" i="5"/>
  <c r="Q2035" i="5"/>
  <c r="W2035" i="5" s="1"/>
  <c r="AC2035" i="5" s="1"/>
  <c r="AI2035" i="5" s="1"/>
  <c r="AO2035" i="5" s="1"/>
  <c r="AU2035" i="5" s="1"/>
  <c r="K2297" i="5"/>
  <c r="Q2298" i="5"/>
  <c r="W2298" i="5" s="1"/>
  <c r="AC2298" i="5" s="1"/>
  <c r="AI2298" i="5" s="1"/>
  <c r="AO2298" i="5" s="1"/>
  <c r="AU2298" i="5" s="1"/>
  <c r="K1899" i="5"/>
  <c r="Q1900" i="5"/>
  <c r="W1900" i="5" s="1"/>
  <c r="AC1900" i="5" s="1"/>
  <c r="AI1900" i="5" s="1"/>
  <c r="AO1900" i="5" s="1"/>
  <c r="AU1900" i="5" s="1"/>
  <c r="L1815" i="5"/>
  <c r="R1816" i="5"/>
  <c r="X1816" i="5" s="1"/>
  <c r="AD1816" i="5" s="1"/>
  <c r="AJ1816" i="5" s="1"/>
  <c r="AP1816" i="5" s="1"/>
  <c r="AV1816" i="5" s="1"/>
  <c r="L2057" i="5"/>
  <c r="R2058" i="5"/>
  <c r="X2058" i="5" s="1"/>
  <c r="AD2058" i="5" s="1"/>
  <c r="AJ2058" i="5" s="1"/>
  <c r="AP2058" i="5" s="1"/>
  <c r="AV2058" i="5" s="1"/>
  <c r="L2297" i="5"/>
  <c r="R2298" i="5"/>
  <c r="X2298" i="5" s="1"/>
  <c r="AD2298" i="5" s="1"/>
  <c r="AJ2298" i="5" s="1"/>
  <c r="AP2298" i="5" s="1"/>
  <c r="AV2298" i="5" s="1"/>
  <c r="J2227" i="5"/>
  <c r="P2228" i="5"/>
  <c r="V2228" i="5" s="1"/>
  <c r="AB2228" i="5" s="1"/>
  <c r="AH2228" i="5" s="1"/>
  <c r="AN2228" i="5" s="1"/>
  <c r="AT2228" i="5" s="1"/>
  <c r="K2091" i="5"/>
  <c r="Q2100" i="5"/>
  <c r="W2100" i="5" s="1"/>
  <c r="AC2100" i="5" s="1"/>
  <c r="AI2100" i="5" s="1"/>
  <c r="AO2100" i="5" s="1"/>
  <c r="AU2100" i="5" s="1"/>
  <c r="L1175" i="5"/>
  <c r="R1176" i="5"/>
  <c r="X1176" i="5" s="1"/>
  <c r="AD1176" i="5" s="1"/>
  <c r="AJ1176" i="5" s="1"/>
  <c r="AP1176" i="5" s="1"/>
  <c r="AV1176" i="5" s="1"/>
  <c r="J1665" i="5"/>
  <c r="P1666" i="5"/>
  <c r="V1666" i="5" s="1"/>
  <c r="AB1666" i="5" s="1"/>
  <c r="AH1666" i="5" s="1"/>
  <c r="AN1666" i="5" s="1"/>
  <c r="AT1666" i="5" s="1"/>
  <c r="J1175" i="5"/>
  <c r="P1176" i="5"/>
  <c r="V1176" i="5" s="1"/>
  <c r="AB1176" i="5" s="1"/>
  <c r="AH1176" i="5" s="1"/>
  <c r="AN1176" i="5" s="1"/>
  <c r="AT1176" i="5" s="1"/>
  <c r="J783" i="5"/>
  <c r="P784" i="5"/>
  <c r="V784" i="5" s="1"/>
  <c r="AB784" i="5" s="1"/>
  <c r="AH784" i="5" s="1"/>
  <c r="AN784" i="5" s="1"/>
  <c r="AT784" i="5" s="1"/>
  <c r="K218" i="5"/>
  <c r="Q219" i="5"/>
  <c r="W219" i="5" s="1"/>
  <c r="AC219" i="5" s="1"/>
  <c r="AI219" i="5" s="1"/>
  <c r="AO219" i="5" s="1"/>
  <c r="AU219" i="5" s="1"/>
  <c r="L462" i="5"/>
  <c r="R468" i="5"/>
  <c r="X468" i="5" s="1"/>
  <c r="AD468" i="5" s="1"/>
  <c r="AJ468" i="5" s="1"/>
  <c r="AP468" i="5" s="1"/>
  <c r="AV468" i="5" s="1"/>
  <c r="L2238" i="5"/>
  <c r="R2239" i="5"/>
  <c r="X2239" i="5" s="1"/>
  <c r="AD2239" i="5" s="1"/>
  <c r="AJ2239" i="5" s="1"/>
  <c r="AP2239" i="5" s="1"/>
  <c r="AV2239" i="5" s="1"/>
  <c r="L1021" i="5"/>
  <c r="R1022" i="5"/>
  <c r="X1022" i="5" s="1"/>
  <c r="AD1022" i="5" s="1"/>
  <c r="AJ1022" i="5" s="1"/>
  <c r="AP1022" i="5" s="1"/>
  <c r="AV1022" i="5" s="1"/>
  <c r="X1318" i="5"/>
  <c r="AD1318" i="5" s="1"/>
  <c r="AJ1318" i="5" s="1"/>
  <c r="AP1318" i="5" s="1"/>
  <c r="AV1318" i="5" s="1"/>
  <c r="X1319" i="5"/>
  <c r="AD1319" i="5" s="1"/>
  <c r="AJ1319" i="5" s="1"/>
  <c r="AP1319" i="5" s="1"/>
  <c r="AV1319" i="5" s="1"/>
  <c r="Q1043" i="5"/>
  <c r="W1043" i="5" s="1"/>
  <c r="AC1043" i="5" s="1"/>
  <c r="AI1043" i="5" s="1"/>
  <c r="AO1043" i="5" s="1"/>
  <c r="AU1043" i="5" s="1"/>
  <c r="K1042" i="5"/>
  <c r="J1451" i="5"/>
  <c r="P1452" i="5"/>
  <c r="V1452" i="5" s="1"/>
  <c r="AB1452" i="5" s="1"/>
  <c r="AH1452" i="5" s="1"/>
  <c r="AN1452" i="5" s="1"/>
  <c r="AT1452" i="5" s="1"/>
  <c r="K1709" i="5"/>
  <c r="Q1709" i="5" s="1"/>
  <c r="W1709" i="5" s="1"/>
  <c r="AC1709" i="5" s="1"/>
  <c r="AI1709" i="5" s="1"/>
  <c r="AO1709" i="5" s="1"/>
  <c r="AU1709" i="5" s="1"/>
  <c r="Q1718" i="5"/>
  <c r="W1718" i="5" s="1"/>
  <c r="AC1718" i="5" s="1"/>
  <c r="AI1718" i="5" s="1"/>
  <c r="AO1718" i="5" s="1"/>
  <c r="AU1718" i="5" s="1"/>
  <c r="R2254" i="5"/>
  <c r="X2254" i="5" s="1"/>
  <c r="AD2254" i="5" s="1"/>
  <c r="AJ2254" i="5" s="1"/>
  <c r="AP2254" i="5" s="1"/>
  <c r="AV2254" i="5" s="1"/>
  <c r="L2253" i="5"/>
  <c r="R719" i="5"/>
  <c r="X719" i="5" s="1"/>
  <c r="AD719" i="5" s="1"/>
  <c r="AJ719" i="5" s="1"/>
  <c r="AP719" i="5" s="1"/>
  <c r="AV719" i="5" s="1"/>
  <c r="L2124" i="5"/>
  <c r="R2125" i="5"/>
  <c r="X2125" i="5" s="1"/>
  <c r="AD2125" i="5" s="1"/>
  <c r="AJ2125" i="5" s="1"/>
  <c r="AP2125" i="5" s="1"/>
  <c r="AV2125" i="5" s="1"/>
  <c r="J2124" i="5"/>
  <c r="P2125" i="5"/>
  <c r="V2125" i="5" s="1"/>
  <c r="AB2125" i="5" s="1"/>
  <c r="AH2125" i="5" s="1"/>
  <c r="AN2125" i="5" s="1"/>
  <c r="AT2125" i="5" s="1"/>
  <c r="L1598" i="5"/>
  <c r="R1599" i="5"/>
  <c r="X1599" i="5" s="1"/>
  <c r="AD1599" i="5" s="1"/>
  <c r="AJ1599" i="5" s="1"/>
  <c r="AP1599" i="5" s="1"/>
  <c r="AV1599" i="5" s="1"/>
  <c r="Q719" i="5"/>
  <c r="W719" i="5" s="1"/>
  <c r="AC719" i="5" s="1"/>
  <c r="AI719" i="5" s="1"/>
  <c r="AO719" i="5" s="1"/>
  <c r="AU719" i="5" s="1"/>
  <c r="L1217" i="5"/>
  <c r="R1217" i="5" s="1"/>
  <c r="X1217" i="5" s="1"/>
  <c r="AD1217" i="5" s="1"/>
  <c r="AJ1217" i="5" s="1"/>
  <c r="AP1217" i="5" s="1"/>
  <c r="AV1217" i="5" s="1"/>
  <c r="R1222" i="5"/>
  <c r="X1222" i="5" s="1"/>
  <c r="AD1222" i="5" s="1"/>
  <c r="AJ1222" i="5" s="1"/>
  <c r="AP1222" i="5" s="1"/>
  <c r="AV1222" i="5" s="1"/>
  <c r="K1687" i="5"/>
  <c r="Q1688" i="5"/>
  <c r="W1688" i="5" s="1"/>
  <c r="AC1688" i="5" s="1"/>
  <c r="AI1688" i="5" s="1"/>
  <c r="AO1688" i="5" s="1"/>
  <c r="AU1688" i="5" s="1"/>
  <c r="K2340" i="5"/>
  <c r="Q2341" i="5"/>
  <c r="W2341" i="5" s="1"/>
  <c r="AC2341" i="5" s="1"/>
  <c r="AI2341" i="5" s="1"/>
  <c r="AO2341" i="5" s="1"/>
  <c r="AU2341" i="5" s="1"/>
  <c r="J2219" i="5"/>
  <c r="P2220" i="5"/>
  <c r="V2220" i="5" s="1"/>
  <c r="AB2220" i="5" s="1"/>
  <c r="AH2220" i="5" s="1"/>
  <c r="AN2220" i="5" s="1"/>
  <c r="AT2220" i="5" s="1"/>
  <c r="K2195" i="5"/>
  <c r="Q2196" i="5"/>
  <c r="W2196" i="5" s="1"/>
  <c r="AC2196" i="5" s="1"/>
  <c r="AI2196" i="5" s="1"/>
  <c r="AO2196" i="5" s="1"/>
  <c r="AU2196" i="5" s="1"/>
  <c r="L2227" i="5"/>
  <c r="R2228" i="5"/>
  <c r="X2228" i="5" s="1"/>
  <c r="AD2228" i="5" s="1"/>
  <c r="AJ2228" i="5" s="1"/>
  <c r="AP2228" i="5" s="1"/>
  <c r="AV2228" i="5" s="1"/>
  <c r="J2145" i="5"/>
  <c r="P2146" i="5"/>
  <c r="V2146" i="5" s="1"/>
  <c r="AB2146" i="5" s="1"/>
  <c r="AH2146" i="5" s="1"/>
  <c r="AN2146" i="5" s="1"/>
  <c r="AT2146" i="5" s="1"/>
  <c r="J2057" i="5"/>
  <c r="P2058" i="5"/>
  <c r="V2058" i="5" s="1"/>
  <c r="AB2058" i="5" s="1"/>
  <c r="AH2058" i="5" s="1"/>
  <c r="AN2058" i="5" s="1"/>
  <c r="AT2058" i="5" s="1"/>
  <c r="J1979" i="5"/>
  <c r="P1980" i="5"/>
  <c r="V1980" i="5" s="1"/>
  <c r="AB1980" i="5" s="1"/>
  <c r="AH1980" i="5" s="1"/>
  <c r="AN1980" i="5" s="1"/>
  <c r="AT1980" i="5" s="1"/>
  <c r="R1758" i="5"/>
  <c r="X1758" i="5" s="1"/>
  <c r="AD1758" i="5" s="1"/>
  <c r="AJ1758" i="5" s="1"/>
  <c r="AP1758" i="5" s="1"/>
  <c r="AV1758" i="5" s="1"/>
  <c r="J1598" i="5"/>
  <c r="P1599" i="5"/>
  <c r="V1599" i="5" s="1"/>
  <c r="AB1599" i="5" s="1"/>
  <c r="AH1599" i="5" s="1"/>
  <c r="AN1599" i="5" s="1"/>
  <c r="AT1599" i="5" s="1"/>
  <c r="L1183" i="5"/>
  <c r="R1184" i="5"/>
  <c r="X1184" i="5" s="1"/>
  <c r="AD1184" i="5" s="1"/>
  <c r="AJ1184" i="5" s="1"/>
  <c r="AP1184" i="5" s="1"/>
  <c r="AV1184" i="5" s="1"/>
  <c r="K668" i="5"/>
  <c r="Q669" i="5"/>
  <c r="W669" i="5" s="1"/>
  <c r="AC669" i="5" s="1"/>
  <c r="AI669" i="5" s="1"/>
  <c r="AO669" i="5" s="1"/>
  <c r="AU669" i="5" s="1"/>
  <c r="J462" i="5"/>
  <c r="P468" i="5"/>
  <c r="V468" i="5" s="1"/>
  <c r="AB468" i="5" s="1"/>
  <c r="AH468" i="5" s="1"/>
  <c r="AN468" i="5" s="1"/>
  <c r="AT468" i="5" s="1"/>
  <c r="L449" i="5"/>
  <c r="R450" i="5"/>
  <c r="X450" i="5" s="1"/>
  <c r="AD450" i="5" s="1"/>
  <c r="AJ450" i="5" s="1"/>
  <c r="AP450" i="5" s="1"/>
  <c r="AV450" i="5" s="1"/>
  <c r="L1365" i="5"/>
  <c r="R1365" i="5" s="1"/>
  <c r="X1365" i="5" s="1"/>
  <c r="AD1365" i="5" s="1"/>
  <c r="AJ1365" i="5" s="1"/>
  <c r="AP1365" i="5" s="1"/>
  <c r="AV1365" i="5" s="1"/>
  <c r="R1366" i="5"/>
  <c r="X1366" i="5" s="1"/>
  <c r="AD1366" i="5" s="1"/>
  <c r="AJ1366" i="5" s="1"/>
  <c r="AP1366" i="5" s="1"/>
  <c r="AV1366" i="5" s="1"/>
  <c r="Q2282" i="5"/>
  <c r="W2282" i="5" s="1"/>
  <c r="AC2282" i="5" s="1"/>
  <c r="AI2282" i="5" s="1"/>
  <c r="AO2282" i="5" s="1"/>
  <c r="AU2282" i="5" s="1"/>
  <c r="J2195" i="5"/>
  <c r="P2196" i="5"/>
  <c r="V2196" i="5" s="1"/>
  <c r="AB2196" i="5" s="1"/>
  <c r="AH2196" i="5" s="1"/>
  <c r="AN2196" i="5" s="1"/>
  <c r="AT2196" i="5" s="1"/>
  <c r="L1979" i="5"/>
  <c r="R1980" i="5"/>
  <c r="X1980" i="5" s="1"/>
  <c r="AD1980" i="5" s="1"/>
  <c r="AJ1980" i="5" s="1"/>
  <c r="AP1980" i="5" s="1"/>
  <c r="AV1980" i="5" s="1"/>
  <c r="J1458" i="5"/>
  <c r="P1459" i="5"/>
  <c r="V1459" i="5" s="1"/>
  <c r="AB1459" i="5" s="1"/>
  <c r="AH1459" i="5" s="1"/>
  <c r="AN1459" i="5" s="1"/>
  <c r="AT1459" i="5" s="1"/>
  <c r="L2355" i="5"/>
  <c r="R2356" i="5"/>
  <c r="X2356" i="5" s="1"/>
  <c r="AD2356" i="5" s="1"/>
  <c r="AJ2356" i="5" s="1"/>
  <c r="AP2356" i="5" s="1"/>
  <c r="AV2356" i="5" s="1"/>
  <c r="K1979" i="5"/>
  <c r="Q1980" i="5"/>
  <c r="W1980" i="5" s="1"/>
  <c r="AC1980" i="5" s="1"/>
  <c r="AI1980" i="5" s="1"/>
  <c r="AO1980" i="5" s="1"/>
  <c r="AU1980" i="5" s="1"/>
  <c r="K1484" i="5"/>
  <c r="Q1485" i="5"/>
  <c r="W1485" i="5" s="1"/>
  <c r="AC1485" i="5" s="1"/>
  <c r="AI1485" i="5" s="1"/>
  <c r="AO1485" i="5" s="1"/>
  <c r="AU1485" i="5" s="1"/>
  <c r="L2034" i="5"/>
  <c r="R2035" i="5"/>
  <c r="X2035" i="5" s="1"/>
  <c r="AD2035" i="5" s="1"/>
  <c r="AJ2035" i="5" s="1"/>
  <c r="AP2035" i="5" s="1"/>
  <c r="AV2035" i="5" s="1"/>
  <c r="J1579" i="5"/>
  <c r="P1580" i="5"/>
  <c r="V1580" i="5" s="1"/>
  <c r="AB1580" i="5" s="1"/>
  <c r="AH1580" i="5" s="1"/>
  <c r="AN1580" i="5" s="1"/>
  <c r="AT1580" i="5" s="1"/>
  <c r="J667" i="5"/>
  <c r="P668" i="5"/>
  <c r="V668" i="5" s="1"/>
  <c r="AB668" i="5" s="1"/>
  <c r="AH668" i="5" s="1"/>
  <c r="AN668" i="5" s="1"/>
  <c r="AT668" i="5" s="1"/>
  <c r="L1102" i="5"/>
  <c r="K1102" i="5"/>
  <c r="P57" i="5" l="1"/>
  <c r="V57" i="5" s="1"/>
  <c r="AB57" i="5" s="1"/>
  <c r="AH57" i="5" s="1"/>
  <c r="AN57" i="5" s="1"/>
  <c r="AT57" i="5" s="1"/>
  <c r="P752" i="5"/>
  <c r="V752" i="5" s="1"/>
  <c r="AB752" i="5" s="1"/>
  <c r="AH752" i="5" s="1"/>
  <c r="AN752" i="5" s="1"/>
  <c r="AT752" i="5" s="1"/>
  <c r="J2354" i="5"/>
  <c r="P2354" i="5" s="1"/>
  <c r="V2354" i="5" s="1"/>
  <c r="AB2354" i="5" s="1"/>
  <c r="AH2354" i="5" s="1"/>
  <c r="AN2354" i="5" s="1"/>
  <c r="AT2354" i="5" s="1"/>
  <c r="L1932" i="5"/>
  <c r="R1932" i="5" s="1"/>
  <c r="X1932" i="5" s="1"/>
  <c r="AD1932" i="5" s="1"/>
  <c r="AJ1932" i="5" s="1"/>
  <c r="AP1932" i="5" s="1"/>
  <c r="AV1932" i="5" s="1"/>
  <c r="Q1740" i="5"/>
  <c r="W1740" i="5" s="1"/>
  <c r="AC1740" i="5" s="1"/>
  <c r="AI1740" i="5" s="1"/>
  <c r="AO1740" i="5" s="1"/>
  <c r="AU1740" i="5" s="1"/>
  <c r="K1722" i="5"/>
  <c r="Q1722" i="5" s="1"/>
  <c r="W1722" i="5" s="1"/>
  <c r="AC1722" i="5" s="1"/>
  <c r="AI1722" i="5" s="1"/>
  <c r="AO1722" i="5" s="1"/>
  <c r="AU1722" i="5" s="1"/>
  <c r="Q1933" i="5"/>
  <c r="W1933" i="5" s="1"/>
  <c r="AC1933" i="5" s="1"/>
  <c r="AI1933" i="5" s="1"/>
  <c r="AO1933" i="5" s="1"/>
  <c r="AU1933" i="5" s="1"/>
  <c r="P2011" i="5"/>
  <c r="V2011" i="5" s="1"/>
  <c r="AB2011" i="5" s="1"/>
  <c r="AH2011" i="5" s="1"/>
  <c r="AN2011" i="5" s="1"/>
  <c r="AT2011" i="5" s="1"/>
  <c r="J571" i="5"/>
  <c r="L571" i="5"/>
  <c r="F20" i="6" s="1"/>
  <c r="L20" i="6" s="1"/>
  <c r="R20" i="6" s="1"/>
  <c r="X20" i="6" s="1"/>
  <c r="AD20" i="6" s="1"/>
  <c r="AJ20" i="6" s="1"/>
  <c r="AP20" i="6" s="1"/>
  <c r="J1411" i="5"/>
  <c r="P1411" i="5" s="1"/>
  <c r="V1411" i="5" s="1"/>
  <c r="AB1411" i="5" s="1"/>
  <c r="AH1411" i="5" s="1"/>
  <c r="AN1411" i="5" s="1"/>
  <c r="AT1411" i="5" s="1"/>
  <c r="R1695" i="5"/>
  <c r="X1695" i="5" s="1"/>
  <c r="AD1695" i="5" s="1"/>
  <c r="AJ1695" i="5" s="1"/>
  <c r="AP1695" i="5" s="1"/>
  <c r="AV1695" i="5" s="1"/>
  <c r="L217" i="5"/>
  <c r="R217" i="5" s="1"/>
  <c r="X217" i="5" s="1"/>
  <c r="AD217" i="5" s="1"/>
  <c r="AJ217" i="5" s="1"/>
  <c r="AP217" i="5" s="1"/>
  <c r="AV217" i="5" s="1"/>
  <c r="K571" i="5"/>
  <c r="E20" i="6" s="1"/>
  <c r="K20" i="6" s="1"/>
  <c r="Q20" i="6" s="1"/>
  <c r="W20" i="6" s="1"/>
  <c r="AC20" i="6" s="1"/>
  <c r="AI20" i="6" s="1"/>
  <c r="AO20" i="6" s="1"/>
  <c r="P1695" i="5"/>
  <c r="V1695" i="5" s="1"/>
  <c r="AB1695" i="5" s="1"/>
  <c r="AH1695" i="5" s="1"/>
  <c r="AN1695" i="5" s="1"/>
  <c r="AT1695" i="5" s="1"/>
  <c r="J1932" i="5"/>
  <c r="P1932" i="5" s="1"/>
  <c r="V1932" i="5" s="1"/>
  <c r="AB1932" i="5" s="1"/>
  <c r="AH1932" i="5" s="1"/>
  <c r="AN1932" i="5" s="1"/>
  <c r="AT1932" i="5" s="1"/>
  <c r="K1291" i="5"/>
  <c r="Q1291" i="5" s="1"/>
  <c r="W1291" i="5" s="1"/>
  <c r="AC1291" i="5" s="1"/>
  <c r="AI1291" i="5" s="1"/>
  <c r="AO1291" i="5" s="1"/>
  <c r="AU1291" i="5" s="1"/>
  <c r="L1291" i="5"/>
  <c r="R1291" i="5" s="1"/>
  <c r="X1291" i="5" s="1"/>
  <c r="AD1291" i="5" s="1"/>
  <c r="AJ1291" i="5" s="1"/>
  <c r="AP1291" i="5" s="1"/>
  <c r="AV1291" i="5" s="1"/>
  <c r="J1291" i="5"/>
  <c r="P1291" i="5" s="1"/>
  <c r="V1291" i="5" s="1"/>
  <c r="AB1291" i="5" s="1"/>
  <c r="AH1291" i="5" s="1"/>
  <c r="AN1291" i="5" s="1"/>
  <c r="AT1291" i="5" s="1"/>
  <c r="J524" i="5"/>
  <c r="J523" i="5" s="1"/>
  <c r="P523" i="5" s="1"/>
  <c r="V523" i="5" s="1"/>
  <c r="AB523" i="5" s="1"/>
  <c r="AH523" i="5" s="1"/>
  <c r="AN523" i="5" s="1"/>
  <c r="AT523" i="5" s="1"/>
  <c r="J901" i="5"/>
  <c r="P90" i="5"/>
  <c r="V90" i="5" s="1"/>
  <c r="AB90" i="5" s="1"/>
  <c r="AH90" i="5" s="1"/>
  <c r="AN90" i="5" s="1"/>
  <c r="AT90" i="5" s="1"/>
  <c r="Q572" i="5"/>
  <c r="W572" i="5" s="1"/>
  <c r="AC572" i="5" s="1"/>
  <c r="AI572" i="5" s="1"/>
  <c r="AO572" i="5" s="1"/>
  <c r="AU572" i="5" s="1"/>
  <c r="R572" i="5"/>
  <c r="X572" i="5" s="1"/>
  <c r="AD572" i="5" s="1"/>
  <c r="AJ572" i="5" s="1"/>
  <c r="AP572" i="5" s="1"/>
  <c r="AV572" i="5" s="1"/>
  <c r="R1788" i="5"/>
  <c r="X1788" i="5" s="1"/>
  <c r="AD1788" i="5" s="1"/>
  <c r="AJ1788" i="5" s="1"/>
  <c r="AP1788" i="5" s="1"/>
  <c r="AV1788" i="5" s="1"/>
  <c r="Q90" i="5"/>
  <c r="W90" i="5" s="1"/>
  <c r="AC90" i="5" s="1"/>
  <c r="AI90" i="5" s="1"/>
  <c r="AO90" i="5" s="1"/>
  <c r="AU90" i="5" s="1"/>
  <c r="K89" i="5"/>
  <c r="Q89" i="5" s="1"/>
  <c r="W89" i="5" s="1"/>
  <c r="AC89" i="5" s="1"/>
  <c r="AI89" i="5" s="1"/>
  <c r="AO89" i="5" s="1"/>
  <c r="AU89" i="5" s="1"/>
  <c r="L89" i="5"/>
  <c r="R89" i="5" s="1"/>
  <c r="X89" i="5" s="1"/>
  <c r="AD89" i="5" s="1"/>
  <c r="AJ89" i="5" s="1"/>
  <c r="AP89" i="5" s="1"/>
  <c r="AV89" i="5" s="1"/>
  <c r="L901" i="5"/>
  <c r="R525" i="5"/>
  <c r="X525" i="5" s="1"/>
  <c r="AD525" i="5" s="1"/>
  <c r="AJ525" i="5" s="1"/>
  <c r="AP525" i="5" s="1"/>
  <c r="AV525" i="5" s="1"/>
  <c r="K901" i="5"/>
  <c r="K751" i="5"/>
  <c r="Q751" i="5" s="1"/>
  <c r="W751" i="5" s="1"/>
  <c r="AC751" i="5" s="1"/>
  <c r="AI751" i="5" s="1"/>
  <c r="AO751" i="5" s="1"/>
  <c r="AU751" i="5" s="1"/>
  <c r="Q1787" i="5"/>
  <c r="W1787" i="5" s="1"/>
  <c r="AC1787" i="5" s="1"/>
  <c r="AI1787" i="5" s="1"/>
  <c r="AO1787" i="5" s="1"/>
  <c r="AU1787" i="5" s="1"/>
  <c r="R2091" i="5"/>
  <c r="X2091" i="5" s="1"/>
  <c r="AD2091" i="5" s="1"/>
  <c r="AJ2091" i="5" s="1"/>
  <c r="AP2091" i="5" s="1"/>
  <c r="AV2091" i="5" s="1"/>
  <c r="R429" i="5"/>
  <c r="X429" i="5" s="1"/>
  <c r="AD429" i="5" s="1"/>
  <c r="AJ429" i="5" s="1"/>
  <c r="AP429" i="5" s="1"/>
  <c r="AV429" i="5" s="1"/>
  <c r="L751" i="5"/>
  <c r="F38" i="6" s="1"/>
  <c r="L38" i="6" s="1"/>
  <c r="R38" i="6" s="1"/>
  <c r="X38" i="6" s="1"/>
  <c r="AD38" i="6" s="1"/>
  <c r="AJ38" i="6" s="1"/>
  <c r="AP38" i="6" s="1"/>
  <c r="Q429" i="5"/>
  <c r="W429" i="5" s="1"/>
  <c r="AC429" i="5" s="1"/>
  <c r="AI429" i="5" s="1"/>
  <c r="AO429" i="5" s="1"/>
  <c r="AU429" i="5" s="1"/>
  <c r="Q1311" i="5"/>
  <c r="W1311" i="5" s="1"/>
  <c r="AC1311" i="5" s="1"/>
  <c r="AI1311" i="5" s="1"/>
  <c r="AO1311" i="5" s="1"/>
  <c r="AU1311" i="5" s="1"/>
  <c r="Q237" i="5"/>
  <c r="W237" i="5" s="1"/>
  <c r="AC237" i="5" s="1"/>
  <c r="AI237" i="5" s="1"/>
  <c r="AO237" i="5" s="1"/>
  <c r="AU237" i="5" s="1"/>
  <c r="K714" i="5"/>
  <c r="E34" i="6" s="1"/>
  <c r="K34" i="6" s="1"/>
  <c r="Q34" i="6" s="1"/>
  <c r="W34" i="6" s="1"/>
  <c r="AC34" i="6" s="1"/>
  <c r="AI34" i="6" s="1"/>
  <c r="AO34" i="6" s="1"/>
  <c r="P89" i="5"/>
  <c r="V89" i="5" s="1"/>
  <c r="AB89" i="5" s="1"/>
  <c r="AH89" i="5" s="1"/>
  <c r="AN89" i="5" s="1"/>
  <c r="AT89" i="5" s="1"/>
  <c r="D60" i="6"/>
  <c r="J60" i="6" s="1"/>
  <c r="P60" i="6" s="1"/>
  <c r="V60" i="6" s="1"/>
  <c r="AB60" i="6" s="1"/>
  <c r="AH60" i="6" s="1"/>
  <c r="AN60" i="6" s="1"/>
  <c r="K1228" i="5"/>
  <c r="Q1228" i="5" s="1"/>
  <c r="W1228" i="5" s="1"/>
  <c r="AC1228" i="5" s="1"/>
  <c r="AI1228" i="5" s="1"/>
  <c r="AO1228" i="5" s="1"/>
  <c r="AU1228" i="5" s="1"/>
  <c r="J1622" i="5"/>
  <c r="P1622" i="5" s="1"/>
  <c r="V1622" i="5" s="1"/>
  <c r="AB1622" i="5" s="1"/>
  <c r="AH1622" i="5" s="1"/>
  <c r="AN1622" i="5" s="1"/>
  <c r="AT1622" i="5" s="1"/>
  <c r="K1149" i="5"/>
  <c r="Q1149" i="5" s="1"/>
  <c r="W1149" i="5" s="1"/>
  <c r="AC1149" i="5" s="1"/>
  <c r="AI1149" i="5" s="1"/>
  <c r="AO1149" i="5" s="1"/>
  <c r="AU1149" i="5" s="1"/>
  <c r="L2276" i="5"/>
  <c r="R2276" i="5" s="1"/>
  <c r="X2276" i="5" s="1"/>
  <c r="AD2276" i="5" s="1"/>
  <c r="AJ2276" i="5" s="1"/>
  <c r="AP2276" i="5" s="1"/>
  <c r="AV2276" i="5" s="1"/>
  <c r="K2085" i="5"/>
  <c r="Q2085" i="5" s="1"/>
  <c r="W2085" i="5" s="1"/>
  <c r="AC2085" i="5" s="1"/>
  <c r="AI2085" i="5" s="1"/>
  <c r="AO2085" i="5" s="1"/>
  <c r="AU2085" i="5" s="1"/>
  <c r="Q2091" i="5"/>
  <c r="W2091" i="5" s="1"/>
  <c r="AC2091" i="5" s="1"/>
  <c r="AI2091" i="5" s="1"/>
  <c r="AO2091" i="5" s="1"/>
  <c r="AU2091" i="5" s="1"/>
  <c r="R2297" i="5"/>
  <c r="X2297" i="5" s="1"/>
  <c r="AD2297" i="5" s="1"/>
  <c r="AJ2297" i="5" s="1"/>
  <c r="AP2297" i="5" s="1"/>
  <c r="AV2297" i="5" s="1"/>
  <c r="L2296" i="5"/>
  <c r="Q2297" i="5"/>
  <c r="W2297" i="5" s="1"/>
  <c r="AC2297" i="5" s="1"/>
  <c r="AI2297" i="5" s="1"/>
  <c r="AO2297" i="5" s="1"/>
  <c r="AU2297" i="5" s="1"/>
  <c r="K2296" i="5"/>
  <c r="L1822" i="5"/>
  <c r="R1822" i="5" s="1"/>
  <c r="X1822" i="5" s="1"/>
  <c r="AD1822" i="5" s="1"/>
  <c r="AJ1822" i="5" s="1"/>
  <c r="AP1822" i="5" s="1"/>
  <c r="AV1822" i="5" s="1"/>
  <c r="R1823" i="5"/>
  <c r="X1823" i="5" s="1"/>
  <c r="AD1823" i="5" s="1"/>
  <c r="AJ1823" i="5" s="1"/>
  <c r="AP1823" i="5" s="1"/>
  <c r="AV1823" i="5" s="1"/>
  <c r="R1034" i="5"/>
  <c r="X1034" i="5" s="1"/>
  <c r="AD1034" i="5" s="1"/>
  <c r="AJ1034" i="5" s="1"/>
  <c r="AP1034" i="5" s="1"/>
  <c r="AV1034" i="5" s="1"/>
  <c r="R507" i="5"/>
  <c r="X507" i="5" s="1"/>
  <c r="AD507" i="5" s="1"/>
  <c r="AJ507" i="5" s="1"/>
  <c r="AP507" i="5" s="1"/>
  <c r="AV507" i="5" s="1"/>
  <c r="L506" i="5"/>
  <c r="J1067" i="5"/>
  <c r="P1067" i="5" s="1"/>
  <c r="V1067" i="5" s="1"/>
  <c r="AB1067" i="5" s="1"/>
  <c r="AH1067" i="5" s="1"/>
  <c r="AN1067" i="5" s="1"/>
  <c r="AT1067" i="5" s="1"/>
  <c r="P1068" i="5"/>
  <c r="V1068" i="5" s="1"/>
  <c r="AB1068" i="5" s="1"/>
  <c r="AH1068" i="5" s="1"/>
  <c r="AN1068" i="5" s="1"/>
  <c r="AT1068" i="5" s="1"/>
  <c r="J1605" i="5"/>
  <c r="P1605" i="5" s="1"/>
  <c r="V1605" i="5" s="1"/>
  <c r="AB1605" i="5" s="1"/>
  <c r="AH1605" i="5" s="1"/>
  <c r="AN1605" i="5" s="1"/>
  <c r="AT1605" i="5" s="1"/>
  <c r="P1606" i="5"/>
  <c r="V1606" i="5" s="1"/>
  <c r="AB1606" i="5" s="1"/>
  <c r="AH1606" i="5" s="1"/>
  <c r="AN1606" i="5" s="1"/>
  <c r="AT1606" i="5" s="1"/>
  <c r="Q1996" i="5"/>
  <c r="W1996" i="5" s="1"/>
  <c r="AC1996" i="5" s="1"/>
  <c r="AI1996" i="5" s="1"/>
  <c r="AO1996" i="5" s="1"/>
  <c r="AU1996" i="5" s="1"/>
  <c r="K1995" i="5"/>
  <c r="Q1995" i="5" s="1"/>
  <c r="W1995" i="5" s="1"/>
  <c r="AC1995" i="5" s="1"/>
  <c r="AI1995" i="5" s="1"/>
  <c r="AO1995" i="5" s="1"/>
  <c r="AU1995" i="5" s="1"/>
  <c r="R1400" i="5"/>
  <c r="X1400" i="5" s="1"/>
  <c r="AD1400" i="5" s="1"/>
  <c r="AJ1400" i="5" s="1"/>
  <c r="AP1400" i="5" s="1"/>
  <c r="AV1400" i="5" s="1"/>
  <c r="L1399" i="5"/>
  <c r="R1399" i="5" s="1"/>
  <c r="X1399" i="5" s="1"/>
  <c r="AD1399" i="5" s="1"/>
  <c r="AJ1399" i="5" s="1"/>
  <c r="AP1399" i="5" s="1"/>
  <c r="AV1399" i="5" s="1"/>
  <c r="R56" i="5"/>
  <c r="X56" i="5" s="1"/>
  <c r="AD56" i="5" s="1"/>
  <c r="AJ56" i="5" s="1"/>
  <c r="AP56" i="5" s="1"/>
  <c r="AV56" i="5" s="1"/>
  <c r="L55" i="5"/>
  <c r="R55" i="5" s="1"/>
  <c r="X55" i="5" s="1"/>
  <c r="AD55" i="5" s="1"/>
  <c r="AJ55" i="5" s="1"/>
  <c r="AP55" i="5" s="1"/>
  <c r="AV55" i="5" s="1"/>
  <c r="L1041" i="5"/>
  <c r="R1041" i="5" s="1"/>
  <c r="X1041" i="5" s="1"/>
  <c r="AD1041" i="5" s="1"/>
  <c r="AJ1041" i="5" s="1"/>
  <c r="AP1041" i="5" s="1"/>
  <c r="AV1041" i="5" s="1"/>
  <c r="R1042" i="5"/>
  <c r="X1042" i="5" s="1"/>
  <c r="AD1042" i="5" s="1"/>
  <c r="AJ1042" i="5" s="1"/>
  <c r="AP1042" i="5" s="1"/>
  <c r="AV1042" i="5" s="1"/>
  <c r="J2324" i="5"/>
  <c r="P2324" i="5" s="1"/>
  <c r="V2324" i="5" s="1"/>
  <c r="AB2324" i="5" s="1"/>
  <c r="AH2324" i="5" s="1"/>
  <c r="AN2324" i="5" s="1"/>
  <c r="AT2324" i="5" s="1"/>
  <c r="P2325" i="5"/>
  <c r="V2325" i="5" s="1"/>
  <c r="AB2325" i="5" s="1"/>
  <c r="AH2325" i="5" s="1"/>
  <c r="AN2325" i="5" s="1"/>
  <c r="AT2325" i="5" s="1"/>
  <c r="L1457" i="5"/>
  <c r="R1457" i="5" s="1"/>
  <c r="X1457" i="5" s="1"/>
  <c r="AD1457" i="5" s="1"/>
  <c r="AJ1457" i="5" s="1"/>
  <c r="AP1457" i="5" s="1"/>
  <c r="AV1457" i="5" s="1"/>
  <c r="R1458" i="5"/>
  <c r="X1458" i="5" s="1"/>
  <c r="AD1458" i="5" s="1"/>
  <c r="AJ1458" i="5" s="1"/>
  <c r="AP1458" i="5" s="1"/>
  <c r="AV1458" i="5" s="1"/>
  <c r="D61" i="6"/>
  <c r="P176" i="5"/>
  <c r="V176" i="5" s="1"/>
  <c r="AB176" i="5" s="1"/>
  <c r="AH176" i="5" s="1"/>
  <c r="AN176" i="5" s="1"/>
  <c r="AT176" i="5" s="1"/>
  <c r="P2253" i="5"/>
  <c r="V2253" i="5" s="1"/>
  <c r="AB2253" i="5" s="1"/>
  <c r="AH2253" i="5" s="1"/>
  <c r="AN2253" i="5" s="1"/>
  <c r="AT2253" i="5" s="1"/>
  <c r="J2252" i="5"/>
  <c r="L863" i="5"/>
  <c r="R887" i="5"/>
  <c r="X887" i="5" s="1"/>
  <c r="AD887" i="5" s="1"/>
  <c r="AJ887" i="5" s="1"/>
  <c r="AP887" i="5" s="1"/>
  <c r="AV887" i="5" s="1"/>
  <c r="K1912" i="5"/>
  <c r="Q1912" i="5" s="1"/>
  <c r="W1912" i="5" s="1"/>
  <c r="AC1912" i="5" s="1"/>
  <c r="AI1912" i="5" s="1"/>
  <c r="AO1912" i="5" s="1"/>
  <c r="AU1912" i="5" s="1"/>
  <c r="Q1918" i="5"/>
  <c r="W1918" i="5" s="1"/>
  <c r="AC1918" i="5" s="1"/>
  <c r="AI1918" i="5" s="1"/>
  <c r="AO1918" i="5" s="1"/>
  <c r="AU1918" i="5" s="1"/>
  <c r="L1067" i="5"/>
  <c r="R1068" i="5"/>
  <c r="X1068" i="5" s="1"/>
  <c r="AD1068" i="5" s="1"/>
  <c r="AJ1068" i="5" s="1"/>
  <c r="AP1068" i="5" s="1"/>
  <c r="AV1068" i="5" s="1"/>
  <c r="L1450" i="5"/>
  <c r="R1451" i="5"/>
  <c r="X1451" i="5" s="1"/>
  <c r="AD1451" i="5" s="1"/>
  <c r="AJ1451" i="5" s="1"/>
  <c r="AP1451" i="5" s="1"/>
  <c r="AV1451" i="5" s="1"/>
  <c r="K2064" i="5"/>
  <c r="Q2064" i="5" s="1"/>
  <c r="W2064" i="5" s="1"/>
  <c r="AC2064" i="5" s="1"/>
  <c r="AI2064" i="5" s="1"/>
  <c r="AO2064" i="5" s="1"/>
  <c r="AU2064" i="5" s="1"/>
  <c r="Q2065" i="5"/>
  <c r="W2065" i="5" s="1"/>
  <c r="AC2065" i="5" s="1"/>
  <c r="AI2065" i="5" s="1"/>
  <c r="AO2065" i="5" s="1"/>
  <c r="AU2065" i="5" s="1"/>
  <c r="P56" i="5"/>
  <c r="V56" i="5" s="1"/>
  <c r="AB56" i="5" s="1"/>
  <c r="AH56" i="5" s="1"/>
  <c r="AN56" i="5" s="1"/>
  <c r="AT56" i="5" s="1"/>
  <c r="J55" i="5"/>
  <c r="P55" i="5" s="1"/>
  <c r="V55" i="5" s="1"/>
  <c r="AB55" i="5" s="1"/>
  <c r="AH55" i="5" s="1"/>
  <c r="AN55" i="5" s="1"/>
  <c r="AT55" i="5" s="1"/>
  <c r="K1906" i="5"/>
  <c r="Q1906" i="5" s="1"/>
  <c r="W1906" i="5" s="1"/>
  <c r="AC1906" i="5" s="1"/>
  <c r="AI1906" i="5" s="1"/>
  <c r="AO1906" i="5" s="1"/>
  <c r="AU1906" i="5" s="1"/>
  <c r="Q1907" i="5"/>
  <c r="W1907" i="5" s="1"/>
  <c r="AC1907" i="5" s="1"/>
  <c r="AI1907" i="5" s="1"/>
  <c r="AO1907" i="5" s="1"/>
  <c r="AU1907" i="5" s="1"/>
  <c r="K1958" i="5"/>
  <c r="Q1959" i="5"/>
  <c r="W1959" i="5" s="1"/>
  <c r="AC1959" i="5" s="1"/>
  <c r="AI1959" i="5" s="1"/>
  <c r="AO1959" i="5" s="1"/>
  <c r="AU1959" i="5" s="1"/>
  <c r="K54" i="6"/>
  <c r="Q54" i="6" s="1"/>
  <c r="W54" i="6" s="1"/>
  <c r="AC54" i="6" s="1"/>
  <c r="AI54" i="6" s="1"/>
  <c r="AO54" i="6" s="1"/>
  <c r="Q236" i="5"/>
  <c r="W236" i="5" s="1"/>
  <c r="AC236" i="5" s="1"/>
  <c r="AI236" i="5" s="1"/>
  <c r="AO236" i="5" s="1"/>
  <c r="AU236" i="5" s="1"/>
  <c r="L186" i="5"/>
  <c r="R186" i="5" s="1"/>
  <c r="X186" i="5" s="1"/>
  <c r="AD186" i="5" s="1"/>
  <c r="AJ186" i="5" s="1"/>
  <c r="AP186" i="5" s="1"/>
  <c r="AV186" i="5" s="1"/>
  <c r="R187" i="5"/>
  <c r="X187" i="5" s="1"/>
  <c r="AD187" i="5" s="1"/>
  <c r="AJ187" i="5" s="1"/>
  <c r="AP187" i="5" s="1"/>
  <c r="AV187" i="5" s="1"/>
  <c r="J1898" i="5"/>
  <c r="P1898" i="5" s="1"/>
  <c r="V1898" i="5" s="1"/>
  <c r="AB1898" i="5" s="1"/>
  <c r="AH1898" i="5" s="1"/>
  <c r="AN1898" i="5" s="1"/>
  <c r="AT1898" i="5" s="1"/>
  <c r="P1899" i="5"/>
  <c r="V1899" i="5" s="1"/>
  <c r="AB1899" i="5" s="1"/>
  <c r="AH1899" i="5" s="1"/>
  <c r="AN1899" i="5" s="1"/>
  <c r="AT1899" i="5" s="1"/>
  <c r="J236" i="5"/>
  <c r="D54" i="6" s="1"/>
  <c r="P237" i="5"/>
  <c r="V237" i="5" s="1"/>
  <c r="AB237" i="5" s="1"/>
  <c r="AH237" i="5" s="1"/>
  <c r="AN237" i="5" s="1"/>
  <c r="AT237" i="5" s="1"/>
  <c r="D38" i="6"/>
  <c r="J38" i="6" s="1"/>
  <c r="P38" i="6" s="1"/>
  <c r="V38" i="6" s="1"/>
  <c r="AB38" i="6" s="1"/>
  <c r="AH38" i="6" s="1"/>
  <c r="AN38" i="6" s="1"/>
  <c r="P751" i="5"/>
  <c r="V751" i="5" s="1"/>
  <c r="AB751" i="5" s="1"/>
  <c r="AH751" i="5" s="1"/>
  <c r="AN751" i="5" s="1"/>
  <c r="AT751" i="5" s="1"/>
  <c r="L1520" i="5"/>
  <c r="P1400" i="5"/>
  <c r="V1400" i="5" s="1"/>
  <c r="AB1400" i="5" s="1"/>
  <c r="AH1400" i="5" s="1"/>
  <c r="AN1400" i="5" s="1"/>
  <c r="AT1400" i="5" s="1"/>
  <c r="J1399" i="5"/>
  <c r="P1399" i="5" s="1"/>
  <c r="V1399" i="5" s="1"/>
  <c r="AB1399" i="5" s="1"/>
  <c r="AH1399" i="5" s="1"/>
  <c r="AN1399" i="5" s="1"/>
  <c r="AT1399" i="5" s="1"/>
  <c r="Q1102" i="5"/>
  <c r="W1102" i="5" s="1"/>
  <c r="AC1102" i="5" s="1"/>
  <c r="AI1102" i="5" s="1"/>
  <c r="AO1102" i="5" s="1"/>
  <c r="AU1102" i="5" s="1"/>
  <c r="L1814" i="5"/>
  <c r="R1815" i="5"/>
  <c r="X1815" i="5" s="1"/>
  <c r="AD1815" i="5" s="1"/>
  <c r="AJ1815" i="5" s="1"/>
  <c r="AP1815" i="5" s="1"/>
  <c r="AV1815" i="5" s="1"/>
  <c r="L2218" i="5"/>
  <c r="R2218" i="5" s="1"/>
  <c r="X2218" i="5" s="1"/>
  <c r="AD2218" i="5" s="1"/>
  <c r="AJ2218" i="5" s="1"/>
  <c r="AP2218" i="5" s="1"/>
  <c r="AV2218" i="5" s="1"/>
  <c r="R2219" i="5"/>
  <c r="X2219" i="5" s="1"/>
  <c r="AD2219" i="5" s="1"/>
  <c r="AJ2219" i="5" s="1"/>
  <c r="AP2219" i="5" s="1"/>
  <c r="AV2219" i="5" s="1"/>
  <c r="L2064" i="5"/>
  <c r="R2064" i="5" s="1"/>
  <c r="X2064" i="5" s="1"/>
  <c r="AD2064" i="5" s="1"/>
  <c r="AJ2064" i="5" s="1"/>
  <c r="AP2064" i="5" s="1"/>
  <c r="AV2064" i="5" s="1"/>
  <c r="R2065" i="5"/>
  <c r="X2065" i="5" s="1"/>
  <c r="AD2065" i="5" s="1"/>
  <c r="AJ2065" i="5" s="1"/>
  <c r="AP2065" i="5" s="1"/>
  <c r="AV2065" i="5" s="1"/>
  <c r="P572" i="5"/>
  <c r="V572" i="5" s="1"/>
  <c r="AB572" i="5" s="1"/>
  <c r="AH572" i="5" s="1"/>
  <c r="AN572" i="5" s="1"/>
  <c r="AT572" i="5" s="1"/>
  <c r="K495" i="5"/>
  <c r="Q495" i="5" s="1"/>
  <c r="W495" i="5" s="1"/>
  <c r="AC495" i="5" s="1"/>
  <c r="AI495" i="5" s="1"/>
  <c r="AO495" i="5" s="1"/>
  <c r="AU495" i="5" s="1"/>
  <c r="Q496" i="5"/>
  <c r="W496" i="5" s="1"/>
  <c r="AC496" i="5" s="1"/>
  <c r="AI496" i="5" s="1"/>
  <c r="AO496" i="5" s="1"/>
  <c r="AU496" i="5" s="1"/>
  <c r="J2290" i="5"/>
  <c r="P2290" i="5" s="1"/>
  <c r="V2290" i="5" s="1"/>
  <c r="AB2290" i="5" s="1"/>
  <c r="AH2290" i="5" s="1"/>
  <c r="AN2290" i="5" s="1"/>
  <c r="AT2290" i="5" s="1"/>
  <c r="P2291" i="5"/>
  <c r="V2291" i="5" s="1"/>
  <c r="AB2291" i="5" s="1"/>
  <c r="AH2291" i="5" s="1"/>
  <c r="AN2291" i="5" s="1"/>
  <c r="AT2291" i="5" s="1"/>
  <c r="K1986" i="5"/>
  <c r="Q1986" i="5" s="1"/>
  <c r="W1986" i="5" s="1"/>
  <c r="AC1986" i="5" s="1"/>
  <c r="AI1986" i="5" s="1"/>
  <c r="AO1986" i="5" s="1"/>
  <c r="AU1986" i="5" s="1"/>
  <c r="Q1987" i="5"/>
  <c r="W1987" i="5" s="1"/>
  <c r="AC1987" i="5" s="1"/>
  <c r="AI1987" i="5" s="1"/>
  <c r="AO1987" i="5" s="1"/>
  <c r="AU1987" i="5" s="1"/>
  <c r="L1483" i="5"/>
  <c r="R1483" i="5" s="1"/>
  <c r="X1483" i="5" s="1"/>
  <c r="AD1483" i="5" s="1"/>
  <c r="AJ1483" i="5" s="1"/>
  <c r="AP1483" i="5" s="1"/>
  <c r="AV1483" i="5" s="1"/>
  <c r="R1484" i="5"/>
  <c r="X1484" i="5" s="1"/>
  <c r="AD1484" i="5" s="1"/>
  <c r="AJ1484" i="5" s="1"/>
  <c r="AP1484" i="5" s="1"/>
  <c r="AV1484" i="5" s="1"/>
  <c r="K863" i="5"/>
  <c r="Q887" i="5"/>
  <c r="W887" i="5" s="1"/>
  <c r="AC887" i="5" s="1"/>
  <c r="AI887" i="5" s="1"/>
  <c r="AO887" i="5" s="1"/>
  <c r="AU887" i="5" s="1"/>
  <c r="P731" i="5"/>
  <c r="V731" i="5" s="1"/>
  <c r="AB731" i="5" s="1"/>
  <c r="AH731" i="5" s="1"/>
  <c r="AN731" i="5" s="1"/>
  <c r="AT731" i="5" s="1"/>
  <c r="J730" i="5"/>
  <c r="P970" i="5"/>
  <c r="V970" i="5" s="1"/>
  <c r="AB970" i="5" s="1"/>
  <c r="AH970" i="5" s="1"/>
  <c r="AN970" i="5" s="1"/>
  <c r="AT970" i="5" s="1"/>
  <c r="J969" i="5"/>
  <c r="K1405" i="5"/>
  <c r="Q1405" i="5" s="1"/>
  <c r="W1405" i="5" s="1"/>
  <c r="AC1405" i="5" s="1"/>
  <c r="AI1405" i="5" s="1"/>
  <c r="AO1405" i="5" s="1"/>
  <c r="AU1405" i="5" s="1"/>
  <c r="Q623" i="5"/>
  <c r="W623" i="5" s="1"/>
  <c r="AC623" i="5" s="1"/>
  <c r="AI623" i="5" s="1"/>
  <c r="AO623" i="5" s="1"/>
  <c r="AU623" i="5" s="1"/>
  <c r="J2064" i="5"/>
  <c r="P2064" i="5" s="1"/>
  <c r="V2064" i="5" s="1"/>
  <c r="AB2064" i="5" s="1"/>
  <c r="AH2064" i="5" s="1"/>
  <c r="AN2064" i="5" s="1"/>
  <c r="AT2064" i="5" s="1"/>
  <c r="P2065" i="5"/>
  <c r="V2065" i="5" s="1"/>
  <c r="AB2065" i="5" s="1"/>
  <c r="AH2065" i="5" s="1"/>
  <c r="AN2065" i="5" s="1"/>
  <c r="AT2065" i="5" s="1"/>
  <c r="L1086" i="5"/>
  <c r="R1087" i="5"/>
  <c r="X1087" i="5" s="1"/>
  <c r="AD1087" i="5" s="1"/>
  <c r="AJ1087" i="5" s="1"/>
  <c r="AP1087" i="5" s="1"/>
  <c r="AV1087" i="5" s="1"/>
  <c r="J2353" i="5"/>
  <c r="P2353" i="5" s="1"/>
  <c r="V2353" i="5" s="1"/>
  <c r="AB2353" i="5" s="1"/>
  <c r="AH2353" i="5" s="1"/>
  <c r="AN2353" i="5" s="1"/>
  <c r="AT2353" i="5" s="1"/>
  <c r="L562" i="5"/>
  <c r="R563" i="5"/>
  <c r="X563" i="5" s="1"/>
  <c r="AD563" i="5" s="1"/>
  <c r="AJ563" i="5" s="1"/>
  <c r="AP563" i="5" s="1"/>
  <c r="AV563" i="5" s="1"/>
  <c r="Q628" i="5"/>
  <c r="W628" i="5" s="1"/>
  <c r="AC628" i="5" s="1"/>
  <c r="AI628" i="5" s="1"/>
  <c r="AO628" i="5" s="1"/>
  <c r="AU628" i="5" s="1"/>
  <c r="Q627" i="5"/>
  <c r="W627" i="5" s="1"/>
  <c r="AC627" i="5" s="1"/>
  <c r="AI627" i="5" s="1"/>
  <c r="AO627" i="5" s="1"/>
  <c r="AU627" i="5" s="1"/>
  <c r="L1686" i="5"/>
  <c r="R1686" i="5" s="1"/>
  <c r="X1686" i="5" s="1"/>
  <c r="AD1686" i="5" s="1"/>
  <c r="AJ1686" i="5" s="1"/>
  <c r="AP1686" i="5" s="1"/>
  <c r="AV1686" i="5" s="1"/>
  <c r="R1687" i="5"/>
  <c r="X1687" i="5" s="1"/>
  <c r="AD1687" i="5" s="1"/>
  <c r="AJ1687" i="5" s="1"/>
  <c r="AP1687" i="5" s="1"/>
  <c r="AV1687" i="5" s="1"/>
  <c r="L2010" i="5"/>
  <c r="R2010" i="5" s="1"/>
  <c r="X2010" i="5" s="1"/>
  <c r="AD2010" i="5" s="1"/>
  <c r="AJ2010" i="5" s="1"/>
  <c r="AP2010" i="5" s="1"/>
  <c r="AV2010" i="5" s="1"/>
  <c r="R2011" i="5"/>
  <c r="X2011" i="5" s="1"/>
  <c r="AD2011" i="5" s="1"/>
  <c r="AJ2011" i="5" s="1"/>
  <c r="AP2011" i="5" s="1"/>
  <c r="AV2011" i="5" s="1"/>
  <c r="Q858" i="5"/>
  <c r="W858" i="5" s="1"/>
  <c r="AC858" i="5" s="1"/>
  <c r="AI858" i="5" s="1"/>
  <c r="AO858" i="5" s="1"/>
  <c r="AU858" i="5" s="1"/>
  <c r="L1664" i="5"/>
  <c r="R1665" i="5"/>
  <c r="X1665" i="5" s="1"/>
  <c r="AD1665" i="5" s="1"/>
  <c r="AJ1665" i="5" s="1"/>
  <c r="AP1665" i="5" s="1"/>
  <c r="AV1665" i="5" s="1"/>
  <c r="J2085" i="5"/>
  <c r="P2085" i="5" s="1"/>
  <c r="V2085" i="5" s="1"/>
  <c r="AB2085" i="5" s="1"/>
  <c r="AH2085" i="5" s="1"/>
  <c r="AN2085" i="5" s="1"/>
  <c r="AT2085" i="5" s="1"/>
  <c r="P2091" i="5"/>
  <c r="V2091" i="5" s="1"/>
  <c r="AB2091" i="5" s="1"/>
  <c r="AH2091" i="5" s="1"/>
  <c r="AN2091" i="5" s="1"/>
  <c r="AT2091" i="5" s="1"/>
  <c r="K18" i="5"/>
  <c r="Q18" i="5" s="1"/>
  <c r="W18" i="5" s="1"/>
  <c r="AC18" i="5" s="1"/>
  <c r="AI18" i="5" s="1"/>
  <c r="AO18" i="5" s="1"/>
  <c r="AU18" i="5" s="1"/>
  <c r="Q19" i="5"/>
  <c r="W19" i="5" s="1"/>
  <c r="AC19" i="5" s="1"/>
  <c r="AI19" i="5" s="1"/>
  <c r="AO19" i="5" s="1"/>
  <c r="AU19" i="5" s="1"/>
  <c r="K2167" i="5"/>
  <c r="Q2167" i="5" s="1"/>
  <c r="W2167" i="5" s="1"/>
  <c r="AC2167" i="5" s="1"/>
  <c r="AI2167" i="5" s="1"/>
  <c r="AO2167" i="5" s="1"/>
  <c r="AU2167" i="5" s="1"/>
  <c r="Q2177" i="5"/>
  <c r="W2177" i="5" s="1"/>
  <c r="AC2177" i="5" s="1"/>
  <c r="AI2177" i="5" s="1"/>
  <c r="AO2177" i="5" s="1"/>
  <c r="AU2177" i="5" s="1"/>
  <c r="P2076" i="5"/>
  <c r="V2076" i="5" s="1"/>
  <c r="AB2076" i="5" s="1"/>
  <c r="AH2076" i="5" s="1"/>
  <c r="AN2076" i="5" s="1"/>
  <c r="AT2076" i="5" s="1"/>
  <c r="J2070" i="5"/>
  <c r="P2070" i="5" s="1"/>
  <c r="V2070" i="5" s="1"/>
  <c r="AB2070" i="5" s="1"/>
  <c r="AH2070" i="5" s="1"/>
  <c r="AN2070" i="5" s="1"/>
  <c r="AT2070" i="5" s="1"/>
  <c r="L2290" i="5"/>
  <c r="R2290" i="5" s="1"/>
  <c r="X2290" i="5" s="1"/>
  <c r="AD2290" i="5" s="1"/>
  <c r="AJ2290" i="5" s="1"/>
  <c r="AP2290" i="5" s="1"/>
  <c r="AV2290" i="5" s="1"/>
  <c r="R2291" i="5"/>
  <c r="X2291" i="5" s="1"/>
  <c r="AD2291" i="5" s="1"/>
  <c r="AJ2291" i="5" s="1"/>
  <c r="AP2291" i="5" s="1"/>
  <c r="AV2291" i="5" s="1"/>
  <c r="R1102" i="5"/>
  <c r="X1102" i="5" s="1"/>
  <c r="AD1102" i="5" s="1"/>
  <c r="AJ1102" i="5" s="1"/>
  <c r="AP1102" i="5" s="1"/>
  <c r="AV1102" i="5" s="1"/>
  <c r="P667" i="5"/>
  <c r="V667" i="5" s="1"/>
  <c r="AB667" i="5" s="1"/>
  <c r="AH667" i="5" s="1"/>
  <c r="AN667" i="5" s="1"/>
  <c r="AT667" i="5" s="1"/>
  <c r="D28" i="6"/>
  <c r="J666" i="5"/>
  <c r="P666" i="5" s="1"/>
  <c r="V666" i="5" s="1"/>
  <c r="AB666" i="5" s="1"/>
  <c r="AH666" i="5" s="1"/>
  <c r="AN666" i="5" s="1"/>
  <c r="AT666" i="5" s="1"/>
  <c r="L2033" i="5"/>
  <c r="R2033" i="5" s="1"/>
  <c r="X2033" i="5" s="1"/>
  <c r="AD2033" i="5" s="1"/>
  <c r="AJ2033" i="5" s="1"/>
  <c r="AP2033" i="5" s="1"/>
  <c r="AV2033" i="5" s="1"/>
  <c r="R2034" i="5"/>
  <c r="X2034" i="5" s="1"/>
  <c r="AD2034" i="5" s="1"/>
  <c r="AJ2034" i="5" s="1"/>
  <c r="AP2034" i="5" s="1"/>
  <c r="AV2034" i="5" s="1"/>
  <c r="K1978" i="5"/>
  <c r="Q1978" i="5" s="1"/>
  <c r="W1978" i="5" s="1"/>
  <c r="AC1978" i="5" s="1"/>
  <c r="AI1978" i="5" s="1"/>
  <c r="AO1978" i="5" s="1"/>
  <c r="AU1978" i="5" s="1"/>
  <c r="Q1979" i="5"/>
  <c r="W1979" i="5" s="1"/>
  <c r="AC1979" i="5" s="1"/>
  <c r="AI1979" i="5" s="1"/>
  <c r="AO1979" i="5" s="1"/>
  <c r="AU1979" i="5" s="1"/>
  <c r="L2354" i="5"/>
  <c r="R2355" i="5"/>
  <c r="X2355" i="5" s="1"/>
  <c r="AD2355" i="5" s="1"/>
  <c r="AJ2355" i="5" s="1"/>
  <c r="AP2355" i="5" s="1"/>
  <c r="AV2355" i="5" s="1"/>
  <c r="K1730" i="5"/>
  <c r="Q1730" i="5" s="1"/>
  <c r="W1730" i="5" s="1"/>
  <c r="AC1730" i="5" s="1"/>
  <c r="AI1730" i="5" s="1"/>
  <c r="AO1730" i="5" s="1"/>
  <c r="AU1730" i="5" s="1"/>
  <c r="J2194" i="5"/>
  <c r="P2194" i="5" s="1"/>
  <c r="V2194" i="5" s="1"/>
  <c r="AB2194" i="5" s="1"/>
  <c r="AH2194" i="5" s="1"/>
  <c r="AN2194" i="5" s="1"/>
  <c r="AT2194" i="5" s="1"/>
  <c r="P2195" i="5"/>
  <c r="V2195" i="5" s="1"/>
  <c r="AB2195" i="5" s="1"/>
  <c r="AH2195" i="5" s="1"/>
  <c r="AN2195" i="5" s="1"/>
  <c r="AT2195" i="5" s="1"/>
  <c r="J461" i="5"/>
  <c r="P462" i="5"/>
  <c r="V462" i="5" s="1"/>
  <c r="AB462" i="5" s="1"/>
  <c r="AH462" i="5" s="1"/>
  <c r="AN462" i="5" s="1"/>
  <c r="AT462" i="5" s="1"/>
  <c r="R1183" i="5"/>
  <c r="X1183" i="5" s="1"/>
  <c r="AD1183" i="5" s="1"/>
  <c r="AJ1183" i="5" s="1"/>
  <c r="AP1183" i="5" s="1"/>
  <c r="AV1183" i="5" s="1"/>
  <c r="L1182" i="5"/>
  <c r="R1182" i="5" s="1"/>
  <c r="X1182" i="5" s="1"/>
  <c r="AD1182" i="5" s="1"/>
  <c r="AJ1182" i="5" s="1"/>
  <c r="AP1182" i="5" s="1"/>
  <c r="AV1182" i="5" s="1"/>
  <c r="L1730" i="5"/>
  <c r="R1730" i="5" s="1"/>
  <c r="X1730" i="5" s="1"/>
  <c r="AD1730" i="5" s="1"/>
  <c r="AJ1730" i="5" s="1"/>
  <c r="AP1730" i="5" s="1"/>
  <c r="AV1730" i="5" s="1"/>
  <c r="R1740" i="5"/>
  <c r="X1740" i="5" s="1"/>
  <c r="AD1740" i="5" s="1"/>
  <c r="AJ1740" i="5" s="1"/>
  <c r="AP1740" i="5" s="1"/>
  <c r="AV1740" i="5" s="1"/>
  <c r="J2056" i="5"/>
  <c r="P2056" i="5" s="1"/>
  <c r="V2056" i="5" s="1"/>
  <c r="AB2056" i="5" s="1"/>
  <c r="AH2056" i="5" s="1"/>
  <c r="AN2056" i="5" s="1"/>
  <c r="AT2056" i="5" s="1"/>
  <c r="P2057" i="5"/>
  <c r="V2057" i="5" s="1"/>
  <c r="AB2057" i="5" s="1"/>
  <c r="AH2057" i="5" s="1"/>
  <c r="AN2057" i="5" s="1"/>
  <c r="AT2057" i="5" s="1"/>
  <c r="L2226" i="5"/>
  <c r="R2226" i="5" s="1"/>
  <c r="X2226" i="5" s="1"/>
  <c r="AD2226" i="5" s="1"/>
  <c r="AJ2226" i="5" s="1"/>
  <c r="AP2226" i="5" s="1"/>
  <c r="AV2226" i="5" s="1"/>
  <c r="R2227" i="5"/>
  <c r="X2227" i="5" s="1"/>
  <c r="AD2227" i="5" s="1"/>
  <c r="AJ2227" i="5" s="1"/>
  <c r="AP2227" i="5" s="1"/>
  <c r="AV2227" i="5" s="1"/>
  <c r="J2218" i="5"/>
  <c r="P2218" i="5" s="1"/>
  <c r="V2218" i="5" s="1"/>
  <c r="AB2218" i="5" s="1"/>
  <c r="AH2218" i="5" s="1"/>
  <c r="AN2218" i="5" s="1"/>
  <c r="AT2218" i="5" s="1"/>
  <c r="P2219" i="5"/>
  <c r="V2219" i="5" s="1"/>
  <c r="AB2219" i="5" s="1"/>
  <c r="AH2219" i="5" s="1"/>
  <c r="AN2219" i="5" s="1"/>
  <c r="AT2219" i="5" s="1"/>
  <c r="K1686" i="5"/>
  <c r="Q1686" i="5" s="1"/>
  <c r="W1686" i="5" s="1"/>
  <c r="AC1686" i="5" s="1"/>
  <c r="AI1686" i="5" s="1"/>
  <c r="AO1686" i="5" s="1"/>
  <c r="AU1686" i="5" s="1"/>
  <c r="Q1687" i="5"/>
  <c r="W1687" i="5" s="1"/>
  <c r="AC1687" i="5" s="1"/>
  <c r="AI1687" i="5" s="1"/>
  <c r="AO1687" i="5" s="1"/>
  <c r="AU1687" i="5" s="1"/>
  <c r="J2123" i="5"/>
  <c r="P2124" i="5"/>
  <c r="V2124" i="5" s="1"/>
  <c r="AB2124" i="5" s="1"/>
  <c r="AH2124" i="5" s="1"/>
  <c r="AN2124" i="5" s="1"/>
  <c r="AT2124" i="5" s="1"/>
  <c r="J1450" i="5"/>
  <c r="P1451" i="5"/>
  <c r="V1451" i="5" s="1"/>
  <c r="AB1451" i="5" s="1"/>
  <c r="AH1451" i="5" s="1"/>
  <c r="AN1451" i="5" s="1"/>
  <c r="AT1451" i="5" s="1"/>
  <c r="L2237" i="5"/>
  <c r="R2237" i="5" s="1"/>
  <c r="X2237" i="5" s="1"/>
  <c r="AD2237" i="5" s="1"/>
  <c r="AJ2237" i="5" s="1"/>
  <c r="AP2237" i="5" s="1"/>
  <c r="AV2237" i="5" s="1"/>
  <c r="R2238" i="5"/>
  <c r="X2238" i="5" s="1"/>
  <c r="AD2238" i="5" s="1"/>
  <c r="AJ2238" i="5" s="1"/>
  <c r="AP2238" i="5" s="1"/>
  <c r="AV2238" i="5" s="1"/>
  <c r="K217" i="5"/>
  <c r="Q218" i="5"/>
  <c r="W218" i="5" s="1"/>
  <c r="AC218" i="5" s="1"/>
  <c r="AI218" i="5" s="1"/>
  <c r="AO218" i="5" s="1"/>
  <c r="AU218" i="5" s="1"/>
  <c r="J1174" i="5"/>
  <c r="P1174" i="5" s="1"/>
  <c r="V1174" i="5" s="1"/>
  <c r="AB1174" i="5" s="1"/>
  <c r="AH1174" i="5" s="1"/>
  <c r="AN1174" i="5" s="1"/>
  <c r="AT1174" i="5" s="1"/>
  <c r="P1175" i="5"/>
  <c r="V1175" i="5" s="1"/>
  <c r="AB1175" i="5" s="1"/>
  <c r="AH1175" i="5" s="1"/>
  <c r="AN1175" i="5" s="1"/>
  <c r="AT1175" i="5" s="1"/>
  <c r="L1906" i="5"/>
  <c r="R1906" i="5" s="1"/>
  <c r="X1906" i="5" s="1"/>
  <c r="AD1906" i="5" s="1"/>
  <c r="AJ1906" i="5" s="1"/>
  <c r="AP1906" i="5" s="1"/>
  <c r="AV1906" i="5" s="1"/>
  <c r="R1907" i="5"/>
  <c r="X1907" i="5" s="1"/>
  <c r="AD1907" i="5" s="1"/>
  <c r="AJ1907" i="5" s="1"/>
  <c r="AP1907" i="5" s="1"/>
  <c r="AV1907" i="5" s="1"/>
  <c r="L1703" i="5"/>
  <c r="R1703" i="5" s="1"/>
  <c r="X1703" i="5" s="1"/>
  <c r="AD1703" i="5" s="1"/>
  <c r="AJ1703" i="5" s="1"/>
  <c r="AP1703" i="5" s="1"/>
  <c r="AV1703" i="5" s="1"/>
  <c r="R1704" i="5"/>
  <c r="X1704" i="5" s="1"/>
  <c r="AD1704" i="5" s="1"/>
  <c r="AJ1704" i="5" s="1"/>
  <c r="AP1704" i="5" s="1"/>
  <c r="AV1704" i="5" s="1"/>
  <c r="J1149" i="5"/>
  <c r="P1149" i="5" s="1"/>
  <c r="V1149" i="5" s="1"/>
  <c r="AB1149" i="5" s="1"/>
  <c r="AH1149" i="5" s="1"/>
  <c r="AN1149" i="5" s="1"/>
  <c r="AT1149" i="5" s="1"/>
  <c r="Q810" i="5"/>
  <c r="W810" i="5" s="1"/>
  <c r="AC810" i="5" s="1"/>
  <c r="AI810" i="5" s="1"/>
  <c r="AO810" i="5" s="1"/>
  <c r="AU810" i="5" s="1"/>
  <c r="R810" i="5"/>
  <c r="X810" i="5" s="1"/>
  <c r="AD810" i="5" s="1"/>
  <c r="AJ810" i="5" s="1"/>
  <c r="AP810" i="5" s="1"/>
  <c r="AV810" i="5" s="1"/>
  <c r="L1986" i="5"/>
  <c r="R1986" i="5" s="1"/>
  <c r="X1986" i="5" s="1"/>
  <c r="AD1986" i="5" s="1"/>
  <c r="AJ1986" i="5" s="1"/>
  <c r="AP1986" i="5" s="1"/>
  <c r="AV1986" i="5" s="1"/>
  <c r="R1987" i="5"/>
  <c r="X1987" i="5" s="1"/>
  <c r="AD1987" i="5" s="1"/>
  <c r="AJ1987" i="5" s="1"/>
  <c r="AP1987" i="5" s="1"/>
  <c r="AV1987" i="5" s="1"/>
  <c r="J1041" i="5"/>
  <c r="P1041" i="5" s="1"/>
  <c r="V1041" i="5" s="1"/>
  <c r="AB1041" i="5" s="1"/>
  <c r="AH1041" i="5" s="1"/>
  <c r="AN1041" i="5" s="1"/>
  <c r="AT1041" i="5" s="1"/>
  <c r="P1042" i="5"/>
  <c r="V1042" i="5" s="1"/>
  <c r="AB1042" i="5" s="1"/>
  <c r="AH1042" i="5" s="1"/>
  <c r="AN1042" i="5" s="1"/>
  <c r="AT1042" i="5" s="1"/>
  <c r="R801" i="5"/>
  <c r="X801" i="5" s="1"/>
  <c r="AD801" i="5" s="1"/>
  <c r="AJ801" i="5" s="1"/>
  <c r="AP801" i="5" s="1"/>
  <c r="AV801" i="5" s="1"/>
  <c r="L782" i="5"/>
  <c r="J1986" i="5"/>
  <c r="P1986" i="5" s="1"/>
  <c r="V1986" i="5" s="1"/>
  <c r="AB1986" i="5" s="1"/>
  <c r="AH1986" i="5" s="1"/>
  <c r="AN1986" i="5" s="1"/>
  <c r="AT1986" i="5" s="1"/>
  <c r="P1987" i="5"/>
  <c r="V1987" i="5" s="1"/>
  <c r="AB1987" i="5" s="1"/>
  <c r="AH1987" i="5" s="1"/>
  <c r="AN1987" i="5" s="1"/>
  <c r="AT1987" i="5" s="1"/>
  <c r="Q2253" i="5"/>
  <c r="W2253" i="5" s="1"/>
  <c r="AC2253" i="5" s="1"/>
  <c r="AI2253" i="5" s="1"/>
  <c r="AO2253" i="5" s="1"/>
  <c r="AU2253" i="5" s="1"/>
  <c r="K2252" i="5"/>
  <c r="K1814" i="5"/>
  <c r="Q1814" i="5" s="1"/>
  <c r="W1814" i="5" s="1"/>
  <c r="AC1814" i="5" s="1"/>
  <c r="AI1814" i="5" s="1"/>
  <c r="AO1814" i="5" s="1"/>
  <c r="AU1814" i="5" s="1"/>
  <c r="Q1815" i="5"/>
  <c r="W1815" i="5" s="1"/>
  <c r="AC1815" i="5" s="1"/>
  <c r="AI1815" i="5" s="1"/>
  <c r="AO1815" i="5" s="1"/>
  <c r="AU1815" i="5" s="1"/>
  <c r="K1174" i="5"/>
  <c r="Q1174" i="5" s="1"/>
  <c r="W1174" i="5" s="1"/>
  <c r="AC1174" i="5" s="1"/>
  <c r="AI1174" i="5" s="1"/>
  <c r="AO1174" i="5" s="1"/>
  <c r="AU1174" i="5" s="1"/>
  <c r="Q1175" i="5"/>
  <c r="W1175" i="5" s="1"/>
  <c r="AC1175" i="5" s="1"/>
  <c r="AI1175" i="5" s="1"/>
  <c r="AO1175" i="5" s="1"/>
  <c r="AU1175" i="5" s="1"/>
  <c r="K1664" i="5"/>
  <c r="Q1665" i="5"/>
  <c r="W1665" i="5" s="1"/>
  <c r="AC1665" i="5" s="1"/>
  <c r="AI1665" i="5" s="1"/>
  <c r="AO1665" i="5" s="1"/>
  <c r="AU1665" i="5" s="1"/>
  <c r="R2340" i="5"/>
  <c r="X2340" i="5" s="1"/>
  <c r="AD2340" i="5" s="1"/>
  <c r="AJ2340" i="5" s="1"/>
  <c r="AP2340" i="5" s="1"/>
  <c r="AV2340" i="5" s="1"/>
  <c r="L2339" i="5"/>
  <c r="F19" i="6"/>
  <c r="L19" i="6" s="1"/>
  <c r="R19" i="6" s="1"/>
  <c r="X19" i="6" s="1"/>
  <c r="AD19" i="6" s="1"/>
  <c r="AJ19" i="6" s="1"/>
  <c r="AP19" i="6" s="1"/>
  <c r="J1505" i="5"/>
  <c r="P1505" i="5" s="1"/>
  <c r="V1505" i="5" s="1"/>
  <c r="AB1505" i="5" s="1"/>
  <c r="AH1505" i="5" s="1"/>
  <c r="AN1505" i="5" s="1"/>
  <c r="AT1505" i="5" s="1"/>
  <c r="P1511" i="5"/>
  <c r="V1511" i="5" s="1"/>
  <c r="AB1511" i="5" s="1"/>
  <c r="AH1511" i="5" s="1"/>
  <c r="AN1511" i="5" s="1"/>
  <c r="AT1511" i="5" s="1"/>
  <c r="R2076" i="5"/>
  <c r="X2076" i="5" s="1"/>
  <c r="AD2076" i="5" s="1"/>
  <c r="AJ2076" i="5" s="1"/>
  <c r="AP2076" i="5" s="1"/>
  <c r="AV2076" i="5" s="1"/>
  <c r="L2070" i="5"/>
  <c r="R2070" i="5" s="1"/>
  <c r="X2070" i="5" s="1"/>
  <c r="AD2070" i="5" s="1"/>
  <c r="AJ2070" i="5" s="1"/>
  <c r="AP2070" i="5" s="1"/>
  <c r="AV2070" i="5" s="1"/>
  <c r="E61" i="6"/>
  <c r="Q176" i="5"/>
  <c r="W176" i="5" s="1"/>
  <c r="AC176" i="5" s="1"/>
  <c r="AI176" i="5" s="1"/>
  <c r="AO176" i="5" s="1"/>
  <c r="AU176" i="5" s="1"/>
  <c r="L533" i="5"/>
  <c r="R534" i="5"/>
  <c r="X534" i="5" s="1"/>
  <c r="AD534" i="5" s="1"/>
  <c r="AJ534" i="5" s="1"/>
  <c r="AP534" i="5" s="1"/>
  <c r="AV534" i="5" s="1"/>
  <c r="J2152" i="5"/>
  <c r="P2152" i="5" s="1"/>
  <c r="V2152" i="5" s="1"/>
  <c r="AB2152" i="5" s="1"/>
  <c r="AH2152" i="5" s="1"/>
  <c r="AN2152" i="5" s="1"/>
  <c r="AT2152" i="5" s="1"/>
  <c r="P2153" i="5"/>
  <c r="V2153" i="5" s="1"/>
  <c r="AB2153" i="5" s="1"/>
  <c r="AH2153" i="5" s="1"/>
  <c r="AN2153" i="5" s="1"/>
  <c r="AT2153" i="5" s="1"/>
  <c r="L1405" i="5"/>
  <c r="R1405" i="5" s="1"/>
  <c r="X1405" i="5" s="1"/>
  <c r="AD1405" i="5" s="1"/>
  <c r="AJ1405" i="5" s="1"/>
  <c r="AP1405" i="5" s="1"/>
  <c r="AV1405" i="5" s="1"/>
  <c r="R1411" i="5"/>
  <c r="X1411" i="5" s="1"/>
  <c r="AD1411" i="5" s="1"/>
  <c r="AJ1411" i="5" s="1"/>
  <c r="AP1411" i="5" s="1"/>
  <c r="AV1411" i="5" s="1"/>
  <c r="J428" i="5"/>
  <c r="P429" i="5"/>
  <c r="V429" i="5" s="1"/>
  <c r="AB429" i="5" s="1"/>
  <c r="AH429" i="5" s="1"/>
  <c r="AN429" i="5" s="1"/>
  <c r="AT429" i="5" s="1"/>
  <c r="L56" i="6"/>
  <c r="R56" i="6" s="1"/>
  <c r="X56" i="6" s="1"/>
  <c r="AD56" i="6" s="1"/>
  <c r="AJ56" i="6" s="1"/>
  <c r="AP56" i="6" s="1"/>
  <c r="R72" i="5"/>
  <c r="X72" i="5" s="1"/>
  <c r="AD72" i="5" s="1"/>
  <c r="AJ72" i="5" s="1"/>
  <c r="AP72" i="5" s="1"/>
  <c r="AV72" i="5" s="1"/>
  <c r="P628" i="5"/>
  <c r="V628" i="5" s="1"/>
  <c r="AB628" i="5" s="1"/>
  <c r="AH628" i="5" s="1"/>
  <c r="AN628" i="5" s="1"/>
  <c r="AT628" i="5" s="1"/>
  <c r="J627" i="5"/>
  <c r="P627" i="5" s="1"/>
  <c r="V627" i="5" s="1"/>
  <c r="AB627" i="5" s="1"/>
  <c r="AH627" i="5" s="1"/>
  <c r="AN627" i="5" s="1"/>
  <c r="AT627" i="5" s="1"/>
  <c r="J1822" i="5"/>
  <c r="P1822" i="5" s="1"/>
  <c r="V1822" i="5" s="1"/>
  <c r="AB1822" i="5" s="1"/>
  <c r="AH1822" i="5" s="1"/>
  <c r="AN1822" i="5" s="1"/>
  <c r="AT1822" i="5" s="1"/>
  <c r="P1823" i="5"/>
  <c r="V1823" i="5" s="1"/>
  <c r="AB1823" i="5" s="1"/>
  <c r="AH1823" i="5" s="1"/>
  <c r="AN1823" i="5" s="1"/>
  <c r="AT1823" i="5" s="1"/>
  <c r="Q1400" i="5"/>
  <c r="W1400" i="5" s="1"/>
  <c r="AC1400" i="5" s="1"/>
  <c r="AI1400" i="5" s="1"/>
  <c r="AO1400" i="5" s="1"/>
  <c r="AU1400" i="5" s="1"/>
  <c r="K1399" i="5"/>
  <c r="Q1399" i="5" s="1"/>
  <c r="W1399" i="5" s="1"/>
  <c r="AC1399" i="5" s="1"/>
  <c r="AI1399" i="5" s="1"/>
  <c r="AO1399" i="5" s="1"/>
  <c r="AU1399" i="5" s="1"/>
  <c r="J610" i="5"/>
  <c r="P611" i="5"/>
  <c r="V611" i="5" s="1"/>
  <c r="AB611" i="5" s="1"/>
  <c r="AH611" i="5" s="1"/>
  <c r="AN611" i="5" s="1"/>
  <c r="AT611" i="5" s="1"/>
  <c r="J1912" i="5"/>
  <c r="P1912" i="5" s="1"/>
  <c r="V1912" i="5" s="1"/>
  <c r="AB1912" i="5" s="1"/>
  <c r="AH1912" i="5" s="1"/>
  <c r="AN1912" i="5" s="1"/>
  <c r="AT1912" i="5" s="1"/>
  <c r="P1918" i="5"/>
  <c r="V1918" i="5" s="1"/>
  <c r="AB1918" i="5" s="1"/>
  <c r="AH1918" i="5" s="1"/>
  <c r="AN1918" i="5" s="1"/>
  <c r="AT1918" i="5" s="1"/>
  <c r="L1491" i="5"/>
  <c r="R1491" i="5" s="1"/>
  <c r="X1491" i="5" s="1"/>
  <c r="AD1491" i="5" s="1"/>
  <c r="AJ1491" i="5" s="1"/>
  <c r="AP1491" i="5" s="1"/>
  <c r="AV1491" i="5" s="1"/>
  <c r="R1492" i="5"/>
  <c r="X1492" i="5" s="1"/>
  <c r="AD1492" i="5" s="1"/>
  <c r="AJ1492" i="5" s="1"/>
  <c r="AP1492" i="5" s="1"/>
  <c r="AV1492" i="5" s="1"/>
  <c r="R628" i="5"/>
  <c r="X628" i="5" s="1"/>
  <c r="AD628" i="5" s="1"/>
  <c r="AJ628" i="5" s="1"/>
  <c r="AP628" i="5" s="1"/>
  <c r="AV628" i="5" s="1"/>
  <c r="R627" i="5"/>
  <c r="X627" i="5" s="1"/>
  <c r="AD627" i="5" s="1"/>
  <c r="AJ627" i="5" s="1"/>
  <c r="AP627" i="5" s="1"/>
  <c r="AV627" i="5" s="1"/>
  <c r="R1846" i="5"/>
  <c r="X1846" i="5" s="1"/>
  <c r="AD1846" i="5" s="1"/>
  <c r="AJ1846" i="5" s="1"/>
  <c r="AP1846" i="5" s="1"/>
  <c r="AV1846" i="5" s="1"/>
  <c r="L1845" i="5"/>
  <c r="R1845" i="5" s="1"/>
  <c r="X1845" i="5" s="1"/>
  <c r="AD1845" i="5" s="1"/>
  <c r="AJ1845" i="5" s="1"/>
  <c r="AP1845" i="5" s="1"/>
  <c r="AV1845" i="5" s="1"/>
  <c r="J495" i="5"/>
  <c r="P495" i="5" s="1"/>
  <c r="V495" i="5" s="1"/>
  <c r="AB495" i="5" s="1"/>
  <c r="AH495" i="5" s="1"/>
  <c r="AN495" i="5" s="1"/>
  <c r="AT495" i="5" s="1"/>
  <c r="P496" i="5"/>
  <c r="V496" i="5" s="1"/>
  <c r="AB496" i="5" s="1"/>
  <c r="AH496" i="5" s="1"/>
  <c r="AN496" i="5" s="1"/>
  <c r="AT496" i="5" s="1"/>
  <c r="K524" i="5"/>
  <c r="Q525" i="5"/>
  <c r="W525" i="5" s="1"/>
  <c r="AC525" i="5" s="1"/>
  <c r="AI525" i="5" s="1"/>
  <c r="AO525" i="5" s="1"/>
  <c r="AU525" i="5" s="1"/>
  <c r="Q677" i="5"/>
  <c r="W677" i="5" s="1"/>
  <c r="AC677" i="5" s="1"/>
  <c r="AI677" i="5" s="1"/>
  <c r="AO677" i="5" s="1"/>
  <c r="AU677" i="5" s="1"/>
  <c r="K676" i="5"/>
  <c r="J368" i="5"/>
  <c r="P369" i="5"/>
  <c r="V369" i="5" s="1"/>
  <c r="AB369" i="5" s="1"/>
  <c r="AH369" i="5" s="1"/>
  <c r="AN369" i="5" s="1"/>
  <c r="AT369" i="5" s="1"/>
  <c r="J1958" i="5"/>
  <c r="P1959" i="5"/>
  <c r="V1959" i="5" s="1"/>
  <c r="AB1959" i="5" s="1"/>
  <c r="AH1959" i="5" s="1"/>
  <c r="AN1959" i="5" s="1"/>
  <c r="AT1959" i="5" s="1"/>
  <c r="K2144" i="5"/>
  <c r="Q2144" i="5" s="1"/>
  <c r="W2144" i="5" s="1"/>
  <c r="AC2144" i="5" s="1"/>
  <c r="AI2144" i="5" s="1"/>
  <c r="AO2144" i="5" s="1"/>
  <c r="AU2144" i="5" s="1"/>
  <c r="Q2145" i="5"/>
  <c r="W2145" i="5" s="1"/>
  <c r="AC2145" i="5" s="1"/>
  <c r="AI2145" i="5" s="1"/>
  <c r="AO2145" i="5" s="1"/>
  <c r="AU2145" i="5" s="1"/>
  <c r="J2167" i="5"/>
  <c r="P2167" i="5" s="1"/>
  <c r="V2167" i="5" s="1"/>
  <c r="AB2167" i="5" s="1"/>
  <c r="AH2167" i="5" s="1"/>
  <c r="AN2167" i="5" s="1"/>
  <c r="AT2167" i="5" s="1"/>
  <c r="P2177" i="5"/>
  <c r="V2177" i="5" s="1"/>
  <c r="AB2177" i="5" s="1"/>
  <c r="AH2177" i="5" s="1"/>
  <c r="AN2177" i="5" s="1"/>
  <c r="AT2177" i="5" s="1"/>
  <c r="K1880" i="5"/>
  <c r="Q1880" i="5" s="1"/>
  <c r="W1880" i="5" s="1"/>
  <c r="AC1880" i="5" s="1"/>
  <c r="AI1880" i="5" s="1"/>
  <c r="AO1880" i="5" s="1"/>
  <c r="AU1880" i="5" s="1"/>
  <c r="Q1881" i="5"/>
  <c r="W1881" i="5" s="1"/>
  <c r="AC1881" i="5" s="1"/>
  <c r="AI1881" i="5" s="1"/>
  <c r="AO1881" i="5" s="1"/>
  <c r="AU1881" i="5" s="1"/>
  <c r="L236" i="5"/>
  <c r="F54" i="6" s="1"/>
  <c r="R237" i="5"/>
  <c r="X237" i="5" s="1"/>
  <c r="AD237" i="5" s="1"/>
  <c r="AJ237" i="5" s="1"/>
  <c r="AP237" i="5" s="1"/>
  <c r="AV237" i="5" s="1"/>
  <c r="K1457" i="5"/>
  <c r="Q1458" i="5"/>
  <c r="W1458" i="5" s="1"/>
  <c r="AC1458" i="5" s="1"/>
  <c r="AI1458" i="5" s="1"/>
  <c r="AO1458" i="5" s="1"/>
  <c r="AU1458" i="5" s="1"/>
  <c r="K2353" i="5"/>
  <c r="Q2353" i="5" s="1"/>
  <c r="W2353" i="5" s="1"/>
  <c r="AC2353" i="5" s="1"/>
  <c r="AI2353" i="5" s="1"/>
  <c r="AO2353" i="5" s="1"/>
  <c r="AU2353" i="5" s="1"/>
  <c r="Q2354" i="5"/>
  <c r="W2354" i="5" s="1"/>
  <c r="AC2354" i="5" s="1"/>
  <c r="AI2354" i="5" s="1"/>
  <c r="AO2354" i="5" s="1"/>
  <c r="AU2354" i="5" s="1"/>
  <c r="Q56" i="5"/>
  <c r="W56" i="5" s="1"/>
  <c r="AC56" i="5" s="1"/>
  <c r="AI56" i="5" s="1"/>
  <c r="AO56" i="5" s="1"/>
  <c r="AU56" i="5" s="1"/>
  <c r="K55" i="5"/>
  <c r="Q55" i="5" s="1"/>
  <c r="W55" i="5" s="1"/>
  <c r="AC55" i="5" s="1"/>
  <c r="AI55" i="5" s="1"/>
  <c r="AO55" i="5" s="1"/>
  <c r="AU55" i="5" s="1"/>
  <c r="K2324" i="5"/>
  <c r="Q2324" i="5" s="1"/>
  <c r="W2324" i="5" s="1"/>
  <c r="AC2324" i="5" s="1"/>
  <c r="AI2324" i="5" s="1"/>
  <c r="AO2324" i="5" s="1"/>
  <c r="AU2324" i="5" s="1"/>
  <c r="Q2325" i="5"/>
  <c r="W2325" i="5" s="1"/>
  <c r="AC2325" i="5" s="1"/>
  <c r="AI2325" i="5" s="1"/>
  <c r="AO2325" i="5" s="1"/>
  <c r="AU2325" i="5" s="1"/>
  <c r="K2290" i="5"/>
  <c r="Q2290" i="5" s="1"/>
  <c r="W2290" i="5" s="1"/>
  <c r="AC2290" i="5" s="1"/>
  <c r="AI2290" i="5" s="1"/>
  <c r="AO2290" i="5" s="1"/>
  <c r="AU2290" i="5" s="1"/>
  <c r="Q2291" i="5"/>
  <c r="W2291" i="5" s="1"/>
  <c r="AC2291" i="5" s="1"/>
  <c r="AI2291" i="5" s="1"/>
  <c r="AO2291" i="5" s="1"/>
  <c r="AU2291" i="5" s="1"/>
  <c r="P1996" i="5"/>
  <c r="V1996" i="5" s="1"/>
  <c r="AB1996" i="5" s="1"/>
  <c r="AH1996" i="5" s="1"/>
  <c r="AN1996" i="5" s="1"/>
  <c r="AT1996" i="5" s="1"/>
  <c r="J1995" i="5"/>
  <c r="P1995" i="5" s="1"/>
  <c r="V1995" i="5" s="1"/>
  <c r="AB1995" i="5" s="1"/>
  <c r="AH1995" i="5" s="1"/>
  <c r="AN1995" i="5" s="1"/>
  <c r="AT1995" i="5" s="1"/>
  <c r="L1611" i="5"/>
  <c r="R1611" i="5" s="1"/>
  <c r="X1611" i="5" s="1"/>
  <c r="AD1611" i="5" s="1"/>
  <c r="AJ1611" i="5" s="1"/>
  <c r="AP1611" i="5" s="1"/>
  <c r="AV1611" i="5" s="1"/>
  <c r="R1617" i="5"/>
  <c r="X1617" i="5" s="1"/>
  <c r="AD1617" i="5" s="1"/>
  <c r="AJ1617" i="5" s="1"/>
  <c r="AP1617" i="5" s="1"/>
  <c r="AV1617" i="5" s="1"/>
  <c r="K1041" i="5"/>
  <c r="Q1041" i="5" s="1"/>
  <c r="W1041" i="5" s="1"/>
  <c r="AC1041" i="5" s="1"/>
  <c r="AI1041" i="5" s="1"/>
  <c r="AO1041" i="5" s="1"/>
  <c r="AU1041" i="5" s="1"/>
  <c r="Q1042" i="5"/>
  <c r="W1042" i="5" s="1"/>
  <c r="AC1042" i="5" s="1"/>
  <c r="AI1042" i="5" s="1"/>
  <c r="AO1042" i="5" s="1"/>
  <c r="AU1042" i="5" s="1"/>
  <c r="K1520" i="5"/>
  <c r="Q1520" i="5" s="1"/>
  <c r="W1520" i="5" s="1"/>
  <c r="AC1520" i="5" s="1"/>
  <c r="AI1520" i="5" s="1"/>
  <c r="AO1520" i="5" s="1"/>
  <c r="AU1520" i="5" s="1"/>
  <c r="Q1536" i="5"/>
  <c r="W1536" i="5" s="1"/>
  <c r="AC1536" i="5" s="1"/>
  <c r="AI1536" i="5" s="1"/>
  <c r="AO1536" i="5" s="1"/>
  <c r="AU1536" i="5" s="1"/>
  <c r="L1174" i="5"/>
  <c r="R1174" i="5" s="1"/>
  <c r="X1174" i="5" s="1"/>
  <c r="AD1174" i="5" s="1"/>
  <c r="AJ1174" i="5" s="1"/>
  <c r="AP1174" i="5" s="1"/>
  <c r="AV1174" i="5" s="1"/>
  <c r="R1175" i="5"/>
  <c r="X1175" i="5" s="1"/>
  <c r="AD1175" i="5" s="1"/>
  <c r="AJ1175" i="5" s="1"/>
  <c r="AP1175" i="5" s="1"/>
  <c r="AV1175" i="5" s="1"/>
  <c r="J2226" i="5"/>
  <c r="P2226" i="5" s="1"/>
  <c r="V2226" i="5" s="1"/>
  <c r="AB2226" i="5" s="1"/>
  <c r="AH2226" i="5" s="1"/>
  <c r="AN2226" i="5" s="1"/>
  <c r="AT2226" i="5" s="1"/>
  <c r="P2227" i="5"/>
  <c r="V2227" i="5" s="1"/>
  <c r="AB2227" i="5" s="1"/>
  <c r="AH2227" i="5" s="1"/>
  <c r="AN2227" i="5" s="1"/>
  <c r="AT2227" i="5" s="1"/>
  <c r="L2056" i="5"/>
  <c r="R2056" i="5" s="1"/>
  <c r="X2056" i="5" s="1"/>
  <c r="AD2056" i="5" s="1"/>
  <c r="AJ2056" i="5" s="1"/>
  <c r="AP2056" i="5" s="1"/>
  <c r="AV2056" i="5" s="1"/>
  <c r="R2057" i="5"/>
  <c r="X2057" i="5" s="1"/>
  <c r="AD2057" i="5" s="1"/>
  <c r="AJ2057" i="5" s="1"/>
  <c r="AP2057" i="5" s="1"/>
  <c r="AV2057" i="5" s="1"/>
  <c r="K1898" i="5"/>
  <c r="Q1898" i="5" s="1"/>
  <c r="W1898" i="5" s="1"/>
  <c r="AC1898" i="5" s="1"/>
  <c r="AI1898" i="5" s="1"/>
  <c r="AO1898" i="5" s="1"/>
  <c r="AU1898" i="5" s="1"/>
  <c r="Q1899" i="5"/>
  <c r="W1899" i="5" s="1"/>
  <c r="AC1899" i="5" s="1"/>
  <c r="AI1899" i="5" s="1"/>
  <c r="AO1899" i="5" s="1"/>
  <c r="AU1899" i="5" s="1"/>
  <c r="K2033" i="5"/>
  <c r="Q2033" i="5" s="1"/>
  <c r="W2033" i="5" s="1"/>
  <c r="AC2033" i="5" s="1"/>
  <c r="AI2033" i="5" s="1"/>
  <c r="AO2033" i="5" s="1"/>
  <c r="AU2033" i="5" s="1"/>
  <c r="Q2034" i="5"/>
  <c r="W2034" i="5" s="1"/>
  <c r="AC2034" i="5" s="1"/>
  <c r="AI2034" i="5" s="1"/>
  <c r="AO2034" i="5" s="1"/>
  <c r="AU2034" i="5" s="1"/>
  <c r="L610" i="5"/>
  <c r="R611" i="5"/>
  <c r="X611" i="5" s="1"/>
  <c r="AD611" i="5" s="1"/>
  <c r="AJ611" i="5" s="1"/>
  <c r="AP611" i="5" s="1"/>
  <c r="AV611" i="5" s="1"/>
  <c r="R858" i="5"/>
  <c r="X858" i="5" s="1"/>
  <c r="AD858" i="5" s="1"/>
  <c r="AJ858" i="5" s="1"/>
  <c r="AP858" i="5" s="1"/>
  <c r="AV858" i="5" s="1"/>
  <c r="L1505" i="5"/>
  <c r="R1505" i="5" s="1"/>
  <c r="X1505" i="5" s="1"/>
  <c r="AD1505" i="5" s="1"/>
  <c r="AJ1505" i="5" s="1"/>
  <c r="AP1505" i="5" s="1"/>
  <c r="AV1505" i="5" s="1"/>
  <c r="R1511" i="5"/>
  <c r="X1511" i="5" s="1"/>
  <c r="AD1511" i="5" s="1"/>
  <c r="AJ1511" i="5" s="1"/>
  <c r="AP1511" i="5" s="1"/>
  <c r="AV1511" i="5" s="1"/>
  <c r="P1034" i="5"/>
  <c r="V1034" i="5" s="1"/>
  <c r="AB1034" i="5" s="1"/>
  <c r="AH1034" i="5" s="1"/>
  <c r="AN1034" i="5" s="1"/>
  <c r="AT1034" i="5" s="1"/>
  <c r="P858" i="5"/>
  <c r="V858" i="5" s="1"/>
  <c r="AB858" i="5" s="1"/>
  <c r="AH858" i="5" s="1"/>
  <c r="AN858" i="5" s="1"/>
  <c r="AT858" i="5" s="1"/>
  <c r="J1491" i="5"/>
  <c r="P1491" i="5" s="1"/>
  <c r="V1491" i="5" s="1"/>
  <c r="AB1491" i="5" s="1"/>
  <c r="AH1491" i="5" s="1"/>
  <c r="AN1491" i="5" s="1"/>
  <c r="AT1491" i="5" s="1"/>
  <c r="P1492" i="5"/>
  <c r="V1492" i="5" s="1"/>
  <c r="AB1492" i="5" s="1"/>
  <c r="AH1492" i="5" s="1"/>
  <c r="AN1492" i="5" s="1"/>
  <c r="AT1492" i="5" s="1"/>
  <c r="K2218" i="5"/>
  <c r="Q2218" i="5" s="1"/>
  <c r="W2218" i="5" s="1"/>
  <c r="AC2218" i="5" s="1"/>
  <c r="AI2218" i="5" s="1"/>
  <c r="AO2218" i="5" s="1"/>
  <c r="AU2218" i="5" s="1"/>
  <c r="Q2219" i="5"/>
  <c r="W2219" i="5" s="1"/>
  <c r="AC2219" i="5" s="1"/>
  <c r="AI2219" i="5" s="1"/>
  <c r="AO2219" i="5" s="1"/>
  <c r="AU2219" i="5" s="1"/>
  <c r="K1450" i="5"/>
  <c r="Q1451" i="5"/>
  <c r="W1451" i="5" s="1"/>
  <c r="AC1451" i="5" s="1"/>
  <c r="AI1451" i="5" s="1"/>
  <c r="AO1451" i="5" s="1"/>
  <c r="AU1451" i="5" s="1"/>
  <c r="K1020" i="5"/>
  <c r="Q1021" i="5"/>
  <c r="W1021" i="5" s="1"/>
  <c r="AC1021" i="5" s="1"/>
  <c r="AI1021" i="5" s="1"/>
  <c r="AO1021" i="5" s="1"/>
  <c r="AU1021" i="5" s="1"/>
  <c r="L523" i="5"/>
  <c r="R523" i="5" s="1"/>
  <c r="X523" i="5" s="1"/>
  <c r="AD523" i="5" s="1"/>
  <c r="AJ523" i="5" s="1"/>
  <c r="AP523" i="5" s="1"/>
  <c r="AV523" i="5" s="1"/>
  <c r="R524" i="5"/>
  <c r="X524" i="5" s="1"/>
  <c r="AD524" i="5" s="1"/>
  <c r="AJ524" i="5" s="1"/>
  <c r="AP524" i="5" s="1"/>
  <c r="AV524" i="5" s="1"/>
  <c r="J562" i="5"/>
  <c r="P563" i="5"/>
  <c r="V563" i="5" s="1"/>
  <c r="AB563" i="5" s="1"/>
  <c r="AH563" i="5" s="1"/>
  <c r="AN563" i="5" s="1"/>
  <c r="AT563" i="5" s="1"/>
  <c r="J186" i="5"/>
  <c r="P186" i="5" s="1"/>
  <c r="V186" i="5" s="1"/>
  <c r="AB186" i="5" s="1"/>
  <c r="AH186" i="5" s="1"/>
  <c r="AN186" i="5" s="1"/>
  <c r="AT186" i="5" s="1"/>
  <c r="P187" i="5"/>
  <c r="V187" i="5" s="1"/>
  <c r="AB187" i="5" s="1"/>
  <c r="AH187" i="5" s="1"/>
  <c r="AN187" i="5" s="1"/>
  <c r="AT187" i="5" s="1"/>
  <c r="K2161" i="5"/>
  <c r="Q2161" i="5" s="1"/>
  <c r="W2161" i="5" s="1"/>
  <c r="AC2161" i="5" s="1"/>
  <c r="AI2161" i="5" s="1"/>
  <c r="AO2161" i="5" s="1"/>
  <c r="AU2161" i="5" s="1"/>
  <c r="Q2162" i="5"/>
  <c r="W2162" i="5" s="1"/>
  <c r="AC2162" i="5" s="1"/>
  <c r="AI2162" i="5" s="1"/>
  <c r="AO2162" i="5" s="1"/>
  <c r="AU2162" i="5" s="1"/>
  <c r="P1832" i="5"/>
  <c r="V1832" i="5" s="1"/>
  <c r="AB1832" i="5" s="1"/>
  <c r="AH1832" i="5" s="1"/>
  <c r="AN1832" i="5" s="1"/>
  <c r="AT1832" i="5" s="1"/>
  <c r="J1831" i="5"/>
  <c r="P1831" i="5" s="1"/>
  <c r="V1831" i="5" s="1"/>
  <c r="AB1831" i="5" s="1"/>
  <c r="AH1831" i="5" s="1"/>
  <c r="AN1831" i="5" s="1"/>
  <c r="AT1831" i="5" s="1"/>
  <c r="K1505" i="5"/>
  <c r="Q1505" i="5" s="1"/>
  <c r="W1505" i="5" s="1"/>
  <c r="AC1505" i="5" s="1"/>
  <c r="AI1505" i="5" s="1"/>
  <c r="AO1505" i="5" s="1"/>
  <c r="AU1505" i="5" s="1"/>
  <c r="Q1511" i="5"/>
  <c r="W1511" i="5" s="1"/>
  <c r="AC1511" i="5" s="1"/>
  <c r="AI1511" i="5" s="1"/>
  <c r="AO1511" i="5" s="1"/>
  <c r="AU1511" i="5" s="1"/>
  <c r="L495" i="5"/>
  <c r="R495" i="5" s="1"/>
  <c r="X495" i="5" s="1"/>
  <c r="AD495" i="5" s="1"/>
  <c r="AJ495" i="5" s="1"/>
  <c r="AP495" i="5" s="1"/>
  <c r="AV495" i="5" s="1"/>
  <c r="R496" i="5"/>
  <c r="X496" i="5" s="1"/>
  <c r="AD496" i="5" s="1"/>
  <c r="AJ496" i="5" s="1"/>
  <c r="AP496" i="5" s="1"/>
  <c r="AV496" i="5" s="1"/>
  <c r="K610" i="5"/>
  <c r="Q611" i="5"/>
  <c r="W611" i="5" s="1"/>
  <c r="AC611" i="5" s="1"/>
  <c r="AI611" i="5" s="1"/>
  <c r="AO611" i="5" s="1"/>
  <c r="AU611" i="5" s="1"/>
  <c r="K562" i="5"/>
  <c r="Q563" i="5"/>
  <c r="W563" i="5" s="1"/>
  <c r="AC563" i="5" s="1"/>
  <c r="AI563" i="5" s="1"/>
  <c r="AO563" i="5" s="1"/>
  <c r="AU563" i="5" s="1"/>
  <c r="L1622" i="5"/>
  <c r="R1622" i="5" s="1"/>
  <c r="X1622" i="5" s="1"/>
  <c r="AD1622" i="5" s="1"/>
  <c r="AJ1622" i="5" s="1"/>
  <c r="AP1622" i="5" s="1"/>
  <c r="AV1622" i="5" s="1"/>
  <c r="L1149" i="5"/>
  <c r="R1149" i="5" s="1"/>
  <c r="X1149" i="5" s="1"/>
  <c r="AD1149" i="5" s="1"/>
  <c r="AJ1149" i="5" s="1"/>
  <c r="AP1149" i="5" s="1"/>
  <c r="AV1149" i="5" s="1"/>
  <c r="F61" i="6"/>
  <c r="R176" i="5"/>
  <c r="X176" i="5" s="1"/>
  <c r="AD176" i="5" s="1"/>
  <c r="AJ176" i="5" s="1"/>
  <c r="AP176" i="5" s="1"/>
  <c r="AV176" i="5" s="1"/>
  <c r="K1578" i="5"/>
  <c r="Q1579" i="5"/>
  <c r="W1579" i="5" s="1"/>
  <c r="AC1579" i="5" s="1"/>
  <c r="AI1579" i="5" s="1"/>
  <c r="AO1579" i="5" s="1"/>
  <c r="AU1579" i="5" s="1"/>
  <c r="J533" i="5"/>
  <c r="P534" i="5"/>
  <c r="V534" i="5" s="1"/>
  <c r="AB534" i="5" s="1"/>
  <c r="AH534" i="5" s="1"/>
  <c r="AN534" i="5" s="1"/>
  <c r="AT534" i="5" s="1"/>
  <c r="J1814" i="5"/>
  <c r="P1814" i="5" s="1"/>
  <c r="V1814" i="5" s="1"/>
  <c r="AB1814" i="5" s="1"/>
  <c r="AH1814" i="5" s="1"/>
  <c r="AN1814" i="5" s="1"/>
  <c r="AT1814" i="5" s="1"/>
  <c r="P1815" i="5"/>
  <c r="V1815" i="5" s="1"/>
  <c r="AB1815" i="5" s="1"/>
  <c r="AH1815" i="5" s="1"/>
  <c r="AN1815" i="5" s="1"/>
  <c r="AT1815" i="5" s="1"/>
  <c r="L368" i="5"/>
  <c r="R369" i="5"/>
  <c r="X369" i="5" s="1"/>
  <c r="AD369" i="5" s="1"/>
  <c r="AJ369" i="5" s="1"/>
  <c r="AP369" i="5" s="1"/>
  <c r="AV369" i="5" s="1"/>
  <c r="J1906" i="5"/>
  <c r="P1906" i="5" s="1"/>
  <c r="V1906" i="5" s="1"/>
  <c r="AB1906" i="5" s="1"/>
  <c r="AH1906" i="5" s="1"/>
  <c r="AN1906" i="5" s="1"/>
  <c r="AT1906" i="5" s="1"/>
  <c r="P1907" i="5"/>
  <c r="V1907" i="5" s="1"/>
  <c r="AB1907" i="5" s="1"/>
  <c r="AH1907" i="5" s="1"/>
  <c r="AN1907" i="5" s="1"/>
  <c r="AT1907" i="5" s="1"/>
  <c r="J1703" i="5"/>
  <c r="P1703" i="5" s="1"/>
  <c r="V1703" i="5" s="1"/>
  <c r="AB1703" i="5" s="1"/>
  <c r="AH1703" i="5" s="1"/>
  <c r="AN1703" i="5" s="1"/>
  <c r="AT1703" i="5" s="1"/>
  <c r="P1704" i="5"/>
  <c r="V1704" i="5" s="1"/>
  <c r="AB1704" i="5" s="1"/>
  <c r="AH1704" i="5" s="1"/>
  <c r="AN1704" i="5" s="1"/>
  <c r="AT1704" i="5" s="1"/>
  <c r="J1027" i="5"/>
  <c r="P1028" i="5"/>
  <c r="V1028" i="5" s="1"/>
  <c r="AB1028" i="5" s="1"/>
  <c r="AH1028" i="5" s="1"/>
  <c r="AN1028" i="5" s="1"/>
  <c r="AT1028" i="5" s="1"/>
  <c r="L969" i="5"/>
  <c r="R970" i="5"/>
  <c r="X970" i="5" s="1"/>
  <c r="AD970" i="5" s="1"/>
  <c r="AJ970" i="5" s="1"/>
  <c r="AP970" i="5" s="1"/>
  <c r="AV970" i="5" s="1"/>
  <c r="Q731" i="5"/>
  <c r="W731" i="5" s="1"/>
  <c r="AC731" i="5" s="1"/>
  <c r="AI731" i="5" s="1"/>
  <c r="AO731" i="5" s="1"/>
  <c r="AU731" i="5" s="1"/>
  <c r="K730" i="5"/>
  <c r="L676" i="5"/>
  <c r="R677" i="5"/>
  <c r="X677" i="5" s="1"/>
  <c r="AD677" i="5" s="1"/>
  <c r="AJ677" i="5" s="1"/>
  <c r="AP677" i="5" s="1"/>
  <c r="AV677" i="5" s="1"/>
  <c r="P1102" i="5"/>
  <c r="V1102" i="5" s="1"/>
  <c r="AB1102" i="5" s="1"/>
  <c r="AH1102" i="5" s="1"/>
  <c r="AN1102" i="5" s="1"/>
  <c r="AT1102" i="5" s="1"/>
  <c r="K1067" i="5"/>
  <c r="Q1068" i="5"/>
  <c r="W1068" i="5" s="1"/>
  <c r="AC1068" i="5" s="1"/>
  <c r="AI1068" i="5" s="1"/>
  <c r="AO1068" i="5" s="1"/>
  <c r="AU1068" i="5" s="1"/>
  <c r="J1611" i="5"/>
  <c r="P1611" i="5" s="1"/>
  <c r="V1611" i="5" s="1"/>
  <c r="AB1611" i="5" s="1"/>
  <c r="AH1611" i="5" s="1"/>
  <c r="AN1611" i="5" s="1"/>
  <c r="AT1611" i="5" s="1"/>
  <c r="P1617" i="5"/>
  <c r="V1617" i="5" s="1"/>
  <c r="AB1617" i="5" s="1"/>
  <c r="AH1617" i="5" s="1"/>
  <c r="AN1617" i="5" s="1"/>
  <c r="AT1617" i="5" s="1"/>
  <c r="F24" i="6"/>
  <c r="L24" i="6" s="1"/>
  <c r="R24" i="6" s="1"/>
  <c r="X24" i="6" s="1"/>
  <c r="AD24" i="6" s="1"/>
  <c r="AJ24" i="6" s="1"/>
  <c r="AP24" i="6" s="1"/>
  <c r="R542" i="5"/>
  <c r="X542" i="5" s="1"/>
  <c r="AD542" i="5" s="1"/>
  <c r="AJ542" i="5" s="1"/>
  <c r="AP542" i="5" s="1"/>
  <c r="AV542" i="5" s="1"/>
  <c r="L1605" i="5"/>
  <c r="R1605" i="5" s="1"/>
  <c r="X1605" i="5" s="1"/>
  <c r="AD1605" i="5" s="1"/>
  <c r="AJ1605" i="5" s="1"/>
  <c r="AP1605" i="5" s="1"/>
  <c r="AV1605" i="5" s="1"/>
  <c r="R1606" i="5"/>
  <c r="X1606" i="5" s="1"/>
  <c r="AD1606" i="5" s="1"/>
  <c r="AJ1606" i="5" s="1"/>
  <c r="AP1606" i="5" s="1"/>
  <c r="AV1606" i="5" s="1"/>
  <c r="Q2076" i="5"/>
  <c r="W2076" i="5" s="1"/>
  <c r="AC2076" i="5" s="1"/>
  <c r="AI2076" i="5" s="1"/>
  <c r="AO2076" i="5" s="1"/>
  <c r="AU2076" i="5" s="1"/>
  <c r="K2070" i="5"/>
  <c r="Q2070" i="5" s="1"/>
  <c r="W2070" i="5" s="1"/>
  <c r="AC2070" i="5" s="1"/>
  <c r="AI2070" i="5" s="1"/>
  <c r="AO2070" i="5" s="1"/>
  <c r="AU2070" i="5" s="1"/>
  <c r="D24" i="6"/>
  <c r="J24" i="6" s="1"/>
  <c r="P24" i="6" s="1"/>
  <c r="V24" i="6" s="1"/>
  <c r="AB24" i="6" s="1"/>
  <c r="AH24" i="6" s="1"/>
  <c r="AN24" i="6" s="1"/>
  <c r="P542" i="5"/>
  <c r="V542" i="5" s="1"/>
  <c r="AB542" i="5" s="1"/>
  <c r="AH542" i="5" s="1"/>
  <c r="AN542" i="5" s="1"/>
  <c r="AT542" i="5" s="1"/>
  <c r="K533" i="5"/>
  <c r="Q534" i="5"/>
  <c r="W534" i="5" s="1"/>
  <c r="AC534" i="5" s="1"/>
  <c r="AI534" i="5" s="1"/>
  <c r="AO534" i="5" s="1"/>
  <c r="AU534" i="5" s="1"/>
  <c r="J714" i="5"/>
  <c r="K1491" i="5"/>
  <c r="Q1491" i="5" s="1"/>
  <c r="W1491" i="5" s="1"/>
  <c r="AC1491" i="5" s="1"/>
  <c r="AI1491" i="5" s="1"/>
  <c r="AO1491" i="5" s="1"/>
  <c r="AU1491" i="5" s="1"/>
  <c r="Q1492" i="5"/>
  <c r="W1492" i="5" s="1"/>
  <c r="AC1492" i="5" s="1"/>
  <c r="AI1492" i="5" s="1"/>
  <c r="AO1492" i="5" s="1"/>
  <c r="AU1492" i="5" s="1"/>
  <c r="J2276" i="5"/>
  <c r="L2194" i="5"/>
  <c r="R2194" i="5" s="1"/>
  <c r="X2194" i="5" s="1"/>
  <c r="AD2194" i="5" s="1"/>
  <c r="AJ2194" i="5" s="1"/>
  <c r="AP2194" i="5" s="1"/>
  <c r="AV2194" i="5" s="1"/>
  <c r="R2195" i="5"/>
  <c r="X2195" i="5" s="1"/>
  <c r="AD2195" i="5" s="1"/>
  <c r="AJ2195" i="5" s="1"/>
  <c r="AP2195" i="5" s="1"/>
  <c r="AV2195" i="5" s="1"/>
  <c r="P2340" i="5"/>
  <c r="V2340" i="5" s="1"/>
  <c r="AB2340" i="5" s="1"/>
  <c r="AH2340" i="5" s="1"/>
  <c r="AN2340" i="5" s="1"/>
  <c r="AT2340" i="5" s="1"/>
  <c r="D19" i="6"/>
  <c r="J19" i="6" s="1"/>
  <c r="P19" i="6" s="1"/>
  <c r="V19" i="6" s="1"/>
  <c r="AB19" i="6" s="1"/>
  <c r="AH19" i="6" s="1"/>
  <c r="AN19" i="6" s="1"/>
  <c r="J2339" i="5"/>
  <c r="R306" i="5"/>
  <c r="X306" i="5" s="1"/>
  <c r="AD306" i="5" s="1"/>
  <c r="AJ306" i="5" s="1"/>
  <c r="AP306" i="5" s="1"/>
  <c r="AV306" i="5" s="1"/>
  <c r="K1622" i="5"/>
  <c r="Q1622" i="5" s="1"/>
  <c r="W1622" i="5" s="1"/>
  <c r="AC1622" i="5" s="1"/>
  <c r="AI1622" i="5" s="1"/>
  <c r="AO1622" i="5" s="1"/>
  <c r="AU1622" i="5" s="1"/>
  <c r="J2033" i="5"/>
  <c r="P2033" i="5" s="1"/>
  <c r="V2033" i="5" s="1"/>
  <c r="AB2033" i="5" s="1"/>
  <c r="AH2033" i="5" s="1"/>
  <c r="AN2033" i="5" s="1"/>
  <c r="AT2033" i="5" s="1"/>
  <c r="P2034" i="5"/>
  <c r="V2034" i="5" s="1"/>
  <c r="AB2034" i="5" s="1"/>
  <c r="AH2034" i="5" s="1"/>
  <c r="AN2034" i="5" s="1"/>
  <c r="AT2034" i="5" s="1"/>
  <c r="J2028" i="5"/>
  <c r="L2144" i="5"/>
  <c r="R2144" i="5" s="1"/>
  <c r="X2144" i="5" s="1"/>
  <c r="AD2144" i="5" s="1"/>
  <c r="AJ2144" i="5" s="1"/>
  <c r="AP2144" i="5" s="1"/>
  <c r="AV2144" i="5" s="1"/>
  <c r="R2145" i="5"/>
  <c r="X2145" i="5" s="1"/>
  <c r="AD2145" i="5" s="1"/>
  <c r="AJ2145" i="5" s="1"/>
  <c r="AP2145" i="5" s="1"/>
  <c r="AV2145" i="5" s="1"/>
  <c r="J1880" i="5"/>
  <c r="P1880" i="5" s="1"/>
  <c r="V1880" i="5" s="1"/>
  <c r="AB1880" i="5" s="1"/>
  <c r="AH1880" i="5" s="1"/>
  <c r="AN1880" i="5" s="1"/>
  <c r="AT1880" i="5" s="1"/>
  <c r="P1881" i="5"/>
  <c r="V1881" i="5" s="1"/>
  <c r="AB1881" i="5" s="1"/>
  <c r="AH1881" i="5" s="1"/>
  <c r="AN1881" i="5" s="1"/>
  <c r="AT1881" i="5" s="1"/>
  <c r="R731" i="5"/>
  <c r="X731" i="5" s="1"/>
  <c r="AD731" i="5" s="1"/>
  <c r="AJ731" i="5" s="1"/>
  <c r="AP731" i="5" s="1"/>
  <c r="AV731" i="5" s="1"/>
  <c r="L730" i="5"/>
  <c r="R197" i="5"/>
  <c r="X197" i="5" s="1"/>
  <c r="AD197" i="5" s="1"/>
  <c r="AJ197" i="5" s="1"/>
  <c r="AP197" i="5" s="1"/>
  <c r="AV197" i="5" s="1"/>
  <c r="K1611" i="5"/>
  <c r="Q1611" i="5" s="1"/>
  <c r="W1611" i="5" s="1"/>
  <c r="AC1611" i="5" s="1"/>
  <c r="AI1611" i="5" s="1"/>
  <c r="AO1611" i="5" s="1"/>
  <c r="AU1611" i="5" s="1"/>
  <c r="Q1617" i="5"/>
  <c r="W1617" i="5" s="1"/>
  <c r="AC1617" i="5" s="1"/>
  <c r="AI1617" i="5" s="1"/>
  <c r="AO1617" i="5" s="1"/>
  <c r="AU1617" i="5" s="1"/>
  <c r="R1832" i="5"/>
  <c r="X1832" i="5" s="1"/>
  <c r="AD1832" i="5" s="1"/>
  <c r="AJ1832" i="5" s="1"/>
  <c r="AP1832" i="5" s="1"/>
  <c r="AV1832" i="5" s="1"/>
  <c r="L1831" i="5"/>
  <c r="R1831" i="5" s="1"/>
  <c r="X1831" i="5" s="1"/>
  <c r="AD1831" i="5" s="1"/>
  <c r="AJ1831" i="5" s="1"/>
  <c r="AP1831" i="5" s="1"/>
  <c r="AV1831" i="5" s="1"/>
  <c r="Q1846" i="5"/>
  <c r="W1846" i="5" s="1"/>
  <c r="AC1846" i="5" s="1"/>
  <c r="AI1846" i="5" s="1"/>
  <c r="AO1846" i="5" s="1"/>
  <c r="AU1846" i="5" s="1"/>
  <c r="K1845" i="5"/>
  <c r="Q1845" i="5" s="1"/>
  <c r="W1845" i="5" s="1"/>
  <c r="AC1845" i="5" s="1"/>
  <c r="AI1845" i="5" s="1"/>
  <c r="AO1845" i="5" s="1"/>
  <c r="AU1845" i="5" s="1"/>
  <c r="K186" i="5"/>
  <c r="Q186" i="5" s="1"/>
  <c r="W186" i="5" s="1"/>
  <c r="AC186" i="5" s="1"/>
  <c r="AI186" i="5" s="1"/>
  <c r="AO186" i="5" s="1"/>
  <c r="AU186" i="5" s="1"/>
  <c r="Q187" i="5"/>
  <c r="W187" i="5" s="1"/>
  <c r="AC187" i="5" s="1"/>
  <c r="AI187" i="5" s="1"/>
  <c r="AO187" i="5" s="1"/>
  <c r="AU187" i="5" s="1"/>
  <c r="R2253" i="5"/>
  <c r="X2253" i="5" s="1"/>
  <c r="AD2253" i="5" s="1"/>
  <c r="AJ2253" i="5" s="1"/>
  <c r="AP2253" i="5" s="1"/>
  <c r="AV2253" i="5" s="1"/>
  <c r="L2252" i="5"/>
  <c r="J1664" i="5"/>
  <c r="P1665" i="5"/>
  <c r="V1665" i="5" s="1"/>
  <c r="AB1665" i="5" s="1"/>
  <c r="AH1665" i="5" s="1"/>
  <c r="AN1665" i="5" s="1"/>
  <c r="AT1665" i="5" s="1"/>
  <c r="E24" i="6"/>
  <c r="K24" i="6" s="1"/>
  <c r="Q24" i="6" s="1"/>
  <c r="W24" i="6" s="1"/>
  <c r="AC24" i="6" s="1"/>
  <c r="AI24" i="6" s="1"/>
  <c r="AO24" i="6" s="1"/>
  <c r="Q542" i="5"/>
  <c r="W542" i="5" s="1"/>
  <c r="AC542" i="5" s="1"/>
  <c r="AI542" i="5" s="1"/>
  <c r="AO542" i="5" s="1"/>
  <c r="AU542" i="5" s="1"/>
  <c r="L2161" i="5"/>
  <c r="R2161" i="5" s="1"/>
  <c r="X2161" i="5" s="1"/>
  <c r="AD2161" i="5" s="1"/>
  <c r="AJ2161" i="5" s="1"/>
  <c r="AP2161" i="5" s="1"/>
  <c r="AV2161" i="5" s="1"/>
  <c r="R2162" i="5"/>
  <c r="X2162" i="5" s="1"/>
  <c r="AD2162" i="5" s="1"/>
  <c r="AJ2162" i="5" s="1"/>
  <c r="AP2162" i="5" s="1"/>
  <c r="AV2162" i="5" s="1"/>
  <c r="K1605" i="5"/>
  <c r="Q1605" i="5" s="1"/>
  <c r="W1605" i="5" s="1"/>
  <c r="AC1605" i="5" s="1"/>
  <c r="AI1605" i="5" s="1"/>
  <c r="AO1605" i="5" s="1"/>
  <c r="AU1605" i="5" s="1"/>
  <c r="Q1606" i="5"/>
  <c r="W1606" i="5" s="1"/>
  <c r="AC1606" i="5" s="1"/>
  <c r="AI1606" i="5" s="1"/>
  <c r="AO1606" i="5" s="1"/>
  <c r="AU1606" i="5" s="1"/>
  <c r="K1597" i="5"/>
  <c r="Q1597" i="5" s="1"/>
  <c r="W1597" i="5" s="1"/>
  <c r="AC1597" i="5" s="1"/>
  <c r="AI1597" i="5" s="1"/>
  <c r="AO1597" i="5" s="1"/>
  <c r="AU1597" i="5" s="1"/>
  <c r="Q1598" i="5"/>
  <c r="W1598" i="5" s="1"/>
  <c r="AC1598" i="5" s="1"/>
  <c r="AI1598" i="5" s="1"/>
  <c r="AO1598" i="5" s="1"/>
  <c r="AU1598" i="5" s="1"/>
  <c r="J676" i="5"/>
  <c r="P677" i="5"/>
  <c r="V677" i="5" s="1"/>
  <c r="AB677" i="5" s="1"/>
  <c r="AH677" i="5" s="1"/>
  <c r="AN677" i="5" s="1"/>
  <c r="AT677" i="5" s="1"/>
  <c r="K1703" i="5"/>
  <c r="Q1703" i="5" s="1"/>
  <c r="W1703" i="5" s="1"/>
  <c r="AC1703" i="5" s="1"/>
  <c r="AI1703" i="5" s="1"/>
  <c r="AO1703" i="5" s="1"/>
  <c r="AU1703" i="5" s="1"/>
  <c r="Q1704" i="5"/>
  <c r="W1704" i="5" s="1"/>
  <c r="AC1704" i="5" s="1"/>
  <c r="AI1704" i="5" s="1"/>
  <c r="AO1704" i="5" s="1"/>
  <c r="AU1704" i="5" s="1"/>
  <c r="J1228" i="5"/>
  <c r="P1228" i="5" s="1"/>
  <c r="V1228" i="5" s="1"/>
  <c r="AB1228" i="5" s="1"/>
  <c r="AH1228" i="5" s="1"/>
  <c r="AN1228" i="5" s="1"/>
  <c r="AT1228" i="5" s="1"/>
  <c r="P1249" i="5"/>
  <c r="V1249" i="5" s="1"/>
  <c r="AB1249" i="5" s="1"/>
  <c r="AH1249" i="5" s="1"/>
  <c r="AN1249" i="5" s="1"/>
  <c r="AT1249" i="5" s="1"/>
  <c r="R1996" i="5"/>
  <c r="X1996" i="5" s="1"/>
  <c r="AD1996" i="5" s="1"/>
  <c r="AJ1996" i="5" s="1"/>
  <c r="AP1996" i="5" s="1"/>
  <c r="AV1996" i="5" s="1"/>
  <c r="L1995" i="5"/>
  <c r="R1995" i="5" s="1"/>
  <c r="X1995" i="5" s="1"/>
  <c r="AD1995" i="5" s="1"/>
  <c r="AJ1995" i="5" s="1"/>
  <c r="AP1995" i="5" s="1"/>
  <c r="AV1995" i="5" s="1"/>
  <c r="K368" i="5"/>
  <c r="Q369" i="5"/>
  <c r="W369" i="5" s="1"/>
  <c r="AC369" i="5" s="1"/>
  <c r="AI369" i="5" s="1"/>
  <c r="AO369" i="5" s="1"/>
  <c r="AU369" i="5" s="1"/>
  <c r="K1694" i="5"/>
  <c r="Q1694" i="5" s="1"/>
  <c r="W1694" i="5" s="1"/>
  <c r="AC1694" i="5" s="1"/>
  <c r="AI1694" i="5" s="1"/>
  <c r="AO1694" i="5" s="1"/>
  <c r="AU1694" i="5" s="1"/>
  <c r="Q1695" i="5"/>
  <c r="W1695" i="5" s="1"/>
  <c r="AC1695" i="5" s="1"/>
  <c r="AI1695" i="5" s="1"/>
  <c r="AO1695" i="5" s="1"/>
  <c r="AU1695" i="5" s="1"/>
  <c r="L1880" i="5"/>
  <c r="R1880" i="5" s="1"/>
  <c r="X1880" i="5" s="1"/>
  <c r="AD1880" i="5" s="1"/>
  <c r="AJ1880" i="5" s="1"/>
  <c r="AP1880" i="5" s="1"/>
  <c r="AV1880" i="5" s="1"/>
  <c r="R1881" i="5"/>
  <c r="X1881" i="5" s="1"/>
  <c r="AD1881" i="5" s="1"/>
  <c r="AJ1881" i="5" s="1"/>
  <c r="AP1881" i="5" s="1"/>
  <c r="AV1881" i="5" s="1"/>
  <c r="K969" i="5"/>
  <c r="Q970" i="5"/>
  <c r="W970" i="5" s="1"/>
  <c r="AC970" i="5" s="1"/>
  <c r="AI970" i="5" s="1"/>
  <c r="AO970" i="5" s="1"/>
  <c r="AU970" i="5" s="1"/>
  <c r="P306" i="5"/>
  <c r="V306" i="5" s="1"/>
  <c r="AB306" i="5" s="1"/>
  <c r="AH306" i="5" s="1"/>
  <c r="AN306" i="5" s="1"/>
  <c r="AT306" i="5" s="1"/>
  <c r="J88" i="5"/>
  <c r="P88" i="5" s="1"/>
  <c r="V88" i="5" s="1"/>
  <c r="AB88" i="5" s="1"/>
  <c r="AH88" i="5" s="1"/>
  <c r="AN88" i="5" s="1"/>
  <c r="AT88" i="5" s="1"/>
  <c r="J1578" i="5"/>
  <c r="P1579" i="5"/>
  <c r="V1579" i="5" s="1"/>
  <c r="AB1579" i="5" s="1"/>
  <c r="AH1579" i="5" s="1"/>
  <c r="AN1579" i="5" s="1"/>
  <c r="AT1579" i="5" s="1"/>
  <c r="K1483" i="5"/>
  <c r="Q1483" i="5" s="1"/>
  <c r="W1483" i="5" s="1"/>
  <c r="AC1483" i="5" s="1"/>
  <c r="AI1483" i="5" s="1"/>
  <c r="AO1483" i="5" s="1"/>
  <c r="AU1483" i="5" s="1"/>
  <c r="Q1484" i="5"/>
  <c r="W1484" i="5" s="1"/>
  <c r="AC1484" i="5" s="1"/>
  <c r="AI1484" i="5" s="1"/>
  <c r="AO1484" i="5" s="1"/>
  <c r="AU1484" i="5" s="1"/>
  <c r="J1457" i="5"/>
  <c r="P1457" i="5" s="1"/>
  <c r="V1457" i="5" s="1"/>
  <c r="AB1457" i="5" s="1"/>
  <c r="AH1457" i="5" s="1"/>
  <c r="AN1457" i="5" s="1"/>
  <c r="AT1457" i="5" s="1"/>
  <c r="P1458" i="5"/>
  <c r="V1458" i="5" s="1"/>
  <c r="AB1458" i="5" s="1"/>
  <c r="AH1458" i="5" s="1"/>
  <c r="AN1458" i="5" s="1"/>
  <c r="AT1458" i="5" s="1"/>
  <c r="L1978" i="5"/>
  <c r="R1978" i="5" s="1"/>
  <c r="X1978" i="5" s="1"/>
  <c r="AD1978" i="5" s="1"/>
  <c r="AJ1978" i="5" s="1"/>
  <c r="AP1978" i="5" s="1"/>
  <c r="AV1978" i="5" s="1"/>
  <c r="R1979" i="5"/>
  <c r="X1979" i="5" s="1"/>
  <c r="AD1979" i="5" s="1"/>
  <c r="AJ1979" i="5" s="1"/>
  <c r="AP1979" i="5" s="1"/>
  <c r="AV1979" i="5" s="1"/>
  <c r="K2276" i="5"/>
  <c r="R449" i="5"/>
  <c r="X449" i="5" s="1"/>
  <c r="AD449" i="5" s="1"/>
  <c r="AJ449" i="5" s="1"/>
  <c r="AP449" i="5" s="1"/>
  <c r="AV449" i="5" s="1"/>
  <c r="L448" i="5"/>
  <c r="K667" i="5"/>
  <c r="Q668" i="5"/>
  <c r="W668" i="5" s="1"/>
  <c r="AC668" i="5" s="1"/>
  <c r="AI668" i="5" s="1"/>
  <c r="AO668" i="5" s="1"/>
  <c r="AU668" i="5" s="1"/>
  <c r="J1597" i="5"/>
  <c r="P1597" i="5" s="1"/>
  <c r="V1597" i="5" s="1"/>
  <c r="AB1597" i="5" s="1"/>
  <c r="AH1597" i="5" s="1"/>
  <c r="AN1597" i="5" s="1"/>
  <c r="AT1597" i="5" s="1"/>
  <c r="P1598" i="5"/>
  <c r="V1598" i="5" s="1"/>
  <c r="AB1598" i="5" s="1"/>
  <c r="AH1598" i="5" s="1"/>
  <c r="AN1598" i="5" s="1"/>
  <c r="AT1598" i="5" s="1"/>
  <c r="J1978" i="5"/>
  <c r="P1978" i="5" s="1"/>
  <c r="V1978" i="5" s="1"/>
  <c r="AB1978" i="5" s="1"/>
  <c r="AH1978" i="5" s="1"/>
  <c r="AN1978" i="5" s="1"/>
  <c r="AT1978" i="5" s="1"/>
  <c r="P1979" i="5"/>
  <c r="V1979" i="5" s="1"/>
  <c r="AB1979" i="5" s="1"/>
  <c r="AH1979" i="5" s="1"/>
  <c r="AN1979" i="5" s="1"/>
  <c r="AT1979" i="5" s="1"/>
  <c r="J2144" i="5"/>
  <c r="P2144" i="5" s="1"/>
  <c r="V2144" i="5" s="1"/>
  <c r="AB2144" i="5" s="1"/>
  <c r="AH2144" i="5" s="1"/>
  <c r="AN2144" i="5" s="1"/>
  <c r="AT2144" i="5" s="1"/>
  <c r="P2145" i="5"/>
  <c r="V2145" i="5" s="1"/>
  <c r="AB2145" i="5" s="1"/>
  <c r="AH2145" i="5" s="1"/>
  <c r="AN2145" i="5" s="1"/>
  <c r="AT2145" i="5" s="1"/>
  <c r="K2194" i="5"/>
  <c r="Q2194" i="5" s="1"/>
  <c r="W2194" i="5" s="1"/>
  <c r="AC2194" i="5" s="1"/>
  <c r="AI2194" i="5" s="1"/>
  <c r="AO2194" i="5" s="1"/>
  <c r="AU2194" i="5" s="1"/>
  <c r="Q2195" i="5"/>
  <c r="W2195" i="5" s="1"/>
  <c r="AC2195" i="5" s="1"/>
  <c r="AI2195" i="5" s="1"/>
  <c r="AO2195" i="5" s="1"/>
  <c r="AU2195" i="5" s="1"/>
  <c r="Q2340" i="5"/>
  <c r="W2340" i="5" s="1"/>
  <c r="AC2340" i="5" s="1"/>
  <c r="AI2340" i="5" s="1"/>
  <c r="AO2340" i="5" s="1"/>
  <c r="AU2340" i="5" s="1"/>
  <c r="E19" i="6"/>
  <c r="K19" i="6" s="1"/>
  <c r="Q19" i="6" s="1"/>
  <c r="W19" i="6" s="1"/>
  <c r="AC19" i="6" s="1"/>
  <c r="AI19" i="6" s="1"/>
  <c r="AO19" i="6" s="1"/>
  <c r="K2339" i="5"/>
  <c r="L1597" i="5"/>
  <c r="R1597" i="5" s="1"/>
  <c r="X1597" i="5" s="1"/>
  <c r="AD1597" i="5" s="1"/>
  <c r="AJ1597" i="5" s="1"/>
  <c r="AP1597" i="5" s="1"/>
  <c r="AV1597" i="5" s="1"/>
  <c r="R1598" i="5"/>
  <c r="X1598" i="5" s="1"/>
  <c r="AD1598" i="5" s="1"/>
  <c r="AJ1598" i="5" s="1"/>
  <c r="AP1598" i="5" s="1"/>
  <c r="AV1598" i="5" s="1"/>
  <c r="L2123" i="5"/>
  <c r="R2124" i="5"/>
  <c r="X2124" i="5" s="1"/>
  <c r="AD2124" i="5" s="1"/>
  <c r="AJ2124" i="5" s="1"/>
  <c r="AP2124" i="5" s="1"/>
  <c r="AV2124" i="5" s="1"/>
  <c r="L714" i="5"/>
  <c r="L1020" i="5"/>
  <c r="R1021" i="5"/>
  <c r="X1021" i="5" s="1"/>
  <c r="AD1021" i="5" s="1"/>
  <c r="AJ1021" i="5" s="1"/>
  <c r="AP1021" i="5" s="1"/>
  <c r="AV1021" i="5" s="1"/>
  <c r="L461" i="5"/>
  <c r="R462" i="5"/>
  <c r="X462" i="5" s="1"/>
  <c r="AD462" i="5" s="1"/>
  <c r="AJ462" i="5" s="1"/>
  <c r="AP462" i="5" s="1"/>
  <c r="AV462" i="5" s="1"/>
  <c r="P783" i="5"/>
  <c r="V783" i="5" s="1"/>
  <c r="AB783" i="5" s="1"/>
  <c r="AH783" i="5" s="1"/>
  <c r="AN783" i="5" s="1"/>
  <c r="AT783" i="5" s="1"/>
  <c r="J782" i="5"/>
  <c r="L1027" i="5"/>
  <c r="R1028" i="5"/>
  <c r="X1028" i="5" s="1"/>
  <c r="AD1028" i="5" s="1"/>
  <c r="AJ1028" i="5" s="1"/>
  <c r="AP1028" i="5" s="1"/>
  <c r="AV1028" i="5" s="1"/>
  <c r="Q801" i="5"/>
  <c r="W801" i="5" s="1"/>
  <c r="AC801" i="5" s="1"/>
  <c r="AI801" i="5" s="1"/>
  <c r="AO801" i="5" s="1"/>
  <c r="AU801" i="5" s="1"/>
  <c r="K782" i="5"/>
  <c r="P810" i="5"/>
  <c r="V810" i="5" s="1"/>
  <c r="AB810" i="5" s="1"/>
  <c r="AH810" i="5" s="1"/>
  <c r="AN810" i="5" s="1"/>
  <c r="AT810" i="5" s="1"/>
  <c r="J863" i="5"/>
  <c r="P887" i="5"/>
  <c r="V887" i="5" s="1"/>
  <c r="AB887" i="5" s="1"/>
  <c r="AH887" i="5" s="1"/>
  <c r="AN887" i="5" s="1"/>
  <c r="AT887" i="5" s="1"/>
  <c r="J18" i="5"/>
  <c r="P18" i="5" s="1"/>
  <c r="V18" i="5" s="1"/>
  <c r="AB18" i="5" s="1"/>
  <c r="AH18" i="5" s="1"/>
  <c r="AN18" i="5" s="1"/>
  <c r="AT18" i="5" s="1"/>
  <c r="P19" i="5"/>
  <c r="V19" i="5" s="1"/>
  <c r="AB19" i="5" s="1"/>
  <c r="AH19" i="5" s="1"/>
  <c r="AN19" i="5" s="1"/>
  <c r="AT19" i="5" s="1"/>
  <c r="L2167" i="5"/>
  <c r="R2167" i="5" s="1"/>
  <c r="X2167" i="5" s="1"/>
  <c r="AD2167" i="5" s="1"/>
  <c r="AJ2167" i="5" s="1"/>
  <c r="AP2167" i="5" s="1"/>
  <c r="AV2167" i="5" s="1"/>
  <c r="R2177" i="5"/>
  <c r="X2177" i="5" s="1"/>
  <c r="AD2177" i="5" s="1"/>
  <c r="AJ2177" i="5" s="1"/>
  <c r="AP2177" i="5" s="1"/>
  <c r="AV2177" i="5" s="1"/>
  <c r="P1217" i="5"/>
  <c r="V1217" i="5" s="1"/>
  <c r="AB1217" i="5" s="1"/>
  <c r="AH1217" i="5" s="1"/>
  <c r="AN1217" i="5" s="1"/>
  <c r="AT1217" i="5" s="1"/>
  <c r="J1182" i="5"/>
  <c r="P1182" i="5" s="1"/>
  <c r="V1182" i="5" s="1"/>
  <c r="AB1182" i="5" s="1"/>
  <c r="AH1182" i="5" s="1"/>
  <c r="AN1182" i="5" s="1"/>
  <c r="AT1182" i="5" s="1"/>
  <c r="Q1217" i="5"/>
  <c r="W1217" i="5" s="1"/>
  <c r="AC1217" i="5" s="1"/>
  <c r="AI1217" i="5" s="1"/>
  <c r="AO1217" i="5" s="1"/>
  <c r="AU1217" i="5" s="1"/>
  <c r="K1182" i="5"/>
  <c r="Q1182" i="5" s="1"/>
  <c r="W1182" i="5" s="1"/>
  <c r="AC1182" i="5" s="1"/>
  <c r="AI1182" i="5" s="1"/>
  <c r="AO1182" i="5" s="1"/>
  <c r="AU1182" i="5" s="1"/>
  <c r="J2161" i="5"/>
  <c r="P2161" i="5" s="1"/>
  <c r="V2161" i="5" s="1"/>
  <c r="AB2161" i="5" s="1"/>
  <c r="AH2161" i="5" s="1"/>
  <c r="AN2161" i="5" s="1"/>
  <c r="AT2161" i="5" s="1"/>
  <c r="P2162" i="5"/>
  <c r="V2162" i="5" s="1"/>
  <c r="AB2162" i="5" s="1"/>
  <c r="AH2162" i="5" s="1"/>
  <c r="AN2162" i="5" s="1"/>
  <c r="AT2162" i="5" s="1"/>
  <c r="J1086" i="5"/>
  <c r="P1087" i="5"/>
  <c r="V1087" i="5" s="1"/>
  <c r="AB1087" i="5" s="1"/>
  <c r="AH1087" i="5" s="1"/>
  <c r="AN1087" i="5" s="1"/>
  <c r="AT1087" i="5" s="1"/>
  <c r="R623" i="5"/>
  <c r="X623" i="5" s="1"/>
  <c r="AD623" i="5" s="1"/>
  <c r="AJ623" i="5" s="1"/>
  <c r="AP623" i="5" s="1"/>
  <c r="AV623" i="5" s="1"/>
  <c r="R667" i="5"/>
  <c r="X667" i="5" s="1"/>
  <c r="AD667" i="5" s="1"/>
  <c r="AJ667" i="5" s="1"/>
  <c r="AP667" i="5" s="1"/>
  <c r="AV667" i="5" s="1"/>
  <c r="L666" i="5"/>
  <c r="R666" i="5" s="1"/>
  <c r="X666" i="5" s="1"/>
  <c r="AD666" i="5" s="1"/>
  <c r="AJ666" i="5" s="1"/>
  <c r="AP666" i="5" s="1"/>
  <c r="AV666" i="5" s="1"/>
  <c r="F28" i="6"/>
  <c r="L1958" i="5"/>
  <c r="R1959" i="5"/>
  <c r="X1959" i="5" s="1"/>
  <c r="AD1959" i="5" s="1"/>
  <c r="AJ1959" i="5" s="1"/>
  <c r="AP1959" i="5" s="1"/>
  <c r="AV1959" i="5" s="1"/>
  <c r="J448" i="5"/>
  <c r="P449" i="5"/>
  <c r="V449" i="5" s="1"/>
  <c r="AB449" i="5" s="1"/>
  <c r="AH449" i="5" s="1"/>
  <c r="AN449" i="5" s="1"/>
  <c r="AT449" i="5" s="1"/>
  <c r="Q306" i="5"/>
  <c r="W306" i="5" s="1"/>
  <c r="AC306" i="5" s="1"/>
  <c r="AI306" i="5" s="1"/>
  <c r="AO306" i="5" s="1"/>
  <c r="AU306" i="5" s="1"/>
  <c r="L1228" i="5"/>
  <c r="R1228" i="5" s="1"/>
  <c r="X1228" i="5" s="1"/>
  <c r="AD1228" i="5" s="1"/>
  <c r="AJ1228" i="5" s="1"/>
  <c r="AP1228" i="5" s="1"/>
  <c r="AV1228" i="5" s="1"/>
  <c r="R1249" i="5"/>
  <c r="X1249" i="5" s="1"/>
  <c r="AD1249" i="5" s="1"/>
  <c r="AJ1249" i="5" s="1"/>
  <c r="AP1249" i="5" s="1"/>
  <c r="AV1249" i="5" s="1"/>
  <c r="Q1932" i="5"/>
  <c r="W1932" i="5" s="1"/>
  <c r="AC1932" i="5" s="1"/>
  <c r="AI1932" i="5" s="1"/>
  <c r="AO1932" i="5" s="1"/>
  <c r="AU1932" i="5" s="1"/>
  <c r="D73" i="6"/>
  <c r="P197" i="5"/>
  <c r="V197" i="5" s="1"/>
  <c r="AB197" i="5" s="1"/>
  <c r="AH197" i="5" s="1"/>
  <c r="AN197" i="5" s="1"/>
  <c r="AT197" i="5" s="1"/>
  <c r="P507" i="5"/>
  <c r="V507" i="5" s="1"/>
  <c r="AB507" i="5" s="1"/>
  <c r="AH507" i="5" s="1"/>
  <c r="AN507" i="5" s="1"/>
  <c r="AT507" i="5" s="1"/>
  <c r="J506" i="5"/>
  <c r="J56" i="6"/>
  <c r="P56" i="6" s="1"/>
  <c r="V56" i="6" s="1"/>
  <c r="AB56" i="6" s="1"/>
  <c r="AH56" i="6" s="1"/>
  <c r="AN56" i="6" s="1"/>
  <c r="P72" i="5"/>
  <c r="V72" i="5" s="1"/>
  <c r="AB72" i="5" s="1"/>
  <c r="AH72" i="5" s="1"/>
  <c r="AN72" i="5" s="1"/>
  <c r="AT72" i="5" s="1"/>
  <c r="Q1034" i="5"/>
  <c r="W1034" i="5" s="1"/>
  <c r="AC1034" i="5" s="1"/>
  <c r="AI1034" i="5" s="1"/>
  <c r="AO1034" i="5" s="1"/>
  <c r="AU1034" i="5" s="1"/>
  <c r="K1822" i="5"/>
  <c r="Q1822" i="5" s="1"/>
  <c r="W1822" i="5" s="1"/>
  <c r="AC1822" i="5" s="1"/>
  <c r="AI1822" i="5" s="1"/>
  <c r="AO1822" i="5" s="1"/>
  <c r="AU1822" i="5" s="1"/>
  <c r="Q1823" i="5"/>
  <c r="W1823" i="5" s="1"/>
  <c r="AC1823" i="5" s="1"/>
  <c r="AI1823" i="5" s="1"/>
  <c r="AO1823" i="5" s="1"/>
  <c r="AU1823" i="5" s="1"/>
  <c r="K2237" i="5"/>
  <c r="Q2237" i="5" s="1"/>
  <c r="W2237" i="5" s="1"/>
  <c r="AC2237" i="5" s="1"/>
  <c r="AI2237" i="5" s="1"/>
  <c r="AO2237" i="5" s="1"/>
  <c r="AU2237" i="5" s="1"/>
  <c r="Q2238" i="5"/>
  <c r="W2238" i="5" s="1"/>
  <c r="AC2238" i="5" s="1"/>
  <c r="AI2238" i="5" s="1"/>
  <c r="AO2238" i="5" s="1"/>
  <c r="AU2238" i="5" s="1"/>
  <c r="K1086" i="5"/>
  <c r="Q1087" i="5"/>
  <c r="W1087" i="5" s="1"/>
  <c r="AC1087" i="5" s="1"/>
  <c r="AI1087" i="5" s="1"/>
  <c r="AO1087" i="5" s="1"/>
  <c r="AU1087" i="5" s="1"/>
  <c r="Q507" i="5"/>
  <c r="W507" i="5" s="1"/>
  <c r="AC507" i="5" s="1"/>
  <c r="AI507" i="5" s="1"/>
  <c r="AO507" i="5" s="1"/>
  <c r="AU507" i="5" s="1"/>
  <c r="K506" i="5"/>
  <c r="J1730" i="5"/>
  <c r="P1730" i="5" s="1"/>
  <c r="V1730" i="5" s="1"/>
  <c r="AB1730" i="5" s="1"/>
  <c r="AH1730" i="5" s="1"/>
  <c r="AN1730" i="5" s="1"/>
  <c r="AT1730" i="5" s="1"/>
  <c r="P1740" i="5"/>
  <c r="V1740" i="5" s="1"/>
  <c r="AB1740" i="5" s="1"/>
  <c r="AH1740" i="5" s="1"/>
  <c r="AN1740" i="5" s="1"/>
  <c r="AT1740" i="5" s="1"/>
  <c r="P2297" i="5"/>
  <c r="V2297" i="5" s="1"/>
  <c r="AB2297" i="5" s="1"/>
  <c r="AH2297" i="5" s="1"/>
  <c r="AN2297" i="5" s="1"/>
  <c r="AT2297" i="5" s="1"/>
  <c r="J2296" i="5"/>
  <c r="K2226" i="5"/>
  <c r="Q2226" i="5" s="1"/>
  <c r="W2226" i="5" s="1"/>
  <c r="AC2226" i="5" s="1"/>
  <c r="AI2226" i="5" s="1"/>
  <c r="AO2226" i="5" s="1"/>
  <c r="AU2226" i="5" s="1"/>
  <c r="Q2227" i="5"/>
  <c r="W2227" i="5" s="1"/>
  <c r="AC2227" i="5" s="1"/>
  <c r="AI2227" i="5" s="1"/>
  <c r="AO2227" i="5" s="1"/>
  <c r="AU2227" i="5" s="1"/>
  <c r="K2010" i="5"/>
  <c r="Q2010" i="5" s="1"/>
  <c r="W2010" i="5" s="1"/>
  <c r="AC2010" i="5" s="1"/>
  <c r="AI2010" i="5" s="1"/>
  <c r="AO2010" i="5" s="1"/>
  <c r="AU2010" i="5" s="1"/>
  <c r="Q2011" i="5"/>
  <c r="W2011" i="5" s="1"/>
  <c r="AC2011" i="5" s="1"/>
  <c r="AI2011" i="5" s="1"/>
  <c r="AO2011" i="5" s="1"/>
  <c r="AU2011" i="5" s="1"/>
  <c r="L2324" i="5"/>
  <c r="R2324" i="5" s="1"/>
  <c r="X2324" i="5" s="1"/>
  <c r="AD2324" i="5" s="1"/>
  <c r="AJ2324" i="5" s="1"/>
  <c r="AP2324" i="5" s="1"/>
  <c r="AV2324" i="5" s="1"/>
  <c r="R2325" i="5"/>
  <c r="X2325" i="5" s="1"/>
  <c r="AD2325" i="5" s="1"/>
  <c r="AJ2325" i="5" s="1"/>
  <c r="AP2325" i="5" s="1"/>
  <c r="AV2325" i="5" s="1"/>
  <c r="K461" i="5"/>
  <c r="Q462" i="5"/>
  <c r="W462" i="5" s="1"/>
  <c r="AC462" i="5" s="1"/>
  <c r="AI462" i="5" s="1"/>
  <c r="AO462" i="5" s="1"/>
  <c r="AU462" i="5" s="1"/>
  <c r="J1686" i="5"/>
  <c r="P1686" i="5" s="1"/>
  <c r="V1686" i="5" s="1"/>
  <c r="AB1686" i="5" s="1"/>
  <c r="AH1686" i="5" s="1"/>
  <c r="AN1686" i="5" s="1"/>
  <c r="AT1686" i="5" s="1"/>
  <c r="P1687" i="5"/>
  <c r="V1687" i="5" s="1"/>
  <c r="AB1687" i="5" s="1"/>
  <c r="AH1687" i="5" s="1"/>
  <c r="AN1687" i="5" s="1"/>
  <c r="AT1687" i="5" s="1"/>
  <c r="Q1832" i="5"/>
  <c r="W1832" i="5" s="1"/>
  <c r="AC1832" i="5" s="1"/>
  <c r="AI1832" i="5" s="1"/>
  <c r="AO1832" i="5" s="1"/>
  <c r="AU1832" i="5" s="1"/>
  <c r="K1831" i="5"/>
  <c r="Q1831" i="5" s="1"/>
  <c r="W1831" i="5" s="1"/>
  <c r="AC1831" i="5" s="1"/>
  <c r="AI1831" i="5" s="1"/>
  <c r="AO1831" i="5" s="1"/>
  <c r="AU1831" i="5" s="1"/>
  <c r="L1912" i="5"/>
  <c r="R1912" i="5" s="1"/>
  <c r="X1912" i="5" s="1"/>
  <c r="AD1912" i="5" s="1"/>
  <c r="AJ1912" i="5" s="1"/>
  <c r="AP1912" i="5" s="1"/>
  <c r="AV1912" i="5" s="1"/>
  <c r="R1918" i="5"/>
  <c r="X1918" i="5" s="1"/>
  <c r="AD1918" i="5" s="1"/>
  <c r="AJ1918" i="5" s="1"/>
  <c r="AP1918" i="5" s="1"/>
  <c r="AV1918" i="5" s="1"/>
  <c r="J1483" i="5"/>
  <c r="P1483" i="5" s="1"/>
  <c r="V1483" i="5" s="1"/>
  <c r="AB1483" i="5" s="1"/>
  <c r="AH1483" i="5" s="1"/>
  <c r="AN1483" i="5" s="1"/>
  <c r="AT1483" i="5" s="1"/>
  <c r="P1484" i="5"/>
  <c r="V1484" i="5" s="1"/>
  <c r="AB1484" i="5" s="1"/>
  <c r="AH1484" i="5" s="1"/>
  <c r="AN1484" i="5" s="1"/>
  <c r="AT1484" i="5" s="1"/>
  <c r="L1578" i="5"/>
  <c r="R1579" i="5"/>
  <c r="X1579" i="5" s="1"/>
  <c r="AD1579" i="5" s="1"/>
  <c r="AJ1579" i="5" s="1"/>
  <c r="AP1579" i="5" s="1"/>
  <c r="AV1579" i="5" s="1"/>
  <c r="K2123" i="5"/>
  <c r="Q2124" i="5"/>
  <c r="W2124" i="5" s="1"/>
  <c r="AC2124" i="5" s="1"/>
  <c r="AI2124" i="5" s="1"/>
  <c r="AO2124" i="5" s="1"/>
  <c r="AU2124" i="5" s="1"/>
  <c r="K1365" i="5"/>
  <c r="Q1365" i="5" s="1"/>
  <c r="W1365" i="5" s="1"/>
  <c r="AC1365" i="5" s="1"/>
  <c r="AI1365" i="5" s="1"/>
  <c r="AO1365" i="5" s="1"/>
  <c r="AU1365" i="5" s="1"/>
  <c r="Q1366" i="5"/>
  <c r="W1366" i="5" s="1"/>
  <c r="AC1366" i="5" s="1"/>
  <c r="AI1366" i="5" s="1"/>
  <c r="AO1366" i="5" s="1"/>
  <c r="AU1366" i="5" s="1"/>
  <c r="P2238" i="5"/>
  <c r="V2238" i="5" s="1"/>
  <c r="AB2238" i="5" s="1"/>
  <c r="AH2238" i="5" s="1"/>
  <c r="AN2238" i="5" s="1"/>
  <c r="AT2238" i="5" s="1"/>
  <c r="J2237" i="5"/>
  <c r="P2237" i="5" s="1"/>
  <c r="V2237" i="5" s="1"/>
  <c r="AB2237" i="5" s="1"/>
  <c r="AH2237" i="5" s="1"/>
  <c r="AN2237" i="5" s="1"/>
  <c r="AT2237" i="5" s="1"/>
  <c r="P1846" i="5"/>
  <c r="V1846" i="5" s="1"/>
  <c r="AB1846" i="5" s="1"/>
  <c r="AH1846" i="5" s="1"/>
  <c r="AN1846" i="5" s="1"/>
  <c r="AT1846" i="5" s="1"/>
  <c r="J1845" i="5"/>
  <c r="P1845" i="5" s="1"/>
  <c r="V1845" i="5" s="1"/>
  <c r="AB1845" i="5" s="1"/>
  <c r="AH1845" i="5" s="1"/>
  <c r="AN1845" i="5" s="1"/>
  <c r="AT1845" i="5" s="1"/>
  <c r="P623" i="5"/>
  <c r="V623" i="5" s="1"/>
  <c r="AB623" i="5" s="1"/>
  <c r="AH623" i="5" s="1"/>
  <c r="AN623" i="5" s="1"/>
  <c r="AT623" i="5" s="1"/>
  <c r="J1520" i="5"/>
  <c r="L18" i="5"/>
  <c r="R18" i="5" s="1"/>
  <c r="X18" i="5" s="1"/>
  <c r="AD18" i="5" s="1"/>
  <c r="AJ18" i="5" s="1"/>
  <c r="AP18" i="5" s="1"/>
  <c r="AV18" i="5" s="1"/>
  <c r="R19" i="5"/>
  <c r="X19" i="5" s="1"/>
  <c r="AD19" i="5" s="1"/>
  <c r="AJ19" i="5" s="1"/>
  <c r="AP19" i="5" s="1"/>
  <c r="AV19" i="5" s="1"/>
  <c r="K1027" i="5"/>
  <c r="Q1028" i="5"/>
  <c r="W1028" i="5" s="1"/>
  <c r="AC1028" i="5" s="1"/>
  <c r="AI1028" i="5" s="1"/>
  <c r="AO1028" i="5" s="1"/>
  <c r="AU1028" i="5" s="1"/>
  <c r="J1020" i="5"/>
  <c r="P1021" i="5"/>
  <c r="V1021" i="5" s="1"/>
  <c r="AB1021" i="5" s="1"/>
  <c r="AH1021" i="5" s="1"/>
  <c r="AN1021" i="5" s="1"/>
  <c r="AT1021" i="5" s="1"/>
  <c r="K2056" i="5"/>
  <c r="Q2056" i="5" s="1"/>
  <c r="W2056" i="5" s="1"/>
  <c r="AC2056" i="5" s="1"/>
  <c r="AI2056" i="5" s="1"/>
  <c r="AO2056" i="5" s="1"/>
  <c r="AU2056" i="5" s="1"/>
  <c r="Q2057" i="5"/>
  <c r="W2057" i="5" s="1"/>
  <c r="AC2057" i="5" s="1"/>
  <c r="AI2057" i="5" s="1"/>
  <c r="AO2057" i="5" s="1"/>
  <c r="AU2057" i="5" s="1"/>
  <c r="J217" i="5"/>
  <c r="P218" i="5"/>
  <c r="V218" i="5" s="1"/>
  <c r="AB218" i="5" s="1"/>
  <c r="AH218" i="5" s="1"/>
  <c r="AN218" i="5" s="1"/>
  <c r="AT218" i="5" s="1"/>
  <c r="L1898" i="5"/>
  <c r="R1898" i="5" s="1"/>
  <c r="X1898" i="5" s="1"/>
  <c r="AD1898" i="5" s="1"/>
  <c r="AJ1898" i="5" s="1"/>
  <c r="AP1898" i="5" s="1"/>
  <c r="AV1898" i="5" s="1"/>
  <c r="R1899" i="5"/>
  <c r="X1899" i="5" s="1"/>
  <c r="AD1899" i="5" s="1"/>
  <c r="AJ1899" i="5" s="1"/>
  <c r="AP1899" i="5" s="1"/>
  <c r="AV1899" i="5" s="1"/>
  <c r="K448" i="5"/>
  <c r="Q449" i="5"/>
  <c r="W449" i="5" s="1"/>
  <c r="AC449" i="5" s="1"/>
  <c r="AI449" i="5" s="1"/>
  <c r="AO449" i="5" s="1"/>
  <c r="AU449" i="5" s="1"/>
  <c r="Q197" i="5"/>
  <c r="W197" i="5" s="1"/>
  <c r="AC197" i="5" s="1"/>
  <c r="AI197" i="5" s="1"/>
  <c r="AO197" i="5" s="1"/>
  <c r="AU197" i="5" s="1"/>
  <c r="K56" i="6"/>
  <c r="Q56" i="6" s="1"/>
  <c r="W56" i="6" s="1"/>
  <c r="AC56" i="6" s="1"/>
  <c r="AI56" i="6" s="1"/>
  <c r="AO56" i="6" s="1"/>
  <c r="Q72" i="5"/>
  <c r="W72" i="5" s="1"/>
  <c r="AC72" i="5" s="1"/>
  <c r="AI72" i="5" s="1"/>
  <c r="AO72" i="5" s="1"/>
  <c r="AU72" i="5" s="1"/>
  <c r="L2275" i="5" l="1"/>
  <c r="R2275" i="5" s="1"/>
  <c r="X2275" i="5" s="1"/>
  <c r="AD2275" i="5" s="1"/>
  <c r="AJ2275" i="5" s="1"/>
  <c r="AP2275" i="5" s="1"/>
  <c r="AV2275" i="5" s="1"/>
  <c r="P524" i="5"/>
  <c r="V524" i="5" s="1"/>
  <c r="AB524" i="5" s="1"/>
  <c r="AH524" i="5" s="1"/>
  <c r="AN524" i="5" s="1"/>
  <c r="AT524" i="5" s="1"/>
  <c r="J1405" i="5"/>
  <c r="P1405" i="5" s="1"/>
  <c r="V1405" i="5" s="1"/>
  <c r="AB1405" i="5" s="1"/>
  <c r="AH1405" i="5" s="1"/>
  <c r="AN1405" i="5" s="1"/>
  <c r="AT1405" i="5" s="1"/>
  <c r="F53" i="6"/>
  <c r="L53" i="6" s="1"/>
  <c r="R53" i="6" s="1"/>
  <c r="X53" i="6" s="1"/>
  <c r="AD53" i="6" s="1"/>
  <c r="AJ53" i="6" s="1"/>
  <c r="AP53" i="6" s="1"/>
  <c r="R751" i="5"/>
  <c r="X751" i="5" s="1"/>
  <c r="AD751" i="5" s="1"/>
  <c r="AJ751" i="5" s="1"/>
  <c r="AP751" i="5" s="1"/>
  <c r="AV751" i="5" s="1"/>
  <c r="J1577" i="5"/>
  <c r="P1577" i="5" s="1"/>
  <c r="V1577" i="5" s="1"/>
  <c r="AB1577" i="5" s="1"/>
  <c r="AH1577" i="5" s="1"/>
  <c r="AN1577" i="5" s="1"/>
  <c r="AT1577" i="5" s="1"/>
  <c r="J216" i="5"/>
  <c r="E38" i="6"/>
  <c r="K38" i="6" s="1"/>
  <c r="Q38" i="6" s="1"/>
  <c r="W38" i="6" s="1"/>
  <c r="AC38" i="6" s="1"/>
  <c r="AI38" i="6" s="1"/>
  <c r="AO38" i="6" s="1"/>
  <c r="L1577" i="5"/>
  <c r="R1577" i="5" s="1"/>
  <c r="X1577" i="5" s="1"/>
  <c r="AD1577" i="5" s="1"/>
  <c r="AJ1577" i="5" s="1"/>
  <c r="AP1577" i="5" s="1"/>
  <c r="AV1577" i="5" s="1"/>
  <c r="F60" i="6"/>
  <c r="L60" i="6" s="1"/>
  <c r="R60" i="6" s="1"/>
  <c r="X60" i="6" s="1"/>
  <c r="AD60" i="6" s="1"/>
  <c r="AJ60" i="6" s="1"/>
  <c r="AP60" i="6" s="1"/>
  <c r="L88" i="5"/>
  <c r="R88" i="5" s="1"/>
  <c r="X88" i="5" s="1"/>
  <c r="AD88" i="5" s="1"/>
  <c r="AJ88" i="5" s="1"/>
  <c r="AP88" i="5" s="1"/>
  <c r="AV88" i="5" s="1"/>
  <c r="E60" i="6"/>
  <c r="K60" i="6" s="1"/>
  <c r="Q60" i="6" s="1"/>
  <c r="W60" i="6" s="1"/>
  <c r="AC60" i="6" s="1"/>
  <c r="AI60" i="6" s="1"/>
  <c r="AO60" i="6" s="1"/>
  <c r="K88" i="5"/>
  <c r="Q88" i="5" s="1"/>
  <c r="W88" i="5" s="1"/>
  <c r="AC88" i="5" s="1"/>
  <c r="AI88" i="5" s="1"/>
  <c r="AO88" i="5" s="1"/>
  <c r="AU88" i="5" s="1"/>
  <c r="L216" i="5"/>
  <c r="K1093" i="5"/>
  <c r="Q1093" i="5" s="1"/>
  <c r="W1093" i="5" s="1"/>
  <c r="AC1093" i="5" s="1"/>
  <c r="AI1093" i="5" s="1"/>
  <c r="AO1093" i="5" s="1"/>
  <c r="AU1093" i="5" s="1"/>
  <c r="K216" i="5"/>
  <c r="J1093" i="5"/>
  <c r="P1093" i="5" s="1"/>
  <c r="V1093" i="5" s="1"/>
  <c r="AB1093" i="5" s="1"/>
  <c r="AH1093" i="5" s="1"/>
  <c r="AN1093" i="5" s="1"/>
  <c r="AT1093" i="5" s="1"/>
  <c r="K622" i="5"/>
  <c r="Q622" i="5" s="1"/>
  <c r="W622" i="5" s="1"/>
  <c r="AC622" i="5" s="1"/>
  <c r="AI622" i="5" s="1"/>
  <c r="AO622" i="5" s="1"/>
  <c r="AU622" i="5" s="1"/>
  <c r="K1577" i="5"/>
  <c r="Q1577" i="5" s="1"/>
  <c r="W1577" i="5" s="1"/>
  <c r="AC1577" i="5" s="1"/>
  <c r="AI1577" i="5" s="1"/>
  <c r="AO1577" i="5" s="1"/>
  <c r="AU1577" i="5" s="1"/>
  <c r="F27" i="6"/>
  <c r="L27" i="6" s="1"/>
  <c r="R27" i="6" s="1"/>
  <c r="X27" i="6" s="1"/>
  <c r="AD27" i="6" s="1"/>
  <c r="AJ27" i="6" s="1"/>
  <c r="AP27" i="6" s="1"/>
  <c r="L28" i="6"/>
  <c r="R28" i="6" s="1"/>
  <c r="X28" i="6" s="1"/>
  <c r="AD28" i="6" s="1"/>
  <c r="AJ28" i="6" s="1"/>
  <c r="AP28" i="6" s="1"/>
  <c r="L61" i="6"/>
  <c r="R61" i="6" s="1"/>
  <c r="X61" i="6" s="1"/>
  <c r="AD61" i="6" s="1"/>
  <c r="AJ61" i="6" s="1"/>
  <c r="AP61" i="6" s="1"/>
  <c r="D59" i="6"/>
  <c r="J59" i="6" s="1"/>
  <c r="P59" i="6" s="1"/>
  <c r="V59" i="6" s="1"/>
  <c r="AB59" i="6" s="1"/>
  <c r="AH59" i="6" s="1"/>
  <c r="AN59" i="6" s="1"/>
  <c r="J61" i="6"/>
  <c r="P61" i="6" s="1"/>
  <c r="V61" i="6" s="1"/>
  <c r="AB61" i="6" s="1"/>
  <c r="AH61" i="6" s="1"/>
  <c r="AN61" i="6" s="1"/>
  <c r="D72" i="6"/>
  <c r="J72" i="6" s="1"/>
  <c r="P72" i="6" s="1"/>
  <c r="V72" i="6" s="1"/>
  <c r="AB72" i="6" s="1"/>
  <c r="AH72" i="6" s="1"/>
  <c r="AN72" i="6" s="1"/>
  <c r="J73" i="6"/>
  <c r="P73" i="6" s="1"/>
  <c r="V73" i="6" s="1"/>
  <c r="AB73" i="6" s="1"/>
  <c r="AH73" i="6" s="1"/>
  <c r="AN73" i="6" s="1"/>
  <c r="D27" i="6"/>
  <c r="J27" i="6" s="1"/>
  <c r="P27" i="6" s="1"/>
  <c r="V27" i="6" s="1"/>
  <c r="AB27" i="6" s="1"/>
  <c r="AH27" i="6" s="1"/>
  <c r="AN27" i="6" s="1"/>
  <c r="J28" i="6"/>
  <c r="P28" i="6" s="1"/>
  <c r="V28" i="6" s="1"/>
  <c r="AB28" i="6" s="1"/>
  <c r="AH28" i="6" s="1"/>
  <c r="AN28" i="6" s="1"/>
  <c r="K61" i="6"/>
  <c r="Q61" i="6" s="1"/>
  <c r="W61" i="6" s="1"/>
  <c r="AC61" i="6" s="1"/>
  <c r="AI61" i="6" s="1"/>
  <c r="AO61" i="6" s="1"/>
  <c r="Q571" i="5"/>
  <c r="W571" i="5" s="1"/>
  <c r="AC571" i="5" s="1"/>
  <c r="AI571" i="5" s="1"/>
  <c r="AO571" i="5" s="1"/>
  <c r="AU571" i="5" s="1"/>
  <c r="L1879" i="5"/>
  <c r="R1879" i="5" s="1"/>
  <c r="X1879" i="5" s="1"/>
  <c r="AD1879" i="5" s="1"/>
  <c r="AJ1879" i="5" s="1"/>
  <c r="AP1879" i="5" s="1"/>
  <c r="AV1879" i="5" s="1"/>
  <c r="J622" i="5"/>
  <c r="P622" i="5" s="1"/>
  <c r="V622" i="5" s="1"/>
  <c r="AB622" i="5" s="1"/>
  <c r="AH622" i="5" s="1"/>
  <c r="AN622" i="5" s="1"/>
  <c r="AT622" i="5" s="1"/>
  <c r="K1033" i="5"/>
  <c r="E68" i="6" s="1"/>
  <c r="K68" i="6" s="1"/>
  <c r="Q68" i="6" s="1"/>
  <c r="W68" i="6" s="1"/>
  <c r="AC68" i="6" s="1"/>
  <c r="AI68" i="6" s="1"/>
  <c r="AO68" i="6" s="1"/>
  <c r="J1033" i="5"/>
  <c r="D68" i="6" s="1"/>
  <c r="J68" i="6" s="1"/>
  <c r="P68" i="6" s="1"/>
  <c r="V68" i="6" s="1"/>
  <c r="AB68" i="6" s="1"/>
  <c r="AH68" i="6" s="1"/>
  <c r="AN68" i="6" s="1"/>
  <c r="L622" i="5"/>
  <c r="F25" i="6" s="1"/>
  <c r="L25" i="6" s="1"/>
  <c r="R25" i="6" s="1"/>
  <c r="X25" i="6" s="1"/>
  <c r="AD25" i="6" s="1"/>
  <c r="AJ25" i="6" s="1"/>
  <c r="AP25" i="6" s="1"/>
  <c r="Q714" i="5"/>
  <c r="W714" i="5" s="1"/>
  <c r="AC714" i="5" s="1"/>
  <c r="AI714" i="5" s="1"/>
  <c r="AO714" i="5" s="1"/>
  <c r="AU714" i="5" s="1"/>
  <c r="J17" i="5"/>
  <c r="P17" i="5" s="1"/>
  <c r="V17" i="5" s="1"/>
  <c r="AB17" i="5" s="1"/>
  <c r="AH17" i="5" s="1"/>
  <c r="AN17" i="5" s="1"/>
  <c r="AT17" i="5" s="1"/>
  <c r="D34" i="6"/>
  <c r="J34" i="6" s="1"/>
  <c r="P34" i="6" s="1"/>
  <c r="V34" i="6" s="1"/>
  <c r="AB34" i="6" s="1"/>
  <c r="AH34" i="6" s="1"/>
  <c r="AN34" i="6" s="1"/>
  <c r="P714" i="5"/>
  <c r="V714" i="5" s="1"/>
  <c r="AB714" i="5" s="1"/>
  <c r="AH714" i="5" s="1"/>
  <c r="AN714" i="5" s="1"/>
  <c r="AT714" i="5" s="1"/>
  <c r="R676" i="5"/>
  <c r="X676" i="5" s="1"/>
  <c r="AD676" i="5" s="1"/>
  <c r="AJ676" i="5" s="1"/>
  <c r="AP676" i="5" s="1"/>
  <c r="AV676" i="5" s="1"/>
  <c r="F33" i="6"/>
  <c r="L33" i="6" s="1"/>
  <c r="R33" i="6" s="1"/>
  <c r="X33" i="6" s="1"/>
  <c r="AD33" i="6" s="1"/>
  <c r="AJ33" i="6" s="1"/>
  <c r="AP33" i="6" s="1"/>
  <c r="L675" i="5"/>
  <c r="R675" i="5" s="1"/>
  <c r="X675" i="5" s="1"/>
  <c r="AD675" i="5" s="1"/>
  <c r="AJ675" i="5" s="1"/>
  <c r="AP675" i="5" s="1"/>
  <c r="AV675" i="5" s="1"/>
  <c r="L2353" i="5"/>
  <c r="R2353" i="5" s="1"/>
  <c r="X2353" i="5" s="1"/>
  <c r="AD2353" i="5" s="1"/>
  <c r="AJ2353" i="5" s="1"/>
  <c r="AP2353" i="5" s="1"/>
  <c r="AV2353" i="5" s="1"/>
  <c r="R2354" i="5"/>
  <c r="X2354" i="5" s="1"/>
  <c r="AD2354" i="5" s="1"/>
  <c r="AJ2354" i="5" s="1"/>
  <c r="AP2354" i="5" s="1"/>
  <c r="AV2354" i="5" s="1"/>
  <c r="R1814" i="5"/>
  <c r="X1814" i="5" s="1"/>
  <c r="AD1814" i="5" s="1"/>
  <c r="AJ1814" i="5" s="1"/>
  <c r="AP1814" i="5" s="1"/>
  <c r="AV1814" i="5" s="1"/>
  <c r="L1786" i="5"/>
  <c r="R1786" i="5" s="1"/>
  <c r="X1786" i="5" s="1"/>
  <c r="AD1786" i="5" s="1"/>
  <c r="AJ1786" i="5" s="1"/>
  <c r="AP1786" i="5" s="1"/>
  <c r="AV1786" i="5" s="1"/>
  <c r="R506" i="5"/>
  <c r="X506" i="5" s="1"/>
  <c r="AD506" i="5" s="1"/>
  <c r="AJ506" i="5" s="1"/>
  <c r="AP506" i="5" s="1"/>
  <c r="AV506" i="5" s="1"/>
  <c r="L505" i="5"/>
  <c r="R505" i="5" s="1"/>
  <c r="X505" i="5" s="1"/>
  <c r="AD505" i="5" s="1"/>
  <c r="AJ505" i="5" s="1"/>
  <c r="AP505" i="5" s="1"/>
  <c r="AV505" i="5" s="1"/>
  <c r="F43" i="6"/>
  <c r="L43" i="6" s="1"/>
  <c r="R43" i="6" s="1"/>
  <c r="X43" i="6" s="1"/>
  <c r="AD43" i="6" s="1"/>
  <c r="AJ43" i="6" s="1"/>
  <c r="AP43" i="6" s="1"/>
  <c r="R2296" i="5"/>
  <c r="X2296" i="5" s="1"/>
  <c r="AD2296" i="5" s="1"/>
  <c r="AJ2296" i="5" s="1"/>
  <c r="AP2296" i="5" s="1"/>
  <c r="AV2296" i="5" s="1"/>
  <c r="Q2123" i="5"/>
  <c r="W2123" i="5" s="1"/>
  <c r="AC2123" i="5" s="1"/>
  <c r="AI2123" i="5" s="1"/>
  <c r="AO2123" i="5" s="1"/>
  <c r="AU2123" i="5" s="1"/>
  <c r="K2122" i="5"/>
  <c r="Q461" i="5"/>
  <c r="W461" i="5" s="1"/>
  <c r="AC461" i="5" s="1"/>
  <c r="AI461" i="5" s="1"/>
  <c r="AO461" i="5" s="1"/>
  <c r="AU461" i="5" s="1"/>
  <c r="J1085" i="5"/>
  <c r="P1086" i="5"/>
  <c r="V1086" i="5" s="1"/>
  <c r="AB1086" i="5" s="1"/>
  <c r="AH1086" i="5" s="1"/>
  <c r="AN1086" i="5" s="1"/>
  <c r="AT1086" i="5" s="1"/>
  <c r="P863" i="5"/>
  <c r="V863" i="5" s="1"/>
  <c r="AB863" i="5" s="1"/>
  <c r="AH863" i="5" s="1"/>
  <c r="AN863" i="5" s="1"/>
  <c r="AT863" i="5" s="1"/>
  <c r="D44" i="6"/>
  <c r="J44" i="6" s="1"/>
  <c r="P44" i="6" s="1"/>
  <c r="V44" i="6" s="1"/>
  <c r="AB44" i="6" s="1"/>
  <c r="AH44" i="6" s="1"/>
  <c r="AN44" i="6" s="1"/>
  <c r="R1020" i="5"/>
  <c r="X1020" i="5" s="1"/>
  <c r="AD1020" i="5" s="1"/>
  <c r="AJ1020" i="5" s="1"/>
  <c r="AP1020" i="5" s="1"/>
  <c r="AV1020" i="5" s="1"/>
  <c r="F64" i="6"/>
  <c r="L1019" i="5"/>
  <c r="R1019" i="5" s="1"/>
  <c r="X1019" i="5" s="1"/>
  <c r="AD1019" i="5" s="1"/>
  <c r="AJ1019" i="5" s="1"/>
  <c r="AP1019" i="5" s="1"/>
  <c r="AV1019" i="5" s="1"/>
  <c r="L2193" i="5"/>
  <c r="R2193" i="5" s="1"/>
  <c r="R2252" i="5"/>
  <c r="X2252" i="5" s="1"/>
  <c r="AD2252" i="5" s="1"/>
  <c r="AJ2252" i="5" s="1"/>
  <c r="AP2252" i="5" s="1"/>
  <c r="AV2252" i="5" s="1"/>
  <c r="F37" i="6"/>
  <c r="L37" i="6" s="1"/>
  <c r="R37" i="6" s="1"/>
  <c r="X37" i="6" s="1"/>
  <c r="AD37" i="6" s="1"/>
  <c r="AJ37" i="6" s="1"/>
  <c r="AP37" i="6" s="1"/>
  <c r="R730" i="5"/>
  <c r="X730" i="5" s="1"/>
  <c r="AD730" i="5" s="1"/>
  <c r="AJ730" i="5" s="1"/>
  <c r="AP730" i="5" s="1"/>
  <c r="AV730" i="5" s="1"/>
  <c r="L729" i="5"/>
  <c r="R729" i="5" s="1"/>
  <c r="X729" i="5" s="1"/>
  <c r="AD729" i="5" s="1"/>
  <c r="AJ729" i="5" s="1"/>
  <c r="AP729" i="5" s="1"/>
  <c r="AV729" i="5" s="1"/>
  <c r="F55" i="6"/>
  <c r="L55" i="6" s="1"/>
  <c r="R55" i="6" s="1"/>
  <c r="X55" i="6" s="1"/>
  <c r="AD55" i="6" s="1"/>
  <c r="AJ55" i="6" s="1"/>
  <c r="AP55" i="6" s="1"/>
  <c r="R305" i="5"/>
  <c r="X305" i="5" s="1"/>
  <c r="AD305" i="5" s="1"/>
  <c r="AJ305" i="5" s="1"/>
  <c r="AP305" i="5" s="1"/>
  <c r="AV305" i="5" s="1"/>
  <c r="J2275" i="5"/>
  <c r="P2275" i="5" s="1"/>
  <c r="V2275" i="5" s="1"/>
  <c r="AB2275" i="5" s="1"/>
  <c r="AH2275" i="5" s="1"/>
  <c r="AN2275" i="5" s="1"/>
  <c r="AT2275" i="5" s="1"/>
  <c r="P2276" i="5"/>
  <c r="V2276" i="5" s="1"/>
  <c r="AB2276" i="5" s="1"/>
  <c r="AH2276" i="5" s="1"/>
  <c r="AN2276" i="5" s="1"/>
  <c r="AT2276" i="5" s="1"/>
  <c r="E37" i="6"/>
  <c r="K37" i="6" s="1"/>
  <c r="Q37" i="6" s="1"/>
  <c r="W37" i="6" s="1"/>
  <c r="AC37" i="6" s="1"/>
  <c r="AI37" i="6" s="1"/>
  <c r="AO37" i="6" s="1"/>
  <c r="Q730" i="5"/>
  <c r="W730" i="5" s="1"/>
  <c r="AC730" i="5" s="1"/>
  <c r="AI730" i="5" s="1"/>
  <c r="AO730" i="5" s="1"/>
  <c r="AU730" i="5" s="1"/>
  <c r="K729" i="5"/>
  <c r="Q729" i="5" s="1"/>
  <c r="W729" i="5" s="1"/>
  <c r="AC729" i="5" s="1"/>
  <c r="AI729" i="5" s="1"/>
  <c r="AO729" i="5" s="1"/>
  <c r="AU729" i="5" s="1"/>
  <c r="R368" i="5"/>
  <c r="X368" i="5" s="1"/>
  <c r="AD368" i="5" s="1"/>
  <c r="AJ368" i="5" s="1"/>
  <c r="AP368" i="5" s="1"/>
  <c r="AV368" i="5" s="1"/>
  <c r="F57" i="6"/>
  <c r="L57" i="6" s="1"/>
  <c r="R57" i="6" s="1"/>
  <c r="X57" i="6" s="1"/>
  <c r="AD57" i="6" s="1"/>
  <c r="AJ57" i="6" s="1"/>
  <c r="AP57" i="6" s="1"/>
  <c r="P533" i="5"/>
  <c r="V533" i="5" s="1"/>
  <c r="AB533" i="5" s="1"/>
  <c r="AH533" i="5" s="1"/>
  <c r="AN533" i="5" s="1"/>
  <c r="AT533" i="5" s="1"/>
  <c r="D23" i="6"/>
  <c r="J23" i="6" s="1"/>
  <c r="P23" i="6" s="1"/>
  <c r="V23" i="6" s="1"/>
  <c r="AB23" i="6" s="1"/>
  <c r="AH23" i="6" s="1"/>
  <c r="AN23" i="6" s="1"/>
  <c r="J531" i="5"/>
  <c r="E18" i="6"/>
  <c r="K18" i="6" s="1"/>
  <c r="Q18" i="6" s="1"/>
  <c r="W18" i="6" s="1"/>
  <c r="AC18" i="6" s="1"/>
  <c r="AI18" i="6" s="1"/>
  <c r="AO18" i="6" s="1"/>
  <c r="Q562" i="5"/>
  <c r="W562" i="5" s="1"/>
  <c r="AC562" i="5" s="1"/>
  <c r="AI562" i="5" s="1"/>
  <c r="AO562" i="5" s="1"/>
  <c r="AU562" i="5" s="1"/>
  <c r="J1879" i="5"/>
  <c r="P1879" i="5" s="1"/>
  <c r="V1879" i="5" s="1"/>
  <c r="AB1879" i="5" s="1"/>
  <c r="AH1879" i="5" s="1"/>
  <c r="AN1879" i="5" s="1"/>
  <c r="AT1879" i="5" s="1"/>
  <c r="Q1020" i="5"/>
  <c r="W1020" i="5" s="1"/>
  <c r="AC1020" i="5" s="1"/>
  <c r="AI1020" i="5" s="1"/>
  <c r="AO1020" i="5" s="1"/>
  <c r="AU1020" i="5" s="1"/>
  <c r="K1019" i="5"/>
  <c r="Q1019" i="5" s="1"/>
  <c r="W1019" i="5" s="1"/>
  <c r="AC1019" i="5" s="1"/>
  <c r="AI1019" i="5" s="1"/>
  <c r="AO1019" i="5" s="1"/>
  <c r="AU1019" i="5" s="1"/>
  <c r="E64" i="6"/>
  <c r="P835" i="5"/>
  <c r="V835" i="5" s="1"/>
  <c r="AB835" i="5" s="1"/>
  <c r="AH835" i="5" s="1"/>
  <c r="AN835" i="5" s="1"/>
  <c r="AT835" i="5" s="1"/>
  <c r="J834" i="5"/>
  <c r="P834" i="5" s="1"/>
  <c r="V834" i="5" s="1"/>
  <c r="AB834" i="5" s="1"/>
  <c r="AH834" i="5" s="1"/>
  <c r="AN834" i="5" s="1"/>
  <c r="AT834" i="5" s="1"/>
  <c r="R835" i="5"/>
  <c r="X835" i="5" s="1"/>
  <c r="AD835" i="5" s="1"/>
  <c r="AJ835" i="5" s="1"/>
  <c r="AP835" i="5" s="1"/>
  <c r="AV835" i="5" s="1"/>
  <c r="L834" i="5"/>
  <c r="R834" i="5" s="1"/>
  <c r="X834" i="5" s="1"/>
  <c r="AD834" i="5" s="1"/>
  <c r="AJ834" i="5" s="1"/>
  <c r="AP834" i="5" s="1"/>
  <c r="AV834" i="5" s="1"/>
  <c r="Q1457" i="5"/>
  <c r="W1457" i="5" s="1"/>
  <c r="AC1457" i="5" s="1"/>
  <c r="AI1457" i="5" s="1"/>
  <c r="AO1457" i="5" s="1"/>
  <c r="AU1457" i="5" s="1"/>
  <c r="K1456" i="5"/>
  <c r="Q1456" i="5" s="1"/>
  <c r="W1456" i="5" s="1"/>
  <c r="AC1456" i="5" s="1"/>
  <c r="AI1456" i="5" s="1"/>
  <c r="AO1456" i="5" s="1"/>
  <c r="AU1456" i="5" s="1"/>
  <c r="P368" i="5"/>
  <c r="V368" i="5" s="1"/>
  <c r="AB368" i="5" s="1"/>
  <c r="AH368" i="5" s="1"/>
  <c r="AN368" i="5" s="1"/>
  <c r="AT368" i="5" s="1"/>
  <c r="D57" i="6"/>
  <c r="J57" i="6" s="1"/>
  <c r="P57" i="6" s="1"/>
  <c r="V57" i="6" s="1"/>
  <c r="AB57" i="6" s="1"/>
  <c r="AH57" i="6" s="1"/>
  <c r="AN57" i="6" s="1"/>
  <c r="K523" i="5"/>
  <c r="Q523" i="5" s="1"/>
  <c r="W523" i="5" s="1"/>
  <c r="AC523" i="5" s="1"/>
  <c r="AI523" i="5" s="1"/>
  <c r="AO523" i="5" s="1"/>
  <c r="AU523" i="5" s="1"/>
  <c r="Q524" i="5"/>
  <c r="W524" i="5" s="1"/>
  <c r="AC524" i="5" s="1"/>
  <c r="AI524" i="5" s="1"/>
  <c r="AO524" i="5" s="1"/>
  <c r="AU524" i="5" s="1"/>
  <c r="D21" i="6"/>
  <c r="J21" i="6" s="1"/>
  <c r="P21" i="6" s="1"/>
  <c r="V21" i="6" s="1"/>
  <c r="AB21" i="6" s="1"/>
  <c r="AH21" i="6" s="1"/>
  <c r="AN21" i="6" s="1"/>
  <c r="P610" i="5"/>
  <c r="V610" i="5" s="1"/>
  <c r="AB610" i="5" s="1"/>
  <c r="AH610" i="5" s="1"/>
  <c r="AN610" i="5" s="1"/>
  <c r="AT610" i="5" s="1"/>
  <c r="Q217" i="5"/>
  <c r="W217" i="5" s="1"/>
  <c r="AC217" i="5" s="1"/>
  <c r="AI217" i="5" s="1"/>
  <c r="AO217" i="5" s="1"/>
  <c r="AU217" i="5" s="1"/>
  <c r="E53" i="6"/>
  <c r="K53" i="6" s="1"/>
  <c r="Q53" i="6" s="1"/>
  <c r="W53" i="6" s="1"/>
  <c r="AC53" i="6" s="1"/>
  <c r="AI53" i="6" s="1"/>
  <c r="AO53" i="6" s="1"/>
  <c r="J1449" i="5"/>
  <c r="P1449" i="5" s="1"/>
  <c r="V1449" i="5" s="1"/>
  <c r="AB1449" i="5" s="1"/>
  <c r="AH1449" i="5" s="1"/>
  <c r="AN1449" i="5" s="1"/>
  <c r="AT1449" i="5" s="1"/>
  <c r="P1450" i="5"/>
  <c r="V1450" i="5" s="1"/>
  <c r="AB1450" i="5" s="1"/>
  <c r="AH1450" i="5" s="1"/>
  <c r="AN1450" i="5" s="1"/>
  <c r="AT1450" i="5" s="1"/>
  <c r="Q835" i="5"/>
  <c r="W835" i="5" s="1"/>
  <c r="AC835" i="5" s="1"/>
  <c r="AI835" i="5" s="1"/>
  <c r="AO835" i="5" s="1"/>
  <c r="AU835" i="5" s="1"/>
  <c r="K834" i="5"/>
  <c r="Q834" i="5" s="1"/>
  <c r="W834" i="5" s="1"/>
  <c r="AC834" i="5" s="1"/>
  <c r="AI834" i="5" s="1"/>
  <c r="AO834" i="5" s="1"/>
  <c r="AU834" i="5" s="1"/>
  <c r="F18" i="6"/>
  <c r="L18" i="6" s="1"/>
  <c r="R18" i="6" s="1"/>
  <c r="X18" i="6" s="1"/>
  <c r="AD18" i="6" s="1"/>
  <c r="AJ18" i="6" s="1"/>
  <c r="AP18" i="6" s="1"/>
  <c r="R562" i="5"/>
  <c r="X562" i="5" s="1"/>
  <c r="AD562" i="5" s="1"/>
  <c r="AJ562" i="5" s="1"/>
  <c r="AP562" i="5" s="1"/>
  <c r="AV562" i="5" s="1"/>
  <c r="L1085" i="5"/>
  <c r="R1086" i="5"/>
  <c r="X1086" i="5" s="1"/>
  <c r="AD1086" i="5" s="1"/>
  <c r="AJ1086" i="5" s="1"/>
  <c r="AP1086" i="5" s="1"/>
  <c r="AV1086" i="5" s="1"/>
  <c r="D37" i="6"/>
  <c r="J37" i="6" s="1"/>
  <c r="P37" i="6" s="1"/>
  <c r="V37" i="6" s="1"/>
  <c r="AB37" i="6" s="1"/>
  <c r="AH37" i="6" s="1"/>
  <c r="AN37" i="6" s="1"/>
  <c r="P730" i="5"/>
  <c r="V730" i="5" s="1"/>
  <c r="AB730" i="5" s="1"/>
  <c r="AH730" i="5" s="1"/>
  <c r="AN730" i="5" s="1"/>
  <c r="AT730" i="5" s="1"/>
  <c r="J729" i="5"/>
  <c r="P729" i="5" s="1"/>
  <c r="V729" i="5" s="1"/>
  <c r="AB729" i="5" s="1"/>
  <c r="AH729" i="5" s="1"/>
  <c r="AN729" i="5" s="1"/>
  <c r="AT729" i="5" s="1"/>
  <c r="P571" i="5"/>
  <c r="V571" i="5" s="1"/>
  <c r="AB571" i="5" s="1"/>
  <c r="AH571" i="5" s="1"/>
  <c r="AN571" i="5" s="1"/>
  <c r="AT571" i="5" s="1"/>
  <c r="D20" i="6"/>
  <c r="J20" i="6" s="1"/>
  <c r="P20" i="6" s="1"/>
  <c r="V20" i="6" s="1"/>
  <c r="AB20" i="6" s="1"/>
  <c r="AH20" i="6" s="1"/>
  <c r="AN20" i="6" s="1"/>
  <c r="R863" i="5"/>
  <c r="X863" i="5" s="1"/>
  <c r="AD863" i="5" s="1"/>
  <c r="AJ863" i="5" s="1"/>
  <c r="AP863" i="5" s="1"/>
  <c r="AV863" i="5" s="1"/>
  <c r="F44" i="6"/>
  <c r="L44" i="6" s="1"/>
  <c r="R44" i="6" s="1"/>
  <c r="X44" i="6" s="1"/>
  <c r="AD44" i="6" s="1"/>
  <c r="AJ44" i="6" s="1"/>
  <c r="AP44" i="6" s="1"/>
  <c r="E67" i="6"/>
  <c r="K67" i="6" s="1"/>
  <c r="Q67" i="6" s="1"/>
  <c r="W67" i="6" s="1"/>
  <c r="AC67" i="6" s="1"/>
  <c r="AI67" i="6" s="1"/>
  <c r="AO67" i="6" s="1"/>
  <c r="Q1027" i="5"/>
  <c r="W1027" i="5" s="1"/>
  <c r="AC1027" i="5" s="1"/>
  <c r="AI1027" i="5" s="1"/>
  <c r="AO1027" i="5" s="1"/>
  <c r="AU1027" i="5" s="1"/>
  <c r="P2296" i="5"/>
  <c r="V2296" i="5" s="1"/>
  <c r="AB2296" i="5" s="1"/>
  <c r="AH2296" i="5" s="1"/>
  <c r="AN2296" i="5" s="1"/>
  <c r="AT2296" i="5" s="1"/>
  <c r="P506" i="5"/>
  <c r="V506" i="5" s="1"/>
  <c r="AB506" i="5" s="1"/>
  <c r="AH506" i="5" s="1"/>
  <c r="AN506" i="5" s="1"/>
  <c r="AT506" i="5" s="1"/>
  <c r="J505" i="5"/>
  <c r="P505" i="5" s="1"/>
  <c r="V505" i="5" s="1"/>
  <c r="AB505" i="5" s="1"/>
  <c r="AH505" i="5" s="1"/>
  <c r="AN505" i="5" s="1"/>
  <c r="AT505" i="5" s="1"/>
  <c r="D43" i="6"/>
  <c r="J43" i="6" s="1"/>
  <c r="P43" i="6" s="1"/>
  <c r="V43" i="6" s="1"/>
  <c r="AB43" i="6" s="1"/>
  <c r="AH43" i="6" s="1"/>
  <c r="AN43" i="6" s="1"/>
  <c r="D70" i="6"/>
  <c r="J70" i="6" s="1"/>
  <c r="P70" i="6" s="1"/>
  <c r="V70" i="6" s="1"/>
  <c r="AB70" i="6" s="1"/>
  <c r="AH70" i="6" s="1"/>
  <c r="AN70" i="6" s="1"/>
  <c r="P448" i="5"/>
  <c r="V448" i="5" s="1"/>
  <c r="AB448" i="5" s="1"/>
  <c r="AH448" i="5" s="1"/>
  <c r="AN448" i="5" s="1"/>
  <c r="AT448" i="5" s="1"/>
  <c r="Q782" i="5"/>
  <c r="W782" i="5" s="1"/>
  <c r="AC782" i="5" s="1"/>
  <c r="AI782" i="5" s="1"/>
  <c r="AO782" i="5" s="1"/>
  <c r="AU782" i="5" s="1"/>
  <c r="E39" i="6"/>
  <c r="K39" i="6" s="1"/>
  <c r="Q39" i="6" s="1"/>
  <c r="W39" i="6" s="1"/>
  <c r="AC39" i="6" s="1"/>
  <c r="AI39" i="6" s="1"/>
  <c r="AO39" i="6" s="1"/>
  <c r="R2123" i="5"/>
  <c r="X2123" i="5" s="1"/>
  <c r="AD2123" i="5" s="1"/>
  <c r="AJ2123" i="5" s="1"/>
  <c r="AP2123" i="5" s="1"/>
  <c r="AV2123" i="5" s="1"/>
  <c r="L2122" i="5"/>
  <c r="D55" i="6"/>
  <c r="J55" i="6" s="1"/>
  <c r="P55" i="6" s="1"/>
  <c r="V55" i="6" s="1"/>
  <c r="AB55" i="6" s="1"/>
  <c r="AH55" i="6" s="1"/>
  <c r="AN55" i="6" s="1"/>
  <c r="P305" i="5"/>
  <c r="V305" i="5" s="1"/>
  <c r="AB305" i="5" s="1"/>
  <c r="AH305" i="5" s="1"/>
  <c r="AN305" i="5" s="1"/>
  <c r="AT305" i="5" s="1"/>
  <c r="R1067" i="5"/>
  <c r="X1067" i="5" s="1"/>
  <c r="AD1067" i="5" s="1"/>
  <c r="AJ1067" i="5" s="1"/>
  <c r="AP1067" i="5" s="1"/>
  <c r="AV1067" i="5" s="1"/>
  <c r="F69" i="6"/>
  <c r="L69" i="6" s="1"/>
  <c r="R69" i="6" s="1"/>
  <c r="X69" i="6" s="1"/>
  <c r="AD69" i="6" s="1"/>
  <c r="AJ69" i="6" s="1"/>
  <c r="AP69" i="6" s="1"/>
  <c r="P217" i="5"/>
  <c r="V217" i="5" s="1"/>
  <c r="AB217" i="5" s="1"/>
  <c r="AH217" i="5" s="1"/>
  <c r="AN217" i="5" s="1"/>
  <c r="AT217" i="5" s="1"/>
  <c r="D53" i="6"/>
  <c r="J53" i="6" s="1"/>
  <c r="P53" i="6" s="1"/>
  <c r="V53" i="6" s="1"/>
  <c r="AB53" i="6" s="1"/>
  <c r="AH53" i="6" s="1"/>
  <c r="AN53" i="6" s="1"/>
  <c r="K1879" i="5"/>
  <c r="Q1879" i="5" s="1"/>
  <c r="W1879" i="5" s="1"/>
  <c r="AC1879" i="5" s="1"/>
  <c r="AI1879" i="5" s="1"/>
  <c r="AO1879" i="5" s="1"/>
  <c r="AU1879" i="5" s="1"/>
  <c r="R1958" i="5"/>
  <c r="X1958" i="5" s="1"/>
  <c r="AD1958" i="5" s="1"/>
  <c r="AJ1958" i="5" s="1"/>
  <c r="AP1958" i="5" s="1"/>
  <c r="AV1958" i="5" s="1"/>
  <c r="L1957" i="5"/>
  <c r="R1957" i="5" s="1"/>
  <c r="X1957" i="5" s="1"/>
  <c r="AD1957" i="5" s="1"/>
  <c r="AJ1957" i="5" s="1"/>
  <c r="AP1957" i="5" s="1"/>
  <c r="AV1957" i="5" s="1"/>
  <c r="F34" i="6"/>
  <c r="L34" i="6" s="1"/>
  <c r="R34" i="6" s="1"/>
  <c r="X34" i="6" s="1"/>
  <c r="AD34" i="6" s="1"/>
  <c r="AJ34" i="6" s="1"/>
  <c r="AP34" i="6" s="1"/>
  <c r="R714" i="5"/>
  <c r="X714" i="5" s="1"/>
  <c r="AD714" i="5" s="1"/>
  <c r="AJ714" i="5" s="1"/>
  <c r="AP714" i="5" s="1"/>
  <c r="AV714" i="5" s="1"/>
  <c r="K2275" i="5"/>
  <c r="Q2275" i="5" s="1"/>
  <c r="W2275" i="5" s="1"/>
  <c r="AC2275" i="5" s="1"/>
  <c r="AI2275" i="5" s="1"/>
  <c r="AO2275" i="5" s="1"/>
  <c r="AU2275" i="5" s="1"/>
  <c r="Q2276" i="5"/>
  <c r="W2276" i="5" s="1"/>
  <c r="AC2276" i="5" s="1"/>
  <c r="AI2276" i="5" s="1"/>
  <c r="AO2276" i="5" s="1"/>
  <c r="AU2276" i="5" s="1"/>
  <c r="P1578" i="5"/>
  <c r="V1578" i="5" s="1"/>
  <c r="AB1578" i="5" s="1"/>
  <c r="AH1578" i="5" s="1"/>
  <c r="AN1578" i="5" s="1"/>
  <c r="AT1578" i="5" s="1"/>
  <c r="E50" i="6"/>
  <c r="Q969" i="5"/>
  <c r="W969" i="5" s="1"/>
  <c r="AC969" i="5" s="1"/>
  <c r="AI969" i="5" s="1"/>
  <c r="AO969" i="5" s="1"/>
  <c r="AU969" i="5" s="1"/>
  <c r="K968" i="5"/>
  <c r="Q968" i="5" s="1"/>
  <c r="W968" i="5" s="1"/>
  <c r="AC968" i="5" s="1"/>
  <c r="AI968" i="5" s="1"/>
  <c r="AO968" i="5" s="1"/>
  <c r="AU968" i="5" s="1"/>
  <c r="Q368" i="5"/>
  <c r="W368" i="5" s="1"/>
  <c r="AC368" i="5" s="1"/>
  <c r="AI368" i="5" s="1"/>
  <c r="AO368" i="5" s="1"/>
  <c r="AU368" i="5" s="1"/>
  <c r="E57" i="6"/>
  <c r="K57" i="6" s="1"/>
  <c r="Q57" i="6" s="1"/>
  <c r="W57" i="6" s="1"/>
  <c r="AC57" i="6" s="1"/>
  <c r="AI57" i="6" s="1"/>
  <c r="AO57" i="6" s="1"/>
  <c r="P676" i="5"/>
  <c r="V676" i="5" s="1"/>
  <c r="AB676" i="5" s="1"/>
  <c r="AH676" i="5" s="1"/>
  <c r="AN676" i="5" s="1"/>
  <c r="AT676" i="5" s="1"/>
  <c r="J675" i="5"/>
  <c r="P675" i="5" s="1"/>
  <c r="V675" i="5" s="1"/>
  <c r="AB675" i="5" s="1"/>
  <c r="AH675" i="5" s="1"/>
  <c r="AN675" i="5" s="1"/>
  <c r="AT675" i="5" s="1"/>
  <c r="D33" i="6"/>
  <c r="J33" i="6" s="1"/>
  <c r="P33" i="6" s="1"/>
  <c r="V33" i="6" s="1"/>
  <c r="AB33" i="6" s="1"/>
  <c r="AH33" i="6" s="1"/>
  <c r="AN33" i="6" s="1"/>
  <c r="J2338" i="5"/>
  <c r="P2338" i="5" s="1"/>
  <c r="V2338" i="5" s="1"/>
  <c r="AB2338" i="5" s="1"/>
  <c r="AH2338" i="5" s="1"/>
  <c r="AN2338" i="5" s="1"/>
  <c r="AT2338" i="5" s="1"/>
  <c r="P2339" i="5"/>
  <c r="V2339" i="5" s="1"/>
  <c r="AB2339" i="5" s="1"/>
  <c r="AH2339" i="5" s="1"/>
  <c r="AN2339" i="5" s="1"/>
  <c r="AT2339" i="5" s="1"/>
  <c r="Q533" i="5"/>
  <c r="W533" i="5" s="1"/>
  <c r="AC533" i="5" s="1"/>
  <c r="AI533" i="5" s="1"/>
  <c r="AO533" i="5" s="1"/>
  <c r="AU533" i="5" s="1"/>
  <c r="K531" i="5"/>
  <c r="E23" i="6"/>
  <c r="K23" i="6" s="1"/>
  <c r="Q23" i="6" s="1"/>
  <c r="W23" i="6" s="1"/>
  <c r="AC23" i="6" s="1"/>
  <c r="AI23" i="6" s="1"/>
  <c r="AO23" i="6" s="1"/>
  <c r="Q1067" i="5"/>
  <c r="W1067" i="5" s="1"/>
  <c r="AC1067" i="5" s="1"/>
  <c r="AI1067" i="5" s="1"/>
  <c r="AO1067" i="5" s="1"/>
  <c r="AU1067" i="5" s="1"/>
  <c r="E69" i="6"/>
  <c r="K69" i="6" s="1"/>
  <c r="Q69" i="6" s="1"/>
  <c r="W69" i="6" s="1"/>
  <c r="AC69" i="6" s="1"/>
  <c r="AI69" i="6" s="1"/>
  <c r="AO69" i="6" s="1"/>
  <c r="D67" i="6"/>
  <c r="J67" i="6" s="1"/>
  <c r="P67" i="6" s="1"/>
  <c r="V67" i="6" s="1"/>
  <c r="AB67" i="6" s="1"/>
  <c r="AH67" i="6" s="1"/>
  <c r="AN67" i="6" s="1"/>
  <c r="P1027" i="5"/>
  <c r="V1027" i="5" s="1"/>
  <c r="AB1027" i="5" s="1"/>
  <c r="AH1027" i="5" s="1"/>
  <c r="AN1027" i="5" s="1"/>
  <c r="AT1027" i="5" s="1"/>
  <c r="J1786" i="5"/>
  <c r="P1786" i="5" s="1"/>
  <c r="V1786" i="5" s="1"/>
  <c r="AB1786" i="5" s="1"/>
  <c r="AH1786" i="5" s="1"/>
  <c r="AN1786" i="5" s="1"/>
  <c r="AT1786" i="5" s="1"/>
  <c r="E33" i="6"/>
  <c r="Q676" i="5"/>
  <c r="W676" i="5" s="1"/>
  <c r="AC676" i="5" s="1"/>
  <c r="AI676" i="5" s="1"/>
  <c r="AO676" i="5" s="1"/>
  <c r="AU676" i="5" s="1"/>
  <c r="K675" i="5"/>
  <c r="Q675" i="5" s="1"/>
  <c r="W675" i="5" s="1"/>
  <c r="AC675" i="5" s="1"/>
  <c r="AI675" i="5" s="1"/>
  <c r="AO675" i="5" s="1"/>
  <c r="AU675" i="5" s="1"/>
  <c r="Q1664" i="5"/>
  <c r="W1664" i="5" s="1"/>
  <c r="AC1664" i="5" s="1"/>
  <c r="AI1664" i="5" s="1"/>
  <c r="AO1664" i="5" s="1"/>
  <c r="AU1664" i="5" s="1"/>
  <c r="K1663" i="5"/>
  <c r="Q1663" i="5" s="1"/>
  <c r="W1663" i="5" s="1"/>
  <c r="AC1663" i="5" s="1"/>
  <c r="AI1663" i="5" s="1"/>
  <c r="AO1663" i="5" s="1"/>
  <c r="AU1663" i="5" s="1"/>
  <c r="F40" i="6"/>
  <c r="L40" i="6" s="1"/>
  <c r="R40" i="6" s="1"/>
  <c r="X40" i="6" s="1"/>
  <c r="AD40" i="6" s="1"/>
  <c r="AJ40" i="6" s="1"/>
  <c r="AP40" i="6" s="1"/>
  <c r="R809" i="5"/>
  <c r="X809" i="5" s="1"/>
  <c r="AD809" i="5" s="1"/>
  <c r="AJ809" i="5" s="1"/>
  <c r="AP809" i="5" s="1"/>
  <c r="AV809" i="5" s="1"/>
  <c r="L1456" i="5"/>
  <c r="R1456" i="5" s="1"/>
  <c r="X1456" i="5" s="1"/>
  <c r="AD1456" i="5" s="1"/>
  <c r="AJ1456" i="5" s="1"/>
  <c r="AP1456" i="5" s="1"/>
  <c r="AV1456" i="5" s="1"/>
  <c r="R1520" i="5"/>
  <c r="X1520" i="5" s="1"/>
  <c r="AD1520" i="5" s="1"/>
  <c r="AJ1520" i="5" s="1"/>
  <c r="AP1520" i="5" s="1"/>
  <c r="AV1520" i="5" s="1"/>
  <c r="J54" i="6"/>
  <c r="P54" i="6" s="1"/>
  <c r="V54" i="6" s="1"/>
  <c r="AB54" i="6" s="1"/>
  <c r="AH54" i="6" s="1"/>
  <c r="AN54" i="6" s="1"/>
  <c r="P236" i="5"/>
  <c r="V236" i="5" s="1"/>
  <c r="AB236" i="5" s="1"/>
  <c r="AH236" i="5" s="1"/>
  <c r="AN236" i="5" s="1"/>
  <c r="AT236" i="5" s="1"/>
  <c r="Q1958" i="5"/>
  <c r="W1958" i="5" s="1"/>
  <c r="AC1958" i="5" s="1"/>
  <c r="AI1958" i="5" s="1"/>
  <c r="AO1958" i="5" s="1"/>
  <c r="AU1958" i="5" s="1"/>
  <c r="K1957" i="5"/>
  <c r="Q1957" i="5" s="1"/>
  <c r="W1957" i="5" s="1"/>
  <c r="AC1957" i="5" s="1"/>
  <c r="AI1957" i="5" s="1"/>
  <c r="AO1957" i="5" s="1"/>
  <c r="AU1957" i="5" s="1"/>
  <c r="L1449" i="5"/>
  <c r="R1449" i="5" s="1"/>
  <c r="X1449" i="5" s="1"/>
  <c r="AD1449" i="5" s="1"/>
  <c r="AJ1449" i="5" s="1"/>
  <c r="AP1449" i="5" s="1"/>
  <c r="AV1449" i="5" s="1"/>
  <c r="R1450" i="5"/>
  <c r="X1450" i="5" s="1"/>
  <c r="AD1450" i="5" s="1"/>
  <c r="AJ1450" i="5" s="1"/>
  <c r="AP1450" i="5" s="1"/>
  <c r="AV1450" i="5" s="1"/>
  <c r="J2193" i="5"/>
  <c r="P2193" i="5" s="1"/>
  <c r="P2252" i="5"/>
  <c r="V2252" i="5" s="1"/>
  <c r="AB2252" i="5" s="1"/>
  <c r="AH2252" i="5" s="1"/>
  <c r="AN2252" i="5" s="1"/>
  <c r="AT2252" i="5" s="1"/>
  <c r="L1033" i="5"/>
  <c r="L1026" i="5" s="1"/>
  <c r="R1026" i="5" s="1"/>
  <c r="X1026" i="5" s="1"/>
  <c r="AD1026" i="5" s="1"/>
  <c r="AJ1026" i="5" s="1"/>
  <c r="AP1026" i="5" s="1"/>
  <c r="AV1026" i="5" s="1"/>
  <c r="Q2296" i="5"/>
  <c r="W2296" i="5" s="1"/>
  <c r="AC2296" i="5" s="1"/>
  <c r="AI2296" i="5" s="1"/>
  <c r="AO2296" i="5" s="1"/>
  <c r="AU2296" i="5" s="1"/>
  <c r="Q506" i="5"/>
  <c r="W506" i="5" s="1"/>
  <c r="AC506" i="5" s="1"/>
  <c r="AI506" i="5" s="1"/>
  <c r="AO506" i="5" s="1"/>
  <c r="AU506" i="5" s="1"/>
  <c r="E43" i="6"/>
  <c r="K43" i="6" s="1"/>
  <c r="Q43" i="6" s="1"/>
  <c r="W43" i="6" s="1"/>
  <c r="AC43" i="6" s="1"/>
  <c r="AI43" i="6" s="1"/>
  <c r="AO43" i="6" s="1"/>
  <c r="K505" i="5"/>
  <c r="Q505" i="5" s="1"/>
  <c r="W505" i="5" s="1"/>
  <c r="AC505" i="5" s="1"/>
  <c r="AI505" i="5" s="1"/>
  <c r="AO505" i="5" s="1"/>
  <c r="AU505" i="5" s="1"/>
  <c r="P782" i="5"/>
  <c r="V782" i="5" s="1"/>
  <c r="AB782" i="5" s="1"/>
  <c r="AH782" i="5" s="1"/>
  <c r="AN782" i="5" s="1"/>
  <c r="AT782" i="5" s="1"/>
  <c r="D39" i="6"/>
  <c r="J39" i="6" s="1"/>
  <c r="P39" i="6" s="1"/>
  <c r="V39" i="6" s="1"/>
  <c r="AB39" i="6" s="1"/>
  <c r="AH39" i="6" s="1"/>
  <c r="AN39" i="6" s="1"/>
  <c r="F70" i="6"/>
  <c r="L70" i="6" s="1"/>
  <c r="R70" i="6" s="1"/>
  <c r="X70" i="6" s="1"/>
  <c r="AD70" i="6" s="1"/>
  <c r="AJ70" i="6" s="1"/>
  <c r="AP70" i="6" s="1"/>
  <c r="R448" i="5"/>
  <c r="X448" i="5" s="1"/>
  <c r="AD448" i="5" s="1"/>
  <c r="AJ448" i="5" s="1"/>
  <c r="AP448" i="5" s="1"/>
  <c r="AV448" i="5" s="1"/>
  <c r="L427" i="5"/>
  <c r="R427" i="5" s="1"/>
  <c r="X427" i="5" s="1"/>
  <c r="AD427" i="5" s="1"/>
  <c r="AJ427" i="5" s="1"/>
  <c r="AP427" i="5" s="1"/>
  <c r="AV427" i="5" s="1"/>
  <c r="K1786" i="5"/>
  <c r="Q1786" i="5" s="1"/>
  <c r="W1786" i="5" s="1"/>
  <c r="AC1786" i="5" s="1"/>
  <c r="AI1786" i="5" s="1"/>
  <c r="AO1786" i="5" s="1"/>
  <c r="AU1786" i="5" s="1"/>
  <c r="P1664" i="5"/>
  <c r="V1664" i="5" s="1"/>
  <c r="AB1664" i="5" s="1"/>
  <c r="AH1664" i="5" s="1"/>
  <c r="AN1664" i="5" s="1"/>
  <c r="AT1664" i="5" s="1"/>
  <c r="J1663" i="5"/>
  <c r="P1663" i="5" s="1"/>
  <c r="V1663" i="5" s="1"/>
  <c r="AB1663" i="5" s="1"/>
  <c r="AH1663" i="5" s="1"/>
  <c r="AN1663" i="5" s="1"/>
  <c r="AT1663" i="5" s="1"/>
  <c r="F50" i="6"/>
  <c r="R969" i="5"/>
  <c r="X969" i="5" s="1"/>
  <c r="AD969" i="5" s="1"/>
  <c r="AJ969" i="5" s="1"/>
  <c r="AP969" i="5" s="1"/>
  <c r="AV969" i="5" s="1"/>
  <c r="L968" i="5"/>
  <c r="R968" i="5" s="1"/>
  <c r="X968" i="5" s="1"/>
  <c r="AD968" i="5" s="1"/>
  <c r="AJ968" i="5" s="1"/>
  <c r="AP968" i="5" s="1"/>
  <c r="AV968" i="5" s="1"/>
  <c r="E40" i="6"/>
  <c r="K40" i="6" s="1"/>
  <c r="Q40" i="6" s="1"/>
  <c r="W40" i="6" s="1"/>
  <c r="AC40" i="6" s="1"/>
  <c r="AI40" i="6" s="1"/>
  <c r="AO40" i="6" s="1"/>
  <c r="Q809" i="5"/>
  <c r="W809" i="5" s="1"/>
  <c r="AC809" i="5" s="1"/>
  <c r="AI809" i="5" s="1"/>
  <c r="AO809" i="5" s="1"/>
  <c r="AU809" i="5" s="1"/>
  <c r="Q863" i="5"/>
  <c r="W863" i="5" s="1"/>
  <c r="AC863" i="5" s="1"/>
  <c r="AI863" i="5" s="1"/>
  <c r="AO863" i="5" s="1"/>
  <c r="AU863" i="5" s="1"/>
  <c r="E44" i="6"/>
  <c r="K44" i="6" s="1"/>
  <c r="Q44" i="6" s="1"/>
  <c r="W44" i="6" s="1"/>
  <c r="AC44" i="6" s="1"/>
  <c r="AI44" i="6" s="1"/>
  <c r="AO44" i="6" s="1"/>
  <c r="E70" i="6"/>
  <c r="K70" i="6" s="1"/>
  <c r="Q70" i="6" s="1"/>
  <c r="W70" i="6" s="1"/>
  <c r="AC70" i="6" s="1"/>
  <c r="AI70" i="6" s="1"/>
  <c r="AO70" i="6" s="1"/>
  <c r="Q448" i="5"/>
  <c r="W448" i="5" s="1"/>
  <c r="AC448" i="5" s="1"/>
  <c r="AI448" i="5" s="1"/>
  <c r="AO448" i="5" s="1"/>
  <c r="AU448" i="5" s="1"/>
  <c r="K427" i="5"/>
  <c r="Q427" i="5" s="1"/>
  <c r="W427" i="5" s="1"/>
  <c r="AC427" i="5" s="1"/>
  <c r="AI427" i="5" s="1"/>
  <c r="AO427" i="5" s="1"/>
  <c r="AU427" i="5" s="1"/>
  <c r="P1020" i="5"/>
  <c r="V1020" i="5" s="1"/>
  <c r="AB1020" i="5" s="1"/>
  <c r="AH1020" i="5" s="1"/>
  <c r="AN1020" i="5" s="1"/>
  <c r="AT1020" i="5" s="1"/>
  <c r="J1019" i="5"/>
  <c r="P1019" i="5" s="1"/>
  <c r="V1019" i="5" s="1"/>
  <c r="AB1019" i="5" s="1"/>
  <c r="AH1019" i="5" s="1"/>
  <c r="AN1019" i="5" s="1"/>
  <c r="AT1019" i="5" s="1"/>
  <c r="D64" i="6"/>
  <c r="E55" i="6"/>
  <c r="K55" i="6" s="1"/>
  <c r="Q55" i="6" s="1"/>
  <c r="W55" i="6" s="1"/>
  <c r="AC55" i="6" s="1"/>
  <c r="AI55" i="6" s="1"/>
  <c r="AO55" i="6" s="1"/>
  <c r="Q305" i="5"/>
  <c r="W305" i="5" s="1"/>
  <c r="AC305" i="5" s="1"/>
  <c r="AI305" i="5" s="1"/>
  <c r="AO305" i="5" s="1"/>
  <c r="AU305" i="5" s="1"/>
  <c r="J1456" i="5"/>
  <c r="P1456" i="5" s="1"/>
  <c r="V1456" i="5" s="1"/>
  <c r="AB1456" i="5" s="1"/>
  <c r="AH1456" i="5" s="1"/>
  <c r="AN1456" i="5" s="1"/>
  <c r="AT1456" i="5" s="1"/>
  <c r="P1520" i="5"/>
  <c r="V1520" i="5" s="1"/>
  <c r="AB1520" i="5" s="1"/>
  <c r="AH1520" i="5" s="1"/>
  <c r="AN1520" i="5" s="1"/>
  <c r="AT1520" i="5" s="1"/>
  <c r="R1578" i="5"/>
  <c r="X1578" i="5" s="1"/>
  <c r="AD1578" i="5" s="1"/>
  <c r="AJ1578" i="5" s="1"/>
  <c r="AP1578" i="5" s="1"/>
  <c r="AV1578" i="5" s="1"/>
  <c r="K1085" i="5"/>
  <c r="Q1086" i="5"/>
  <c r="W1086" i="5" s="1"/>
  <c r="AC1086" i="5" s="1"/>
  <c r="AI1086" i="5" s="1"/>
  <c r="AO1086" i="5" s="1"/>
  <c r="AU1086" i="5" s="1"/>
  <c r="D40" i="6"/>
  <c r="J40" i="6" s="1"/>
  <c r="P40" i="6" s="1"/>
  <c r="V40" i="6" s="1"/>
  <c r="AB40" i="6" s="1"/>
  <c r="AH40" i="6" s="1"/>
  <c r="AN40" i="6" s="1"/>
  <c r="P809" i="5"/>
  <c r="V809" i="5" s="1"/>
  <c r="AB809" i="5" s="1"/>
  <c r="AH809" i="5" s="1"/>
  <c r="AN809" i="5" s="1"/>
  <c r="AT809" i="5" s="1"/>
  <c r="F67" i="6"/>
  <c r="L67" i="6" s="1"/>
  <c r="R67" i="6" s="1"/>
  <c r="X67" i="6" s="1"/>
  <c r="AD67" i="6" s="1"/>
  <c r="AJ67" i="6" s="1"/>
  <c r="AP67" i="6" s="1"/>
  <c r="R1027" i="5"/>
  <c r="X1027" i="5" s="1"/>
  <c r="AD1027" i="5" s="1"/>
  <c r="AJ1027" i="5" s="1"/>
  <c r="AP1027" i="5" s="1"/>
  <c r="AV1027" i="5" s="1"/>
  <c r="R461" i="5"/>
  <c r="X461" i="5" s="1"/>
  <c r="AD461" i="5" s="1"/>
  <c r="AJ461" i="5" s="1"/>
  <c r="AP461" i="5" s="1"/>
  <c r="AV461" i="5" s="1"/>
  <c r="K2338" i="5"/>
  <c r="Q2338" i="5" s="1"/>
  <c r="W2338" i="5" s="1"/>
  <c r="AC2338" i="5" s="1"/>
  <c r="AI2338" i="5" s="1"/>
  <c r="AO2338" i="5" s="1"/>
  <c r="AU2338" i="5" s="1"/>
  <c r="Q2339" i="5"/>
  <c r="W2339" i="5" s="1"/>
  <c r="AC2339" i="5" s="1"/>
  <c r="AI2339" i="5" s="1"/>
  <c r="AO2339" i="5" s="1"/>
  <c r="AU2339" i="5" s="1"/>
  <c r="Q667" i="5"/>
  <c r="W667" i="5" s="1"/>
  <c r="AC667" i="5" s="1"/>
  <c r="AI667" i="5" s="1"/>
  <c r="AO667" i="5" s="1"/>
  <c r="AU667" i="5" s="1"/>
  <c r="K666" i="5"/>
  <c r="Q666" i="5" s="1"/>
  <c r="W666" i="5" s="1"/>
  <c r="AC666" i="5" s="1"/>
  <c r="AI666" i="5" s="1"/>
  <c r="AO666" i="5" s="1"/>
  <c r="AU666" i="5" s="1"/>
  <c r="E28" i="6"/>
  <c r="R571" i="5"/>
  <c r="X571" i="5" s="1"/>
  <c r="AD571" i="5" s="1"/>
  <c r="AJ571" i="5" s="1"/>
  <c r="AP571" i="5" s="1"/>
  <c r="AV571" i="5" s="1"/>
  <c r="J2027" i="5"/>
  <c r="P2028" i="5"/>
  <c r="V2028" i="5" s="1"/>
  <c r="AB2028" i="5" s="1"/>
  <c r="AH2028" i="5" s="1"/>
  <c r="AN2028" i="5" s="1"/>
  <c r="AT2028" i="5" s="1"/>
  <c r="E45" i="6"/>
  <c r="K45" i="6" s="1"/>
  <c r="Q45" i="6" s="1"/>
  <c r="W45" i="6" s="1"/>
  <c r="AC45" i="6" s="1"/>
  <c r="AI45" i="6" s="1"/>
  <c r="AO45" i="6" s="1"/>
  <c r="Q901" i="5"/>
  <c r="W901" i="5" s="1"/>
  <c r="AC901" i="5" s="1"/>
  <c r="AI901" i="5" s="1"/>
  <c r="AO901" i="5" s="1"/>
  <c r="AU901" i="5" s="1"/>
  <c r="D45" i="6"/>
  <c r="J45" i="6" s="1"/>
  <c r="P45" i="6" s="1"/>
  <c r="V45" i="6" s="1"/>
  <c r="AB45" i="6" s="1"/>
  <c r="AH45" i="6" s="1"/>
  <c r="AN45" i="6" s="1"/>
  <c r="P901" i="5"/>
  <c r="V901" i="5" s="1"/>
  <c r="AB901" i="5" s="1"/>
  <c r="AH901" i="5" s="1"/>
  <c r="AN901" i="5" s="1"/>
  <c r="AT901" i="5" s="1"/>
  <c r="Q1578" i="5"/>
  <c r="W1578" i="5" s="1"/>
  <c r="AC1578" i="5" s="1"/>
  <c r="AI1578" i="5" s="1"/>
  <c r="AO1578" i="5" s="1"/>
  <c r="AU1578" i="5" s="1"/>
  <c r="E21" i="6"/>
  <c r="K21" i="6" s="1"/>
  <c r="Q21" i="6" s="1"/>
  <c r="W21" i="6" s="1"/>
  <c r="AC21" i="6" s="1"/>
  <c r="AI21" i="6" s="1"/>
  <c r="AO21" i="6" s="1"/>
  <c r="Q610" i="5"/>
  <c r="W610" i="5" s="1"/>
  <c r="AC610" i="5" s="1"/>
  <c r="AI610" i="5" s="1"/>
  <c r="AO610" i="5" s="1"/>
  <c r="AU610" i="5" s="1"/>
  <c r="D18" i="6"/>
  <c r="J18" i="6" s="1"/>
  <c r="P18" i="6" s="1"/>
  <c r="V18" i="6" s="1"/>
  <c r="AB18" i="6" s="1"/>
  <c r="AH18" i="6" s="1"/>
  <c r="AN18" i="6" s="1"/>
  <c r="P562" i="5"/>
  <c r="V562" i="5" s="1"/>
  <c r="AB562" i="5" s="1"/>
  <c r="AH562" i="5" s="1"/>
  <c r="AN562" i="5" s="1"/>
  <c r="AT562" i="5" s="1"/>
  <c r="K1449" i="5"/>
  <c r="Q1449" i="5" s="1"/>
  <c r="W1449" i="5" s="1"/>
  <c r="AC1449" i="5" s="1"/>
  <c r="AI1449" i="5" s="1"/>
  <c r="AO1449" i="5" s="1"/>
  <c r="AU1449" i="5" s="1"/>
  <c r="Q1450" i="5"/>
  <c r="W1450" i="5" s="1"/>
  <c r="AC1450" i="5" s="1"/>
  <c r="AI1450" i="5" s="1"/>
  <c r="AO1450" i="5" s="1"/>
  <c r="AU1450" i="5" s="1"/>
  <c r="F21" i="6"/>
  <c r="L21" i="6" s="1"/>
  <c r="R21" i="6" s="1"/>
  <c r="X21" i="6" s="1"/>
  <c r="AD21" i="6" s="1"/>
  <c r="AJ21" i="6" s="1"/>
  <c r="AP21" i="6" s="1"/>
  <c r="R610" i="5"/>
  <c r="X610" i="5" s="1"/>
  <c r="AD610" i="5" s="1"/>
  <c r="AJ610" i="5" s="1"/>
  <c r="AP610" i="5" s="1"/>
  <c r="AV610" i="5" s="1"/>
  <c r="L54" i="6"/>
  <c r="R54" i="6" s="1"/>
  <c r="X54" i="6" s="1"/>
  <c r="AD54" i="6" s="1"/>
  <c r="AJ54" i="6" s="1"/>
  <c r="AP54" i="6" s="1"/>
  <c r="R236" i="5"/>
  <c r="X236" i="5" s="1"/>
  <c r="AD236" i="5" s="1"/>
  <c r="AJ236" i="5" s="1"/>
  <c r="AP236" i="5" s="1"/>
  <c r="AV236" i="5" s="1"/>
  <c r="P1958" i="5"/>
  <c r="V1958" i="5" s="1"/>
  <c r="AB1958" i="5" s="1"/>
  <c r="AH1958" i="5" s="1"/>
  <c r="AN1958" i="5" s="1"/>
  <c r="AT1958" i="5" s="1"/>
  <c r="J1957" i="5"/>
  <c r="P1957" i="5" s="1"/>
  <c r="V1957" i="5" s="1"/>
  <c r="AB1957" i="5" s="1"/>
  <c r="AH1957" i="5" s="1"/>
  <c r="AN1957" i="5" s="1"/>
  <c r="AT1957" i="5" s="1"/>
  <c r="P428" i="5"/>
  <c r="V428" i="5" s="1"/>
  <c r="AB428" i="5" s="1"/>
  <c r="AH428" i="5" s="1"/>
  <c r="AN428" i="5" s="1"/>
  <c r="AT428" i="5" s="1"/>
  <c r="D69" i="6"/>
  <c r="J69" i="6" s="1"/>
  <c r="P69" i="6" s="1"/>
  <c r="V69" i="6" s="1"/>
  <c r="AB69" i="6" s="1"/>
  <c r="AH69" i="6" s="1"/>
  <c r="AN69" i="6" s="1"/>
  <c r="J427" i="5"/>
  <c r="P427" i="5" s="1"/>
  <c r="V427" i="5" s="1"/>
  <c r="AB427" i="5" s="1"/>
  <c r="AH427" i="5" s="1"/>
  <c r="AN427" i="5" s="1"/>
  <c r="AT427" i="5" s="1"/>
  <c r="R533" i="5"/>
  <c r="X533" i="5" s="1"/>
  <c r="AD533" i="5" s="1"/>
  <c r="AJ533" i="5" s="1"/>
  <c r="AP533" i="5" s="1"/>
  <c r="AV533" i="5" s="1"/>
  <c r="F23" i="6"/>
  <c r="L23" i="6" s="1"/>
  <c r="R23" i="6" s="1"/>
  <c r="X23" i="6" s="1"/>
  <c r="AD23" i="6" s="1"/>
  <c r="AJ23" i="6" s="1"/>
  <c r="AP23" i="6" s="1"/>
  <c r="L531" i="5"/>
  <c r="L2338" i="5"/>
  <c r="R2338" i="5" s="1"/>
  <c r="X2338" i="5" s="1"/>
  <c r="AD2338" i="5" s="1"/>
  <c r="AJ2338" i="5" s="1"/>
  <c r="AP2338" i="5" s="1"/>
  <c r="AV2338" i="5" s="1"/>
  <c r="R2339" i="5"/>
  <c r="X2339" i="5" s="1"/>
  <c r="AD2339" i="5" s="1"/>
  <c r="AJ2339" i="5" s="1"/>
  <c r="AP2339" i="5" s="1"/>
  <c r="AV2339" i="5" s="1"/>
  <c r="K2193" i="5"/>
  <c r="Q2193" i="5" s="1"/>
  <c r="Q2252" i="5"/>
  <c r="W2252" i="5" s="1"/>
  <c r="AC2252" i="5" s="1"/>
  <c r="AI2252" i="5" s="1"/>
  <c r="AO2252" i="5" s="1"/>
  <c r="AU2252" i="5" s="1"/>
  <c r="R782" i="5"/>
  <c r="X782" i="5" s="1"/>
  <c r="AD782" i="5" s="1"/>
  <c r="AJ782" i="5" s="1"/>
  <c r="AP782" i="5" s="1"/>
  <c r="AV782" i="5" s="1"/>
  <c r="F39" i="6"/>
  <c r="L39" i="6" s="1"/>
  <c r="R39" i="6" s="1"/>
  <c r="X39" i="6" s="1"/>
  <c r="AD39" i="6" s="1"/>
  <c r="AJ39" i="6" s="1"/>
  <c r="AP39" i="6" s="1"/>
  <c r="P2123" i="5"/>
  <c r="V2123" i="5" s="1"/>
  <c r="AB2123" i="5" s="1"/>
  <c r="AH2123" i="5" s="1"/>
  <c r="AN2123" i="5" s="1"/>
  <c r="AT2123" i="5" s="1"/>
  <c r="J2122" i="5"/>
  <c r="P461" i="5"/>
  <c r="V461" i="5" s="1"/>
  <c r="AB461" i="5" s="1"/>
  <c r="AH461" i="5" s="1"/>
  <c r="AN461" i="5" s="1"/>
  <c r="AT461" i="5" s="1"/>
  <c r="L1093" i="5"/>
  <c r="R1664" i="5"/>
  <c r="X1664" i="5" s="1"/>
  <c r="AD1664" i="5" s="1"/>
  <c r="AJ1664" i="5" s="1"/>
  <c r="AP1664" i="5" s="1"/>
  <c r="AV1664" i="5" s="1"/>
  <c r="L1663" i="5"/>
  <c r="R1663" i="5" s="1"/>
  <c r="X1663" i="5" s="1"/>
  <c r="AD1663" i="5" s="1"/>
  <c r="AJ1663" i="5" s="1"/>
  <c r="AP1663" i="5" s="1"/>
  <c r="AV1663" i="5" s="1"/>
  <c r="D50" i="6"/>
  <c r="P969" i="5"/>
  <c r="V969" i="5" s="1"/>
  <c r="AB969" i="5" s="1"/>
  <c r="AH969" i="5" s="1"/>
  <c r="AN969" i="5" s="1"/>
  <c r="AT969" i="5" s="1"/>
  <c r="J968" i="5"/>
  <c r="P968" i="5" s="1"/>
  <c r="V968" i="5" s="1"/>
  <c r="AB968" i="5" s="1"/>
  <c r="AH968" i="5" s="1"/>
  <c r="AN968" i="5" s="1"/>
  <c r="AT968" i="5" s="1"/>
  <c r="F45" i="6"/>
  <c r="L45" i="6" s="1"/>
  <c r="R45" i="6" s="1"/>
  <c r="X45" i="6" s="1"/>
  <c r="AD45" i="6" s="1"/>
  <c r="AJ45" i="6" s="1"/>
  <c r="AP45" i="6" s="1"/>
  <c r="R901" i="5"/>
  <c r="X901" i="5" s="1"/>
  <c r="AD901" i="5" s="1"/>
  <c r="AJ901" i="5" s="1"/>
  <c r="AP901" i="5" s="1"/>
  <c r="AV901" i="5" s="1"/>
  <c r="F78" i="6"/>
  <c r="L78" i="6" s="1"/>
  <c r="R78" i="6" s="1"/>
  <c r="X78" i="6" s="1"/>
  <c r="AD78" i="6" s="1"/>
  <c r="AJ78" i="6" s="1"/>
  <c r="AP78" i="6" s="1"/>
  <c r="E78" i="6"/>
  <c r="K78" i="6" s="1"/>
  <c r="Q78" i="6" s="1"/>
  <c r="W78" i="6" s="1"/>
  <c r="AC78" i="6" s="1"/>
  <c r="AI78" i="6" s="1"/>
  <c r="AO78" i="6" s="1"/>
  <c r="D78" i="6"/>
  <c r="J78" i="6" s="1"/>
  <c r="P78" i="6" s="1"/>
  <c r="V78" i="6" s="1"/>
  <c r="AB78" i="6" s="1"/>
  <c r="AH78" i="6" s="1"/>
  <c r="AN78" i="6" s="1"/>
  <c r="F76" i="6"/>
  <c r="L76" i="6" s="1"/>
  <c r="R76" i="6" s="1"/>
  <c r="X76" i="6" s="1"/>
  <c r="AD76" i="6" s="1"/>
  <c r="AJ76" i="6" s="1"/>
  <c r="AP76" i="6" s="1"/>
  <c r="E76" i="6"/>
  <c r="K76" i="6" s="1"/>
  <c r="Q76" i="6" s="1"/>
  <c r="W76" i="6" s="1"/>
  <c r="AC76" i="6" s="1"/>
  <c r="AI76" i="6" s="1"/>
  <c r="AO76" i="6" s="1"/>
  <c r="D76" i="6"/>
  <c r="J76" i="6" s="1"/>
  <c r="P76" i="6" s="1"/>
  <c r="V76" i="6" s="1"/>
  <c r="AB76" i="6" s="1"/>
  <c r="AH76" i="6" s="1"/>
  <c r="AN76" i="6" s="1"/>
  <c r="F75" i="6"/>
  <c r="L75" i="6" s="1"/>
  <c r="R75" i="6" s="1"/>
  <c r="X75" i="6" s="1"/>
  <c r="AD75" i="6" s="1"/>
  <c r="AJ75" i="6" s="1"/>
  <c r="AP75" i="6" s="1"/>
  <c r="E75" i="6"/>
  <c r="K75" i="6" s="1"/>
  <c r="Q75" i="6" s="1"/>
  <c r="W75" i="6" s="1"/>
  <c r="AC75" i="6" s="1"/>
  <c r="AI75" i="6" s="1"/>
  <c r="AO75" i="6" s="1"/>
  <c r="D75" i="6"/>
  <c r="J75" i="6" s="1"/>
  <c r="P75" i="6" s="1"/>
  <c r="V75" i="6" s="1"/>
  <c r="AB75" i="6" s="1"/>
  <c r="AH75" i="6" s="1"/>
  <c r="AN75" i="6" s="1"/>
  <c r="F74" i="6"/>
  <c r="L74" i="6" s="1"/>
  <c r="R74" i="6" s="1"/>
  <c r="X74" i="6" s="1"/>
  <c r="AD74" i="6" s="1"/>
  <c r="AJ74" i="6" s="1"/>
  <c r="AP74" i="6" s="1"/>
  <c r="E74" i="6"/>
  <c r="K74" i="6" s="1"/>
  <c r="Q74" i="6" s="1"/>
  <c r="W74" i="6" s="1"/>
  <c r="AC74" i="6" s="1"/>
  <c r="AI74" i="6" s="1"/>
  <c r="AO74" i="6" s="1"/>
  <c r="D74" i="6"/>
  <c r="J74" i="6" s="1"/>
  <c r="P74" i="6" s="1"/>
  <c r="V74" i="6" s="1"/>
  <c r="AB74" i="6" s="1"/>
  <c r="AH74" i="6" s="1"/>
  <c r="AN74" i="6" s="1"/>
  <c r="F49" i="6"/>
  <c r="L49" i="6" s="1"/>
  <c r="R49" i="6" s="1"/>
  <c r="X49" i="6" s="1"/>
  <c r="AD49" i="6" s="1"/>
  <c r="AJ49" i="6" s="1"/>
  <c r="AP49" i="6" s="1"/>
  <c r="E49" i="6"/>
  <c r="K49" i="6" s="1"/>
  <c r="Q49" i="6" s="1"/>
  <c r="W49" i="6" s="1"/>
  <c r="AC49" i="6" s="1"/>
  <c r="AI49" i="6" s="1"/>
  <c r="AO49" i="6" s="1"/>
  <c r="D49" i="6"/>
  <c r="J49" i="6" s="1"/>
  <c r="P49" i="6" s="1"/>
  <c r="V49" i="6" s="1"/>
  <c r="AB49" i="6" s="1"/>
  <c r="AH49" i="6" s="1"/>
  <c r="AN49" i="6" s="1"/>
  <c r="F32" i="6"/>
  <c r="L32" i="6" s="1"/>
  <c r="R32" i="6" s="1"/>
  <c r="X32" i="6" s="1"/>
  <c r="AD32" i="6" s="1"/>
  <c r="AJ32" i="6" s="1"/>
  <c r="AP32" i="6" s="1"/>
  <c r="E32" i="6"/>
  <c r="K32" i="6" s="1"/>
  <c r="Q32" i="6" s="1"/>
  <c r="W32" i="6" s="1"/>
  <c r="AC32" i="6" s="1"/>
  <c r="AI32" i="6" s="1"/>
  <c r="AO32" i="6" s="1"/>
  <c r="D32" i="6"/>
  <c r="J32" i="6" s="1"/>
  <c r="P32" i="6" s="1"/>
  <c r="V32" i="6" s="1"/>
  <c r="AB32" i="6" s="1"/>
  <c r="AH32" i="6" s="1"/>
  <c r="AN32" i="6" s="1"/>
  <c r="F31" i="6"/>
  <c r="L31" i="6" s="1"/>
  <c r="R31" i="6" s="1"/>
  <c r="X31" i="6" s="1"/>
  <c r="AD31" i="6" s="1"/>
  <c r="AJ31" i="6" s="1"/>
  <c r="AP31" i="6" s="1"/>
  <c r="E31" i="6"/>
  <c r="K31" i="6" s="1"/>
  <c r="Q31" i="6" s="1"/>
  <c r="W31" i="6" s="1"/>
  <c r="AC31" i="6" s="1"/>
  <c r="AI31" i="6" s="1"/>
  <c r="AO31" i="6" s="1"/>
  <c r="D31" i="6"/>
  <c r="J31" i="6" s="1"/>
  <c r="P31" i="6" s="1"/>
  <c r="V31" i="6" s="1"/>
  <c r="AB31" i="6" s="1"/>
  <c r="AH31" i="6" s="1"/>
  <c r="AN31" i="6" s="1"/>
  <c r="AU1092" i="5" l="1"/>
  <c r="AT1092" i="5"/>
  <c r="AO1092" i="5"/>
  <c r="AN1092" i="5"/>
  <c r="AI1092" i="5"/>
  <c r="AH1092" i="5"/>
  <c r="L2274" i="5"/>
  <c r="R2274" i="5" s="1"/>
  <c r="X2274" i="5" s="1"/>
  <c r="AD2274" i="5" s="1"/>
  <c r="AJ2274" i="5" s="1"/>
  <c r="AP2274" i="5" s="1"/>
  <c r="AV2274" i="5" s="1"/>
  <c r="AB1092" i="5"/>
  <c r="AC1092" i="5"/>
  <c r="F59" i="6"/>
  <c r="L59" i="6" s="1"/>
  <c r="R59" i="6" s="1"/>
  <c r="X59" i="6" s="1"/>
  <c r="AD59" i="6" s="1"/>
  <c r="AJ59" i="6" s="1"/>
  <c r="AP59" i="6" s="1"/>
  <c r="X2193" i="5"/>
  <c r="AD2193" i="5" s="1"/>
  <c r="AJ2193" i="5" s="1"/>
  <c r="AP2193" i="5" s="1"/>
  <c r="AV2193" i="5" s="1"/>
  <c r="W2193" i="5"/>
  <c r="AC2193" i="5" s="1"/>
  <c r="AI2193" i="5" s="1"/>
  <c r="AO2193" i="5" s="1"/>
  <c r="AU2193" i="5" s="1"/>
  <c r="V2193" i="5"/>
  <c r="AB2193" i="5" s="1"/>
  <c r="AH2193" i="5" s="1"/>
  <c r="AN2193" i="5" s="1"/>
  <c r="AT2193" i="5" s="1"/>
  <c r="P1033" i="5"/>
  <c r="V1033" i="5" s="1"/>
  <c r="AB1033" i="5" s="1"/>
  <c r="AH1033" i="5" s="1"/>
  <c r="AN1033" i="5" s="1"/>
  <c r="AT1033" i="5" s="1"/>
  <c r="W1092" i="5"/>
  <c r="V1092" i="5"/>
  <c r="J1026" i="5"/>
  <c r="P1026" i="5" s="1"/>
  <c r="V1026" i="5" s="1"/>
  <c r="AB1026" i="5" s="1"/>
  <c r="AH1026" i="5" s="1"/>
  <c r="AN1026" i="5" s="1"/>
  <c r="AT1026" i="5" s="1"/>
  <c r="J460" i="5"/>
  <c r="P460" i="5" s="1"/>
  <c r="V460" i="5" s="1"/>
  <c r="AB460" i="5" s="1"/>
  <c r="AH460" i="5" s="1"/>
  <c r="AN460" i="5" s="1"/>
  <c r="AT460" i="5" s="1"/>
  <c r="P1092" i="5"/>
  <c r="Q1092" i="5"/>
  <c r="J2274" i="5"/>
  <c r="P2274" i="5" s="1"/>
  <c r="V2274" i="5" s="1"/>
  <c r="AB2274" i="5" s="1"/>
  <c r="AH2274" i="5" s="1"/>
  <c r="AN2274" i="5" s="1"/>
  <c r="AT2274" i="5" s="1"/>
  <c r="E25" i="6"/>
  <c r="K25" i="6" s="1"/>
  <c r="Q25" i="6" s="1"/>
  <c r="W25" i="6" s="1"/>
  <c r="AC25" i="6" s="1"/>
  <c r="AI25" i="6" s="1"/>
  <c r="AO25" i="6" s="1"/>
  <c r="L17" i="5"/>
  <c r="R17" i="5" s="1"/>
  <c r="X17" i="5" s="1"/>
  <c r="AD17" i="5" s="1"/>
  <c r="AJ17" i="5" s="1"/>
  <c r="AP17" i="5" s="1"/>
  <c r="AV17" i="5" s="1"/>
  <c r="E59" i="6"/>
  <c r="K59" i="6" s="1"/>
  <c r="Q59" i="6" s="1"/>
  <c r="W59" i="6" s="1"/>
  <c r="AC59" i="6" s="1"/>
  <c r="AI59" i="6" s="1"/>
  <c r="AO59" i="6" s="1"/>
  <c r="K17" i="5"/>
  <c r="Q17" i="5" s="1"/>
  <c r="W17" i="5" s="1"/>
  <c r="AC17" i="5" s="1"/>
  <c r="AI17" i="5" s="1"/>
  <c r="AO17" i="5" s="1"/>
  <c r="AU17" i="5" s="1"/>
  <c r="K561" i="5"/>
  <c r="Q561" i="5" s="1"/>
  <c r="W561" i="5" s="1"/>
  <c r="AC561" i="5" s="1"/>
  <c r="AI561" i="5" s="1"/>
  <c r="AO561" i="5" s="1"/>
  <c r="AU561" i="5" s="1"/>
  <c r="L561" i="5"/>
  <c r="R561" i="5" s="1"/>
  <c r="X561" i="5" s="1"/>
  <c r="AD561" i="5" s="1"/>
  <c r="AJ561" i="5" s="1"/>
  <c r="AP561" i="5" s="1"/>
  <c r="AV561" i="5" s="1"/>
  <c r="D48" i="6"/>
  <c r="J48" i="6" s="1"/>
  <c r="P48" i="6" s="1"/>
  <c r="V48" i="6" s="1"/>
  <c r="AB48" i="6" s="1"/>
  <c r="AH48" i="6" s="1"/>
  <c r="AN48" i="6" s="1"/>
  <c r="J50" i="6"/>
  <c r="P50" i="6" s="1"/>
  <c r="V50" i="6" s="1"/>
  <c r="AB50" i="6" s="1"/>
  <c r="AH50" i="6" s="1"/>
  <c r="AN50" i="6" s="1"/>
  <c r="E30" i="6"/>
  <c r="K30" i="6" s="1"/>
  <c r="Q30" i="6" s="1"/>
  <c r="W30" i="6" s="1"/>
  <c r="AC30" i="6" s="1"/>
  <c r="AI30" i="6" s="1"/>
  <c r="AO30" i="6" s="1"/>
  <c r="K33" i="6"/>
  <c r="Q33" i="6" s="1"/>
  <c r="W33" i="6" s="1"/>
  <c r="AC33" i="6" s="1"/>
  <c r="AI33" i="6" s="1"/>
  <c r="AO33" i="6" s="1"/>
  <c r="E48" i="6"/>
  <c r="K48" i="6" s="1"/>
  <c r="Q48" i="6" s="1"/>
  <c r="W48" i="6" s="1"/>
  <c r="AC48" i="6" s="1"/>
  <c r="AI48" i="6" s="1"/>
  <c r="AO48" i="6" s="1"/>
  <c r="K50" i="6"/>
  <c r="Q50" i="6" s="1"/>
  <c r="W50" i="6" s="1"/>
  <c r="AC50" i="6" s="1"/>
  <c r="AI50" i="6" s="1"/>
  <c r="AO50" i="6" s="1"/>
  <c r="E63" i="6"/>
  <c r="K63" i="6" s="1"/>
  <c r="Q63" i="6" s="1"/>
  <c r="W63" i="6" s="1"/>
  <c r="AC63" i="6" s="1"/>
  <c r="AI63" i="6" s="1"/>
  <c r="AO63" i="6" s="1"/>
  <c r="K64" i="6"/>
  <c r="Q64" i="6" s="1"/>
  <c r="W64" i="6" s="1"/>
  <c r="AC64" i="6" s="1"/>
  <c r="AI64" i="6" s="1"/>
  <c r="AO64" i="6" s="1"/>
  <c r="F63" i="6"/>
  <c r="L63" i="6" s="1"/>
  <c r="R63" i="6" s="1"/>
  <c r="X63" i="6" s="1"/>
  <c r="AD63" i="6" s="1"/>
  <c r="AJ63" i="6" s="1"/>
  <c r="AP63" i="6" s="1"/>
  <c r="L64" i="6"/>
  <c r="R64" i="6" s="1"/>
  <c r="X64" i="6" s="1"/>
  <c r="AD64" i="6" s="1"/>
  <c r="AJ64" i="6" s="1"/>
  <c r="AP64" i="6" s="1"/>
  <c r="D63" i="6"/>
  <c r="J63" i="6" s="1"/>
  <c r="P63" i="6" s="1"/>
  <c r="V63" i="6" s="1"/>
  <c r="AB63" i="6" s="1"/>
  <c r="AH63" i="6" s="1"/>
  <c r="AN63" i="6" s="1"/>
  <c r="J64" i="6"/>
  <c r="P64" i="6" s="1"/>
  <c r="V64" i="6" s="1"/>
  <c r="AB64" i="6" s="1"/>
  <c r="AH64" i="6" s="1"/>
  <c r="AN64" i="6" s="1"/>
  <c r="F48" i="6"/>
  <c r="L48" i="6" s="1"/>
  <c r="R48" i="6" s="1"/>
  <c r="X48" i="6" s="1"/>
  <c r="AD48" i="6" s="1"/>
  <c r="AJ48" i="6" s="1"/>
  <c r="AP48" i="6" s="1"/>
  <c r="L50" i="6"/>
  <c r="R50" i="6" s="1"/>
  <c r="X50" i="6" s="1"/>
  <c r="AD50" i="6" s="1"/>
  <c r="AJ50" i="6" s="1"/>
  <c r="AP50" i="6" s="1"/>
  <c r="E27" i="6"/>
  <c r="K27" i="6" s="1"/>
  <c r="Q27" i="6" s="1"/>
  <c r="W27" i="6" s="1"/>
  <c r="AC27" i="6" s="1"/>
  <c r="AI27" i="6" s="1"/>
  <c r="AO27" i="6" s="1"/>
  <c r="K28" i="6"/>
  <c r="Q28" i="6" s="1"/>
  <c r="W28" i="6" s="1"/>
  <c r="AC28" i="6" s="1"/>
  <c r="AI28" i="6" s="1"/>
  <c r="AO28" i="6" s="1"/>
  <c r="R622" i="5"/>
  <c r="X622" i="5" s="1"/>
  <c r="AD622" i="5" s="1"/>
  <c r="AJ622" i="5" s="1"/>
  <c r="AP622" i="5" s="1"/>
  <c r="AV622" i="5" s="1"/>
  <c r="D25" i="6"/>
  <c r="J25" i="6" s="1"/>
  <c r="P25" i="6" s="1"/>
  <c r="V25" i="6" s="1"/>
  <c r="AB25" i="6" s="1"/>
  <c r="AH25" i="6" s="1"/>
  <c r="AN25" i="6" s="1"/>
  <c r="J561" i="5"/>
  <c r="P561" i="5" s="1"/>
  <c r="V561" i="5" s="1"/>
  <c r="AB561" i="5" s="1"/>
  <c r="AH561" i="5" s="1"/>
  <c r="AN561" i="5" s="1"/>
  <c r="AT561" i="5" s="1"/>
  <c r="Q1033" i="5"/>
  <c r="W1033" i="5" s="1"/>
  <c r="AC1033" i="5" s="1"/>
  <c r="AI1033" i="5" s="1"/>
  <c r="AO1033" i="5" s="1"/>
  <c r="AU1033" i="5" s="1"/>
  <c r="K1026" i="5"/>
  <c r="Q1026" i="5" s="1"/>
  <c r="W1026" i="5" s="1"/>
  <c r="AC1026" i="5" s="1"/>
  <c r="AI1026" i="5" s="1"/>
  <c r="AO1026" i="5" s="1"/>
  <c r="AU1026" i="5" s="1"/>
  <c r="F17" i="6"/>
  <c r="L17" i="6" s="1"/>
  <c r="R17" i="6" s="1"/>
  <c r="X17" i="6" s="1"/>
  <c r="AD17" i="6" s="1"/>
  <c r="AJ17" i="6" s="1"/>
  <c r="AP17" i="6" s="1"/>
  <c r="K2274" i="5"/>
  <c r="Q2274" i="5" s="1"/>
  <c r="W2274" i="5" s="1"/>
  <c r="AC2274" i="5" s="1"/>
  <c r="AI2274" i="5" s="1"/>
  <c r="AO2274" i="5" s="1"/>
  <c r="AU2274" i="5" s="1"/>
  <c r="D30" i="6"/>
  <c r="J30" i="6" s="1"/>
  <c r="P30" i="6" s="1"/>
  <c r="V30" i="6" s="1"/>
  <c r="AB30" i="6" s="1"/>
  <c r="AH30" i="6" s="1"/>
  <c r="AN30" i="6" s="1"/>
  <c r="E36" i="6"/>
  <c r="K36" i="6" s="1"/>
  <c r="Q36" i="6" s="1"/>
  <c r="W36" i="6" s="1"/>
  <c r="AC36" i="6" s="1"/>
  <c r="AI36" i="6" s="1"/>
  <c r="AO36" i="6" s="1"/>
  <c r="E42" i="6"/>
  <c r="K42" i="6" s="1"/>
  <c r="Q42" i="6" s="1"/>
  <c r="W42" i="6" s="1"/>
  <c r="AC42" i="6" s="1"/>
  <c r="AI42" i="6" s="1"/>
  <c r="AO42" i="6" s="1"/>
  <c r="F36" i="6"/>
  <c r="L36" i="6" s="1"/>
  <c r="R36" i="6" s="1"/>
  <c r="X36" i="6" s="1"/>
  <c r="AD36" i="6" s="1"/>
  <c r="AJ36" i="6" s="1"/>
  <c r="AP36" i="6" s="1"/>
  <c r="L460" i="5"/>
  <c r="R460" i="5" s="1"/>
  <c r="X460" i="5" s="1"/>
  <c r="AD460" i="5" s="1"/>
  <c r="AJ460" i="5" s="1"/>
  <c r="AP460" i="5" s="1"/>
  <c r="AV460" i="5" s="1"/>
  <c r="F42" i="6"/>
  <c r="L42" i="6" s="1"/>
  <c r="R42" i="6" s="1"/>
  <c r="X42" i="6" s="1"/>
  <c r="AD42" i="6" s="1"/>
  <c r="AJ42" i="6" s="1"/>
  <c r="AP42" i="6" s="1"/>
  <c r="F30" i="6"/>
  <c r="L30" i="6" s="1"/>
  <c r="R30" i="6" s="1"/>
  <c r="X30" i="6" s="1"/>
  <c r="AD30" i="6" s="1"/>
  <c r="AJ30" i="6" s="1"/>
  <c r="AP30" i="6" s="1"/>
  <c r="D52" i="6"/>
  <c r="J52" i="6" s="1"/>
  <c r="P52" i="6" s="1"/>
  <c r="V52" i="6" s="1"/>
  <c r="AB52" i="6" s="1"/>
  <c r="AH52" i="6" s="1"/>
  <c r="AN52" i="6" s="1"/>
  <c r="K1092" i="5"/>
  <c r="D66" i="6"/>
  <c r="J66" i="6" s="1"/>
  <c r="P66" i="6" s="1"/>
  <c r="V66" i="6" s="1"/>
  <c r="AB66" i="6" s="1"/>
  <c r="AH66" i="6" s="1"/>
  <c r="AN66" i="6" s="1"/>
  <c r="K530" i="5"/>
  <c r="Q530" i="5" s="1"/>
  <c r="W530" i="5" s="1"/>
  <c r="AC530" i="5" s="1"/>
  <c r="AI530" i="5" s="1"/>
  <c r="AO530" i="5" s="1"/>
  <c r="AU530" i="5" s="1"/>
  <c r="Q531" i="5"/>
  <c r="W531" i="5" s="1"/>
  <c r="AC531" i="5" s="1"/>
  <c r="AI531" i="5" s="1"/>
  <c r="AO531" i="5" s="1"/>
  <c r="AU531" i="5" s="1"/>
  <c r="J1092" i="5"/>
  <c r="E52" i="6"/>
  <c r="K52" i="6" s="1"/>
  <c r="Q52" i="6" s="1"/>
  <c r="W52" i="6" s="1"/>
  <c r="AC52" i="6" s="1"/>
  <c r="AI52" i="6" s="1"/>
  <c r="AO52" i="6" s="1"/>
  <c r="Q216" i="5"/>
  <c r="W216" i="5" s="1"/>
  <c r="AC216" i="5" s="1"/>
  <c r="AI216" i="5" s="1"/>
  <c r="AO216" i="5" s="1"/>
  <c r="AU216" i="5" s="1"/>
  <c r="K215" i="5"/>
  <c r="Q215" i="5" s="1"/>
  <c r="W215" i="5" s="1"/>
  <c r="AC215" i="5" s="1"/>
  <c r="AI215" i="5" s="1"/>
  <c r="AO215" i="5" s="1"/>
  <c r="AU215" i="5" s="1"/>
  <c r="F52" i="6"/>
  <c r="L52" i="6" s="1"/>
  <c r="R52" i="6" s="1"/>
  <c r="X52" i="6" s="1"/>
  <c r="AD52" i="6" s="1"/>
  <c r="AJ52" i="6" s="1"/>
  <c r="AP52" i="6" s="1"/>
  <c r="J1084" i="5"/>
  <c r="P1085" i="5"/>
  <c r="V1085" i="5" s="1"/>
  <c r="AB1085" i="5" s="1"/>
  <c r="AH1085" i="5" s="1"/>
  <c r="AN1085" i="5" s="1"/>
  <c r="AT1085" i="5" s="1"/>
  <c r="D81" i="6"/>
  <c r="J2026" i="5"/>
  <c r="P2026" i="5" s="1"/>
  <c r="V2026" i="5" s="1"/>
  <c r="AB2026" i="5" s="1"/>
  <c r="AH2026" i="5" s="1"/>
  <c r="AN2026" i="5" s="1"/>
  <c r="AT2026" i="5" s="1"/>
  <c r="P2027" i="5"/>
  <c r="V2027" i="5" s="1"/>
  <c r="AB2027" i="5" s="1"/>
  <c r="AH2027" i="5" s="1"/>
  <c r="AN2027" i="5" s="1"/>
  <c r="AT2027" i="5" s="1"/>
  <c r="K1084" i="5"/>
  <c r="Q1085" i="5"/>
  <c r="W1085" i="5" s="1"/>
  <c r="AC1085" i="5" s="1"/>
  <c r="AI1085" i="5" s="1"/>
  <c r="AO1085" i="5" s="1"/>
  <c r="AU1085" i="5" s="1"/>
  <c r="E81" i="6"/>
  <c r="D42" i="6"/>
  <c r="J42" i="6" s="1"/>
  <c r="P42" i="6" s="1"/>
  <c r="V42" i="6" s="1"/>
  <c r="AB42" i="6" s="1"/>
  <c r="AH42" i="6" s="1"/>
  <c r="AN42" i="6" s="1"/>
  <c r="J2117" i="5"/>
  <c r="P2122" i="5"/>
  <c r="V2122" i="5" s="1"/>
  <c r="AB2122" i="5" s="1"/>
  <c r="AH2122" i="5" s="1"/>
  <c r="AN2122" i="5" s="1"/>
  <c r="AT2122" i="5" s="1"/>
  <c r="F68" i="6"/>
  <c r="R1033" i="5"/>
  <c r="X1033" i="5" s="1"/>
  <c r="AD1033" i="5" s="1"/>
  <c r="AJ1033" i="5" s="1"/>
  <c r="AP1033" i="5" s="1"/>
  <c r="AV1033" i="5" s="1"/>
  <c r="L2117" i="5"/>
  <c r="R2122" i="5"/>
  <c r="X2122" i="5" s="1"/>
  <c r="AD2122" i="5" s="1"/>
  <c r="AJ2122" i="5" s="1"/>
  <c r="AP2122" i="5" s="1"/>
  <c r="AV2122" i="5" s="1"/>
  <c r="L1084" i="5"/>
  <c r="R1085" i="5"/>
  <c r="X1085" i="5" s="1"/>
  <c r="AD1085" i="5" s="1"/>
  <c r="AJ1085" i="5" s="1"/>
  <c r="AP1085" i="5" s="1"/>
  <c r="AV1085" i="5" s="1"/>
  <c r="F81" i="6"/>
  <c r="J530" i="5"/>
  <c r="P530" i="5" s="1"/>
  <c r="V530" i="5" s="1"/>
  <c r="AB530" i="5" s="1"/>
  <c r="AH530" i="5" s="1"/>
  <c r="AN530" i="5" s="1"/>
  <c r="AT530" i="5" s="1"/>
  <c r="P531" i="5"/>
  <c r="V531" i="5" s="1"/>
  <c r="AB531" i="5" s="1"/>
  <c r="AH531" i="5" s="1"/>
  <c r="AN531" i="5" s="1"/>
  <c r="AT531" i="5" s="1"/>
  <c r="K460" i="5"/>
  <c r="Q460" i="5" s="1"/>
  <c r="W460" i="5" s="1"/>
  <c r="AC460" i="5" s="1"/>
  <c r="AI460" i="5" s="1"/>
  <c r="AO460" i="5" s="1"/>
  <c r="AU460" i="5" s="1"/>
  <c r="K2117" i="5"/>
  <c r="Q2122" i="5"/>
  <c r="W2122" i="5" s="1"/>
  <c r="AC2122" i="5" s="1"/>
  <c r="AI2122" i="5" s="1"/>
  <c r="AO2122" i="5" s="1"/>
  <c r="AU2122" i="5" s="1"/>
  <c r="L530" i="5"/>
  <c r="R530" i="5" s="1"/>
  <c r="X530" i="5" s="1"/>
  <c r="AD530" i="5" s="1"/>
  <c r="AJ530" i="5" s="1"/>
  <c r="AP530" i="5" s="1"/>
  <c r="AV530" i="5" s="1"/>
  <c r="R531" i="5"/>
  <c r="X531" i="5" s="1"/>
  <c r="AD531" i="5" s="1"/>
  <c r="AJ531" i="5" s="1"/>
  <c r="AP531" i="5" s="1"/>
  <c r="AV531" i="5" s="1"/>
  <c r="R216" i="5"/>
  <c r="X216" i="5" s="1"/>
  <c r="AD216" i="5" s="1"/>
  <c r="AJ216" i="5" s="1"/>
  <c r="AP216" i="5" s="1"/>
  <c r="AV216" i="5" s="1"/>
  <c r="L215" i="5"/>
  <c r="R1093" i="5"/>
  <c r="L1092" i="5"/>
  <c r="D36" i="6"/>
  <c r="J36" i="6" s="1"/>
  <c r="P36" i="6" s="1"/>
  <c r="V36" i="6" s="1"/>
  <c r="AB36" i="6" s="1"/>
  <c r="AH36" i="6" s="1"/>
  <c r="AN36" i="6" s="1"/>
  <c r="P216" i="5"/>
  <c r="V216" i="5" s="1"/>
  <c r="AB216" i="5" s="1"/>
  <c r="AH216" i="5" s="1"/>
  <c r="AN216" i="5" s="1"/>
  <c r="AT216" i="5" s="1"/>
  <c r="J215" i="5"/>
  <c r="E66" i="6"/>
  <c r="K66" i="6" s="1"/>
  <c r="Q66" i="6" s="1"/>
  <c r="W66" i="6" s="1"/>
  <c r="AC66" i="6" s="1"/>
  <c r="AI66" i="6" s="1"/>
  <c r="AO66" i="6" s="1"/>
  <c r="E77" i="6"/>
  <c r="K77" i="6" s="1"/>
  <c r="Q77" i="6" s="1"/>
  <c r="W77" i="6" s="1"/>
  <c r="AC77" i="6" s="1"/>
  <c r="AI77" i="6" s="1"/>
  <c r="AO77" i="6" s="1"/>
  <c r="F77" i="6"/>
  <c r="L77" i="6" s="1"/>
  <c r="R77" i="6" s="1"/>
  <c r="X77" i="6" s="1"/>
  <c r="AD77" i="6" s="1"/>
  <c r="AJ77" i="6" s="1"/>
  <c r="AP77" i="6" s="1"/>
  <c r="R1092" i="5" l="1"/>
  <c r="X1093" i="5"/>
  <c r="E17" i="6"/>
  <c r="K17" i="6" s="1"/>
  <c r="Q17" i="6" s="1"/>
  <c r="W17" i="6" s="1"/>
  <c r="AC17" i="6" s="1"/>
  <c r="AI17" i="6" s="1"/>
  <c r="AO17" i="6" s="1"/>
  <c r="F80" i="6"/>
  <c r="L80" i="6" s="1"/>
  <c r="R80" i="6" s="1"/>
  <c r="X80" i="6" s="1"/>
  <c r="AD80" i="6" s="1"/>
  <c r="AJ80" i="6" s="1"/>
  <c r="AP80" i="6" s="1"/>
  <c r="L81" i="6"/>
  <c r="R81" i="6" s="1"/>
  <c r="X81" i="6" s="1"/>
  <c r="AD81" i="6" s="1"/>
  <c r="AJ81" i="6" s="1"/>
  <c r="AP81" i="6" s="1"/>
  <c r="D80" i="6"/>
  <c r="J80" i="6" s="1"/>
  <c r="P80" i="6" s="1"/>
  <c r="V80" i="6" s="1"/>
  <c r="AB80" i="6" s="1"/>
  <c r="AH80" i="6" s="1"/>
  <c r="AN80" i="6" s="1"/>
  <c r="J81" i="6"/>
  <c r="P81" i="6" s="1"/>
  <c r="V81" i="6" s="1"/>
  <c r="AB81" i="6" s="1"/>
  <c r="AH81" i="6" s="1"/>
  <c r="AN81" i="6" s="1"/>
  <c r="D17" i="6"/>
  <c r="J17" i="6" s="1"/>
  <c r="P17" i="6" s="1"/>
  <c r="V17" i="6" s="1"/>
  <c r="AB17" i="6" s="1"/>
  <c r="AH17" i="6" s="1"/>
  <c r="AN17" i="6" s="1"/>
  <c r="F66" i="6"/>
  <c r="L66" i="6" s="1"/>
  <c r="R66" i="6" s="1"/>
  <c r="X66" i="6" s="1"/>
  <c r="AD66" i="6" s="1"/>
  <c r="AJ66" i="6" s="1"/>
  <c r="AP66" i="6" s="1"/>
  <c r="L68" i="6"/>
  <c r="R68" i="6" s="1"/>
  <c r="X68" i="6" s="1"/>
  <c r="AD68" i="6" s="1"/>
  <c r="AJ68" i="6" s="1"/>
  <c r="AP68" i="6" s="1"/>
  <c r="E80" i="6"/>
  <c r="K80" i="6" s="1"/>
  <c r="Q80" i="6" s="1"/>
  <c r="W80" i="6" s="1"/>
  <c r="AC80" i="6" s="1"/>
  <c r="AI80" i="6" s="1"/>
  <c r="AO80" i="6" s="1"/>
  <c r="K81" i="6"/>
  <c r="Q81" i="6" s="1"/>
  <c r="W81" i="6" s="1"/>
  <c r="AC81" i="6" s="1"/>
  <c r="AI81" i="6" s="1"/>
  <c r="AO81" i="6" s="1"/>
  <c r="L1074" i="5"/>
  <c r="R1084" i="5"/>
  <c r="X1084" i="5" s="1"/>
  <c r="AD1084" i="5" s="1"/>
  <c r="AJ1084" i="5" s="1"/>
  <c r="AP1084" i="5" s="1"/>
  <c r="AV1084" i="5" s="1"/>
  <c r="J1073" i="5"/>
  <c r="P1073" i="5" s="1"/>
  <c r="V1073" i="5" s="1"/>
  <c r="AB1073" i="5" s="1"/>
  <c r="AH1073" i="5" s="1"/>
  <c r="AN1073" i="5" s="1"/>
  <c r="AT1073" i="5" s="1"/>
  <c r="P1084" i="5"/>
  <c r="V1084" i="5" s="1"/>
  <c r="AB1084" i="5" s="1"/>
  <c r="AH1084" i="5" s="1"/>
  <c r="AN1084" i="5" s="1"/>
  <c r="AT1084" i="5" s="1"/>
  <c r="K2116" i="5"/>
  <c r="Q2117" i="5"/>
  <c r="W2117" i="5" s="1"/>
  <c r="AC2117" i="5" s="1"/>
  <c r="AI2117" i="5" s="1"/>
  <c r="AO2117" i="5" s="1"/>
  <c r="AU2117" i="5" s="1"/>
  <c r="L2116" i="5"/>
  <c r="R2117" i="5"/>
  <c r="X2117" i="5" s="1"/>
  <c r="AD2117" i="5" s="1"/>
  <c r="AJ2117" i="5" s="1"/>
  <c r="AP2117" i="5" s="1"/>
  <c r="AV2117" i="5" s="1"/>
  <c r="P215" i="5"/>
  <c r="V215" i="5" s="1"/>
  <c r="AB215" i="5" s="1"/>
  <c r="AH215" i="5" s="1"/>
  <c r="AN215" i="5" s="1"/>
  <c r="AT215" i="5" s="1"/>
  <c r="R215" i="5"/>
  <c r="X215" i="5" s="1"/>
  <c r="AD215" i="5" s="1"/>
  <c r="AJ215" i="5" s="1"/>
  <c r="AP215" i="5" s="1"/>
  <c r="AV215" i="5" s="1"/>
  <c r="J2116" i="5"/>
  <c r="P2117" i="5"/>
  <c r="V2117" i="5" s="1"/>
  <c r="AB2117" i="5" s="1"/>
  <c r="AH2117" i="5" s="1"/>
  <c r="AN2117" i="5" s="1"/>
  <c r="AT2117" i="5" s="1"/>
  <c r="K1074" i="5"/>
  <c r="Q1084" i="5"/>
  <c r="W1084" i="5" s="1"/>
  <c r="AC1084" i="5" s="1"/>
  <c r="AI1084" i="5" s="1"/>
  <c r="AO1084" i="5" s="1"/>
  <c r="AU1084" i="5" s="1"/>
  <c r="D77" i="6"/>
  <c r="J77" i="6" s="1"/>
  <c r="P77" i="6" s="1"/>
  <c r="V77" i="6" s="1"/>
  <c r="AB77" i="6" s="1"/>
  <c r="AH77" i="6" s="1"/>
  <c r="AN77" i="6" s="1"/>
  <c r="X1092" i="5" l="1"/>
  <c r="AD1093" i="5"/>
  <c r="D83" i="6"/>
  <c r="J83" i="6" s="1"/>
  <c r="P83" i="6" s="1"/>
  <c r="V83" i="6" s="1"/>
  <c r="AB83" i="6" s="1"/>
  <c r="AH83" i="6" s="1"/>
  <c r="AN83" i="6" s="1"/>
  <c r="J2032" i="5"/>
  <c r="P2032" i="5" s="1"/>
  <c r="V2032" i="5" s="1"/>
  <c r="AB2032" i="5" s="1"/>
  <c r="AH2032" i="5" s="1"/>
  <c r="AN2032" i="5" s="1"/>
  <c r="AT2032" i="5" s="1"/>
  <c r="P2116" i="5"/>
  <c r="V2116" i="5" s="1"/>
  <c r="AB2116" i="5" s="1"/>
  <c r="AH2116" i="5" s="1"/>
  <c r="AN2116" i="5" s="1"/>
  <c r="AT2116" i="5" s="1"/>
  <c r="L2032" i="5"/>
  <c r="R2116" i="5"/>
  <c r="X2116" i="5" s="1"/>
  <c r="AD2116" i="5" s="1"/>
  <c r="AJ2116" i="5" s="1"/>
  <c r="AP2116" i="5" s="1"/>
  <c r="AV2116" i="5" s="1"/>
  <c r="K1073" i="5"/>
  <c r="Q1074" i="5"/>
  <c r="W1074" i="5" s="1"/>
  <c r="AC1074" i="5" s="1"/>
  <c r="AI1074" i="5" s="1"/>
  <c r="AO1074" i="5" s="1"/>
  <c r="AU1074" i="5" s="1"/>
  <c r="E73" i="6"/>
  <c r="K2032" i="5"/>
  <c r="Q2116" i="5"/>
  <c r="W2116" i="5" s="1"/>
  <c r="AC2116" i="5" s="1"/>
  <c r="AI2116" i="5" s="1"/>
  <c r="AO2116" i="5" s="1"/>
  <c r="AU2116" i="5" s="1"/>
  <c r="L1073" i="5"/>
  <c r="R1074" i="5"/>
  <c r="X1074" i="5" s="1"/>
  <c r="AD1074" i="5" s="1"/>
  <c r="AJ1074" i="5" s="1"/>
  <c r="AP1074" i="5" s="1"/>
  <c r="AV1074" i="5" s="1"/>
  <c r="F73" i="6"/>
  <c r="J560" i="5"/>
  <c r="AD1092" i="5" l="1"/>
  <c r="AJ1093" i="5"/>
  <c r="E72" i="6"/>
  <c r="K73" i="6"/>
  <c r="Q73" i="6" s="1"/>
  <c r="W73" i="6" s="1"/>
  <c r="AC73" i="6" s="1"/>
  <c r="AI73" i="6" s="1"/>
  <c r="AO73" i="6" s="1"/>
  <c r="F72" i="6"/>
  <c r="L73" i="6"/>
  <c r="R73" i="6" s="1"/>
  <c r="X73" i="6" s="1"/>
  <c r="AD73" i="6" s="1"/>
  <c r="AJ73" i="6" s="1"/>
  <c r="AP73" i="6" s="1"/>
  <c r="R1073" i="5"/>
  <c r="X1073" i="5" s="1"/>
  <c r="AD1073" i="5" s="1"/>
  <c r="AJ1073" i="5" s="1"/>
  <c r="AP1073" i="5" s="1"/>
  <c r="AV1073" i="5" s="1"/>
  <c r="L560" i="5"/>
  <c r="K2029" i="5"/>
  <c r="Q2032" i="5"/>
  <c r="W2032" i="5" s="1"/>
  <c r="AC2032" i="5" s="1"/>
  <c r="AI2032" i="5" s="1"/>
  <c r="AO2032" i="5" s="1"/>
  <c r="AU2032" i="5" s="1"/>
  <c r="L2029" i="5"/>
  <c r="R2032" i="5"/>
  <c r="X2032" i="5" s="1"/>
  <c r="AD2032" i="5" s="1"/>
  <c r="AJ2032" i="5" s="1"/>
  <c r="AP2032" i="5" s="1"/>
  <c r="AV2032" i="5" s="1"/>
  <c r="P560" i="5"/>
  <c r="V560" i="5" s="1"/>
  <c r="AB560" i="5" s="1"/>
  <c r="AH560" i="5" s="1"/>
  <c r="AN560" i="5" s="1"/>
  <c r="AT560" i="5" s="1"/>
  <c r="J2366" i="5"/>
  <c r="P2366" i="5" s="1"/>
  <c r="V2366" i="5" s="1"/>
  <c r="AB2366" i="5" s="1"/>
  <c r="AH2366" i="5" s="1"/>
  <c r="AN2366" i="5" s="1"/>
  <c r="AT2366" i="5" s="1"/>
  <c r="Q1073" i="5"/>
  <c r="W1073" i="5" s="1"/>
  <c r="AC1073" i="5" s="1"/>
  <c r="AI1073" i="5" s="1"/>
  <c r="AO1073" i="5" s="1"/>
  <c r="AU1073" i="5" s="1"/>
  <c r="K560" i="5"/>
  <c r="AJ1092" i="5" l="1"/>
  <c r="AP1093" i="5"/>
  <c r="F83" i="6"/>
  <c r="L83" i="6" s="1"/>
  <c r="R83" i="6" s="1"/>
  <c r="X83" i="6" s="1"/>
  <c r="AD83" i="6" s="1"/>
  <c r="AJ83" i="6" s="1"/>
  <c r="AP83" i="6" s="1"/>
  <c r="L72" i="6"/>
  <c r="R72" i="6" s="1"/>
  <c r="X72" i="6" s="1"/>
  <c r="AD72" i="6" s="1"/>
  <c r="AJ72" i="6" s="1"/>
  <c r="AP72" i="6" s="1"/>
  <c r="E83" i="6"/>
  <c r="K83" i="6" s="1"/>
  <c r="Q83" i="6" s="1"/>
  <c r="W83" i="6" s="1"/>
  <c r="AC83" i="6" s="1"/>
  <c r="AI83" i="6" s="1"/>
  <c r="AO83" i="6" s="1"/>
  <c r="K72" i="6"/>
  <c r="Q72" i="6" s="1"/>
  <c r="W72" i="6" s="1"/>
  <c r="AC72" i="6" s="1"/>
  <c r="AI72" i="6" s="1"/>
  <c r="AO72" i="6" s="1"/>
  <c r="K2028" i="5"/>
  <c r="Q2029" i="5"/>
  <c r="W2029" i="5" s="1"/>
  <c r="AC2029" i="5" s="1"/>
  <c r="AI2029" i="5" s="1"/>
  <c r="AO2029" i="5" s="1"/>
  <c r="AU2029" i="5" s="1"/>
  <c r="Q560" i="5"/>
  <c r="W560" i="5" s="1"/>
  <c r="AC560" i="5" s="1"/>
  <c r="AI560" i="5" s="1"/>
  <c r="AO560" i="5" s="1"/>
  <c r="AU560" i="5" s="1"/>
  <c r="K2366" i="5"/>
  <c r="Q2366" i="5" s="1"/>
  <c r="W2366" i="5" s="1"/>
  <c r="AC2366" i="5" s="1"/>
  <c r="AI2366" i="5" s="1"/>
  <c r="AO2366" i="5" s="1"/>
  <c r="AU2366" i="5" s="1"/>
  <c r="R560" i="5"/>
  <c r="X560" i="5" s="1"/>
  <c r="AD560" i="5" s="1"/>
  <c r="AJ560" i="5" s="1"/>
  <c r="AP560" i="5" s="1"/>
  <c r="AV560" i="5" s="1"/>
  <c r="L2366" i="5"/>
  <c r="R2366" i="5" s="1"/>
  <c r="X2366" i="5" s="1"/>
  <c r="AD2366" i="5" s="1"/>
  <c r="AJ2366" i="5" s="1"/>
  <c r="AP2366" i="5" s="1"/>
  <c r="AV2366" i="5" s="1"/>
  <c r="L2028" i="5"/>
  <c r="R2029" i="5"/>
  <c r="X2029" i="5" s="1"/>
  <c r="AD2029" i="5" s="1"/>
  <c r="AJ2029" i="5" s="1"/>
  <c r="AP2029" i="5" s="1"/>
  <c r="AV2029" i="5" s="1"/>
  <c r="AP1092" i="5" l="1"/>
  <c r="AV1093" i="5"/>
  <c r="AV1092" i="5" s="1"/>
  <c r="L2027" i="5"/>
  <c r="R2028" i="5"/>
  <c r="X2028" i="5" s="1"/>
  <c r="AD2028" i="5" s="1"/>
  <c r="AJ2028" i="5" s="1"/>
  <c r="AP2028" i="5" s="1"/>
  <c r="AV2028" i="5" s="1"/>
  <c r="K2027" i="5"/>
  <c r="Q2028" i="5"/>
  <c r="W2028" i="5" s="1"/>
  <c r="AC2028" i="5" s="1"/>
  <c r="AI2028" i="5" s="1"/>
  <c r="AO2028" i="5" s="1"/>
  <c r="AU2028" i="5" s="1"/>
  <c r="K2026" i="5" l="1"/>
  <c r="Q2026" i="5" s="1"/>
  <c r="W2026" i="5" s="1"/>
  <c r="AC2026" i="5" s="1"/>
  <c r="AI2026" i="5" s="1"/>
  <c r="AO2026" i="5" s="1"/>
  <c r="AU2026" i="5" s="1"/>
  <c r="Q2027" i="5"/>
  <c r="W2027" i="5" s="1"/>
  <c r="AC2027" i="5" s="1"/>
  <c r="AI2027" i="5" s="1"/>
  <c r="AO2027" i="5" s="1"/>
  <c r="AU2027" i="5" s="1"/>
  <c r="L2026" i="5"/>
  <c r="R2026" i="5" s="1"/>
  <c r="X2026" i="5" s="1"/>
  <c r="AD2026" i="5" s="1"/>
  <c r="AJ2026" i="5" s="1"/>
  <c r="AP2026" i="5" s="1"/>
  <c r="AV2026" i="5" s="1"/>
  <c r="R2027" i="5"/>
  <c r="X2027" i="5" s="1"/>
  <c r="AD2027" i="5" s="1"/>
  <c r="AJ2027" i="5" s="1"/>
  <c r="AP2027" i="5" s="1"/>
  <c r="AV2027" i="5" s="1"/>
  <c r="S2368" i="5" l="1"/>
  <c r="S2369" i="5" s="1"/>
  <c r="T2368" i="5" l="1"/>
  <c r="U2368" i="5"/>
</calcChain>
</file>

<file path=xl/sharedStrings.xml><?xml version="1.0" encoding="utf-8"?>
<sst xmlns="http://schemas.openxmlformats.org/spreadsheetml/2006/main" count="18637" uniqueCount="553">
  <si>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</si>
  <si>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Другие общегосударственные вопросы</t>
  </si>
  <si>
    <t>07</t>
  </si>
  <si>
    <t>06</t>
  </si>
  <si>
    <t>Физическая культура и спорт</t>
  </si>
  <si>
    <t>Социальная политика</t>
  </si>
  <si>
    <t>Пенсионное обеспечение</t>
  </si>
  <si>
    <t>Социальное обеспечение населения</t>
  </si>
  <si>
    <t>Дошкольное образование</t>
  </si>
  <si>
    <t>Целевая статья</t>
  </si>
  <si>
    <t>Наименование</t>
  </si>
  <si>
    <t>Раз-дел</t>
  </si>
  <si>
    <t>Под-раз-дел</t>
  </si>
  <si>
    <t>03</t>
  </si>
  <si>
    <t>09</t>
  </si>
  <si>
    <t>Национальная экономика</t>
  </si>
  <si>
    <t>04</t>
  </si>
  <si>
    <t>02</t>
  </si>
  <si>
    <t>05</t>
  </si>
  <si>
    <t>11</t>
  </si>
  <si>
    <t>01</t>
  </si>
  <si>
    <t>Охрана семьи и детства</t>
  </si>
  <si>
    <t>Резервные фонды</t>
  </si>
  <si>
    <t>Транспорт</t>
  </si>
  <si>
    <t>Образование</t>
  </si>
  <si>
    <t>Общее образование</t>
  </si>
  <si>
    <t>Национальная безопасность и правоохранительная деятельность</t>
  </si>
  <si>
    <t>08</t>
  </si>
  <si>
    <t>Культура</t>
  </si>
  <si>
    <t>14</t>
  </si>
  <si>
    <t>10</t>
  </si>
  <si>
    <t>12</t>
  </si>
  <si>
    <t>Общегосударственные вопросы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</si>
  <si>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</si>
  <si>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</si>
  <si>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Другие вопросы в области образования</t>
  </si>
  <si>
    <t>Сельское хозяйство и рыболовство</t>
  </si>
  <si>
    <t>Другие вопросы в области национальной экономики</t>
  </si>
  <si>
    <t>ВСЕГО</t>
  </si>
  <si>
    <t>Глава</t>
  </si>
  <si>
    <t>017</t>
  </si>
  <si>
    <t>015</t>
  </si>
  <si>
    <t>к решению Собрания депутатов</t>
  </si>
  <si>
    <t>4</t>
  </si>
  <si>
    <t>Функционирование высшего должностного лица субъекта Российской Федерации и муниципального образования</t>
  </si>
  <si>
    <t>Жилищно-коммунальное хозяйство</t>
  </si>
  <si>
    <t xml:space="preserve">Коммунальное хозяйство </t>
  </si>
  <si>
    <t>Вид расхо-дов</t>
  </si>
  <si>
    <t>13</t>
  </si>
  <si>
    <t>Другие вопросы в области культуры, кинематографии</t>
  </si>
  <si>
    <t xml:space="preserve">Физическая культура </t>
  </si>
  <si>
    <t>Осуществление государственных полномочий по регистрации и учету граждан, имеющих право на получение жилищных субсидий в связи с переселением из районов Крайнего Севера и приравненных к ним местностей</t>
  </si>
  <si>
    <t>Культура и кинематография</t>
  </si>
  <si>
    <t>Национальная оборона</t>
  </si>
  <si>
    <t>Мобилизационная и вневойсковая подготовка</t>
  </si>
  <si>
    <t>Средства массовой информации</t>
  </si>
  <si>
    <t>Телевидение и радиовещание</t>
  </si>
  <si>
    <t>Осуществление государственных полномочий по выплате вознаграждений профессиональным опекунам</t>
  </si>
  <si>
    <t>Другие вопросы в области социальной политики</t>
  </si>
  <si>
    <t>Дорожное хозяйство (дорожные фонды)</t>
  </si>
  <si>
    <t>Жилищное хозяйство</t>
  </si>
  <si>
    <t>Осуществление государственных полномочий по формированию торгового реестра</t>
  </si>
  <si>
    <t>028</t>
  </si>
  <si>
    <t>Охрана окружающей среды</t>
  </si>
  <si>
    <t>Охрана объектов растительного и животного мира и среды их обитания</t>
  </si>
  <si>
    <t>6</t>
  </si>
  <si>
    <t>Благоустройство</t>
  </si>
  <si>
    <t>Массовый спорт</t>
  </si>
  <si>
    <t>0</t>
  </si>
  <si>
    <t>600</t>
  </si>
  <si>
    <t>Предоставление субсидий бюджетным, автономным учреждениям и иным некоммерческим организациям</t>
  </si>
  <si>
    <t>Компенсация части родительской платы за присмотр и уход за ребенком в государственных и муниципальных образовательных организациях, реализующих образовательную программу дошкольного образования</t>
  </si>
  <si>
    <t>610</t>
  </si>
  <si>
    <t>Субсидии бюджетным учреждениям</t>
  </si>
  <si>
    <t>Осуществление государственных полномочий в сфере охраны труда</t>
  </si>
  <si>
    <t>800</t>
  </si>
  <si>
    <t>810</t>
  </si>
  <si>
    <t>Доставка муки и лекарственных средств в районы Крайнего Севера и приравненные к ним местности с ограниченными сроками завоза грузов</t>
  </si>
  <si>
    <t>Иные бюджетные ассигнования</t>
  </si>
  <si>
    <t>Субсидии юридическим лицам (кроме некоммерческих организаций), индивидуальным предпринимателям, физическим лицам</t>
  </si>
  <si>
    <t>50</t>
  </si>
  <si>
    <t>Непрограммные расходы</t>
  </si>
  <si>
    <t xml:space="preserve">Непрограммные расходы </t>
  </si>
  <si>
    <t>15</t>
  </si>
  <si>
    <t>Обеспечение деятельности библиотек</t>
  </si>
  <si>
    <t>Расходы на содержание органов местного самоуправления и обеспечение их функций</t>
  </si>
  <si>
    <t>Мероприятия в области образования</t>
  </si>
  <si>
    <t xml:space="preserve">Обеспечение деятельности детского оздоровительно-образовательного центра "Стрела"  </t>
  </si>
  <si>
    <t>Представительские расходы</t>
  </si>
  <si>
    <t>Расходы на обеспечение деятельности казенных учреждений</t>
  </si>
  <si>
    <t>100</t>
  </si>
  <si>
    <t>110</t>
  </si>
  <si>
    <t>200</t>
  </si>
  <si>
    <t>240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</si>
  <si>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</si>
  <si>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Расходы на выплаты персоналу казенных учреждений</t>
  </si>
  <si>
    <t>Иные закупки товаров, работ и услуг для обеспечения государственных (муниципальных) нужд</t>
  </si>
  <si>
    <t>300</t>
  </si>
  <si>
    <t>Социальное обеспечение и иные выплаты населению</t>
  </si>
  <si>
    <t>Организация отдыха детей в каникулярное время</t>
  </si>
  <si>
    <t>120</t>
  </si>
  <si>
    <t>Расходы на выплаты персоналу государственных (муниципальных) органов</t>
  </si>
  <si>
    <t>870</t>
  </si>
  <si>
    <t>Резервные средства</t>
  </si>
  <si>
    <t>Социальные выплаты гражданам, кроме публичных нормативных социальных выплат</t>
  </si>
  <si>
    <t>320</t>
  </si>
  <si>
    <t>Социальные помощь</t>
  </si>
  <si>
    <t>Обслуживание муниципального долга</t>
  </si>
  <si>
    <t>700</t>
  </si>
  <si>
    <t>730</t>
  </si>
  <si>
    <t>Обслуживание государственного (муниципального) долга</t>
  </si>
  <si>
    <t>3</t>
  </si>
  <si>
    <t>5</t>
  </si>
  <si>
    <t>360</t>
  </si>
  <si>
    <t>Иные выплаты населению</t>
  </si>
  <si>
    <t>Проведение мероприятий  для молодежи</t>
  </si>
  <si>
    <t>Проведение мероприятий профилактической направленности для несовершеннолетних</t>
  </si>
  <si>
    <t>850</t>
  </si>
  <si>
    <t>Уплата налогов, сборов и иных платежей</t>
  </si>
  <si>
    <t>Спорт высших достижений</t>
  </si>
  <si>
    <t>1</t>
  </si>
  <si>
    <t>Здравоохранение</t>
  </si>
  <si>
    <t>Другие вопросы в области здравоохранения</t>
  </si>
  <si>
    <t>Подпрограмма "Организация предоставления дополнительного образования в ДШИ №15, поддержка и развитие детского и юношеского творчества"</t>
  </si>
  <si>
    <t>Поддержка и развитие детского юношеского творчества</t>
  </si>
  <si>
    <t>Обеспечение деятельности ДШИ № 15</t>
  </si>
  <si>
    <t>2</t>
  </si>
  <si>
    <t>Подпрограмма «Организация библиотечной деятельности и информационного обслуживания»</t>
  </si>
  <si>
    <t>Подпрограмма «Сохранение и развитие традиционной народной культуры, историко-культурного наследия, самодеятельного художественного творчества, культурно-досуговой деятельности»</t>
  </si>
  <si>
    <t>Участие в областных и всероссийских соревнованиях</t>
  </si>
  <si>
    <t>Органы внутренних дел</t>
  </si>
  <si>
    <t>Подпрограмма «Повышение доступности и качества дошкольного образования»</t>
  </si>
  <si>
    <t xml:space="preserve">Обеспечение деятельности образовательных учреждений, реализующих программы дошкольного образования </t>
  </si>
  <si>
    <t>Подпрограмма «Развитие системы выявления, поддержки и сопровождения одаренных и талантливых детей»</t>
  </si>
  <si>
    <t>Подпрограмма «Повышение доступности и качества общего образования»</t>
  </si>
  <si>
    <t>Обеспечение деятельности образовательных учреждений, реализующих программы начального общего, основного общего, среднего общего образования</t>
  </si>
  <si>
    <t>Подпрограмма «Повышение доступности и качества дополнительного образования»</t>
  </si>
  <si>
    <t>Обеспечение деятельности образовательных учреждений, реализующих программы дополнительного образования</t>
  </si>
  <si>
    <t>Подпрограмма «Содействие повышению квалификации и переподготовки руководящих и педагогических кадров»</t>
  </si>
  <si>
    <t>Подпрограмма «Создание условий для сохранения и укрепления здоровья детей»</t>
  </si>
  <si>
    <t>00</t>
  </si>
  <si>
    <t>00000</t>
  </si>
  <si>
    <t>25130</t>
  </si>
  <si>
    <t>25140</t>
  </si>
  <si>
    <t>25410</t>
  </si>
  <si>
    <t>25010</t>
  </si>
  <si>
    <t>25080</t>
  </si>
  <si>
    <t>25100</t>
  </si>
  <si>
    <t>27050</t>
  </si>
  <si>
    <t>25090</t>
  </si>
  <si>
    <t>20030</t>
  </si>
  <si>
    <t>27340</t>
  </si>
  <si>
    <t>27350</t>
  </si>
  <si>
    <t>24090</t>
  </si>
  <si>
    <t>24140</t>
  </si>
  <si>
    <t>24100</t>
  </si>
  <si>
    <t>24210</t>
  </si>
  <si>
    <t>24120</t>
  </si>
  <si>
    <t>24190</t>
  </si>
  <si>
    <t>20020</t>
  </si>
  <si>
    <t>20060</t>
  </si>
  <si>
    <t>20070</t>
  </si>
  <si>
    <t>20120</t>
  </si>
  <si>
    <t>20110</t>
  </si>
  <si>
    <t>22230</t>
  </si>
  <si>
    <t>23030</t>
  </si>
  <si>
    <t>27040</t>
  </si>
  <si>
    <t>27030</t>
  </si>
  <si>
    <t>27100</t>
  </si>
  <si>
    <t>27110</t>
  </si>
  <si>
    <t>27060</t>
  </si>
  <si>
    <t>21060</t>
  </si>
  <si>
    <t>21750</t>
  </si>
  <si>
    <t>21180</t>
  </si>
  <si>
    <t>Обеспечение деятельности туристского культурно-музейного центра «Кимжа»</t>
  </si>
  <si>
    <t>21010</t>
  </si>
  <si>
    <t>Судебная система</t>
  </si>
  <si>
    <t>Другие вопросы в области национальной безопасности и правоохранительной деятельности</t>
  </si>
  <si>
    <t>Обеспечение питанием обучающихся по программам начального общего, основного общего, среднего общего образования в муниципальных общеобразовательных организациях, проживающих в интернате</t>
  </si>
  <si>
    <t>16</t>
  </si>
  <si>
    <t>27450</t>
  </si>
  <si>
    <t>20</t>
  </si>
  <si>
    <t>Выплата единовременного пособия молодым специалистам</t>
  </si>
  <si>
    <t>20500</t>
  </si>
  <si>
    <t xml:space="preserve">Молодежная политика </t>
  </si>
  <si>
    <t>Молодежная политика</t>
  </si>
  <si>
    <t>Культура, кинематография</t>
  </si>
  <si>
    <t>Другие вопросы в области культуры , кинематографии</t>
  </si>
  <si>
    <t>Дополнительное образование детей</t>
  </si>
  <si>
    <t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</si>
  <si>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>24110</t>
  </si>
  <si>
    <t>Трудоустройство несовершеннолетних граждан в период каникулярного времени</t>
  </si>
  <si>
    <t>S8330</t>
  </si>
  <si>
    <t>20010</t>
  </si>
  <si>
    <t>Подпрограмма "Капитальный, текущий ремонты и реконструкция"</t>
  </si>
  <si>
    <t>Капитальный, текущий ремонты зданий находящихся в муниципальной собственности</t>
  </si>
  <si>
    <t>26030</t>
  </si>
  <si>
    <t>18</t>
  </si>
  <si>
    <t>Подпрограмма «Жилищное строительство»</t>
  </si>
  <si>
    <t>Другие вопросы в области охраны окружающей среды</t>
  </si>
  <si>
    <t xml:space="preserve">Выплата пенсии за выслугу лет лицам, замещавшим муниципальные должности </t>
  </si>
  <si>
    <t>350</t>
  </si>
  <si>
    <t>Премии и гранты</t>
  </si>
  <si>
    <t>24220</t>
  </si>
  <si>
    <t>21530</t>
  </si>
  <si>
    <t>Финансовая поддержка субъектов малого и среднего предпринимательства</t>
  </si>
  <si>
    <t>Гражданская оборона</t>
  </si>
  <si>
    <t>Защита населения и территории от последствий чрезвычайных ситуаций природного и техногенного характера, пожарная безопасность</t>
  </si>
  <si>
    <t>Осуществление переданых органам местного самоуправления муниципальных образований Архангнльской области государственных полномочий Архангельской области по созданию муниципальных комиссий по делам несовершеннолетних и защите их прав</t>
  </si>
  <si>
    <t>Осуществление переданых органам местного самоуправления муниципальных образований Архангнльской области государственных полномочий Архангельской области в сфере административных правонарушений</t>
  </si>
  <si>
    <t>20100</t>
  </si>
  <si>
    <t>Резервные средства для финансового обеспечения расходов в целях софинансирования субсидий и иных межбюджетных трансфертов, поступающих из областного бюджета</t>
  </si>
  <si>
    <t>L3042</t>
  </si>
  <si>
    <t>Другие вопросы в области жилищно-коммунального хозяйства</t>
  </si>
  <si>
    <t>Расходы на проведение мероприятий за счет благотворительной помощи</t>
  </si>
  <si>
    <t>27400</t>
  </si>
  <si>
    <t>Осуществление переданных органам местного самоуправления муниципальных образований Архангельской области государственных полномочий Архангельской области по организации и осуществлению деятельности по опеке и попечительству</t>
  </si>
  <si>
    <t>24080</t>
  </si>
  <si>
    <t>620</t>
  </si>
  <si>
    <t>630</t>
  </si>
  <si>
    <t>Обеспечение функционирования модели персонифицированного финансирования дополнительного образования детей</t>
  </si>
  <si>
    <t>Субсидии автономным учреждениям</t>
  </si>
  <si>
    <t>Субсидии некоммерческим организациям (за исключением государственных (муниципальных) учреждений)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</si>
  <si>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</si>
  <si>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310</t>
  </si>
  <si>
    <t>Публичные нормативные социальные выплаты гражданам</t>
  </si>
  <si>
    <t>F3</t>
  </si>
  <si>
    <t>67483</t>
  </si>
  <si>
    <t>67484</t>
  </si>
  <si>
    <t>Закупка товаров, работ и услуг для обеспечения государственных (муниципальных) нужд</t>
  </si>
  <si>
    <t>Обслуживание государственного (муниципального) внутреннего долга</t>
  </si>
  <si>
    <t>Государственная поддержка отрасли культуры (реализация мероприятий по модернизации библиотек в части комплектования книжных фондов муниципальных библиотек)</t>
  </si>
  <si>
    <t>L5198</t>
  </si>
  <si>
    <t>20830</t>
  </si>
  <si>
    <t>23050</t>
  </si>
  <si>
    <t>22030</t>
  </si>
  <si>
    <t>024</t>
  </si>
  <si>
    <t>Приложение № 4</t>
  </si>
  <si>
    <t>Расходы на обеспечение деятельности контрольно-счетной комиссии</t>
  </si>
  <si>
    <t>20240</t>
  </si>
  <si>
    <t>2024 год</t>
  </si>
  <si>
    <t>2025 год</t>
  </si>
  <si>
    <t>Всего</t>
  </si>
  <si>
    <t>Подпрограмма «Повышение доступности и качества
 общего образования»</t>
  </si>
  <si>
    <t>Муниципальная программа «Развитие строительства, капитальный и текущий ремонты объектов на территории Мезенского муниципального округа Архангельской области на 2023-2025 годы»</t>
  </si>
  <si>
    <t>Муниципальная программа «Управление муниципальными финансами и муниципальным долгом Мезенского муниципального округа Архангельской области на 2023 – 2025 годы»</t>
  </si>
  <si>
    <t>Подпрограмма «Управление муниципальным долгом Мезенского муниципального округа»</t>
  </si>
  <si>
    <t>Подпрограмма «Организация и обеспечение бюджетного процесса в Мезенском муниципальном округе»</t>
  </si>
  <si>
    <t>Организация бесплатного горячего питания обучающихся, получающих начальное общее образование в государственных и муниципальных образовательных организациях (для муниципальных общеобразовательных организаций)</t>
  </si>
  <si>
    <t>S6820</t>
  </si>
  <si>
    <t>Комплектование книжных фондов библиотек муниципальных образований Архангельской области и подписка на периодическую печать</t>
  </si>
  <si>
    <t>Осуществление первичного воинского учета на территориях, где отсутствуют военные комиссариаты</t>
  </si>
  <si>
    <t xml:space="preserve">Развитие территориального общественного самоуправления Архангельской области </t>
  </si>
  <si>
    <t>S8420</t>
  </si>
  <si>
    <t>Реализация мероприятий по социально-экономическому развитию муниципальных округов</t>
  </si>
  <si>
    <t>Возмещение расходов, связанных с реализацией мер социальной поддержки по предоставлению компенсации расходов на оплату жилых помещений, отопления и освещения педагогическим работникам образовательных организаций в сельских населенных пунктах, рабочих поселках (поселках городского типа)</t>
  </si>
  <si>
    <t>Подпрограмма «Развитие туристского культурно-музейного центра «Кимжа»</t>
  </si>
  <si>
    <t>Мероприятия в области туризма</t>
  </si>
  <si>
    <t>19</t>
  </si>
  <si>
    <t>20200</t>
  </si>
  <si>
    <t>17</t>
  </si>
  <si>
    <t>L4970</t>
  </si>
  <si>
    <t>Реализация мероприятий по обеспечению жильем молодых семей</t>
  </si>
  <si>
    <t>20090</t>
  </si>
  <si>
    <t>Паспортизация, инвентаризация и оценка технического состояния муниципального имущества</t>
  </si>
  <si>
    <t>Выполнение кадастровых работ</t>
  </si>
  <si>
    <t>Взносы на капитальный ремонт многоквартирных домов,  находящихся в муниципальной собственности</t>
  </si>
  <si>
    <t>20080</t>
  </si>
  <si>
    <t>Председатель представительного органа муниципального округа</t>
  </si>
  <si>
    <t>Расходы на обеспечение деятельности представительного органа муниципального округа</t>
  </si>
  <si>
    <t>Глава муниципального округа</t>
  </si>
  <si>
    <t>S8220</t>
  </si>
  <si>
    <t>Резервный фонд администрации Мезенского муниципального округа</t>
  </si>
  <si>
    <t>20800</t>
  </si>
  <si>
    <t>Создание резерва материальных ресурсов, приобретение имущества для предупреждения и ликвидации чрезвычайных ситуации и их последствий</t>
  </si>
  <si>
    <t>20820</t>
  </si>
  <si>
    <t>Осуществление мероприятий по обеспечению пожарной безопасности</t>
  </si>
  <si>
    <t>Обеспечение жизнедеятельности населения, предупреждение и ликвидация чрезвычайных ситуаций и стихийных бедствий</t>
  </si>
  <si>
    <t>20840</t>
  </si>
  <si>
    <t>Обеспечение безопасности людей на водных объектах</t>
  </si>
  <si>
    <t>Мероприятия в сфере профилактики правонарушений</t>
  </si>
  <si>
    <t>21700</t>
  </si>
  <si>
    <t>Информирование жителей муниципального округа по вопросам противодействия терроризму и экстремизму</t>
  </si>
  <si>
    <t>Организация и проведение сельскохозяйственной ярмарки</t>
  </si>
  <si>
    <t>20260</t>
  </si>
  <si>
    <t xml:space="preserve">Обеспечение деятельности МАУ </t>
  </si>
  <si>
    <t>23080</t>
  </si>
  <si>
    <t>23040</t>
  </si>
  <si>
    <t xml:space="preserve">Организация мероприятий по содержанию и текущему ремонту автомобильных дорог местного значения для обеспечения качественного проезда и безопасности движения транспортных средств   </t>
  </si>
  <si>
    <t>Строительство, реконструкция, капитальный ремонт, ремонт и содержание автомобильных дорог находящихся в собственности муниципального округа за счет муниципального дорожного фонда</t>
  </si>
  <si>
    <t>20340</t>
  </si>
  <si>
    <t>Выполнение работ по производству инженерно-геодезических и инженерго-геологических изысканий</t>
  </si>
  <si>
    <t>21</t>
  </si>
  <si>
    <t>20270</t>
  </si>
  <si>
    <t>Мероприятия в области коммунального хозяйства</t>
  </si>
  <si>
    <t>20330</t>
  </si>
  <si>
    <t>20310</t>
  </si>
  <si>
    <t>Организация ритуальных услуг и содержание мест захоронения</t>
  </si>
  <si>
    <t>22</t>
  </si>
  <si>
    <t xml:space="preserve">Мероприятия по благоустройству на территории муниципального округа </t>
  </si>
  <si>
    <t>Мероприятия по поддержке социально ориентированных некоммерческих организаций</t>
  </si>
  <si>
    <t>Содержание муниципального имущества</t>
  </si>
  <si>
    <t>20420</t>
  </si>
  <si>
    <t>Мероприятия по ликвидации мест несанкционированного размещения отходов</t>
  </si>
  <si>
    <t>20410</t>
  </si>
  <si>
    <t>Мероприятия по рекультивациии земельных участков на территории муниципального округа</t>
  </si>
  <si>
    <t xml:space="preserve">Создание условий для предоставления транспортных услуг и организация транспортного обслуживания населения водным транспортом в границах  муниципального округа </t>
  </si>
  <si>
    <t>Создание условий для предоставления транспортных услуг и организация транспортного обслуживания населения автомобильным транспортом в границах  муниципального округа</t>
  </si>
  <si>
    <t xml:space="preserve">Капитальный и текущий ремонты в муниципальных учреждениях, модернизация и приобретение основных средств </t>
  </si>
  <si>
    <t>Мероприятия в области культуры</t>
  </si>
  <si>
    <t>Обеспечение деятельности Домов культуры</t>
  </si>
  <si>
    <t>Создание и приобретение справочных и иных материалов</t>
  </si>
  <si>
    <t>Возмещение расходов по предоставлению мер социальной поддержки отдельных категорий квалифицированных специалистов, работающих и проживающих в сельской местности</t>
  </si>
  <si>
    <t>Проведение спортивных мероприятий</t>
  </si>
  <si>
    <t>20440</t>
  </si>
  <si>
    <t>Содержание мест (площадок) для ТКО</t>
  </si>
  <si>
    <t>Обеспечение комплексного развития сельских территорий</t>
  </si>
  <si>
    <t>L5760</t>
  </si>
  <si>
    <t>22240</t>
  </si>
  <si>
    <t>Организация и проведение соревнований конников на лошадях мезенской породы</t>
  </si>
  <si>
    <t>Условно утверждаемые расходы</t>
  </si>
  <si>
    <t>УСЛОВНО УТВЕРЖДАЕМЫЕ РАСХОДЫ</t>
  </si>
  <si>
    <t>Приложение № 3</t>
  </si>
  <si>
    <t>Реализация образовательных программ (кроме персонифицированного финансирования)</t>
  </si>
  <si>
    <t>Реализация образовательных программ (в рамках персонифицированного финансирования)</t>
  </si>
  <si>
    <t>Осуществление государственных полномочий по финансовому обеспечению оплаты стоимости питания детей в организациях отдыха детей и их оздоровления с дневным пребыванием детей в каникулярное время</t>
  </si>
  <si>
    <t>Сумма, рублей</t>
  </si>
  <si>
    <t>Расходы связанные с реализацией Положения о звании "Почетный гражданин Мезенского района"</t>
  </si>
  <si>
    <t>Расходы связанные с реализацией Положения о нагрудном знаке "За заслуги перед Мезенским районом"</t>
  </si>
  <si>
    <t>Мезенского муниципального округа</t>
  </si>
  <si>
    <t>029</t>
  </si>
  <si>
    <t>031</t>
  </si>
  <si>
    <t>030</t>
  </si>
  <si>
    <t>УПРАВЛЕНИЕ КУЛЬТУРЫ, СПОРТА, ТУРИЗМА И МОЛОДЕЖНОЙ ПОЛИТИКИ АДМИНИСТРАЦИИ МЕЗЕНСКОГО МУНИЦИПАЛЬНОГО ОКРУГА АРХАНГЕЛЬСКОЙ ОБЛАСТИ</t>
  </si>
  <si>
    <t>УПРАВЛЕНИЕ ОБРАЗОВАНИЯ АДМИНИСТРАЦИИ МЕЗЕНСКОГО МУНИЦИПАЛЬНОГО ОКРУГА АРХАНГЕЛЬСКОЙ ОБЛАСТИ</t>
  </si>
  <si>
    <t>КОМИТЕТ ПО УПРАВЛЕНИЮ МУНИЦИПАЛЬНЫМ ИМУЩЕСТВОМ АДМИНИСТРАЦИИ МЕЗЕНСКОГО МУНИЦИПАЛЬНОГО ОКРУГА АРХАНГНЛЬСКОЙ ОБЛАСТИ</t>
  </si>
  <si>
    <t>ФИНАНСОВОЕ УПРАВЛЕНИЕ АДМИНИСТРАЦИИ МЕЗЕНСКОГО МУНИЦИПАЛЬНОГО ОКРУГА АРХАНГЕЛЬСКОЙ ОБЛАСТИ</t>
  </si>
  <si>
    <t xml:space="preserve"> АДМИНИСТРАЦИЯ МЕЗЕНСКОГО МУНИЦИПАЛЬНОГО ОКРУГА АРХАНГЕЛЬСКОЙ ОБЛАСТИ</t>
  </si>
  <si>
    <t>СОБРАНИЕ ДЕПУТАТОВ МЕЗЕНСКОГО МУНИЦИПАЛЬНОГО ОКРУГА АРХАНГЕЛЬСКОЙ ОБЛАСТИ</t>
  </si>
  <si>
    <t>КОНТРОЛЬНО - СЧЕТНАЯ КОМИССИЯ МЕЗЕНСКОГО МУНИЦИПАЛЬНОГО ОКРУГА АРХАНГЕЛЬСКОЙ ОБЛАСТИ</t>
  </si>
  <si>
    <t>20230</t>
  </si>
  <si>
    <t xml:space="preserve">Резервные средства на оплату коммунальных услуг </t>
  </si>
  <si>
    <t>АМО</t>
  </si>
  <si>
    <t>КАМЕНСКИЙ ТЕР.ОТДЕЛ</t>
  </si>
  <si>
    <t>ДОРОГОРСКИЙ ТЕР.ОТДЕЛ</t>
  </si>
  <si>
    <t>ЗАРЕЧЕНСКИЙ ТЕР.ОТДЕЛ</t>
  </si>
  <si>
    <t>БЫЧЕНСКИЙ ТЕР.ОТДЕЛ</t>
  </si>
  <si>
    <t>СОВПОЛЬСКИЙ ТЕР.ОТДЕЛ</t>
  </si>
  <si>
    <t>СОЯНСКИЙ ТЕР.ОТДЕЛ</t>
  </si>
  <si>
    <t>ДОЛГОЩЕЛЬСКИЙ ТЕР.ОТДЕЛ</t>
  </si>
  <si>
    <t>КОЙДЕНСКИЙ ТЕР.ОТДЕЛ</t>
  </si>
  <si>
    <t>РУЧЬЕКСКОЙ ТЕР.ОТДЕЛ</t>
  </si>
  <si>
    <t>ХОЗ.СЛУЖБА</t>
  </si>
  <si>
    <t>Ведомственная структура расходов бюджета муниципального округа на 2024 год и на плановый период 2025 и 2026 годов</t>
  </si>
  <si>
    <t>2026 год</t>
  </si>
  <si>
    <t>Субсидии бюджетам муниципальных районов Архангельской области на софинансирование расходов по созданию условий для обеспечения поселений услугами торговли, бюджетам муниципальных и городских округов Архангельской области на софинансирование расходов по созданию условий для обеспечения жителей муниципальных и городских округов Архангельской области услугами торговли</t>
  </si>
  <si>
    <t>S8270</t>
  </si>
  <si>
    <t>25</t>
  </si>
  <si>
    <t>Л8650</t>
  </si>
  <si>
    <t>Л8710</t>
  </si>
  <si>
    <t>Л8690</t>
  </si>
  <si>
    <t>Л8730</t>
  </si>
  <si>
    <t>Л8700</t>
  </si>
  <si>
    <t>Л8320</t>
  </si>
  <si>
    <t>Обеспечение мероприятий по переселению граждан из аварийного жилищного фонда за счет средств, поступивших от публично-правовой компании «Фонд развития территорий»</t>
  </si>
  <si>
    <t>Обеспечение мероприятий по переселению граждан из аварийного жилищного фонда за счет средств бюджетов субъектов Российской Федерации</t>
  </si>
  <si>
    <t>Осуществление первичного воинского учета органами местного самоуправления поселений, муниципальных и городских округов (субвенции бюджетам муниципальных районов, муниципальных округов и городских округов Архангельской области)</t>
  </si>
  <si>
    <t>51181</t>
  </si>
  <si>
    <t>51201</t>
  </si>
  <si>
    <t>53032</t>
  </si>
  <si>
    <t>Л8792</t>
  </si>
  <si>
    <t>Л8791</t>
  </si>
  <si>
    <t>Л8793</t>
  </si>
  <si>
    <t>Л8621</t>
  </si>
  <si>
    <t>Л8622</t>
  </si>
  <si>
    <t>Э8240</t>
  </si>
  <si>
    <t>Э8160</t>
  </si>
  <si>
    <t>Частичное возмещение расходов по предоставлению мер социальной поддержки квалифицированных специалистов учреждений культуры и образовательных организаций (кроме педагогических работников), финансируемых из местных бюджетов, проживающих и работающих в сельских населенных пунктах, рабочих поселках (поселках городского типа) на территории Архангельской области</t>
  </si>
  <si>
    <t xml:space="preserve">Ежемесячное денежное вознаграждение за классное руководство педагогическим работникам государственных и муниципальных образовательных организаций, реализующих образовательные программы начального общего образования, образовательные программы основного общего образования, образовательные программы среднего общего образования </t>
  </si>
  <si>
    <t>Создание условий для обеспечения поселений услугами торговли, бюджетам муниципальных и городских округов Архангельской области на софинансирование расходов по созданию условий для обеспечения жителей муниципальных и городских округов Архангельской области услугами торговли</t>
  </si>
  <si>
    <t>Л8390</t>
  </si>
  <si>
    <t>Муниципальная программа «Развитие туризма на территории Мезенского муниципального округа Архангельской области»</t>
  </si>
  <si>
    <t>Муниципальная программа «Развитие территориального общественного самоуправления в Мезенском муниципальном округе Архангельской области»</t>
  </si>
  <si>
    <t>Муниципальная программа «Развитие гражданского общества и поддержка социально ориентированных некоммерческих организаций Мезенского муниципального округа Архангельской области»</t>
  </si>
  <si>
    <t>Муниципальная программа «Развитие сферы культуры Мезенского муниципального округа Архангельской области»</t>
  </si>
  <si>
    <t>Муниципальная программа «Молодёжь Мезенского муниципального округа Архангельской области»</t>
  </si>
  <si>
    <t>Муниципальная программа «Обеспечение жильём молодых семей Мезенского муниципального округа Архангельской области»</t>
  </si>
  <si>
    <t>Муниципальная программа «Развитие физической культуры и спорта на территории Мезенского муниципального округа Архангельской области»</t>
  </si>
  <si>
    <t xml:space="preserve">Муниципальная программа «Развитие образования в Мезенском муниципальном округе Архангельской области» </t>
  </si>
  <si>
    <t>Муниципальная программа «Комплексное развитие сельских территорий Мезенского муниципального округа Архангельской области»</t>
  </si>
  <si>
    <t>Муниципальная программа «Развитие имущественно - земельных отношений в Мезенском муниципальном округе Архангельской области»</t>
  </si>
  <si>
    <t>Муниципальная программа «Развитие строительства, капитальный и текущий ремонты объектов на территории Мезенского муниципального округа Архангельской области»</t>
  </si>
  <si>
    <t>Муниципальная программа «Управление муниципальными финансами и муниципальным долгом Мезенского муниципального округа Архангельской области»</t>
  </si>
  <si>
    <t>Муниципальная программа «Экономическое развитие и инвестиционная деятельность на территории Мезенского муниципального округа Архангельской области»</t>
  </si>
  <si>
    <t>Муниципальная программа «Улучшение условий и охраны труда на территории Мезенского муниципального округа»</t>
  </si>
  <si>
    <t>Муниципальная программа «Защита населения и территории Мезенского муниципального округа Архангельской области от чрезвычайных ситуаций природного и техногенного характера, обеспечение пожарной безопасности и безопасности людей на водных объектах»</t>
  </si>
  <si>
    <t>Муниципальная программа «Противодействие экстремизму и профилактика терроризма на территории Мезенского муниципального округа Архангельской области»</t>
  </si>
  <si>
    <t>Муниципальная программа «Профилактика правонарушений в Мезенском муниципальном округе Архангельской области»</t>
  </si>
  <si>
    <t>Муниципальная программа «Развитие транспортной системы и дорожного хозяйства в Мезенском муниципальном округе Архангельской области»</t>
  </si>
  <si>
    <t>Муниципальная программа «Формирование современной городской среды в Мезенском муниципальном округе Архангельской области»</t>
  </si>
  <si>
    <t>Муниципальная программа «Обеспечение экологической безопасности на территории Мезенского муниципального округа Архангельской области»</t>
  </si>
  <si>
    <t>Муниципальная программа «Развитие здравоохранения Мезенского муниципального округа Архангельской области»</t>
  </si>
  <si>
    <t>Муниципальная программа «Профилактика безнадзорности и правонарушений несовершеннолетних на территории Мезенского муниципального округа Архангельской области»</t>
  </si>
  <si>
    <t>Осуществление переданных органам местного самоуправления муниципальных образований Архангельской области государственных полномочий Архангельской области по созданию муниципальных комиссий по делам несовершеннолетних и защите их прав</t>
  </si>
  <si>
    <t>Осуществление переданных органам местного самоуправления муниципальных образований Архангельской области государственных полномочий Архангельской области в сфере административных правонарушений</t>
  </si>
  <si>
    <t>24</t>
  </si>
  <si>
    <t>24830</t>
  </si>
  <si>
    <t>Муниципальная программа «Развитие системы инициативного бюджетирования в Мезенском муниципальном округе Архангельской области»</t>
  </si>
  <si>
    <t>Развитие системы инициативного бюджетирования в Мезенском муниципальном округе</t>
  </si>
  <si>
    <t>Обеспечение проведения выборов и референдумов</t>
  </si>
  <si>
    <t>Специальные расходы</t>
  </si>
  <si>
    <t>880</t>
  </si>
  <si>
    <t>21070</t>
  </si>
  <si>
    <t>Проведение выборов представительного органа муниципального округа</t>
  </si>
  <si>
    <t>20040</t>
  </si>
  <si>
    <t>Выполнение обязательств органами местного самоуправления</t>
  </si>
  <si>
    <t>23</t>
  </si>
  <si>
    <t>20550</t>
  </si>
  <si>
    <t>20540</t>
  </si>
  <si>
    <t>Модернизация и капитальный ремонт систем коммунальной инфраструктуры</t>
  </si>
  <si>
    <t>Повышение качества предоставляемых жилищно-коммунальных услуг потребителям</t>
  </si>
  <si>
    <t>Муниципальная программа «Развитие жилищно-коммунального хозяйства в Мезенском муниципальном округе Архангельской области»</t>
  </si>
  <si>
    <t>20130</t>
  </si>
  <si>
    <t xml:space="preserve">Улучшение условий и охраны труда у работодателей, расположенных на территории Мезенского муниципального округа </t>
  </si>
  <si>
    <t>Распределение бюджетных ассигнований по разделам и подразделам классификации расходов бюджета на 2024 год и на плановый период 2025 и 2026 годов</t>
  </si>
  <si>
    <t>7</t>
  </si>
  <si>
    <t>Подпрограмма "Совершенствование системы предоставления услуг в сфере образования в Мезенском муниципальном округе"</t>
  </si>
  <si>
    <t>Предлагаемы поправки (+ увеличение, - уменьшение)</t>
  </si>
  <si>
    <t>Расходы связанные с реализацией Положения о звании "Почетный гражданин Мезенского муниципального округа"</t>
  </si>
  <si>
    <t>L7502</t>
  </si>
  <si>
    <t>Реализация мероприятий по модернизации школьных систем образования</t>
  </si>
  <si>
    <t>S8400</t>
  </si>
  <si>
    <t>Проведение комплексных кадастровых работ (без федерального софинансирования)</t>
  </si>
  <si>
    <t>Э4660</t>
  </si>
  <si>
    <t>Обеспечение мероприятий по организации предоставления дополнительных мер социальной поддержки семьям граждан, принимающих (принимавших) участие в специальной военной операции, в виде бесплатного горячего питания обучающихся по образовательным программам основного общего и среднего общего образования в муниципальных общеобразовательных организациях, бесплатного посещения обучающимися занятий по дополнительным общеобразовательным программам, реализуемых на платной основе муниципальными образовательными организациями, а также бесплатного присмотра и ухода за детьми, посещающими муниципальные образовательные организации, реализующие программы дошкольного образования, или группы продленного дня в общеобразовательных организациях</t>
  </si>
  <si>
    <t>S6560</t>
  </si>
  <si>
    <t>Укрепление материально-технической базы пищеблоков и столовых муниципальных общеобразовательных организаций в Архангельской области в целях создания условий для организации горячего питания обучающихся, получающих начальное общее образование</t>
  </si>
  <si>
    <t>EВ</t>
  </si>
  <si>
    <t>51792</t>
  </si>
  <si>
    <t>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 (для муниципальных общеобразовательных организаций)</t>
  </si>
  <si>
    <t>Обеспечение развития и укрепления материально-технической базы домов культуры в населенных пунктах с числом жителей до 50 тысяч человек</t>
  </si>
  <si>
    <t>Реализация инициативных проектов в рамках реализации проекта "Комфортное Поморье"</t>
  </si>
  <si>
    <t>Реализация инициативного проекта "Ремонт тротуаров п. Каменка"</t>
  </si>
  <si>
    <t>Реализация инициативного проекта "Героев помним имена"</t>
  </si>
  <si>
    <t>Реализация инициативного проекта "Вставай на лыжи"</t>
  </si>
  <si>
    <t>Реализация инициативного проекта "Комфорт для зрителей"</t>
  </si>
  <si>
    <t>Реализация инициативного проекта "Порядок общественным местам"</t>
  </si>
  <si>
    <t>20250</t>
  </si>
  <si>
    <t xml:space="preserve">Резервные средства на повышение оплаты труда не ниже МРОТ работникам органов местного самоуправления и муниципальных учреждений </t>
  </si>
  <si>
    <t>830</t>
  </si>
  <si>
    <t>Исполнение судебных актов</t>
  </si>
  <si>
    <t>Подпрограмма «Социальное строительство»</t>
  </si>
  <si>
    <t>Строительство, реконструкция, капитальный ремонт школ, интернатов, детских садов</t>
  </si>
  <si>
    <t>24050</t>
  </si>
  <si>
    <t>Капитальные вложения в объекты недвижимого имущества государственной (муниципальной) собственности</t>
  </si>
  <si>
    <t>400</t>
  </si>
  <si>
    <t xml:space="preserve">Бюджетные инвестиции </t>
  </si>
  <si>
    <t>410</t>
  </si>
  <si>
    <t>24831</t>
  </si>
  <si>
    <t>24833</t>
  </si>
  <si>
    <t>24834</t>
  </si>
  <si>
    <t>24835</t>
  </si>
  <si>
    <t>от 13  декабря 2023 года №  180</t>
  </si>
  <si>
    <t>"Приложение № 4</t>
  </si>
  <si>
    <t>"</t>
  </si>
  <si>
    <t>"Приложение № 3</t>
  </si>
  <si>
    <t>Э8890</t>
  </si>
  <si>
    <t>Э8894</t>
  </si>
  <si>
    <t>Э8895</t>
  </si>
  <si>
    <t>Э8893</t>
  </si>
  <si>
    <t>Э8891</t>
  </si>
  <si>
    <t>Э8892</t>
  </si>
  <si>
    <t>24832</t>
  </si>
  <si>
    <t>Э6800</t>
  </si>
  <si>
    <t>Организация транспортного обслуживания населения на пассажирских муниципальных маршрутах водного транспорта</t>
  </si>
  <si>
    <t>L4671</t>
  </si>
  <si>
    <t>L576Л</t>
  </si>
  <si>
    <t>Э4950</t>
  </si>
  <si>
    <t>Реализация мероприятий по проведению информационного освещения всероссийского онлайн-голосования по выбору общественных территорий, планируемых к благоустройству на территории Архангельской области</t>
  </si>
  <si>
    <t>F2</t>
  </si>
  <si>
    <t>55551</t>
  </si>
  <si>
    <t>Реализация муниципальных программ формирования современной городской среды</t>
  </si>
  <si>
    <t>L4971</t>
  </si>
  <si>
    <t>Обеспечение мероприятий по переселению граждан из аварийного жилищного фонда, в том числе переселению граждан из аварийного жилищного фонда с учетом необходимости развития малоэтажного жилищного строительства, за счет средств, поступивших от публично-правовой компании «Фонд развития территорий»</t>
  </si>
  <si>
    <t>Обеспечение мероприятий по переселению граждан из аварийного жилищного фонда, в том числе переселению граждан из аварийного жилищного фонда с учетом необходимости развития малоэтажного жилищного строительства, за счет средств бюджетов субъектов Российской Федерации</t>
  </si>
  <si>
    <t>S6980</t>
  </si>
  <si>
    <t>Обеспечение условий для развития кадрового потенциала муниципальных образовательных организаций в Архангельской области</t>
  </si>
  <si>
    <t>S6960</t>
  </si>
  <si>
    <t>Укрепление материально-технической базы и развитие противопожарной инфраструктуры в муниципальных образовательных организациях муниципальных образований Архангельской области</t>
  </si>
  <si>
    <t>R3032</t>
  </si>
  <si>
    <t>27460</t>
  </si>
  <si>
    <t xml:space="preserve">Повышение безопасности объектов воинской славы на территории Мезенского муниципального округа </t>
  </si>
  <si>
    <t>20450</t>
  </si>
  <si>
    <t>Разработка проектов санитарно-защитных зон артезианских скважин</t>
  </si>
  <si>
    <t>21590</t>
  </si>
  <si>
    <t>Улучшение жилищных условий для привлечения молодых специалистов</t>
  </si>
  <si>
    <t>26020</t>
  </si>
  <si>
    <t>Приведение нормативно-правовой базы администрации Мезенского муниципального округа в сфере градостроительной деятельности в соответствие действующему законодательству РФ</t>
  </si>
  <si>
    <t xml:space="preserve">Подпрограмма «Разработка нормативно-правовых актов в сфере градостроительной деятельности» </t>
  </si>
  <si>
    <t>E2</t>
  </si>
  <si>
    <t>51712</t>
  </si>
  <si>
    <t>Оснащение (обновление материально- технической базы) оборудованием, средствами обучения и воспитания образовательных организаций различных типов для реализации дополнительных общеразвивающих программ, для создания информационных систем в образовательных организациях (иные межбюджетные трансферты бюджетам муниципальных районов, муниципальных округов и городских округов Архангельской области (создание новых мест в образовательных организациях различных типов для реализации дополнительных общеразвивающих программ всех направленностей))</t>
  </si>
  <si>
    <t>Э4630</t>
  </si>
  <si>
    <t>Реализация мероприятий по модернизации учреждений отрасли культуры</t>
  </si>
  <si>
    <t>Софинансирование капитальных вложений в объеты муниципальной собственности муниципальных образований Архангельской области</t>
  </si>
  <si>
    <t>S0310</t>
  </si>
  <si>
    <t>R3</t>
  </si>
  <si>
    <t>Ж6880</t>
  </si>
  <si>
    <t>Э6852</t>
  </si>
  <si>
    <t>Реализация мероприятий по антитеррористической защищенности муниципальных образовательных организаций в Архангельской области (вне рамок регионального проекта "Модернизация школьных систем образования в Архангельской области" учреждениям общего образования)</t>
  </si>
  <si>
    <t>S6360</t>
  </si>
  <si>
    <t>Организация транспортного обслуживания населения на пассажирских маршрутах автомобильного транспорта</t>
  </si>
  <si>
    <t>S6910</t>
  </si>
  <si>
    <t>Мероприятия по содействию трудоустройству несовершеннолетних граждан на территории Архангельской области</t>
  </si>
  <si>
    <t>S4420</t>
  </si>
  <si>
    <t>Ремонт, реконструкция, благоустройство и установка памятников, обелисков, мемориалов, памятных досок</t>
  </si>
  <si>
    <t>Cоздание условий для вовлечения обучающихся в муниципальных образовательных организациях в деятельность по профилактике дорожно-транспортного травматизма</t>
  </si>
  <si>
    <t>S6630</t>
  </si>
  <si>
    <t>Реализация мероприятий по оборудованию источников наружного противопожарного водоснабжения</t>
  </si>
  <si>
    <t>S6870</t>
  </si>
  <si>
    <t>Приобретение и установка автономных дымовых пожарных извещателей</t>
  </si>
  <si>
    <t>Резервный фонд аджминистрации Мезенсукого муниципального округа</t>
  </si>
  <si>
    <t>L5111</t>
  </si>
  <si>
    <t>Проведение комплексных кадастровых работ</t>
  </si>
  <si>
    <t>S1580</t>
  </si>
  <si>
    <t>Мероприятия по предупреждению и ликвидации чрезвычайных ситуаций природного и техногенного характера</t>
  </si>
  <si>
    <t>Э4700</t>
  </si>
  <si>
    <t>Реализация мероприятий по модернизации школьных систем образования (вне рамок регионального проекта "Модернизация школьных систем образования в Архангельской области")</t>
  </si>
  <si>
    <t>Э4790</t>
  </si>
  <si>
    <t>Поощрение муниципальных управленческих команд за достижение показателей деятельности органов исполнительной власти субъектов Российской Федерации за счет дотации (гранта) из федерального бюджета</t>
  </si>
  <si>
    <t>71580</t>
  </si>
  <si>
    <t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t>
  </si>
  <si>
    <t>20560</t>
  </si>
  <si>
    <t>Развитие системы обращения ЖБО</t>
  </si>
  <si>
    <t>20510</t>
  </si>
  <si>
    <t>Организация электроснабжения потребителей в населенных пунктах без централизованного электроснабжения на территории Мезенского муниципального округа Архангельской области</t>
  </si>
  <si>
    <t>20210</t>
  </si>
  <si>
    <t>Обеспечение участия в Маргаритинской ярмарке</t>
  </si>
  <si>
    <t>20320</t>
  </si>
  <si>
    <t>Проект благоустройства "Малая Слобода"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</si>
  <si>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</si>
  <si>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>L0502</t>
  </si>
  <si>
    <t>Обеспечение выплат ежемесячного денежного вознаграждения советникам директоров по воспитанию и взаимодействию с детскими общественными объединениями государственных общеобразовательных организаций, профессиональных образовательных организаций субъектов Российской Федерации, г. Байконура и федеральной территории "Сириус", муниципальных общеобразовательных организаций и профессиональных образовательных организаций</t>
  </si>
  <si>
    <t>А4241</t>
  </si>
  <si>
    <t>Создание комфортной городской среды в малых городах и исторических поселениях - победителях Всероссийского конкурса лучших проектов создания комфортной городской среды</t>
  </si>
  <si>
    <t>Решение от 08.02.2024 № 202</t>
  </si>
  <si>
    <t>Решение от 11.04.2024 № 218</t>
  </si>
  <si>
    <t>Решение от 07.06.2024 № 233</t>
  </si>
  <si>
    <t>Решение от 05.09.2024 № 250</t>
  </si>
  <si>
    <t>Решение от 17.10.2024 № 268</t>
  </si>
  <si>
    <t>Э9520</t>
  </si>
  <si>
    <t>Приведение в нормативное состояние искусственных сооружений на автомобильных дорогах местного значения</t>
  </si>
  <si>
    <t>от 12 декабря 2024 года № 281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</si>
</sst>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_ ;[Red]\-#,##0.00\ "/>
  </numFmts>
  <fonts count="35">
    <font>
      <sz val="10"/>
      <name val="Arial Cyr"/>
      <charset val="204"/>
    </font>
    <font>
      <sz val="10"/>
      <name val="Arial Cyr"/>
      <charset val="204"/>
    </font>
    <font>
      <sz val="10"/>
      <color indexed="8"/>
      <name val="Arial"/>
      <family val="2"/>
      <charset val="204"/>
    </font>
    <font>
      <sz val="10"/>
      <name val="Arial Cyr"/>
      <family val="2"/>
      <charset val="204"/>
    </font>
    <font>
      <sz val="12"/>
      <name val="Arial Cyr"/>
      <family val="2"/>
      <charset val="204"/>
    </font>
    <font>
      <b/>
      <sz val="10"/>
      <name val="Arial Cyr"/>
      <family val="2"/>
      <charset val="204"/>
    </font>
    <font>
      <sz val="10"/>
      <name val="Arial"/>
      <family val="2"/>
      <charset val="204"/>
    </font>
    <font>
      <sz val="7"/>
      <name val="Arial"/>
      <family val="2"/>
      <charset val="204"/>
    </font>
    <font>
      <b/>
      <sz val="10"/>
      <name val="Arial"/>
      <family val="2"/>
      <charset val="204"/>
    </font>
    <font>
      <b/>
      <sz val="10"/>
      <color indexed="8"/>
      <name val="Arial"/>
      <family val="2"/>
      <charset val="204"/>
    </font>
    <font>
      <b/>
      <sz val="10"/>
      <name val="Arial Cyr"/>
      <charset val="204"/>
    </font>
    <font>
      <b/>
      <sz val="12"/>
      <name val="Arial Cyr"/>
      <charset val="204"/>
    </font>
    <font>
      <b/>
      <sz val="12"/>
      <name val="Arial Cyr"/>
      <family val="2"/>
      <charset val="204"/>
    </font>
    <font>
      <b/>
      <sz val="12"/>
      <name val="Arial"/>
      <family val="2"/>
      <charset val="204"/>
    </font>
    <font>
      <b/>
      <sz val="12"/>
      <color indexed="8"/>
      <name val="Arial"/>
      <family val="2"/>
      <charset val="204"/>
    </font>
    <font>
      <sz val="10"/>
      <name val="Arial Cyr"/>
      <charset val="204"/>
    </font>
    <font>
      <b/>
      <sz val="11"/>
      <name val="Arial"/>
      <family val="2"/>
      <charset val="204"/>
    </font>
    <font>
      <b/>
      <sz val="11"/>
      <name val="Arial Cyr"/>
      <charset val="204"/>
    </font>
    <font>
      <sz val="11"/>
      <name val="Arial Cyr"/>
      <charset val="204"/>
    </font>
    <font>
      <b/>
      <sz val="12"/>
      <name val="Arial Сur"/>
      <charset val="204"/>
    </font>
    <font>
      <sz val="12"/>
      <name val="Arial Сur"/>
      <charset val="204"/>
    </font>
    <font>
      <b/>
      <sz val="10"/>
      <name val="Arial Сur"/>
      <charset val="204"/>
    </font>
    <font>
      <sz val="10"/>
      <name val="Arial Сur"/>
      <charset val="204"/>
    </font>
    <font>
      <sz val="10"/>
      <name val="Arial Cyr"/>
      <charset val="204"/>
    </font>
    <font>
      <sz val="12"/>
      <name val="Arial Cyr"/>
      <charset val="204"/>
    </font>
    <font>
      <sz val="12"/>
      <name val="Times New Roman"/>
      <family val="1"/>
      <charset val="204"/>
    </font>
    <font>
      <sz val="10"/>
      <color indexed="8"/>
      <name val="Arial Cyr"/>
      <charset val="204"/>
    </font>
    <font>
      <b/>
      <sz val="12"/>
      <color indexed="8"/>
      <name val="Arial Cyr"/>
      <charset val="204"/>
    </font>
    <font>
      <b/>
      <sz val="10"/>
      <color indexed="8"/>
      <name val="Arial Cyr"/>
      <charset val="204"/>
    </font>
    <font>
      <sz val="10"/>
      <color theme="1"/>
      <name val="Arial Cyr"/>
      <charset val="204"/>
    </font>
    <font>
      <b/>
      <sz val="13"/>
      <name val="Arial Cyr"/>
      <charset val="204"/>
    </font>
    <font>
      <b/>
      <sz val="13"/>
      <color theme="1"/>
      <name val="Calibri"/>
      <family val="2"/>
      <charset val="204"/>
      <scheme val="minor"/>
    </font>
    <font>
      <sz val="11"/>
      <color theme="1"/>
      <name val="Arial Cyr"/>
      <charset val="204"/>
    </font>
    <font>
      <b/>
      <sz val="12"/>
      <color theme="1"/>
      <name val="Calibri"/>
      <family val="2"/>
      <charset val="204"/>
      <scheme val="minor"/>
    </font>
    <font>
      <b/>
      <sz val="11"/>
      <name val="Arial Cyr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8" tint="0.79998168889431442"/>
        <bgColor indexed="64"/>
      </patternFill>
    </fill>
  </fills>
  <borders count="48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405">
    <xf numFmtId="0" fontId="0" fillId="0" borderId="0" xfId="0"/>
    <xf numFmtId="49" fontId="3" fillId="0" borderId="1" xfId="0" applyNumberFormat="1" applyFont="1" applyBorder="1" applyAlignment="1">
      <alignment horizontal="center" vertical="center"/>
    </xf>
    <xf numFmtId="0" fontId="6" fillId="0" borderId="2" xfId="0" applyFont="1" applyBorder="1" applyAlignment="1">
      <alignment horizontal="left" vertical="center" wrapText="1"/>
    </xf>
    <xf numFmtId="49" fontId="6" fillId="0" borderId="1" xfId="0" applyNumberFormat="1" applyFont="1" applyBorder="1" applyAlignment="1">
      <alignment horizontal="center" vertical="center"/>
    </xf>
    <xf numFmtId="0" fontId="8" fillId="0" borderId="2" xfId="0" applyFont="1" applyBorder="1" applyAlignment="1">
      <alignment horizontal="left" vertical="center" wrapText="1"/>
    </xf>
    <xf numFmtId="49" fontId="6" fillId="0" borderId="2" xfId="0" applyNumberFormat="1" applyFont="1" applyBorder="1" applyAlignment="1">
      <alignment horizontal="left" vertical="center" wrapText="1"/>
    </xf>
    <xf numFmtId="49" fontId="8" fillId="0" borderId="2" xfId="0" applyNumberFormat="1" applyFont="1" applyBorder="1" applyAlignment="1">
      <alignment horizontal="left" vertical="center" wrapText="1"/>
    </xf>
    <xf numFmtId="0" fontId="2" fillId="0" borderId="2" xfId="0" applyFont="1" applyBorder="1" applyAlignment="1">
      <alignment horizontal="left" vertical="center" wrapText="1"/>
    </xf>
    <xf numFmtId="0" fontId="7" fillId="0" borderId="3" xfId="0" applyFont="1" applyBorder="1" applyAlignment="1">
      <alignment horizontal="center" vertical="center"/>
    </xf>
    <xf numFmtId="0" fontId="1" fillId="0" borderId="2" xfId="0" applyFont="1" applyBorder="1" applyAlignment="1">
      <alignment horizontal="left" vertical="center" wrapText="1"/>
    </xf>
    <xf numFmtId="49" fontId="1" fillId="0" borderId="1" xfId="0" applyNumberFormat="1" applyFont="1" applyBorder="1" applyAlignment="1">
      <alignment horizontal="center" vertical="center"/>
    </xf>
    <xf numFmtId="0" fontId="3" fillId="0" borderId="2" xfId="0" applyFont="1" applyBorder="1" applyAlignment="1">
      <alignment horizontal="left" vertical="center" wrapText="1"/>
    </xf>
    <xf numFmtId="49" fontId="3" fillId="0" borderId="2" xfId="0" applyNumberFormat="1" applyFont="1" applyBorder="1" applyAlignment="1">
      <alignment vertical="center" wrapText="1"/>
    </xf>
    <xf numFmtId="49" fontId="3" fillId="0" borderId="6" xfId="0" applyNumberFormat="1" applyFont="1" applyBorder="1" applyAlignment="1">
      <alignment horizontal="center" vertical="center"/>
    </xf>
    <xf numFmtId="49" fontId="10" fillId="0" borderId="1" xfId="0" applyNumberFormat="1" applyFont="1" applyBorder="1" applyAlignment="1">
      <alignment horizontal="center" vertical="center"/>
    </xf>
    <xf numFmtId="49" fontId="5" fillId="0" borderId="1" xfId="0" applyNumberFormat="1" applyFont="1" applyBorder="1" applyAlignment="1">
      <alignment horizontal="center" vertical="center"/>
    </xf>
    <xf numFmtId="49" fontId="6" fillId="0" borderId="6" xfId="0" applyNumberFormat="1" applyFont="1" applyBorder="1" applyAlignment="1">
      <alignment horizontal="center" vertical="center"/>
    </xf>
    <xf numFmtId="49" fontId="1" fillId="0" borderId="6" xfId="0" applyNumberFormat="1" applyFont="1" applyBorder="1" applyAlignment="1">
      <alignment horizontal="center" vertical="center"/>
    </xf>
    <xf numFmtId="0" fontId="9" fillId="0" borderId="2" xfId="0" applyFont="1" applyBorder="1" applyAlignment="1">
      <alignment horizontal="left" vertical="center" wrapText="1"/>
    </xf>
    <xf numFmtId="0" fontId="0" fillId="0" borderId="7" xfId="0" applyBorder="1"/>
    <xf numFmtId="0" fontId="0" fillId="0" borderId="8" xfId="0" applyBorder="1"/>
    <xf numFmtId="0" fontId="7" fillId="0" borderId="4" xfId="0" applyFont="1" applyBorder="1" applyAlignment="1">
      <alignment horizontal="center" vertical="center"/>
    </xf>
    <xf numFmtId="0" fontId="10" fillId="0" borderId="2" xfId="0" applyFont="1" applyBorder="1" applyAlignment="1">
      <alignment horizontal="left" vertical="center" wrapText="1"/>
    </xf>
    <xf numFmtId="0" fontId="13" fillId="0" borderId="2" xfId="0" applyFont="1" applyBorder="1" applyAlignment="1">
      <alignment horizontal="left" vertical="center" wrapText="1"/>
    </xf>
    <xf numFmtId="49" fontId="11" fillId="0" borderId="1" xfId="0" applyNumberFormat="1" applyFont="1" applyBorder="1" applyAlignment="1">
      <alignment horizontal="center" vertical="center"/>
    </xf>
    <xf numFmtId="49" fontId="5" fillId="0" borderId="6" xfId="0" applyNumberFormat="1" applyFont="1" applyBorder="1" applyAlignment="1">
      <alignment horizontal="center" vertical="center"/>
    </xf>
    <xf numFmtId="49" fontId="13" fillId="0" borderId="1" xfId="0" applyNumberFormat="1" applyFont="1" applyBorder="1" applyAlignment="1">
      <alignment horizontal="center" vertical="center"/>
    </xf>
    <xf numFmtId="49" fontId="10" fillId="0" borderId="6" xfId="0" applyNumberFormat="1" applyFont="1" applyBorder="1" applyAlignment="1">
      <alignment horizontal="center" vertical="center"/>
    </xf>
    <xf numFmtId="49" fontId="12" fillId="0" borderId="1" xfId="0" applyNumberFormat="1" applyFont="1" applyBorder="1" applyAlignment="1">
      <alignment horizontal="center" vertical="center"/>
    </xf>
    <xf numFmtId="49" fontId="4" fillId="0" borderId="1" xfId="0" applyNumberFormat="1" applyFont="1" applyBorder="1" applyAlignment="1">
      <alignment horizontal="center" vertical="center"/>
    </xf>
    <xf numFmtId="49" fontId="4" fillId="0" borderId="6" xfId="0" applyNumberFormat="1" applyFont="1" applyBorder="1" applyAlignment="1">
      <alignment horizontal="center" vertical="center"/>
    </xf>
    <xf numFmtId="49" fontId="12" fillId="0" borderId="6" xfId="0" applyNumberFormat="1" applyFont="1" applyBorder="1" applyAlignment="1">
      <alignment horizontal="center" vertical="center"/>
    </xf>
    <xf numFmtId="0" fontId="14" fillId="0" borderId="2" xfId="0" applyFont="1" applyBorder="1" applyAlignment="1">
      <alignment horizontal="left" vertical="center" wrapText="1"/>
    </xf>
    <xf numFmtId="0" fontId="6" fillId="0" borderId="11" xfId="0" applyFont="1" applyBorder="1" applyAlignment="1">
      <alignment horizontal="left" vertical="center" wrapText="1"/>
    </xf>
    <xf numFmtId="49" fontId="3" fillId="0" borderId="12" xfId="0" applyNumberFormat="1" applyFont="1" applyBorder="1" applyAlignment="1">
      <alignment horizontal="center" vertical="center"/>
    </xf>
    <xf numFmtId="49" fontId="3" fillId="0" borderId="13" xfId="0" applyNumberFormat="1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4" xfId="0" applyBorder="1"/>
    <xf numFmtId="0" fontId="10" fillId="2" borderId="16" xfId="0" applyFont="1" applyFill="1" applyBorder="1" applyAlignment="1">
      <alignment wrapText="1"/>
    </xf>
    <xf numFmtId="0" fontId="0" fillId="2" borderId="17" xfId="0" applyFill="1" applyBorder="1"/>
    <xf numFmtId="49" fontId="3" fillId="2" borderId="6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49" fontId="12" fillId="2" borderId="1" xfId="0" applyNumberFormat="1" applyFont="1" applyFill="1" applyBorder="1" applyAlignment="1">
      <alignment horizontal="center" vertical="center"/>
    </xf>
    <xf numFmtId="0" fontId="10" fillId="2" borderId="2" xfId="0" applyFont="1" applyFill="1" applyBorder="1" applyAlignment="1">
      <alignment horizontal="left" vertical="center" wrapText="1"/>
    </xf>
    <xf numFmtId="49" fontId="3" fillId="0" borderId="15" xfId="0" applyNumberFormat="1" applyFont="1" applyBorder="1" applyAlignment="1">
      <alignment horizontal="center" vertical="center"/>
    </xf>
    <xf numFmtId="0" fontId="8" fillId="2" borderId="2" xfId="0" applyFont="1" applyFill="1" applyBorder="1" applyAlignment="1">
      <alignment horizontal="left" vertical="center" wrapText="1"/>
    </xf>
    <xf numFmtId="0" fontId="1" fillId="0" borderId="0" xfId="0" applyFont="1"/>
    <xf numFmtId="0" fontId="0" fillId="0" borderId="0" xfId="0" applyAlignment="1">
      <alignment horizontal="center" vertical="center"/>
    </xf>
    <xf numFmtId="0" fontId="7" fillId="0" borderId="5" xfId="0" applyFont="1" applyBorder="1" applyAlignment="1">
      <alignment horizontal="center" vertical="center"/>
    </xf>
    <xf numFmtId="0" fontId="1" fillId="0" borderId="7" xfId="0" applyFont="1" applyBorder="1"/>
    <xf numFmtId="0" fontId="0" fillId="0" borderId="8" xfId="0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1" fillId="0" borderId="2" xfId="0" applyFont="1" applyBorder="1"/>
    <xf numFmtId="49" fontId="8" fillId="0" borderId="1" xfId="0" applyNumberFormat="1" applyFont="1" applyBorder="1" applyAlignment="1">
      <alignment horizontal="center" vertical="center"/>
    </xf>
    <xf numFmtId="0" fontId="0" fillId="0" borderId="2" xfId="0" applyBorder="1" applyAlignment="1">
      <alignment horizontal="left" vertical="center" wrapText="1"/>
    </xf>
    <xf numFmtId="49" fontId="0" fillId="0" borderId="1" xfId="0" applyNumberFormat="1" applyBorder="1" applyAlignment="1">
      <alignment horizontal="center" vertical="center"/>
    </xf>
    <xf numFmtId="0" fontId="0" fillId="0" borderId="0" xfId="0" applyAlignment="1">
      <alignment horizontal="right"/>
    </xf>
    <xf numFmtId="0" fontId="2" fillId="0" borderId="11" xfId="0" applyFont="1" applyBorder="1" applyAlignment="1">
      <alignment horizontal="left" vertical="center" wrapText="1"/>
    </xf>
    <xf numFmtId="0" fontId="10" fillId="0" borderId="2" xfId="0" applyFont="1" applyBorder="1"/>
    <xf numFmtId="0" fontId="0" fillId="0" borderId="0" xfId="0" applyAlignment="1">
      <alignment horizontal="right" vertical="center"/>
    </xf>
    <xf numFmtId="2" fontId="0" fillId="0" borderId="0" xfId="0" applyNumberFormat="1"/>
    <xf numFmtId="49" fontId="15" fillId="0" borderId="1" xfId="0" applyNumberFormat="1" applyFont="1" applyBorder="1" applyAlignment="1">
      <alignment horizontal="center" vertical="center"/>
    </xf>
    <xf numFmtId="49" fontId="16" fillId="0" borderId="3" xfId="0" applyNumberFormat="1" applyFont="1" applyBorder="1" applyAlignment="1">
      <alignment horizontal="left" vertical="center"/>
    </xf>
    <xf numFmtId="0" fontId="17" fillId="0" borderId="22" xfId="0" applyFont="1" applyBorder="1" applyAlignment="1">
      <alignment horizontal="center" vertical="center"/>
    </xf>
    <xf numFmtId="0" fontId="17" fillId="0" borderId="23" xfId="0" applyFont="1" applyBorder="1" applyAlignment="1">
      <alignment horizontal="center" vertical="center"/>
    </xf>
    <xf numFmtId="0" fontId="17" fillId="0" borderId="10" xfId="0" applyFont="1" applyBorder="1"/>
    <xf numFmtId="0" fontId="17" fillId="0" borderId="23" xfId="0" applyFont="1" applyBorder="1"/>
    <xf numFmtId="0" fontId="18" fillId="0" borderId="23" xfId="0" applyFont="1" applyBorder="1"/>
    <xf numFmtId="0" fontId="3" fillId="0" borderId="16" xfId="0" applyFont="1" applyBorder="1" applyAlignment="1">
      <alignment horizontal="left" vertical="center" wrapText="1"/>
    </xf>
    <xf numFmtId="49" fontId="3" fillId="0" borderId="24" xfId="0" applyNumberFormat="1" applyFont="1" applyBorder="1" applyAlignment="1">
      <alignment horizontal="center" vertical="center"/>
    </xf>
    <xf numFmtId="49" fontId="3" fillId="0" borderId="17" xfId="0" applyNumberFormat="1" applyFont="1" applyBorder="1" applyAlignment="1">
      <alignment horizontal="center" vertical="center"/>
    </xf>
    <xf numFmtId="49" fontId="3" fillId="0" borderId="25" xfId="0" applyNumberFormat="1" applyFont="1" applyBorder="1" applyAlignment="1">
      <alignment horizontal="center" vertical="center"/>
    </xf>
    <xf numFmtId="0" fontId="3" fillId="0" borderId="16" xfId="0" applyFont="1" applyBorder="1" applyAlignment="1">
      <alignment vertical="center" wrapText="1"/>
    </xf>
    <xf numFmtId="0" fontId="6" fillId="0" borderId="2" xfId="0" applyFont="1" applyBorder="1" applyAlignment="1">
      <alignment vertical="center" wrapText="1"/>
    </xf>
    <xf numFmtId="0" fontId="6" fillId="0" borderId="27" xfId="0" applyFont="1" applyBorder="1" applyAlignment="1">
      <alignment wrapText="1"/>
    </xf>
    <xf numFmtId="49" fontId="7" fillId="0" borderId="5" xfId="0" applyNumberFormat="1" applyFont="1" applyBorder="1" applyAlignment="1">
      <alignment horizontal="center" vertical="center"/>
    </xf>
    <xf numFmtId="0" fontId="6" fillId="0" borderId="26" xfId="0" applyFont="1" applyBorder="1" applyAlignment="1">
      <alignment vertical="center" wrapText="1"/>
    </xf>
    <xf numFmtId="4" fontId="0" fillId="0" borderId="28" xfId="0" applyNumberFormat="1" applyBorder="1" applyAlignment="1">
      <alignment horizontal="right" vertical="center"/>
    </xf>
    <xf numFmtId="164" fontId="0" fillId="0" borderId="28" xfId="0" applyNumberFormat="1" applyBorder="1" applyAlignment="1">
      <alignment horizontal="right" vertical="center"/>
    </xf>
    <xf numFmtId="4" fontId="0" fillId="0" borderId="9" xfId="0" applyNumberFormat="1" applyBorder="1" applyAlignment="1">
      <alignment horizontal="center" vertical="center"/>
    </xf>
    <xf numFmtId="0" fontId="15" fillId="0" borderId="0" xfId="0" applyFont="1"/>
    <xf numFmtId="164" fontId="17" fillId="0" borderId="10" xfId="0" applyNumberFormat="1" applyFont="1" applyBorder="1" applyAlignment="1">
      <alignment horizontal="right" vertical="center"/>
    </xf>
    <xf numFmtId="164" fontId="10" fillId="0" borderId="28" xfId="0" applyNumberFormat="1" applyFont="1" applyBorder="1" applyAlignment="1">
      <alignment horizontal="right" vertical="center"/>
    </xf>
    <xf numFmtId="164" fontId="0" fillId="0" borderId="29" xfId="0" applyNumberFormat="1" applyBorder="1" applyAlignment="1">
      <alignment horizontal="right" vertical="center"/>
    </xf>
    <xf numFmtId="0" fontId="6" fillId="0" borderId="27" xfId="0" applyFont="1" applyBorder="1" applyAlignment="1">
      <alignment horizontal="left" vertical="center" wrapText="1"/>
    </xf>
    <xf numFmtId="0" fontId="0" fillId="2" borderId="1" xfId="0" applyFill="1" applyBorder="1"/>
    <xf numFmtId="164" fontId="1" fillId="0" borderId="28" xfId="0" applyNumberFormat="1" applyFont="1" applyBorder="1" applyAlignment="1">
      <alignment horizontal="right" vertical="center"/>
    </xf>
    <xf numFmtId="49" fontId="15" fillId="0" borderId="6" xfId="0" applyNumberFormat="1" applyFont="1" applyBorder="1" applyAlignment="1">
      <alignment horizontal="center" vertical="center"/>
    </xf>
    <xf numFmtId="0" fontId="1" fillId="0" borderId="16" xfId="0" applyFont="1" applyBorder="1" applyAlignment="1">
      <alignment horizontal="left" vertical="center" wrapText="1"/>
    </xf>
    <xf numFmtId="49" fontId="1" fillId="0" borderId="17" xfId="0" applyNumberFormat="1" applyFont="1" applyBorder="1" applyAlignment="1">
      <alignment horizontal="center" vertical="center"/>
    </xf>
    <xf numFmtId="49" fontId="1" fillId="0" borderId="25" xfId="0" applyNumberFormat="1" applyFont="1" applyBorder="1" applyAlignment="1">
      <alignment horizontal="center" vertical="center"/>
    </xf>
    <xf numFmtId="0" fontId="1" fillId="0" borderId="8" xfId="0" applyFont="1" applyBorder="1"/>
    <xf numFmtId="0" fontId="15" fillId="2" borderId="1" xfId="0" applyFont="1" applyFill="1" applyBorder="1"/>
    <xf numFmtId="0" fontId="23" fillId="0" borderId="0" xfId="0" applyFont="1"/>
    <xf numFmtId="4" fontId="11" fillId="2" borderId="28" xfId="0" applyNumberFormat="1" applyFont="1" applyFill="1" applyBorder="1" applyAlignment="1">
      <alignment horizontal="right" vertical="center"/>
    </xf>
    <xf numFmtId="4" fontId="11" fillId="0" borderId="28" xfId="0" applyNumberFormat="1" applyFont="1" applyBorder="1" applyAlignment="1">
      <alignment horizontal="right" vertical="center"/>
    </xf>
    <xf numFmtId="4" fontId="10" fillId="0" borderId="28" xfId="0" applyNumberFormat="1" applyFont="1" applyBorder="1" applyAlignment="1">
      <alignment horizontal="right" vertical="center"/>
    </xf>
    <xf numFmtId="4" fontId="1" fillId="0" borderId="28" xfId="0" applyNumberFormat="1" applyFont="1" applyBorder="1" applyAlignment="1">
      <alignment horizontal="right" vertical="center"/>
    </xf>
    <xf numFmtId="4" fontId="0" fillId="0" borderId="31" xfId="0" applyNumberFormat="1" applyBorder="1" applyAlignment="1">
      <alignment horizontal="right" vertical="center"/>
    </xf>
    <xf numFmtId="4" fontId="15" fillId="0" borderId="28" xfId="0" applyNumberFormat="1" applyFont="1" applyBorder="1" applyAlignment="1">
      <alignment horizontal="right" vertical="center"/>
    </xf>
    <xf numFmtId="4" fontId="1" fillId="0" borderId="31" xfId="0" applyNumberFormat="1" applyFont="1" applyBorder="1" applyAlignment="1">
      <alignment horizontal="right" vertical="center"/>
    </xf>
    <xf numFmtId="4" fontId="11" fillId="2" borderId="31" xfId="0" applyNumberFormat="1" applyFont="1" applyFill="1" applyBorder="1" applyAlignment="1">
      <alignment horizontal="right" vertical="center"/>
    </xf>
    <xf numFmtId="4" fontId="17" fillId="0" borderId="10" xfId="0" applyNumberFormat="1" applyFont="1" applyBorder="1" applyAlignment="1">
      <alignment horizontal="right" vertical="center"/>
    </xf>
    <xf numFmtId="4" fontId="0" fillId="0" borderId="32" xfId="0" applyNumberFormat="1" applyBorder="1" applyAlignment="1">
      <alignment horizontal="right" vertical="center"/>
    </xf>
    <xf numFmtId="0" fontId="6" fillId="0" borderId="16" xfId="0" applyFont="1" applyBorder="1" applyAlignment="1">
      <alignment vertical="center" wrapText="1"/>
    </xf>
    <xf numFmtId="0" fontId="0" fillId="0" borderId="2" xfId="0" applyBorder="1" applyAlignment="1">
      <alignment horizontal="left" vertical="justify" wrapText="1"/>
    </xf>
    <xf numFmtId="0" fontId="0" fillId="0" borderId="2" xfId="0" applyBorder="1"/>
    <xf numFmtId="0" fontId="6" fillId="0" borderId="2" xfId="0" applyFont="1" applyBorder="1" applyAlignment="1">
      <alignment wrapText="1"/>
    </xf>
    <xf numFmtId="49" fontId="5" fillId="0" borderId="15" xfId="0" applyNumberFormat="1" applyFont="1" applyBorder="1" applyAlignment="1">
      <alignment horizontal="center" vertical="center"/>
    </xf>
    <xf numFmtId="49" fontId="0" fillId="0" borderId="6" xfId="0" applyNumberFormat="1" applyBorder="1" applyAlignment="1">
      <alignment horizontal="center" vertical="center"/>
    </xf>
    <xf numFmtId="49" fontId="15" fillId="0" borderId="15" xfId="0" applyNumberFormat="1" applyFont="1" applyBorder="1" applyAlignment="1">
      <alignment horizontal="center" vertical="center"/>
    </xf>
    <xf numFmtId="0" fontId="0" fillId="2" borderId="30" xfId="0" applyFill="1" applyBorder="1"/>
    <xf numFmtId="49" fontId="0" fillId="0" borderId="17" xfId="0" applyNumberFormat="1" applyBorder="1" applyAlignment="1">
      <alignment horizontal="center" vertical="center"/>
    </xf>
    <xf numFmtId="0" fontId="6" fillId="0" borderId="27" xfId="0" applyFont="1" applyBorder="1" applyAlignment="1">
      <alignment vertical="center" wrapText="1"/>
    </xf>
    <xf numFmtId="0" fontId="10" fillId="0" borderId="0" xfId="0" applyFont="1"/>
    <xf numFmtId="4" fontId="15" fillId="0" borderId="31" xfId="0" applyNumberFormat="1" applyFont="1" applyBorder="1" applyAlignment="1">
      <alignment horizontal="right" vertical="center"/>
    </xf>
    <xf numFmtId="0" fontId="0" fillId="0" borderId="2" xfId="0" applyBorder="1" applyAlignment="1">
      <alignment wrapText="1"/>
    </xf>
    <xf numFmtId="0" fontId="3" fillId="0" borderId="27" xfId="0" applyFont="1" applyBorder="1" applyAlignment="1">
      <alignment horizontal="left" vertical="center" wrapText="1"/>
    </xf>
    <xf numFmtId="49" fontId="12" fillId="0" borderId="24" xfId="0" applyNumberFormat="1" applyFont="1" applyBorder="1" applyAlignment="1">
      <alignment horizontal="center" vertical="center"/>
    </xf>
    <xf numFmtId="49" fontId="12" fillId="0" borderId="17" xfId="0" applyNumberFormat="1" applyFont="1" applyBorder="1" applyAlignment="1">
      <alignment horizontal="center" vertical="center"/>
    </xf>
    <xf numFmtId="49" fontId="12" fillId="0" borderId="25" xfId="0" applyNumberFormat="1" applyFont="1" applyBorder="1" applyAlignment="1">
      <alignment horizontal="center" vertical="center"/>
    </xf>
    <xf numFmtId="4" fontId="12" fillId="0" borderId="31" xfId="0" applyNumberFormat="1" applyFont="1" applyBorder="1" applyAlignment="1">
      <alignment horizontal="right" vertical="center"/>
    </xf>
    <xf numFmtId="0" fontId="9" fillId="3" borderId="16" xfId="0" applyFont="1" applyFill="1" applyBorder="1" applyAlignment="1">
      <alignment horizontal="left" vertical="center" wrapText="1"/>
    </xf>
    <xf numFmtId="49" fontId="12" fillId="3" borderId="24" xfId="0" applyNumberFormat="1" applyFont="1" applyFill="1" applyBorder="1" applyAlignment="1">
      <alignment horizontal="center" vertical="center"/>
    </xf>
    <xf numFmtId="49" fontId="12" fillId="3" borderId="17" xfId="0" applyNumberFormat="1" applyFont="1" applyFill="1" applyBorder="1" applyAlignment="1">
      <alignment horizontal="center" vertical="center"/>
    </xf>
    <xf numFmtId="4" fontId="12" fillId="3" borderId="31" xfId="0" applyNumberFormat="1" applyFont="1" applyFill="1" applyBorder="1" applyAlignment="1">
      <alignment horizontal="right" vertical="center"/>
    </xf>
    <xf numFmtId="0" fontId="24" fillId="0" borderId="0" xfId="0" applyFont="1"/>
    <xf numFmtId="1" fontId="7" fillId="0" borderId="33" xfId="0" applyNumberFormat="1" applyFont="1" applyBorder="1" applyAlignment="1">
      <alignment horizontal="center" vertical="center"/>
    </xf>
    <xf numFmtId="0" fontId="7" fillId="0" borderId="43" xfId="0" applyFont="1" applyBorder="1" applyAlignment="1">
      <alignment horizontal="center" vertical="center"/>
    </xf>
    <xf numFmtId="0" fontId="0" fillId="0" borderId="16" xfId="0" applyBorder="1" applyAlignment="1">
      <alignment horizontal="left" vertical="justify" wrapText="1"/>
    </xf>
    <xf numFmtId="49" fontId="0" fillId="0" borderId="24" xfId="0" applyNumberFormat="1" applyBorder="1" applyAlignment="1">
      <alignment horizontal="center" vertical="center"/>
    </xf>
    <xf numFmtId="49" fontId="12" fillId="3" borderId="1" xfId="0" applyNumberFormat="1" applyFont="1" applyFill="1" applyBorder="1" applyAlignment="1">
      <alignment horizontal="center" vertical="center"/>
    </xf>
    <xf numFmtId="49" fontId="12" fillId="3" borderId="30" xfId="0" applyNumberFormat="1" applyFont="1" applyFill="1" applyBorder="1" applyAlignment="1">
      <alignment horizontal="center" vertical="center"/>
    </xf>
    <xf numFmtId="49" fontId="13" fillId="0" borderId="15" xfId="0" applyNumberFormat="1" applyFont="1" applyBorder="1" applyAlignment="1">
      <alignment horizontal="center" vertical="center"/>
    </xf>
    <xf numFmtId="49" fontId="13" fillId="0" borderId="6" xfId="0" applyNumberFormat="1" applyFont="1" applyBorder="1" applyAlignment="1">
      <alignment horizontal="center" vertical="center"/>
    </xf>
    <xf numFmtId="4" fontId="13" fillId="0" borderId="28" xfId="0" applyNumberFormat="1" applyFont="1" applyBorder="1" applyAlignment="1">
      <alignment horizontal="right" vertical="center"/>
    </xf>
    <xf numFmtId="0" fontId="13" fillId="0" borderId="0" xfId="0" applyFont="1"/>
    <xf numFmtId="49" fontId="6" fillId="0" borderId="15" xfId="0" applyNumberFormat="1" applyFont="1" applyBorder="1" applyAlignment="1">
      <alignment horizontal="center" vertical="center"/>
    </xf>
    <xf numFmtId="4" fontId="6" fillId="0" borderId="28" xfId="0" applyNumberFormat="1" applyFont="1" applyBorder="1" applyAlignment="1">
      <alignment horizontal="right" vertical="center"/>
    </xf>
    <xf numFmtId="0" fontId="6" fillId="0" borderId="0" xfId="0" applyFont="1"/>
    <xf numFmtId="49" fontId="8" fillId="0" borderId="15" xfId="0" applyNumberFormat="1" applyFont="1" applyBorder="1" applyAlignment="1">
      <alignment horizontal="center" vertical="center"/>
    </xf>
    <xf numFmtId="49" fontId="8" fillId="0" borderId="6" xfId="0" applyNumberFormat="1" applyFont="1" applyBorder="1" applyAlignment="1">
      <alignment horizontal="center" vertical="center"/>
    </xf>
    <xf numFmtId="4" fontId="8" fillId="0" borderId="28" xfId="0" applyNumberFormat="1" applyFont="1" applyBorder="1" applyAlignment="1">
      <alignment horizontal="right" vertical="center"/>
    </xf>
    <xf numFmtId="0" fontId="8" fillId="0" borderId="0" xfId="0" applyFont="1"/>
    <xf numFmtId="0" fontId="9" fillId="3" borderId="27" xfId="0" applyFont="1" applyFill="1" applyBorder="1" applyAlignment="1">
      <alignment horizontal="left" vertical="center" wrapText="1"/>
    </xf>
    <xf numFmtId="49" fontId="5" fillId="3" borderId="12" xfId="0" applyNumberFormat="1" applyFont="1" applyFill="1" applyBorder="1" applyAlignment="1">
      <alignment horizontal="center" vertical="center"/>
    </xf>
    <xf numFmtId="49" fontId="10" fillId="3" borderId="1" xfId="0" applyNumberFormat="1" applyFont="1" applyFill="1" applyBorder="1" applyAlignment="1">
      <alignment horizontal="center" vertical="center"/>
    </xf>
    <xf numFmtId="49" fontId="5" fillId="3" borderId="1" xfId="0" applyNumberFormat="1" applyFont="1" applyFill="1" applyBorder="1" applyAlignment="1">
      <alignment horizontal="center" vertical="center"/>
    </xf>
    <xf numFmtId="49" fontId="5" fillId="3" borderId="13" xfId="0" applyNumberFormat="1" applyFont="1" applyFill="1" applyBorder="1" applyAlignment="1">
      <alignment horizontal="center" vertical="center"/>
    </xf>
    <xf numFmtId="4" fontId="10" fillId="3" borderId="28" xfId="0" applyNumberFormat="1" applyFont="1" applyFill="1" applyBorder="1" applyAlignment="1">
      <alignment horizontal="right" vertical="center"/>
    </xf>
    <xf numFmtId="0" fontId="17" fillId="0" borderId="0" xfId="0" applyFont="1"/>
    <xf numFmtId="0" fontId="18" fillId="0" borderId="0" xfId="0" applyFont="1"/>
    <xf numFmtId="0" fontId="9" fillId="0" borderId="45" xfId="0" applyFont="1" applyBorder="1" applyAlignment="1">
      <alignment horizontal="left" vertical="center" wrapText="1"/>
    </xf>
    <xf numFmtId="49" fontId="10" fillId="0" borderId="44" xfId="0" applyNumberFormat="1" applyFont="1" applyBorder="1" applyAlignment="1">
      <alignment horizontal="center" vertical="center"/>
    </xf>
    <xf numFmtId="49" fontId="10" fillId="0" borderId="0" xfId="0" applyNumberFormat="1" applyFont="1" applyAlignment="1">
      <alignment horizontal="center" vertical="center"/>
    </xf>
    <xf numFmtId="164" fontId="10" fillId="0" borderId="32" xfId="0" applyNumberFormat="1" applyFont="1" applyBorder="1" applyAlignment="1">
      <alignment horizontal="right" vertical="center"/>
    </xf>
    <xf numFmtId="49" fontId="1" fillId="0" borderId="12" xfId="0" applyNumberFormat="1" applyFont="1" applyBorder="1" applyAlignment="1">
      <alignment horizontal="center" vertical="center"/>
    </xf>
    <xf numFmtId="0" fontId="10" fillId="2" borderId="2" xfId="0" applyFont="1" applyFill="1" applyBorder="1" applyAlignment="1">
      <alignment wrapText="1"/>
    </xf>
    <xf numFmtId="49" fontId="3" fillId="0" borderId="30" xfId="0" applyNumberFormat="1" applyFont="1" applyBorder="1" applyAlignment="1">
      <alignment horizontal="center" vertical="center"/>
    </xf>
    <xf numFmtId="0" fontId="9" fillId="3" borderId="2" xfId="0" applyFont="1" applyFill="1" applyBorder="1" applyAlignment="1">
      <alignment horizontal="left" vertical="center" wrapText="1"/>
    </xf>
    <xf numFmtId="0" fontId="0" fillId="0" borderId="9" xfId="0" applyBorder="1"/>
    <xf numFmtId="3" fontId="7" fillId="0" borderId="33" xfId="0" applyNumberFormat="1" applyFont="1" applyBorder="1" applyAlignment="1">
      <alignment horizontal="center" vertical="center"/>
    </xf>
    <xf numFmtId="0" fontId="1" fillId="2" borderId="1" xfId="0" applyFont="1" applyFill="1" applyBorder="1"/>
    <xf numFmtId="0" fontId="30" fillId="4" borderId="0" xfId="0" applyFont="1" applyFill="1" applyAlignment="1">
      <alignment horizontal="left" vertical="center" wrapText="1"/>
    </xf>
    <xf numFmtId="0" fontId="31" fillId="4" borderId="0" xfId="0" applyFont="1" applyFill="1"/>
    <xf numFmtId="4" fontId="31" fillId="4" borderId="0" xfId="0" applyNumberFormat="1" applyFont="1" applyFill="1"/>
    <xf numFmtId="0" fontId="11" fillId="0" borderId="2" xfId="0" applyFont="1" applyBorder="1" applyAlignment="1">
      <alignment horizontal="left" vertical="center" wrapText="1"/>
    </xf>
    <xf numFmtId="0" fontId="1" fillId="0" borderId="2" xfId="0" applyFont="1" applyBorder="1" applyAlignment="1">
      <alignment vertical="center" wrapText="1"/>
    </xf>
    <xf numFmtId="0" fontId="1" fillId="0" borderId="27" xfId="0" applyFont="1" applyBorder="1" applyAlignment="1">
      <alignment wrapText="1"/>
    </xf>
    <xf numFmtId="0" fontId="1" fillId="0" borderId="26" xfId="0" applyFont="1" applyBorder="1" applyAlignment="1">
      <alignment vertical="center" wrapText="1"/>
    </xf>
    <xf numFmtId="0" fontId="1" fillId="0" borderId="27" xfId="0" applyFont="1" applyBorder="1"/>
    <xf numFmtId="0" fontId="1" fillId="0" borderId="2" xfId="0" applyFont="1" applyBorder="1" applyAlignment="1">
      <alignment wrapText="1"/>
    </xf>
    <xf numFmtId="49" fontId="11" fillId="0" borderId="2" xfId="0" applyNumberFormat="1" applyFont="1" applyBorder="1" applyAlignment="1">
      <alignment horizontal="left" vertical="center" wrapText="1"/>
    </xf>
    <xf numFmtId="49" fontId="10" fillId="0" borderId="2" xfId="0" applyNumberFormat="1" applyFont="1" applyBorder="1" applyAlignment="1">
      <alignment horizontal="left" vertical="center" wrapText="1"/>
    </xf>
    <xf numFmtId="49" fontId="19" fillId="0" borderId="1" xfId="0" applyNumberFormat="1" applyFont="1" applyBorder="1" applyAlignment="1">
      <alignment horizontal="center" vertical="center"/>
    </xf>
    <xf numFmtId="49" fontId="20" fillId="0" borderId="1" xfId="0" applyNumberFormat="1" applyFont="1" applyBorder="1" applyAlignment="1">
      <alignment horizontal="center" vertical="center"/>
    </xf>
    <xf numFmtId="49" fontId="20" fillId="0" borderId="6" xfId="0" applyNumberFormat="1" applyFont="1" applyBorder="1" applyAlignment="1">
      <alignment horizontal="center" vertical="center"/>
    </xf>
    <xf numFmtId="4" fontId="19" fillId="0" borderId="28" xfId="0" applyNumberFormat="1" applyFont="1" applyBorder="1" applyAlignment="1">
      <alignment horizontal="right" vertical="center"/>
    </xf>
    <xf numFmtId="49" fontId="10" fillId="0" borderId="26" xfId="0" applyNumberFormat="1" applyFont="1" applyBorder="1" applyAlignment="1">
      <alignment horizontal="left" vertical="center" wrapText="1"/>
    </xf>
    <xf numFmtId="49" fontId="21" fillId="0" borderId="1" xfId="0" applyNumberFormat="1" applyFont="1" applyBorder="1" applyAlignment="1">
      <alignment horizontal="center" vertical="center"/>
    </xf>
    <xf numFmtId="49" fontId="21" fillId="0" borderId="6" xfId="0" applyNumberFormat="1" applyFont="1" applyBorder="1" applyAlignment="1">
      <alignment horizontal="center" vertical="center"/>
    </xf>
    <xf numFmtId="4" fontId="21" fillId="0" borderId="28" xfId="0" applyNumberFormat="1" applyFont="1" applyBorder="1" applyAlignment="1">
      <alignment horizontal="right" vertical="center"/>
    </xf>
    <xf numFmtId="49" fontId="1" fillId="0" borderId="26" xfId="0" applyNumberFormat="1" applyFont="1" applyBorder="1" applyAlignment="1">
      <alignment horizontal="left" vertical="center" wrapText="1"/>
    </xf>
    <xf numFmtId="49" fontId="22" fillId="0" borderId="1" xfId="0" applyNumberFormat="1" applyFont="1" applyBorder="1" applyAlignment="1">
      <alignment horizontal="center" vertical="center"/>
    </xf>
    <xf numFmtId="49" fontId="22" fillId="0" borderId="6" xfId="0" applyNumberFormat="1" applyFont="1" applyBorder="1" applyAlignment="1">
      <alignment horizontal="center" vertical="center"/>
    </xf>
    <xf numFmtId="4" fontId="22" fillId="0" borderId="28" xfId="0" applyNumberFormat="1" applyFont="1" applyBorder="1" applyAlignment="1">
      <alignment horizontal="right" vertical="center"/>
    </xf>
    <xf numFmtId="49" fontId="1" fillId="0" borderId="2" xfId="0" applyNumberFormat="1" applyFont="1" applyBorder="1" applyAlignment="1">
      <alignment horizontal="left" vertical="center" wrapText="1"/>
    </xf>
    <xf numFmtId="49" fontId="6" fillId="0" borderId="1" xfId="0" applyNumberFormat="1" applyFont="1" applyBorder="1" applyAlignment="1">
      <alignment horizontal="center" vertical="center" wrapText="1"/>
    </xf>
    <xf numFmtId="0" fontId="26" fillId="0" borderId="2" xfId="0" applyFont="1" applyBorder="1" applyAlignment="1">
      <alignment horizontal="left" vertical="center" wrapText="1"/>
    </xf>
    <xf numFmtId="49" fontId="8" fillId="0" borderId="1" xfId="0" applyNumberFormat="1" applyFont="1" applyBorder="1" applyAlignment="1">
      <alignment horizontal="center" vertical="center" wrapText="1"/>
    </xf>
    <xf numFmtId="0" fontId="1" fillId="0" borderId="27" xfId="0" applyFont="1" applyBorder="1" applyAlignment="1">
      <alignment horizontal="left" vertical="center" wrapText="1"/>
    </xf>
    <xf numFmtId="0" fontId="1" fillId="0" borderId="27" xfId="0" applyFont="1" applyBorder="1" applyAlignment="1">
      <alignment vertical="center" wrapText="1"/>
    </xf>
    <xf numFmtId="49" fontId="6" fillId="0" borderId="6" xfId="0" applyNumberFormat="1" applyFont="1" applyBorder="1" applyAlignment="1">
      <alignment horizontal="center" vertical="center" wrapText="1"/>
    </xf>
    <xf numFmtId="0" fontId="27" fillId="0" borderId="2" xfId="0" applyFont="1" applyBorder="1" applyAlignment="1">
      <alignment horizontal="left" vertical="center" wrapText="1"/>
    </xf>
    <xf numFmtId="0" fontId="28" fillId="0" borderId="2" xfId="0" applyFont="1" applyBorder="1" applyAlignment="1">
      <alignment horizontal="left" vertical="center" wrapText="1"/>
    </xf>
    <xf numFmtId="0" fontId="1" fillId="0" borderId="2" xfId="0" applyFont="1" applyBorder="1" applyAlignment="1">
      <alignment horizontal="left" vertical="justify" wrapText="1"/>
    </xf>
    <xf numFmtId="0" fontId="1" fillId="0" borderId="11" xfId="0" applyFont="1" applyBorder="1" applyAlignment="1">
      <alignment horizontal="left" vertical="center" wrapText="1"/>
    </xf>
    <xf numFmtId="0" fontId="11" fillId="4" borderId="0" xfId="0" applyFont="1" applyFill="1" applyAlignment="1">
      <alignment horizontal="left" vertical="center" wrapText="1"/>
    </xf>
    <xf numFmtId="0" fontId="33" fillId="4" borderId="0" xfId="0" applyFont="1" applyFill="1"/>
    <xf numFmtId="4" fontId="33" fillId="4" borderId="0" xfId="0" applyNumberFormat="1" applyFont="1" applyFill="1"/>
    <xf numFmtId="0" fontId="11" fillId="4" borderId="45" xfId="0" applyFont="1" applyFill="1" applyBorder="1" applyAlignment="1">
      <alignment vertical="center" wrapText="1"/>
    </xf>
    <xf numFmtId="0" fontId="11" fillId="5" borderId="2" xfId="0" applyFont="1" applyFill="1" applyBorder="1" applyAlignment="1">
      <alignment horizontal="left" vertical="center" wrapText="1"/>
    </xf>
    <xf numFmtId="49" fontId="11" fillId="5" borderId="1" xfId="0" applyNumberFormat="1" applyFont="1" applyFill="1" applyBorder="1" applyAlignment="1">
      <alignment horizontal="center" vertical="center"/>
    </xf>
    <xf numFmtId="49" fontId="3" fillId="5" borderId="1" xfId="0" applyNumberFormat="1" applyFont="1" applyFill="1" applyBorder="1" applyAlignment="1">
      <alignment horizontal="center" vertical="center"/>
    </xf>
    <xf numFmtId="4" fontId="11" fillId="5" borderId="28" xfId="0" applyNumberFormat="1" applyFont="1" applyFill="1" applyBorder="1" applyAlignment="1">
      <alignment horizontal="right" vertical="center"/>
    </xf>
    <xf numFmtId="0" fontId="0" fillId="5" borderId="0" xfId="0" applyFill="1"/>
    <xf numFmtId="0" fontId="10" fillId="5" borderId="2" xfId="0" applyFont="1" applyFill="1" applyBorder="1" applyAlignment="1">
      <alignment horizontal="left" vertical="center" wrapText="1"/>
    </xf>
    <xf numFmtId="49" fontId="10" fillId="5" borderId="1" xfId="0" applyNumberFormat="1" applyFont="1" applyFill="1" applyBorder="1" applyAlignment="1">
      <alignment horizontal="center" vertical="center"/>
    </xf>
    <xf numFmtId="49" fontId="5" fillId="5" borderId="1" xfId="0" applyNumberFormat="1" applyFont="1" applyFill="1" applyBorder="1" applyAlignment="1">
      <alignment horizontal="center" vertical="center"/>
    </xf>
    <xf numFmtId="49" fontId="5" fillId="5" borderId="6" xfId="0" applyNumberFormat="1" applyFont="1" applyFill="1" applyBorder="1" applyAlignment="1">
      <alignment horizontal="center" vertical="center"/>
    </xf>
    <xf numFmtId="4" fontId="10" fillId="5" borderId="28" xfId="0" applyNumberFormat="1" applyFont="1" applyFill="1" applyBorder="1" applyAlignment="1">
      <alignment horizontal="right" vertical="center"/>
    </xf>
    <xf numFmtId="0" fontId="1" fillId="5" borderId="2" xfId="0" applyFont="1" applyFill="1" applyBorder="1" applyAlignment="1">
      <alignment horizontal="left" vertical="center" wrapText="1"/>
    </xf>
    <xf numFmtId="49" fontId="0" fillId="5" borderId="1" xfId="0" applyNumberFormat="1" applyFill="1" applyBorder="1" applyAlignment="1">
      <alignment horizontal="center" vertical="center"/>
    </xf>
    <xf numFmtId="49" fontId="3" fillId="5" borderId="6" xfId="0" applyNumberFormat="1" applyFont="1" applyFill="1" applyBorder="1" applyAlignment="1">
      <alignment horizontal="center" vertical="center"/>
    </xf>
    <xf numFmtId="4" fontId="0" fillId="5" borderId="28" xfId="0" applyNumberFormat="1" applyFill="1" applyBorder="1" applyAlignment="1">
      <alignment horizontal="right" vertical="center"/>
    </xf>
    <xf numFmtId="0" fontId="1" fillId="5" borderId="2" xfId="0" applyFont="1" applyFill="1" applyBorder="1" applyAlignment="1">
      <alignment vertical="center" wrapText="1"/>
    </xf>
    <xf numFmtId="0" fontId="1" fillId="5" borderId="27" xfId="0" applyFont="1" applyFill="1" applyBorder="1" applyAlignment="1">
      <alignment wrapText="1"/>
    </xf>
    <xf numFmtId="0" fontId="1" fillId="5" borderId="26" xfId="0" applyFont="1" applyFill="1" applyBorder="1" applyAlignment="1">
      <alignment vertical="center" wrapText="1"/>
    </xf>
    <xf numFmtId="49" fontId="10" fillId="5" borderId="6" xfId="0" applyNumberFormat="1" applyFont="1" applyFill="1" applyBorder="1" applyAlignment="1">
      <alignment horizontal="center" vertical="center"/>
    </xf>
    <xf numFmtId="49" fontId="1" fillId="5" borderId="1" xfId="0" applyNumberFormat="1" applyFont="1" applyFill="1" applyBorder="1" applyAlignment="1">
      <alignment horizontal="center" vertical="center"/>
    </xf>
    <xf numFmtId="4" fontId="1" fillId="5" borderId="28" xfId="0" applyNumberFormat="1" applyFont="1" applyFill="1" applyBorder="1" applyAlignment="1">
      <alignment horizontal="right" vertical="center"/>
    </xf>
    <xf numFmtId="0" fontId="1" fillId="5" borderId="27" xfId="0" applyFont="1" applyFill="1" applyBorder="1"/>
    <xf numFmtId="0" fontId="1" fillId="5" borderId="2" xfId="0" applyFont="1" applyFill="1" applyBorder="1" applyAlignment="1">
      <alignment wrapText="1"/>
    </xf>
    <xf numFmtId="49" fontId="6" fillId="5" borderId="1" xfId="0" applyNumberFormat="1" applyFont="1" applyFill="1" applyBorder="1" applyAlignment="1">
      <alignment horizontal="center" vertical="center"/>
    </xf>
    <xf numFmtId="49" fontId="6" fillId="5" borderId="6" xfId="0" applyNumberFormat="1" applyFont="1" applyFill="1" applyBorder="1" applyAlignment="1">
      <alignment horizontal="center" vertical="center"/>
    </xf>
    <xf numFmtId="49" fontId="11" fillId="5" borderId="2" xfId="0" applyNumberFormat="1" applyFont="1" applyFill="1" applyBorder="1" applyAlignment="1">
      <alignment horizontal="left" vertical="center" wrapText="1"/>
    </xf>
    <xf numFmtId="49" fontId="10" fillId="5" borderId="2" xfId="0" applyNumberFormat="1" applyFont="1" applyFill="1" applyBorder="1" applyAlignment="1">
      <alignment horizontal="left" vertical="center" wrapText="1"/>
    </xf>
    <xf numFmtId="49" fontId="19" fillId="5" borderId="1" xfId="0" applyNumberFormat="1" applyFont="1" applyFill="1" applyBorder="1" applyAlignment="1">
      <alignment horizontal="center" vertical="center"/>
    </xf>
    <xf numFmtId="49" fontId="20" fillId="5" borderId="1" xfId="0" applyNumberFormat="1" applyFont="1" applyFill="1" applyBorder="1" applyAlignment="1">
      <alignment horizontal="center" vertical="center"/>
    </xf>
    <xf numFmtId="49" fontId="20" fillId="5" borderId="6" xfId="0" applyNumberFormat="1" applyFont="1" applyFill="1" applyBorder="1" applyAlignment="1">
      <alignment horizontal="center" vertical="center"/>
    </xf>
    <xf numFmtId="4" fontId="19" fillId="5" borderId="28" xfId="0" applyNumberFormat="1" applyFont="1" applyFill="1" applyBorder="1" applyAlignment="1">
      <alignment horizontal="right" vertical="center"/>
    </xf>
    <xf numFmtId="0" fontId="10" fillId="5" borderId="0" xfId="0" applyFont="1" applyFill="1"/>
    <xf numFmtId="49" fontId="10" fillId="5" borderId="26" xfId="0" applyNumberFormat="1" applyFont="1" applyFill="1" applyBorder="1" applyAlignment="1">
      <alignment horizontal="left" vertical="center" wrapText="1"/>
    </xf>
    <xf numFmtId="49" fontId="21" fillId="5" borderId="1" xfId="0" applyNumberFormat="1" applyFont="1" applyFill="1" applyBorder="1" applyAlignment="1">
      <alignment horizontal="center" vertical="center"/>
    </xf>
    <xf numFmtId="49" fontId="21" fillId="5" borderId="6" xfId="0" applyNumberFormat="1" applyFont="1" applyFill="1" applyBorder="1" applyAlignment="1">
      <alignment horizontal="center" vertical="center"/>
    </xf>
    <xf numFmtId="4" fontId="21" fillId="5" borderId="28" xfId="0" applyNumberFormat="1" applyFont="1" applyFill="1" applyBorder="1" applyAlignment="1">
      <alignment horizontal="right" vertical="center"/>
    </xf>
    <xf numFmtId="49" fontId="1" fillId="5" borderId="26" xfId="0" applyNumberFormat="1" applyFont="1" applyFill="1" applyBorder="1" applyAlignment="1">
      <alignment horizontal="left" vertical="center" wrapText="1"/>
    </xf>
    <xf numFmtId="49" fontId="22" fillId="5" borderId="1" xfId="0" applyNumberFormat="1" applyFont="1" applyFill="1" applyBorder="1" applyAlignment="1">
      <alignment horizontal="center" vertical="center"/>
    </xf>
    <xf numFmtId="49" fontId="22" fillId="5" borderId="6" xfId="0" applyNumberFormat="1" applyFont="1" applyFill="1" applyBorder="1" applyAlignment="1">
      <alignment horizontal="center" vertical="center"/>
    </xf>
    <xf numFmtId="4" fontId="22" fillId="5" borderId="28" xfId="0" applyNumberFormat="1" applyFont="1" applyFill="1" applyBorder="1" applyAlignment="1">
      <alignment horizontal="right" vertical="center"/>
    </xf>
    <xf numFmtId="49" fontId="1" fillId="5" borderId="2" xfId="0" applyNumberFormat="1" applyFont="1" applyFill="1" applyBorder="1" applyAlignment="1">
      <alignment horizontal="left" vertical="center" wrapText="1"/>
    </xf>
    <xf numFmtId="4" fontId="6" fillId="5" borderId="28" xfId="0" applyNumberFormat="1" applyFont="1" applyFill="1" applyBorder="1" applyAlignment="1">
      <alignment horizontal="right" vertical="center"/>
    </xf>
    <xf numFmtId="49" fontId="13" fillId="5" borderId="1" xfId="0" applyNumberFormat="1" applyFont="1" applyFill="1" applyBorder="1" applyAlignment="1">
      <alignment horizontal="center" vertical="center"/>
    </xf>
    <xf numFmtId="49" fontId="6" fillId="5" borderId="1" xfId="0" applyNumberFormat="1" applyFont="1" applyFill="1" applyBorder="1" applyAlignment="1">
      <alignment horizontal="center" vertical="center" wrapText="1"/>
    </xf>
    <xf numFmtId="0" fontId="26" fillId="5" borderId="2" xfId="0" applyFont="1" applyFill="1" applyBorder="1" applyAlignment="1">
      <alignment horizontal="left" vertical="center" wrapText="1"/>
    </xf>
    <xf numFmtId="49" fontId="8" fillId="5" borderId="1" xfId="0" applyNumberFormat="1" applyFont="1" applyFill="1" applyBorder="1" applyAlignment="1">
      <alignment horizontal="center" vertical="center" wrapText="1"/>
    </xf>
    <xf numFmtId="0" fontId="1" fillId="5" borderId="27" xfId="0" applyFont="1" applyFill="1" applyBorder="1" applyAlignment="1">
      <alignment horizontal="left" vertical="center" wrapText="1"/>
    </xf>
    <xf numFmtId="0" fontId="1" fillId="5" borderId="27" xfId="0" applyFont="1" applyFill="1" applyBorder="1" applyAlignment="1">
      <alignment vertical="center" wrapText="1"/>
    </xf>
    <xf numFmtId="49" fontId="6" fillId="5" borderId="6" xfId="0" applyNumberFormat="1" applyFont="1" applyFill="1" applyBorder="1" applyAlignment="1">
      <alignment horizontal="center" vertical="center" wrapText="1"/>
    </xf>
    <xf numFmtId="0" fontId="27" fillId="5" borderId="2" xfId="0" applyFont="1" applyFill="1" applyBorder="1" applyAlignment="1">
      <alignment horizontal="left" vertical="center" wrapText="1"/>
    </xf>
    <xf numFmtId="49" fontId="12" fillId="5" borderId="1" xfId="0" applyNumberFormat="1" applyFont="1" applyFill="1" applyBorder="1" applyAlignment="1">
      <alignment horizontal="center" vertical="center"/>
    </xf>
    <xf numFmtId="49" fontId="12" fillId="5" borderId="6" xfId="0" applyNumberFormat="1" applyFont="1" applyFill="1" applyBorder="1" applyAlignment="1">
      <alignment horizontal="center" vertical="center"/>
    </xf>
    <xf numFmtId="0" fontId="28" fillId="5" borderId="2" xfId="0" applyFont="1" applyFill="1" applyBorder="1" applyAlignment="1">
      <alignment horizontal="left" vertical="center" wrapText="1"/>
    </xf>
    <xf numFmtId="49" fontId="0" fillId="5" borderId="6" xfId="0" applyNumberFormat="1" applyFill="1" applyBorder="1" applyAlignment="1">
      <alignment horizontal="center" vertical="center"/>
    </xf>
    <xf numFmtId="0" fontId="10" fillId="5" borderId="2" xfId="0" applyFont="1" applyFill="1" applyBorder="1"/>
    <xf numFmtId="0" fontId="32" fillId="5" borderId="2" xfId="0" applyFont="1" applyFill="1" applyBorder="1" applyAlignment="1">
      <alignment horizontal="left" vertical="center" wrapText="1"/>
    </xf>
    <xf numFmtId="0" fontId="1" fillId="5" borderId="2" xfId="0" applyFont="1" applyFill="1" applyBorder="1" applyAlignment="1">
      <alignment horizontal="left" vertical="justify" wrapText="1"/>
    </xf>
    <xf numFmtId="49" fontId="1" fillId="5" borderId="6" xfId="0" applyNumberFormat="1" applyFont="1" applyFill="1" applyBorder="1" applyAlignment="1">
      <alignment horizontal="center" vertical="center"/>
    </xf>
    <xf numFmtId="0" fontId="1" fillId="5" borderId="11" xfId="0" applyFont="1" applyFill="1" applyBorder="1" applyAlignment="1">
      <alignment horizontal="left" vertical="center" wrapText="1"/>
    </xf>
    <xf numFmtId="49" fontId="3" fillId="5" borderId="12" xfId="0" applyNumberFormat="1" applyFont="1" applyFill="1" applyBorder="1" applyAlignment="1">
      <alignment horizontal="center" vertical="center"/>
    </xf>
    <xf numFmtId="49" fontId="3" fillId="5" borderId="13" xfId="0" applyNumberFormat="1" applyFont="1" applyFill="1" applyBorder="1" applyAlignment="1">
      <alignment horizontal="center" vertical="center"/>
    </xf>
    <xf numFmtId="0" fontId="29" fillId="0" borderId="2" xfId="0" applyFont="1" applyBorder="1" applyAlignment="1">
      <alignment wrapText="1"/>
    </xf>
    <xf numFmtId="0" fontId="29" fillId="0" borderId="2" xfId="0" applyFont="1" applyBorder="1" applyAlignment="1">
      <alignment horizontal="left" vertical="justify" wrapText="1"/>
    </xf>
    <xf numFmtId="0" fontId="29" fillId="0" borderId="2" xfId="0" applyFont="1" applyBorder="1" applyAlignment="1">
      <alignment horizontal="left" vertical="center" wrapText="1"/>
    </xf>
    <xf numFmtId="0" fontId="29" fillId="0" borderId="2" xfId="0" applyFont="1" applyBorder="1" applyAlignment="1">
      <alignment horizontal="left" wrapText="1"/>
    </xf>
    <xf numFmtId="0" fontId="29" fillId="5" borderId="2" xfId="0" applyFont="1" applyFill="1" applyBorder="1" applyAlignment="1">
      <alignment wrapText="1"/>
    </xf>
    <xf numFmtId="0" fontId="29" fillId="5" borderId="2" xfId="0" applyFont="1" applyFill="1" applyBorder="1" applyAlignment="1">
      <alignment horizontal="left" vertical="justify" wrapText="1"/>
    </xf>
    <xf numFmtId="0" fontId="29" fillId="5" borderId="2" xfId="0" applyFont="1" applyFill="1" applyBorder="1" applyAlignment="1">
      <alignment horizontal="left" vertical="center" wrapText="1"/>
    </xf>
    <xf numFmtId="0" fontId="29" fillId="5" borderId="2" xfId="0" applyFont="1" applyFill="1" applyBorder="1" applyAlignment="1">
      <alignment horizontal="left" wrapText="1"/>
    </xf>
    <xf numFmtId="0" fontId="0" fillId="0" borderId="43" xfId="0" applyBorder="1"/>
    <xf numFmtId="0" fontId="25" fillId="0" borderId="10" xfId="0" applyFont="1" applyBorder="1" applyAlignment="1">
      <alignment horizontal="center" vertical="center" wrapText="1"/>
    </xf>
    <xf numFmtId="0" fontId="0" fillId="5" borderId="2" xfId="0" applyFill="1" applyBorder="1" applyAlignment="1">
      <alignment vertical="center" wrapText="1"/>
    </xf>
    <xf numFmtId="0" fontId="0" fillId="0" borderId="2" xfId="0" applyBorder="1" applyAlignment="1">
      <alignment vertical="center" wrapText="1"/>
    </xf>
    <xf numFmtId="0" fontId="14" fillId="5" borderId="2" xfId="0" applyFont="1" applyFill="1" applyBorder="1" applyAlignment="1">
      <alignment horizontal="left" vertical="center" wrapText="1"/>
    </xf>
    <xf numFmtId="0" fontId="6" fillId="5" borderId="2" xfId="0" applyFont="1" applyFill="1" applyBorder="1" applyAlignment="1">
      <alignment horizontal="left" vertical="center" wrapText="1"/>
    </xf>
    <xf numFmtId="0" fontId="6" fillId="5" borderId="27" xfId="0" applyFont="1" applyFill="1" applyBorder="1" applyAlignment="1">
      <alignment wrapText="1"/>
    </xf>
    <xf numFmtId="0" fontId="6" fillId="5" borderId="2" xfId="0" applyFont="1" applyFill="1" applyBorder="1" applyAlignment="1">
      <alignment vertical="center" wrapText="1"/>
    </xf>
    <xf numFmtId="4" fontId="0" fillId="0" borderId="0" xfId="0" applyNumberFormat="1"/>
    <xf numFmtId="49" fontId="0" fillId="0" borderId="26" xfId="0" applyNumberFormat="1" applyBorder="1" applyAlignment="1">
      <alignment horizontal="left" vertical="center" wrapText="1"/>
    </xf>
    <xf numFmtId="0" fontId="0" fillId="0" borderId="26" xfId="0" applyBorder="1" applyAlignment="1">
      <alignment vertical="center" wrapText="1"/>
    </xf>
    <xf numFmtId="0" fontId="0" fillId="0" borderId="11" xfId="0" applyBorder="1" applyAlignment="1">
      <alignment horizontal="left" vertical="center" wrapText="1"/>
    </xf>
    <xf numFmtId="0" fontId="0" fillId="5" borderId="2" xfId="0" applyFill="1" applyBorder="1" applyAlignment="1">
      <alignment horizontal="left" vertical="center" wrapText="1"/>
    </xf>
    <xf numFmtId="49" fontId="0" fillId="5" borderId="26" xfId="0" applyNumberFormat="1" applyFill="1" applyBorder="1" applyAlignment="1">
      <alignment horizontal="left" vertical="center" wrapText="1"/>
    </xf>
    <xf numFmtId="0" fontId="0" fillId="5" borderId="26" xfId="0" applyFill="1" applyBorder="1" applyAlignment="1">
      <alignment vertical="center" wrapText="1"/>
    </xf>
    <xf numFmtId="0" fontId="0" fillId="5" borderId="2" xfId="0" applyFill="1" applyBorder="1" applyAlignment="1">
      <alignment horizontal="left" vertical="justify" wrapText="1"/>
    </xf>
    <xf numFmtId="0" fontId="6" fillId="0" borderId="27" xfId="0" applyFont="1" applyBorder="1"/>
    <xf numFmtId="49" fontId="8" fillId="5" borderId="2" xfId="0" applyNumberFormat="1" applyFont="1" applyFill="1" applyBorder="1" applyAlignment="1">
      <alignment horizontal="left" vertical="center" wrapText="1"/>
    </xf>
    <xf numFmtId="0" fontId="6" fillId="5" borderId="27" xfId="0" applyFont="1" applyFill="1" applyBorder="1"/>
    <xf numFmtId="49" fontId="0" fillId="0" borderId="25" xfId="0" applyNumberFormat="1" applyBorder="1" applyAlignment="1">
      <alignment horizontal="center" vertical="center"/>
    </xf>
    <xf numFmtId="0" fontId="0" fillId="0" borderId="16" xfId="0" applyBorder="1" applyAlignment="1">
      <alignment horizontal="left" vertical="center" wrapText="1"/>
    </xf>
    <xf numFmtId="49" fontId="0" fillId="0" borderId="15" xfId="0" applyNumberFormat="1" applyBorder="1" applyAlignment="1">
      <alignment horizontal="center" vertical="center"/>
    </xf>
    <xf numFmtId="49" fontId="10" fillId="0" borderId="15" xfId="0" applyNumberFormat="1" applyFont="1" applyBorder="1" applyAlignment="1">
      <alignment horizontal="center" vertical="center"/>
    </xf>
    <xf numFmtId="0" fontId="0" fillId="5" borderId="2" xfId="0" applyFill="1" applyBorder="1" applyAlignment="1">
      <alignment wrapText="1"/>
    </xf>
    <xf numFmtId="0" fontId="11" fillId="5" borderId="2" xfId="0" applyFont="1" applyFill="1" applyBorder="1" applyAlignment="1">
      <alignment vertical="center" wrapText="1"/>
    </xf>
    <xf numFmtId="0" fontId="10" fillId="5" borderId="2" xfId="0" applyFont="1" applyFill="1" applyBorder="1" applyAlignment="1">
      <alignment vertical="center" wrapText="1"/>
    </xf>
    <xf numFmtId="49" fontId="11" fillId="5" borderId="6" xfId="0" applyNumberFormat="1" applyFont="1" applyFill="1" applyBorder="1" applyAlignment="1">
      <alignment horizontal="center" vertical="center"/>
    </xf>
    <xf numFmtId="0" fontId="11" fillId="0" borderId="2" xfId="0" applyFont="1" applyBorder="1" applyAlignment="1">
      <alignment vertical="center" wrapText="1"/>
    </xf>
    <xf numFmtId="49" fontId="11" fillId="0" borderId="6" xfId="0" applyNumberFormat="1" applyFont="1" applyBorder="1" applyAlignment="1">
      <alignment horizontal="center" vertical="center"/>
    </xf>
    <xf numFmtId="0" fontId="10" fillId="0" borderId="2" xfId="0" applyFont="1" applyBorder="1" applyAlignment="1">
      <alignment vertical="center" wrapText="1"/>
    </xf>
    <xf numFmtId="0" fontId="3" fillId="0" borderId="0" xfId="0" applyFont="1" applyAlignment="1">
      <alignment horizontal="right"/>
    </xf>
    <xf numFmtId="4" fontId="10" fillId="0" borderId="0" xfId="0" applyNumberFormat="1" applyFont="1"/>
    <xf numFmtId="4" fontId="0" fillId="3" borderId="28" xfId="0" applyNumberFormat="1" applyFill="1" applyBorder="1" applyAlignment="1">
      <alignment horizontal="right" vertical="center"/>
    </xf>
    <xf numFmtId="4" fontId="1" fillId="3" borderId="28" xfId="0" applyNumberFormat="1" applyFont="1" applyFill="1" applyBorder="1" applyAlignment="1">
      <alignment horizontal="right" vertical="center"/>
    </xf>
    <xf numFmtId="4" fontId="22" fillId="3" borderId="28" xfId="0" applyNumberFormat="1" applyFont="1" applyFill="1" applyBorder="1" applyAlignment="1">
      <alignment horizontal="right" vertical="center"/>
    </xf>
    <xf numFmtId="0" fontId="0" fillId="5" borderId="27" xfId="0" applyFill="1" applyBorder="1" applyAlignment="1">
      <alignment wrapText="1"/>
    </xf>
    <xf numFmtId="0" fontId="17" fillId="5" borderId="2" xfId="0" applyFont="1" applyFill="1" applyBorder="1" applyAlignment="1">
      <alignment vertical="center" wrapText="1"/>
    </xf>
    <xf numFmtId="49" fontId="17" fillId="5" borderId="1" xfId="0" applyNumberFormat="1" applyFont="1" applyFill="1" applyBorder="1" applyAlignment="1">
      <alignment horizontal="center" vertical="center"/>
    </xf>
    <xf numFmtId="49" fontId="17" fillId="5" borderId="6" xfId="0" applyNumberFormat="1" applyFont="1" applyFill="1" applyBorder="1" applyAlignment="1">
      <alignment horizontal="center" vertical="center"/>
    </xf>
    <xf numFmtId="4" fontId="17" fillId="5" borderId="28" xfId="0" applyNumberFormat="1" applyFont="1" applyFill="1" applyBorder="1" applyAlignment="1">
      <alignment horizontal="right" vertical="center"/>
    </xf>
    <xf numFmtId="0" fontId="17" fillId="5" borderId="0" xfId="0" applyFont="1" applyFill="1"/>
    <xf numFmtId="0" fontId="0" fillId="0" borderId="27" xfId="0" applyBorder="1" applyAlignment="1">
      <alignment wrapText="1"/>
    </xf>
    <xf numFmtId="49" fontId="0" fillId="0" borderId="1" xfId="0" applyNumberFormat="1" applyFont="1" applyBorder="1" applyAlignment="1">
      <alignment horizontal="center" vertical="center"/>
    </xf>
    <xf numFmtId="0" fontId="13" fillId="0" borderId="2" xfId="0" applyFont="1" applyBorder="1" applyAlignment="1">
      <alignment vertical="center" wrapText="1"/>
    </xf>
    <xf numFmtId="0" fontId="11" fillId="0" borderId="0" xfId="0" applyFont="1"/>
    <xf numFmtId="0" fontId="6" fillId="0" borderId="2" xfId="0" applyFont="1" applyFill="1" applyBorder="1" applyAlignment="1">
      <alignment horizontal="left" vertical="center" wrapText="1"/>
    </xf>
    <xf numFmtId="49" fontId="0" fillId="0" borderId="1" xfId="0" applyNumberFormat="1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vertical="center"/>
    </xf>
    <xf numFmtId="49" fontId="3" fillId="0" borderId="6" xfId="0" applyNumberFormat="1" applyFont="1" applyFill="1" applyBorder="1" applyAlignment="1">
      <alignment horizontal="center" vertical="center"/>
    </xf>
    <xf numFmtId="4" fontId="0" fillId="0" borderId="28" xfId="0" applyNumberFormat="1" applyFill="1" applyBorder="1" applyAlignment="1">
      <alignment horizontal="right" vertical="center"/>
    </xf>
    <xf numFmtId="0" fontId="0" fillId="0" borderId="0" xfId="0" applyFill="1"/>
    <xf numFmtId="0" fontId="6" fillId="0" borderId="27" xfId="0" applyFont="1" applyFill="1" applyBorder="1" applyAlignment="1">
      <alignment wrapText="1"/>
    </xf>
    <xf numFmtId="0" fontId="6" fillId="0" borderId="2" xfId="0" applyFont="1" applyFill="1" applyBorder="1" applyAlignment="1">
      <alignment vertical="center" wrapText="1"/>
    </xf>
    <xf numFmtId="4" fontId="1" fillId="0" borderId="28" xfId="0" applyNumberFormat="1" applyFont="1" applyFill="1" applyBorder="1" applyAlignment="1">
      <alignment horizontal="right" vertical="center"/>
    </xf>
    <xf numFmtId="49" fontId="0" fillId="5" borderId="1" xfId="0" applyNumberFormat="1" applyFont="1" applyFill="1" applyBorder="1" applyAlignment="1">
      <alignment horizontal="center" vertical="center"/>
    </xf>
    <xf numFmtId="0" fontId="8" fillId="5" borderId="2" xfId="0" applyFont="1" applyFill="1" applyBorder="1" applyAlignment="1">
      <alignment horizontal="left" vertical="center" wrapText="1"/>
    </xf>
    <xf numFmtId="0" fontId="16" fillId="5" borderId="2" xfId="0" applyFont="1" applyFill="1" applyBorder="1" applyAlignment="1">
      <alignment horizontal="left" vertical="center" wrapText="1"/>
    </xf>
    <xf numFmtId="49" fontId="34" fillId="5" borderId="1" xfId="0" applyNumberFormat="1" applyFont="1" applyFill="1" applyBorder="1" applyAlignment="1">
      <alignment horizontal="center" vertical="center"/>
    </xf>
    <xf numFmtId="49" fontId="34" fillId="5" borderId="6" xfId="0" applyNumberFormat="1" applyFont="1" applyFill="1" applyBorder="1" applyAlignment="1">
      <alignment horizontal="center" vertical="center"/>
    </xf>
    <xf numFmtId="0" fontId="3" fillId="5" borderId="2" xfId="0" applyFont="1" applyFill="1" applyBorder="1" applyAlignment="1">
      <alignment horizontal="left" vertical="center" wrapText="1"/>
    </xf>
    <xf numFmtId="0" fontId="3" fillId="0" borderId="2" xfId="0" applyFont="1" applyFill="1" applyBorder="1" applyAlignment="1">
      <alignment horizontal="left" vertical="center" wrapText="1"/>
    </xf>
    <xf numFmtId="49" fontId="0" fillId="0" borderId="1" xfId="0" applyNumberFormat="1" applyFill="1" applyBorder="1" applyAlignment="1">
      <alignment horizontal="center" vertical="center"/>
    </xf>
    <xf numFmtId="0" fontId="16" fillId="0" borderId="2" xfId="0" applyFont="1" applyFill="1" applyBorder="1" applyAlignment="1">
      <alignment horizontal="left" vertical="center" wrapText="1"/>
    </xf>
    <xf numFmtId="49" fontId="34" fillId="0" borderId="1" xfId="0" applyNumberFormat="1" applyFont="1" applyFill="1" applyBorder="1" applyAlignment="1">
      <alignment horizontal="center" vertical="center"/>
    </xf>
    <xf numFmtId="49" fontId="34" fillId="0" borderId="6" xfId="0" applyNumberFormat="1" applyFont="1" applyFill="1" applyBorder="1" applyAlignment="1">
      <alignment horizontal="center" vertical="center"/>
    </xf>
    <xf numFmtId="4" fontId="17" fillId="0" borderId="28" xfId="0" applyNumberFormat="1" applyFont="1" applyFill="1" applyBorder="1" applyAlignment="1">
      <alignment horizontal="right" vertical="center"/>
    </xf>
    <xf numFmtId="4" fontId="10" fillId="0" borderId="28" xfId="0" applyNumberFormat="1" applyFont="1" applyFill="1" applyBorder="1" applyAlignment="1">
      <alignment horizontal="right" vertical="center"/>
    </xf>
    <xf numFmtId="0" fontId="17" fillId="0" borderId="0" xfId="0" applyFont="1" applyFill="1"/>
    <xf numFmtId="0" fontId="8" fillId="0" borderId="2" xfId="0" applyFont="1" applyFill="1" applyBorder="1" applyAlignment="1">
      <alignment horizontal="left" vertical="center" wrapText="1"/>
    </xf>
    <xf numFmtId="49" fontId="10" fillId="0" borderId="1" xfId="0" applyNumberFormat="1" applyFont="1" applyFill="1" applyBorder="1" applyAlignment="1">
      <alignment horizontal="center" vertical="center"/>
    </xf>
    <xf numFmtId="49" fontId="10" fillId="0" borderId="6" xfId="0" applyNumberFormat="1" applyFont="1" applyFill="1" applyBorder="1" applyAlignment="1">
      <alignment horizontal="center" vertical="center"/>
    </xf>
    <xf numFmtId="0" fontId="10" fillId="0" borderId="0" xfId="0" applyFont="1" applyFill="1"/>
    <xf numFmtId="0" fontId="1" fillId="0" borderId="2" xfId="0" applyFont="1" applyFill="1" applyBorder="1" applyAlignment="1">
      <alignment horizontal="left" vertical="center" wrapText="1"/>
    </xf>
    <xf numFmtId="0" fontId="1" fillId="0" borderId="0" xfId="0" applyFont="1" applyBorder="1" applyAlignment="1">
      <alignment horizontal="left" vertical="center" wrapText="1"/>
    </xf>
    <xf numFmtId="49" fontId="1" fillId="0" borderId="0" xfId="0" applyNumberFormat="1" applyFont="1" applyBorder="1" applyAlignment="1">
      <alignment horizontal="center" vertical="center"/>
    </xf>
    <xf numFmtId="49" fontId="3" fillId="0" borderId="0" xfId="0" applyNumberFormat="1" applyFont="1" applyBorder="1" applyAlignment="1">
      <alignment horizontal="center" vertical="center"/>
    </xf>
    <xf numFmtId="4" fontId="0" fillId="0" borderId="0" xfId="0" applyNumberFormat="1" applyBorder="1" applyAlignment="1">
      <alignment horizontal="right" vertical="center"/>
    </xf>
    <xf numFmtId="0" fontId="0" fillId="5" borderId="26" xfId="0" applyFont="1" applyFill="1" applyBorder="1" applyAlignment="1">
      <alignment horizontal="left" vertical="center" wrapText="1"/>
    </xf>
    <xf numFmtId="0" fontId="0" fillId="0" borderId="26" xfId="0" applyFont="1" applyFill="1" applyBorder="1" applyAlignment="1">
      <alignment horizontal="left" vertical="center" wrapText="1"/>
    </xf>
    <xf numFmtId="49" fontId="22" fillId="0" borderId="1" xfId="0" applyNumberFormat="1" applyFont="1" applyFill="1" applyBorder="1" applyAlignment="1">
      <alignment horizontal="center" vertical="center"/>
    </xf>
    <xf numFmtId="49" fontId="22" fillId="0" borderId="6" xfId="0" applyNumberFormat="1" applyFont="1" applyFill="1" applyBorder="1" applyAlignment="1">
      <alignment horizontal="center" vertical="center"/>
    </xf>
    <xf numFmtId="4" fontId="22" fillId="0" borderId="28" xfId="0" applyNumberFormat="1" applyFont="1" applyFill="1" applyBorder="1" applyAlignment="1">
      <alignment horizontal="right" vertical="center"/>
    </xf>
    <xf numFmtId="0" fontId="1" fillId="0" borderId="27" xfId="0" applyFont="1" applyFill="1" applyBorder="1" applyAlignment="1">
      <alignment wrapText="1"/>
    </xf>
    <xf numFmtId="0" fontId="1" fillId="0" borderId="2" xfId="0" applyFont="1" applyFill="1" applyBorder="1" applyAlignment="1">
      <alignment vertical="center" wrapText="1"/>
    </xf>
    <xf numFmtId="0" fontId="0" fillId="5" borderId="26" xfId="0" applyFont="1" applyFill="1" applyBorder="1" applyAlignment="1">
      <alignment vertical="center" wrapText="1"/>
    </xf>
    <xf numFmtId="0" fontId="0" fillId="0" borderId="26" xfId="0" applyFont="1" applyFill="1" applyBorder="1" applyAlignment="1">
      <alignment vertical="center" wrapText="1"/>
    </xf>
    <xf numFmtId="0" fontId="0" fillId="5" borderId="2" xfId="0" applyFont="1" applyFill="1" applyBorder="1" applyAlignment="1">
      <alignment vertical="center" wrapText="1"/>
    </xf>
    <xf numFmtId="0" fontId="0" fillId="0" borderId="2" xfId="0" applyFont="1" applyFill="1" applyBorder="1" applyAlignment="1">
      <alignment vertical="center" wrapText="1"/>
    </xf>
    <xf numFmtId="0" fontId="26" fillId="0" borderId="2" xfId="0" applyFont="1" applyFill="1" applyBorder="1" applyAlignment="1">
      <alignment horizontal="left" vertical="center" wrapText="1"/>
    </xf>
    <xf numFmtId="0" fontId="0" fillId="0" borderId="2" xfId="0" applyFill="1" applyBorder="1" applyAlignment="1">
      <alignment horizontal="left" vertical="center" wrapText="1"/>
    </xf>
    <xf numFmtId="4" fontId="0" fillId="3" borderId="0" xfId="0" applyNumberFormat="1" applyFill="1"/>
    <xf numFmtId="0" fontId="0" fillId="5" borderId="0" xfId="0" applyFont="1" applyFill="1"/>
    <xf numFmtId="49" fontId="0" fillId="5" borderId="6" xfId="0" applyNumberFormat="1" applyFont="1" applyFill="1" applyBorder="1" applyAlignment="1">
      <alignment horizontal="center" vertical="center"/>
    </xf>
    <xf numFmtId="4" fontId="0" fillId="5" borderId="28" xfId="0" applyNumberFormat="1" applyFont="1" applyFill="1" applyBorder="1" applyAlignment="1">
      <alignment horizontal="right" vertical="center"/>
    </xf>
    <xf numFmtId="49" fontId="0" fillId="0" borderId="6" xfId="0" applyNumberFormat="1" applyFont="1" applyFill="1" applyBorder="1" applyAlignment="1">
      <alignment horizontal="center" vertical="center"/>
    </xf>
    <xf numFmtId="4" fontId="0" fillId="0" borderId="28" xfId="0" applyNumberFormat="1" applyFont="1" applyFill="1" applyBorder="1" applyAlignment="1">
      <alignment horizontal="right" vertical="center"/>
    </xf>
    <xf numFmtId="0" fontId="0" fillId="0" borderId="0" xfId="0" applyFont="1" applyFill="1"/>
    <xf numFmtId="0" fontId="0" fillId="5" borderId="2" xfId="0" applyFont="1" applyFill="1" applyBorder="1"/>
    <xf numFmtId="0" fontId="29" fillId="5" borderId="2" xfId="0" applyFont="1" applyFill="1" applyBorder="1"/>
    <xf numFmtId="0" fontId="29" fillId="0" borderId="2" xfId="0" applyFont="1" applyFill="1" applyBorder="1"/>
    <xf numFmtId="0" fontId="0" fillId="0" borderId="2" xfId="0" applyFont="1" applyFill="1" applyBorder="1"/>
    <xf numFmtId="4" fontId="0" fillId="0" borderId="0" xfId="0" applyNumberFormat="1" applyFill="1"/>
    <xf numFmtId="49" fontId="0" fillId="0" borderId="6" xfId="0" applyNumberFormat="1" applyFont="1" applyBorder="1" applyAlignment="1">
      <alignment horizontal="center" vertical="center"/>
    </xf>
    <xf numFmtId="0" fontId="0" fillId="0" borderId="2" xfId="0" applyFill="1" applyBorder="1" applyAlignment="1">
      <alignment vertical="center" wrapText="1"/>
    </xf>
    <xf numFmtId="49" fontId="6" fillId="0" borderId="1" xfId="0" applyNumberFormat="1" applyFont="1" applyFill="1" applyBorder="1" applyAlignment="1">
      <alignment horizontal="center" vertical="center" wrapText="1"/>
    </xf>
    <xf numFmtId="49" fontId="6" fillId="0" borderId="6" xfId="0" applyNumberFormat="1" applyFont="1" applyFill="1" applyBorder="1" applyAlignment="1">
      <alignment horizontal="center" vertical="center" wrapText="1"/>
    </xf>
    <xf numFmtId="49" fontId="0" fillId="0" borderId="6" xfId="0" applyNumberFormat="1" applyFill="1" applyBorder="1" applyAlignment="1">
      <alignment horizontal="center" vertical="center"/>
    </xf>
    <xf numFmtId="0" fontId="0" fillId="0" borderId="2" xfId="0" applyFill="1" applyBorder="1" applyAlignment="1">
      <alignment wrapText="1"/>
    </xf>
    <xf numFmtId="4" fontId="0" fillId="3" borderId="28" xfId="0" applyNumberFormat="1" applyFont="1" applyFill="1" applyBorder="1" applyAlignment="1">
      <alignment horizontal="right" vertical="center"/>
    </xf>
    <xf numFmtId="0" fontId="6" fillId="0" borderId="18" xfId="0" applyFont="1" applyBorder="1" applyAlignment="1">
      <alignment horizontal="center" vertical="center" wrapText="1"/>
    </xf>
    <xf numFmtId="0" fontId="0" fillId="0" borderId="34" xfId="0" applyBorder="1" applyAlignment="1">
      <alignment horizontal="center" vertical="center" wrapText="1"/>
    </xf>
    <xf numFmtId="0" fontId="3" fillId="0" borderId="19" xfId="0" applyFont="1" applyBorder="1" applyAlignment="1">
      <alignment horizontal="center" vertical="center" wrapText="1"/>
    </xf>
    <xf numFmtId="0" fontId="0" fillId="0" borderId="35" xfId="0" applyBorder="1" applyAlignment="1">
      <alignment horizontal="center" vertical="center" wrapText="1"/>
    </xf>
    <xf numFmtId="0" fontId="25" fillId="0" borderId="47" xfId="0" applyFont="1" applyBorder="1" applyAlignment="1">
      <alignment horizontal="center" vertical="center" wrapText="1"/>
    </xf>
    <xf numFmtId="0" fontId="25" fillId="0" borderId="23" xfId="0" applyFont="1" applyBorder="1" applyAlignment="1">
      <alignment horizontal="center" vertical="center" wrapText="1"/>
    </xf>
    <xf numFmtId="0" fontId="25" fillId="0" borderId="46" xfId="0" applyFont="1" applyBorder="1" applyAlignment="1">
      <alignment horizontal="center" vertical="center" wrapText="1"/>
    </xf>
    <xf numFmtId="49" fontId="11" fillId="0" borderId="0" xfId="0" applyNumberFormat="1" applyFont="1" applyAlignment="1">
      <alignment horizontal="center" vertical="center" wrapText="1"/>
    </xf>
    <xf numFmtId="49" fontId="0" fillId="0" borderId="0" xfId="0" applyNumberFormat="1" applyAlignment="1">
      <alignment wrapText="1"/>
    </xf>
    <xf numFmtId="0" fontId="0" fillId="0" borderId="0" xfId="0" applyAlignment="1">
      <alignment wrapText="1"/>
    </xf>
    <xf numFmtId="0" fontId="0" fillId="0" borderId="40" xfId="0" applyBorder="1" applyAlignment="1">
      <alignment horizontal="center"/>
    </xf>
    <xf numFmtId="0" fontId="0" fillId="0" borderId="23" xfId="0" applyBorder="1" applyAlignment="1">
      <alignment horizontal="center" vertical="center" wrapText="1"/>
    </xf>
    <xf numFmtId="0" fontId="0" fillId="0" borderId="46" xfId="0" applyBorder="1" applyAlignment="1">
      <alignment horizontal="center" vertical="center" wrapText="1"/>
    </xf>
    <xf numFmtId="0" fontId="3" fillId="0" borderId="20" xfId="0" applyFont="1" applyBorder="1" applyAlignment="1">
      <alignment horizontal="center" vertical="center" wrapText="1"/>
    </xf>
    <xf numFmtId="0" fontId="0" fillId="0" borderId="42" xfId="0" applyBorder="1" applyAlignment="1">
      <alignment horizontal="center" vertical="center" wrapText="1"/>
    </xf>
    <xf numFmtId="0" fontId="11" fillId="0" borderId="0" xfId="0" quotePrefix="1" applyFont="1" applyAlignment="1">
      <alignment horizontal="center" vertical="center" wrapText="1"/>
    </xf>
    <xf numFmtId="0" fontId="7" fillId="0" borderId="22" xfId="0" applyFont="1" applyBorder="1" applyAlignment="1">
      <alignment horizontal="center" vertical="center"/>
    </xf>
    <xf numFmtId="0" fontId="7" fillId="0" borderId="23" xfId="0" applyFont="1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6" fillId="0" borderId="19" xfId="0" applyFont="1" applyBorder="1" applyAlignment="1">
      <alignment horizontal="center" vertical="center" wrapText="1"/>
    </xf>
    <xf numFmtId="0" fontId="3" fillId="0" borderId="36" xfId="0" applyFont="1" applyBorder="1" applyAlignment="1">
      <alignment horizontal="center" vertical="center" wrapText="1"/>
    </xf>
    <xf numFmtId="0" fontId="3" fillId="0" borderId="37" xfId="0" applyFont="1" applyBorder="1" applyAlignment="1">
      <alignment horizontal="center" vertical="center" wrapText="1"/>
    </xf>
    <xf numFmtId="0" fontId="0" fillId="0" borderId="38" xfId="0" applyBorder="1" applyAlignment="1">
      <alignment horizontal="center" vertical="center" wrapText="1"/>
    </xf>
    <xf numFmtId="0" fontId="0" fillId="0" borderId="39" xfId="0" applyBorder="1" applyAlignment="1">
      <alignment horizontal="center" vertical="center" wrapText="1"/>
    </xf>
    <xf numFmtId="0" fontId="0" fillId="0" borderId="40" xfId="0" applyBorder="1" applyAlignment="1">
      <alignment horizontal="center" vertical="center" wrapText="1"/>
    </xf>
    <xf numFmtId="0" fontId="0" fillId="0" borderId="41" xfId="0" applyBorder="1" applyAlignment="1">
      <alignment horizontal="center" vertical="center" wrapText="1"/>
    </xf>
  </cellXfs>
  <cellStyles count="2">
    <cellStyle name="Обычный" xfId="0" builtinId="0"/>
    <cellStyle name="Обычный 3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5;&#1088;&#1080;&#1083;&#1086;&#1078;&#1077;&#1085;&#1080;&#1077;%20&#8470;%201%20&#1044;&#1086;&#1093;&#1086;&#1076;&#1099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4_реш"/>
    </sheetNames>
    <sheetDataSet>
      <sheetData sheetId="0">
        <row r="131">
          <cell r="M131">
            <v>2217813.31</v>
          </cell>
          <cell r="N131">
            <v>2217813.31</v>
          </cell>
        </row>
        <row r="147">
          <cell r="AJ147">
            <v>-177061173.91</v>
          </cell>
          <cell r="AK147">
            <v>263544442.99000001</v>
          </cell>
          <cell r="AL147">
            <v>0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84"/>
  <sheetViews>
    <sheetView view="pageBreakPreview" zoomScale="80" zoomScaleNormal="100" zoomScaleSheetLayoutView="80" workbookViewId="0">
      <pane xSplit="3" ySplit="16" topLeftCell="D17" activePane="bottomRight" state="frozen"/>
      <selection pane="topRight" activeCell="D1" sqref="D1"/>
      <selection pane="bottomLeft" activeCell="A17" sqref="A17"/>
      <selection pane="bottomRight" activeCell="AP1" sqref="AP1"/>
    </sheetView>
  </sheetViews>
  <sheetFormatPr defaultColWidth="9.109375" defaultRowHeight="13.2"/>
  <cols>
    <col min="1" max="1" width="72.109375" style="47" customWidth="1"/>
    <col min="2" max="2" width="6.44140625" style="48" customWidth="1"/>
    <col min="3" max="3" width="6" style="48" customWidth="1"/>
    <col min="4" max="4" width="19.5546875" hidden="1" customWidth="1"/>
    <col min="5" max="6" width="19.6640625" hidden="1" customWidth="1"/>
    <col min="7" max="7" width="17.109375" hidden="1" customWidth="1"/>
    <col min="8" max="8" width="16.33203125" hidden="1" customWidth="1"/>
    <col min="9" max="9" width="17.6640625" hidden="1" customWidth="1"/>
    <col min="10" max="10" width="19.109375" hidden="1" customWidth="1"/>
    <col min="11" max="11" width="18.5546875" hidden="1" customWidth="1"/>
    <col min="12" max="12" width="19.33203125" hidden="1" customWidth="1"/>
    <col min="13" max="13" width="17.109375" hidden="1" customWidth="1"/>
    <col min="14" max="14" width="16.33203125" hidden="1" customWidth="1"/>
    <col min="15" max="15" width="17.6640625" hidden="1" customWidth="1"/>
    <col min="16" max="16" width="19.109375" hidden="1" customWidth="1"/>
    <col min="17" max="17" width="18.5546875" hidden="1" customWidth="1"/>
    <col min="18" max="18" width="19.33203125" hidden="1" customWidth="1"/>
    <col min="19" max="19" width="17.109375" hidden="1" customWidth="1"/>
    <col min="20" max="20" width="16.33203125" hidden="1" customWidth="1"/>
    <col min="21" max="21" width="17.6640625" hidden="1" customWidth="1"/>
    <col min="22" max="22" width="19.109375" hidden="1" customWidth="1"/>
    <col min="23" max="23" width="18.5546875" hidden="1" customWidth="1"/>
    <col min="24" max="24" width="19.33203125" hidden="1" customWidth="1"/>
    <col min="25" max="25" width="17.109375" hidden="1" customWidth="1"/>
    <col min="26" max="26" width="16.33203125" hidden="1" customWidth="1"/>
    <col min="27" max="27" width="17.6640625" hidden="1" customWidth="1"/>
    <col min="28" max="28" width="19.109375" hidden="1" customWidth="1"/>
    <col min="29" max="29" width="18.5546875" hidden="1" customWidth="1"/>
    <col min="30" max="30" width="19.33203125" hidden="1" customWidth="1"/>
    <col min="31" max="31" width="17.109375" hidden="1" customWidth="1"/>
    <col min="32" max="32" width="16.33203125" hidden="1" customWidth="1"/>
    <col min="33" max="33" width="17.6640625" hidden="1" customWidth="1"/>
    <col min="34" max="34" width="19.109375" hidden="1" customWidth="1"/>
    <col min="35" max="35" width="18.5546875" hidden="1" customWidth="1"/>
    <col min="36" max="36" width="19.33203125" hidden="1" customWidth="1"/>
    <col min="37" max="37" width="18.6640625" hidden="1" customWidth="1"/>
    <col min="38" max="38" width="18.109375" hidden="1" customWidth="1"/>
    <col min="39" max="39" width="17.6640625" hidden="1" customWidth="1"/>
    <col min="40" max="40" width="19.109375" customWidth="1"/>
    <col min="41" max="41" width="18.5546875" customWidth="1"/>
    <col min="42" max="42" width="19.33203125" customWidth="1"/>
    <col min="43" max="43" width="1.44140625" customWidth="1"/>
    <col min="44" max="44" width="9.109375" customWidth="1"/>
  </cols>
  <sheetData>
    <row r="1" spans="1:42">
      <c r="L1" s="300"/>
      <c r="R1" s="300"/>
      <c r="U1" s="300"/>
      <c r="X1" s="300"/>
      <c r="AD1" s="300"/>
      <c r="AJ1" s="300"/>
      <c r="AP1" s="300" t="s">
        <v>322</v>
      </c>
    </row>
    <row r="2" spans="1:42">
      <c r="L2" s="57"/>
      <c r="R2" s="57"/>
      <c r="U2" s="57"/>
      <c r="X2" s="57"/>
      <c r="AD2" s="57"/>
      <c r="AJ2" s="57"/>
      <c r="AP2" s="57" t="s">
        <v>42</v>
      </c>
    </row>
    <row r="3" spans="1:42">
      <c r="L3" s="57"/>
      <c r="R3" s="57"/>
      <c r="U3" s="57"/>
      <c r="X3" s="57"/>
      <c r="AD3" s="57"/>
      <c r="AJ3" s="57"/>
      <c r="AP3" s="57" t="s">
        <v>329</v>
      </c>
    </row>
    <row r="4" spans="1:42">
      <c r="L4" s="300"/>
      <c r="R4" s="300"/>
      <c r="U4" s="300"/>
      <c r="X4" s="300"/>
      <c r="AD4" s="300"/>
      <c r="AJ4" s="300"/>
      <c r="AP4" s="300" t="s">
        <v>552</v>
      </c>
    </row>
    <row r="6" spans="1:42">
      <c r="L6" s="60"/>
      <c r="R6" s="60"/>
      <c r="U6" s="60"/>
      <c r="X6" s="60"/>
      <c r="AD6" s="60"/>
      <c r="AJ6" s="60"/>
      <c r="AP6" s="60" t="s">
        <v>465</v>
      </c>
    </row>
    <row r="7" spans="1:42">
      <c r="L7" s="57"/>
      <c r="R7" s="57"/>
      <c r="U7" s="57"/>
      <c r="X7" s="57"/>
      <c r="AD7" s="57"/>
      <c r="AJ7" s="57"/>
      <c r="AP7" s="57" t="s">
        <v>42</v>
      </c>
    </row>
    <row r="8" spans="1:42">
      <c r="L8" s="57"/>
      <c r="R8" s="57"/>
      <c r="U8" s="57"/>
      <c r="X8" s="57"/>
      <c r="AD8" s="57"/>
      <c r="AJ8" s="57"/>
      <c r="AP8" s="57" t="s">
        <v>329</v>
      </c>
    </row>
    <row r="9" spans="1:42">
      <c r="L9" s="60"/>
      <c r="R9" s="60"/>
      <c r="U9" s="60"/>
      <c r="X9" s="60"/>
      <c r="AD9" s="60"/>
      <c r="AJ9" s="60"/>
      <c r="AP9" s="60" t="s">
        <v>462</v>
      </c>
    </row>
    <row r="11" spans="1:42" ht="36.75" customHeight="1">
      <c r="A11" s="386" t="s">
        <v>424</v>
      </c>
      <c r="B11" s="386"/>
      <c r="C11" s="386"/>
      <c r="D11" s="387"/>
      <c r="E11" s="387"/>
      <c r="F11" s="387"/>
      <c r="G11" s="387"/>
      <c r="H11" s="387"/>
      <c r="I11" s="387"/>
      <c r="J11" s="387"/>
      <c r="K11" s="387"/>
      <c r="L11" s="387"/>
      <c r="M11" s="387"/>
      <c r="N11" s="387"/>
      <c r="O11" s="387"/>
      <c r="P11" s="387"/>
      <c r="Q11" s="387"/>
      <c r="R11" s="387"/>
      <c r="S11" s="387"/>
      <c r="T11" s="387"/>
      <c r="U11" s="387"/>
      <c r="V11" s="387"/>
      <c r="W11" s="387"/>
      <c r="X11" s="387"/>
      <c r="Y11" s="388"/>
      <c r="Z11" s="388"/>
      <c r="AA11" s="388"/>
      <c r="AB11" s="388"/>
      <c r="AC11" s="388"/>
      <c r="AD11" s="388"/>
      <c r="AE11" s="388"/>
      <c r="AF11" s="388"/>
      <c r="AG11" s="388"/>
      <c r="AH11" s="388"/>
      <c r="AI11" s="388"/>
      <c r="AJ11" s="388"/>
      <c r="AK11" s="388"/>
      <c r="AL11" s="388"/>
      <c r="AM11" s="388"/>
      <c r="AN11" s="388"/>
      <c r="AO11" s="388"/>
      <c r="AP11" s="388"/>
    </row>
    <row r="12" spans="1:42">
      <c r="D12" s="389"/>
      <c r="E12" s="389"/>
      <c r="F12" s="389"/>
      <c r="G12" s="389" t="s">
        <v>545</v>
      </c>
      <c r="H12" s="389"/>
      <c r="I12" s="389"/>
      <c r="J12" s="389"/>
      <c r="K12" s="389"/>
      <c r="L12" s="389"/>
      <c r="M12" s="389" t="s">
        <v>546</v>
      </c>
      <c r="N12" s="389"/>
      <c r="O12" s="389"/>
      <c r="P12" s="389"/>
      <c r="Q12" s="389"/>
      <c r="R12" s="389"/>
      <c r="S12" s="389" t="s">
        <v>547</v>
      </c>
      <c r="T12" s="389"/>
      <c r="U12" s="389"/>
      <c r="V12" s="389"/>
      <c r="W12" s="389"/>
      <c r="X12" s="389"/>
      <c r="Y12" s="389" t="s">
        <v>548</v>
      </c>
      <c r="Z12" s="389"/>
      <c r="AA12" s="389"/>
      <c r="AB12" s="389"/>
      <c r="AC12" s="389"/>
      <c r="AD12" s="389"/>
      <c r="AE12" s="389" t="s">
        <v>549</v>
      </c>
      <c r="AF12" s="389"/>
      <c r="AG12" s="389"/>
      <c r="AH12" s="389"/>
      <c r="AI12" s="389"/>
      <c r="AJ12" s="389"/>
      <c r="AK12" s="389"/>
      <c r="AL12" s="389"/>
      <c r="AM12" s="389"/>
      <c r="AN12" s="389"/>
      <c r="AO12" s="389"/>
      <c r="AP12" s="389"/>
    </row>
    <row r="13" spans="1:42" ht="43.5" customHeight="1">
      <c r="A13" s="379" t="s">
        <v>10</v>
      </c>
      <c r="B13" s="381" t="s">
        <v>11</v>
      </c>
      <c r="C13" s="392" t="s">
        <v>12</v>
      </c>
      <c r="D13" s="384" t="s">
        <v>326</v>
      </c>
      <c r="E13" s="390"/>
      <c r="F13" s="391"/>
      <c r="G13" s="383" t="s">
        <v>427</v>
      </c>
      <c r="H13" s="384"/>
      <c r="I13" s="385"/>
      <c r="J13" s="384" t="s">
        <v>326</v>
      </c>
      <c r="K13" s="390"/>
      <c r="L13" s="391"/>
      <c r="M13" s="383" t="s">
        <v>427</v>
      </c>
      <c r="N13" s="384"/>
      <c r="O13" s="385"/>
      <c r="P13" s="384" t="s">
        <v>326</v>
      </c>
      <c r="Q13" s="390"/>
      <c r="R13" s="391"/>
      <c r="S13" s="383" t="s">
        <v>427</v>
      </c>
      <c r="T13" s="384"/>
      <c r="U13" s="385"/>
      <c r="V13" s="384" t="s">
        <v>326</v>
      </c>
      <c r="W13" s="390"/>
      <c r="X13" s="391"/>
      <c r="Y13" s="383" t="s">
        <v>427</v>
      </c>
      <c r="Z13" s="384"/>
      <c r="AA13" s="385"/>
      <c r="AB13" s="384" t="s">
        <v>326</v>
      </c>
      <c r="AC13" s="390"/>
      <c r="AD13" s="391"/>
      <c r="AE13" s="383" t="s">
        <v>427</v>
      </c>
      <c r="AF13" s="384"/>
      <c r="AG13" s="385"/>
      <c r="AH13" s="384" t="s">
        <v>326</v>
      </c>
      <c r="AI13" s="390"/>
      <c r="AJ13" s="391"/>
      <c r="AK13" s="383" t="s">
        <v>427</v>
      </c>
      <c r="AL13" s="384"/>
      <c r="AM13" s="385"/>
      <c r="AN13" s="384" t="s">
        <v>326</v>
      </c>
      <c r="AO13" s="390"/>
      <c r="AP13" s="391"/>
    </row>
    <row r="14" spans="1:42" ht="25.5" customHeight="1">
      <c r="A14" s="380"/>
      <c r="B14" s="382"/>
      <c r="C14" s="393"/>
      <c r="D14" s="271" t="s">
        <v>240</v>
      </c>
      <c r="E14" s="271" t="s">
        <v>241</v>
      </c>
      <c r="F14" s="271" t="s">
        <v>354</v>
      </c>
      <c r="G14" s="271" t="s">
        <v>240</v>
      </c>
      <c r="H14" s="271" t="s">
        <v>241</v>
      </c>
      <c r="I14" s="271" t="s">
        <v>354</v>
      </c>
      <c r="J14" s="271" t="s">
        <v>240</v>
      </c>
      <c r="K14" s="271" t="s">
        <v>241</v>
      </c>
      <c r="L14" s="271" t="s">
        <v>354</v>
      </c>
      <c r="M14" s="271" t="s">
        <v>240</v>
      </c>
      <c r="N14" s="271" t="s">
        <v>241</v>
      </c>
      <c r="O14" s="271" t="s">
        <v>354</v>
      </c>
      <c r="P14" s="271" t="s">
        <v>240</v>
      </c>
      <c r="Q14" s="271" t="s">
        <v>241</v>
      </c>
      <c r="R14" s="271" t="s">
        <v>354</v>
      </c>
      <c r="S14" s="271" t="s">
        <v>240</v>
      </c>
      <c r="T14" s="271" t="s">
        <v>241</v>
      </c>
      <c r="U14" s="271" t="s">
        <v>354</v>
      </c>
      <c r="V14" s="271" t="s">
        <v>240</v>
      </c>
      <c r="W14" s="271" t="s">
        <v>241</v>
      </c>
      <c r="X14" s="271" t="s">
        <v>354</v>
      </c>
      <c r="Y14" s="271" t="s">
        <v>240</v>
      </c>
      <c r="Z14" s="271" t="s">
        <v>241</v>
      </c>
      <c r="AA14" s="271" t="s">
        <v>354</v>
      </c>
      <c r="AB14" s="271" t="s">
        <v>240</v>
      </c>
      <c r="AC14" s="271" t="s">
        <v>241</v>
      </c>
      <c r="AD14" s="271" t="s">
        <v>354</v>
      </c>
      <c r="AE14" s="271" t="s">
        <v>240</v>
      </c>
      <c r="AF14" s="271" t="s">
        <v>241</v>
      </c>
      <c r="AG14" s="271" t="s">
        <v>354</v>
      </c>
      <c r="AH14" s="271" t="s">
        <v>240</v>
      </c>
      <c r="AI14" s="271" t="s">
        <v>241</v>
      </c>
      <c r="AJ14" s="271" t="s">
        <v>354</v>
      </c>
      <c r="AK14" s="271" t="s">
        <v>240</v>
      </c>
      <c r="AL14" s="271" t="s">
        <v>241</v>
      </c>
      <c r="AM14" s="271" t="s">
        <v>354</v>
      </c>
      <c r="AN14" s="271" t="s">
        <v>240</v>
      </c>
      <c r="AO14" s="271" t="s">
        <v>241</v>
      </c>
      <c r="AP14" s="271" t="s">
        <v>354</v>
      </c>
    </row>
    <row r="15" spans="1:42" ht="11.25" customHeight="1">
      <c r="A15" s="8">
        <v>1</v>
      </c>
      <c r="B15" s="21">
        <v>2</v>
      </c>
      <c r="C15" s="49">
        <v>3</v>
      </c>
      <c r="D15" s="49">
        <v>4</v>
      </c>
      <c r="E15" s="49">
        <v>5</v>
      </c>
      <c r="F15" s="49">
        <v>6</v>
      </c>
      <c r="G15" s="162"/>
      <c r="H15" s="128"/>
      <c r="I15" s="128"/>
      <c r="J15" s="162">
        <v>4</v>
      </c>
      <c r="K15" s="128">
        <v>5</v>
      </c>
      <c r="L15" s="128">
        <v>6</v>
      </c>
      <c r="M15" s="162"/>
      <c r="N15" s="128"/>
      <c r="O15" s="128"/>
      <c r="P15" s="162">
        <v>4</v>
      </c>
      <c r="Q15" s="128">
        <v>5</v>
      </c>
      <c r="R15" s="128">
        <v>6</v>
      </c>
      <c r="S15" s="162"/>
      <c r="T15" s="128"/>
      <c r="U15" s="128"/>
      <c r="V15" s="162">
        <v>4</v>
      </c>
      <c r="W15" s="128">
        <v>5</v>
      </c>
      <c r="X15" s="128">
        <v>6</v>
      </c>
      <c r="Y15" s="162"/>
      <c r="Z15" s="128"/>
      <c r="AA15" s="128"/>
      <c r="AB15" s="162">
        <v>4</v>
      </c>
      <c r="AC15" s="128">
        <v>5</v>
      </c>
      <c r="AD15" s="128">
        <v>6</v>
      </c>
      <c r="AE15" s="162"/>
      <c r="AF15" s="128"/>
      <c r="AG15" s="128"/>
      <c r="AH15" s="162">
        <v>4</v>
      </c>
      <c r="AI15" s="128">
        <v>5</v>
      </c>
      <c r="AJ15" s="128">
        <v>6</v>
      </c>
      <c r="AK15" s="162"/>
      <c r="AL15" s="128"/>
      <c r="AM15" s="128"/>
      <c r="AN15" s="162">
        <v>4</v>
      </c>
      <c r="AO15" s="128">
        <v>5</v>
      </c>
      <c r="AP15" s="128">
        <v>6</v>
      </c>
    </row>
    <row r="16" spans="1:42">
      <c r="A16" s="50"/>
      <c r="B16" s="51"/>
      <c r="C16" s="52"/>
      <c r="D16" s="129"/>
      <c r="E16" s="161"/>
      <c r="F16" s="270"/>
    </row>
    <row r="17" spans="1:42">
      <c r="A17" s="4" t="s">
        <v>32</v>
      </c>
      <c r="B17" s="14" t="s">
        <v>20</v>
      </c>
      <c r="C17" s="1"/>
      <c r="D17" s="83">
        <f>D18+D19+D20+D21+D23+D24+D25+D22</f>
        <v>266471367.31</v>
      </c>
      <c r="E17" s="83">
        <f t="shared" ref="E17:F17" si="0">E18+E19+E20+E21+E23+E24+E25+E22</f>
        <v>261482533.99000001</v>
      </c>
      <c r="F17" s="83">
        <f t="shared" si="0"/>
        <v>251920699.84999999</v>
      </c>
      <c r="G17" s="83">
        <f t="shared" ref="G17:I17" si="1">G18+G19+G20+G21+G23+G24+G25+G22</f>
        <v>7756171.5300000003</v>
      </c>
      <c r="H17" s="83">
        <f t="shared" si="1"/>
        <v>2082.4499999999998</v>
      </c>
      <c r="I17" s="83">
        <f t="shared" si="1"/>
        <v>85864.07</v>
      </c>
      <c r="J17" s="83">
        <f>D17+G17</f>
        <v>274227538.83999997</v>
      </c>
      <c r="K17" s="83">
        <f>E17+H17</f>
        <v>261484616.44</v>
      </c>
      <c r="L17" s="83">
        <f>F17+I17</f>
        <v>252006563.91999999</v>
      </c>
      <c r="M17" s="83">
        <f t="shared" ref="M17:O17" si="2">M18+M19+M20+M21+M23+M24+M25+M22</f>
        <v>-1085186.8899999999</v>
      </c>
      <c r="N17" s="83">
        <f t="shared" si="2"/>
        <v>-199104</v>
      </c>
      <c r="O17" s="83">
        <f t="shared" si="2"/>
        <v>0</v>
      </c>
      <c r="P17" s="83">
        <f>J17+M17</f>
        <v>273142351.94999999</v>
      </c>
      <c r="Q17" s="83">
        <f>K17+N17</f>
        <v>261285512.44</v>
      </c>
      <c r="R17" s="83">
        <f>L17+O17</f>
        <v>252006563.91999999</v>
      </c>
      <c r="S17" s="83">
        <f t="shared" ref="S17:U17" si="3">S18+S19+S20+S21+S23+S24+S25+S22</f>
        <v>-2433735.31</v>
      </c>
      <c r="T17" s="83">
        <f t="shared" si="3"/>
        <v>220000</v>
      </c>
      <c r="U17" s="83">
        <f t="shared" si="3"/>
        <v>100000</v>
      </c>
      <c r="V17" s="83">
        <f>P17+S17</f>
        <v>270708616.63999999</v>
      </c>
      <c r="W17" s="83">
        <f>Q17+T17</f>
        <v>261505512.44</v>
      </c>
      <c r="X17" s="83">
        <f>R17+U17</f>
        <v>252106563.91999999</v>
      </c>
      <c r="Y17" s="83">
        <f t="shared" ref="Y17:AA17" si="4">Y18+Y19+Y20+Y21+Y23+Y24+Y25+Y22</f>
        <v>-1025304.2</v>
      </c>
      <c r="Z17" s="83">
        <f t="shared" si="4"/>
        <v>-3400896</v>
      </c>
      <c r="AA17" s="83">
        <f t="shared" si="4"/>
        <v>0</v>
      </c>
      <c r="AB17" s="83">
        <f>V17+Y17</f>
        <v>269683312.44</v>
      </c>
      <c r="AC17" s="83">
        <f>W17+Z17</f>
        <v>258104616.44</v>
      </c>
      <c r="AD17" s="83">
        <f>X17+AA17</f>
        <v>252106563.91999999</v>
      </c>
      <c r="AE17" s="83">
        <f t="shared" ref="AE17:AG17" si="5">AE18+AE19+AE20+AE21+AE23+AE24+AE25+AE22</f>
        <v>-3397740.84</v>
      </c>
      <c r="AF17" s="83">
        <f t="shared" si="5"/>
        <v>0</v>
      </c>
      <c r="AG17" s="83">
        <f t="shared" si="5"/>
        <v>0</v>
      </c>
      <c r="AH17" s="83">
        <f>AB17+AE17</f>
        <v>266285571.59999999</v>
      </c>
      <c r="AI17" s="83">
        <f>AC17+AF17</f>
        <v>258104616.44</v>
      </c>
      <c r="AJ17" s="83">
        <f>AD17+AG17</f>
        <v>252106563.91999999</v>
      </c>
      <c r="AK17" s="83">
        <f t="shared" ref="AK17:AM17" si="6">AK18+AK19+AK20+AK21+AK23+AK24+AK25+AK22</f>
        <v>-19203807.52</v>
      </c>
      <c r="AL17" s="83">
        <f t="shared" si="6"/>
        <v>-176360.53</v>
      </c>
      <c r="AM17" s="83">
        <f t="shared" si="6"/>
        <v>0</v>
      </c>
      <c r="AN17" s="83">
        <f>AH17+AK17</f>
        <v>247081764.07999998</v>
      </c>
      <c r="AO17" s="83">
        <f>AI17+AL17</f>
        <v>257928255.91</v>
      </c>
      <c r="AP17" s="83">
        <f>AJ17+AM17</f>
        <v>252106563.91999999</v>
      </c>
    </row>
    <row r="18" spans="1:42" ht="29.25" customHeight="1">
      <c r="A18" s="11" t="s">
        <v>44</v>
      </c>
      <c r="B18" s="1" t="s">
        <v>20</v>
      </c>
      <c r="C18" s="1" t="s">
        <v>17</v>
      </c>
      <c r="D18" s="79">
        <f>ведомств!J562</f>
        <v>4134017</v>
      </c>
      <c r="E18" s="79">
        <f>ведомств!K562</f>
        <v>4134017</v>
      </c>
      <c r="F18" s="79">
        <f>ведомств!L562</f>
        <v>4134017</v>
      </c>
      <c r="G18" s="79">
        <f>ведомств!M562</f>
        <v>0</v>
      </c>
      <c r="H18" s="79">
        <f>ведомств!N562</f>
        <v>0</v>
      </c>
      <c r="I18" s="79">
        <f>ведомств!O562</f>
        <v>0</v>
      </c>
      <c r="J18" s="79">
        <f t="shared" ref="J18:J81" si="7">D18+G18</f>
        <v>4134017</v>
      </c>
      <c r="K18" s="79">
        <f t="shared" ref="K18:K81" si="8">E18+H18</f>
        <v>4134017</v>
      </c>
      <c r="L18" s="79">
        <f t="shared" ref="L18:L81" si="9">F18+I18</f>
        <v>4134017</v>
      </c>
      <c r="M18" s="79">
        <f>ведомств!S562</f>
        <v>0</v>
      </c>
      <c r="N18" s="79">
        <f>ведомств!T562</f>
        <v>0</v>
      </c>
      <c r="O18" s="79">
        <f>ведомств!U562</f>
        <v>0</v>
      </c>
      <c r="P18" s="79">
        <f t="shared" ref="P18:P25" si="10">J18+M18</f>
        <v>4134017</v>
      </c>
      <c r="Q18" s="79">
        <f t="shared" ref="Q18:Q25" si="11">K18+N18</f>
        <v>4134017</v>
      </c>
      <c r="R18" s="79">
        <f t="shared" ref="R18:R25" si="12">L18+O18</f>
        <v>4134017</v>
      </c>
      <c r="S18" s="79">
        <f>ведомств!Y562</f>
        <v>0</v>
      </c>
      <c r="T18" s="79">
        <f>ведомств!Z562</f>
        <v>0</v>
      </c>
      <c r="U18" s="79">
        <f>ведомств!AA562</f>
        <v>0</v>
      </c>
      <c r="V18" s="79">
        <f t="shared" ref="V18:V25" si="13">P18+S18</f>
        <v>4134017</v>
      </c>
      <c r="W18" s="79">
        <f t="shared" ref="W18:W25" si="14">Q18+T18</f>
        <v>4134017</v>
      </c>
      <c r="X18" s="79">
        <f t="shared" ref="X18:X25" si="15">R18+U18</f>
        <v>4134017</v>
      </c>
      <c r="Y18" s="79">
        <f>ведомств!AE562</f>
        <v>748282.28</v>
      </c>
      <c r="Z18" s="79">
        <f>ведомств!AF562</f>
        <v>0</v>
      </c>
      <c r="AA18" s="79">
        <f>ведомств!AG562</f>
        <v>0</v>
      </c>
      <c r="AB18" s="79">
        <f t="shared" ref="AB18:AB25" si="16">V18+Y18</f>
        <v>4882299.28</v>
      </c>
      <c r="AC18" s="79">
        <f t="shared" ref="AC18:AC25" si="17">W18+Z18</f>
        <v>4134017</v>
      </c>
      <c r="AD18" s="79">
        <f t="shared" ref="AD18:AD25" si="18">X18+AA18</f>
        <v>4134017</v>
      </c>
      <c r="AE18" s="79">
        <f>ведомств!AK562</f>
        <v>0</v>
      </c>
      <c r="AF18" s="79">
        <f>ведомств!AL562</f>
        <v>0</v>
      </c>
      <c r="AG18" s="79">
        <f>ведомств!AM562</f>
        <v>0</v>
      </c>
      <c r="AH18" s="79">
        <f t="shared" ref="AH18:AH25" si="19">AB18+AE18</f>
        <v>4882299.28</v>
      </c>
      <c r="AI18" s="79">
        <f t="shared" ref="AI18:AI25" si="20">AC18+AF18</f>
        <v>4134017</v>
      </c>
      <c r="AJ18" s="79">
        <f t="shared" ref="AJ18:AJ25" si="21">AD18+AG18</f>
        <v>4134017</v>
      </c>
      <c r="AK18" s="79">
        <f>ведомств!AQ562</f>
        <v>288000</v>
      </c>
      <c r="AL18" s="79">
        <f>ведомств!AR562</f>
        <v>0</v>
      </c>
      <c r="AM18" s="79">
        <f>ведомств!AS562</f>
        <v>0</v>
      </c>
      <c r="AN18" s="79">
        <f t="shared" ref="AN18:AN25" si="22">AH18+AK18</f>
        <v>5170299.28</v>
      </c>
      <c r="AO18" s="79">
        <f t="shared" ref="AO18:AO25" si="23">AI18+AL18</f>
        <v>4134017</v>
      </c>
      <c r="AP18" s="79">
        <f t="shared" ref="AP18:AP25" si="24">AJ18+AM18</f>
        <v>4134017</v>
      </c>
    </row>
    <row r="19" spans="1:42" ht="39.6">
      <c r="A19" s="2" t="s">
        <v>33</v>
      </c>
      <c r="B19" s="1" t="s">
        <v>20</v>
      </c>
      <c r="C19" s="1" t="s">
        <v>13</v>
      </c>
      <c r="D19" s="79">
        <f>ведомств!J2340</f>
        <v>2555588</v>
      </c>
      <c r="E19" s="79">
        <f>ведомств!K2340</f>
        <v>2505588</v>
      </c>
      <c r="F19" s="79">
        <f>ведомств!L2340</f>
        <v>2505588</v>
      </c>
      <c r="G19" s="79">
        <f>ведомств!M2340</f>
        <v>0</v>
      </c>
      <c r="H19" s="79">
        <f>ведомств!N2340</f>
        <v>0</v>
      </c>
      <c r="I19" s="79">
        <f>ведомств!O2340</f>
        <v>0</v>
      </c>
      <c r="J19" s="79">
        <f t="shared" si="7"/>
        <v>2555588</v>
      </c>
      <c r="K19" s="79">
        <f t="shared" si="8"/>
        <v>2505588</v>
      </c>
      <c r="L19" s="79">
        <f t="shared" si="9"/>
        <v>2505588</v>
      </c>
      <c r="M19" s="79">
        <f>ведомств!S2340</f>
        <v>0</v>
      </c>
      <c r="N19" s="79">
        <f>ведомств!T2340</f>
        <v>0</v>
      </c>
      <c r="O19" s="79">
        <f>ведомств!U2340</f>
        <v>0</v>
      </c>
      <c r="P19" s="79">
        <f t="shared" si="10"/>
        <v>2555588</v>
      </c>
      <c r="Q19" s="79">
        <f t="shared" si="11"/>
        <v>2505588</v>
      </c>
      <c r="R19" s="79">
        <f t="shared" si="12"/>
        <v>2505588</v>
      </c>
      <c r="S19" s="79">
        <f>ведомств!Y2340</f>
        <v>0</v>
      </c>
      <c r="T19" s="79">
        <f>ведомств!Z2340</f>
        <v>0</v>
      </c>
      <c r="U19" s="79">
        <f>ведомств!AA2340</f>
        <v>0</v>
      </c>
      <c r="V19" s="79">
        <f t="shared" si="13"/>
        <v>2555588</v>
      </c>
      <c r="W19" s="79">
        <f t="shared" si="14"/>
        <v>2505588</v>
      </c>
      <c r="X19" s="79">
        <f t="shared" si="15"/>
        <v>2505588</v>
      </c>
      <c r="Y19" s="79">
        <f>ведомств!AE2340</f>
        <v>0</v>
      </c>
      <c r="Z19" s="79">
        <f>ведомств!AF2340</f>
        <v>0</v>
      </c>
      <c r="AA19" s="79">
        <f>ведомств!AG2340</f>
        <v>0</v>
      </c>
      <c r="AB19" s="79">
        <f t="shared" si="16"/>
        <v>2555588</v>
      </c>
      <c r="AC19" s="79">
        <f t="shared" si="17"/>
        <v>2505588</v>
      </c>
      <c r="AD19" s="79">
        <f t="shared" si="18"/>
        <v>2505588</v>
      </c>
      <c r="AE19" s="79">
        <f>ведомств!AK2340</f>
        <v>0</v>
      </c>
      <c r="AF19" s="79">
        <f>ведомств!AL2340</f>
        <v>0</v>
      </c>
      <c r="AG19" s="79">
        <f>ведомств!AM2340</f>
        <v>0</v>
      </c>
      <c r="AH19" s="79">
        <f t="shared" si="19"/>
        <v>2555588</v>
      </c>
      <c r="AI19" s="79">
        <f t="shared" si="20"/>
        <v>2505588</v>
      </c>
      <c r="AJ19" s="79">
        <f t="shared" si="21"/>
        <v>2505588</v>
      </c>
      <c r="AK19" s="79">
        <f>ведомств!AQ2340</f>
        <v>0</v>
      </c>
      <c r="AL19" s="79">
        <f>ведомств!AR2340</f>
        <v>0</v>
      </c>
      <c r="AM19" s="79">
        <f>ведомств!AS2340</f>
        <v>0</v>
      </c>
      <c r="AN19" s="79">
        <f t="shared" si="22"/>
        <v>2555588</v>
      </c>
      <c r="AO19" s="79">
        <f t="shared" si="23"/>
        <v>2505588</v>
      </c>
      <c r="AP19" s="79">
        <f t="shared" si="24"/>
        <v>2505588</v>
      </c>
    </row>
    <row r="20" spans="1:42" ht="39.6">
      <c r="A20" s="11" t="s">
        <v>540</v>
      </c>
      <c r="B20" s="1" t="s">
        <v>20</v>
      </c>
      <c r="C20" s="1" t="s">
        <v>16</v>
      </c>
      <c r="D20" s="79">
        <f>ведомств!J571</f>
        <v>116777002.89</v>
      </c>
      <c r="E20" s="79">
        <f>ведомств!K571</f>
        <v>116383314.33999999</v>
      </c>
      <c r="F20" s="79">
        <f>ведомств!L571</f>
        <v>116036566.83</v>
      </c>
      <c r="G20" s="79">
        <f>ведомств!M571</f>
        <v>150000</v>
      </c>
      <c r="H20" s="79">
        <f>ведомств!N571</f>
        <v>0</v>
      </c>
      <c r="I20" s="79">
        <f>ведомств!O571</f>
        <v>0</v>
      </c>
      <c r="J20" s="79">
        <f t="shared" si="7"/>
        <v>116927002.89</v>
      </c>
      <c r="K20" s="79">
        <f t="shared" si="8"/>
        <v>116383314.33999999</v>
      </c>
      <c r="L20" s="79">
        <f t="shared" si="9"/>
        <v>116036566.83</v>
      </c>
      <c r="M20" s="79">
        <f>ведомств!S571</f>
        <v>1697308</v>
      </c>
      <c r="N20" s="79">
        <f>ведомств!T571</f>
        <v>0</v>
      </c>
      <c r="O20" s="79">
        <f>ведомств!U571</f>
        <v>0</v>
      </c>
      <c r="P20" s="79">
        <f t="shared" si="10"/>
        <v>118624310.89</v>
      </c>
      <c r="Q20" s="79">
        <f t="shared" si="11"/>
        <v>116383314.33999999</v>
      </c>
      <c r="R20" s="79">
        <f t="shared" si="12"/>
        <v>116036566.83</v>
      </c>
      <c r="S20" s="79">
        <f>ведомств!Y571</f>
        <v>546563.49999999988</v>
      </c>
      <c r="T20" s="79">
        <f>ведомств!Z571</f>
        <v>0</v>
      </c>
      <c r="U20" s="79">
        <f>ведомств!AA571</f>
        <v>0</v>
      </c>
      <c r="V20" s="79">
        <f t="shared" si="13"/>
        <v>119170874.39</v>
      </c>
      <c r="W20" s="79">
        <f t="shared" si="14"/>
        <v>116383314.33999999</v>
      </c>
      <c r="X20" s="79">
        <f t="shared" si="15"/>
        <v>116036566.83</v>
      </c>
      <c r="Y20" s="79">
        <f>ведомств!AE571</f>
        <v>1108962.2</v>
      </c>
      <c r="Z20" s="79">
        <f>ведомств!AF571</f>
        <v>0</v>
      </c>
      <c r="AA20" s="79">
        <f>ведомств!AG571</f>
        <v>0</v>
      </c>
      <c r="AB20" s="79">
        <f t="shared" si="16"/>
        <v>120279836.59</v>
      </c>
      <c r="AC20" s="79">
        <f t="shared" si="17"/>
        <v>116383314.33999999</v>
      </c>
      <c r="AD20" s="79">
        <f t="shared" si="18"/>
        <v>116036566.83</v>
      </c>
      <c r="AE20" s="79">
        <f>ведомств!AK571</f>
        <v>0</v>
      </c>
      <c r="AF20" s="79">
        <f>ведомств!AL571</f>
        <v>0</v>
      </c>
      <c r="AG20" s="79">
        <f>ведомств!AM571</f>
        <v>0</v>
      </c>
      <c r="AH20" s="79">
        <f t="shared" si="19"/>
        <v>120279836.59</v>
      </c>
      <c r="AI20" s="79">
        <f t="shared" si="20"/>
        <v>116383314.33999999</v>
      </c>
      <c r="AJ20" s="79">
        <f t="shared" si="21"/>
        <v>116036566.83</v>
      </c>
      <c r="AK20" s="79">
        <f>ведомств!AQ571</f>
        <v>657190.79999999993</v>
      </c>
      <c r="AL20" s="79">
        <f>ведомств!AR571</f>
        <v>0</v>
      </c>
      <c r="AM20" s="79">
        <f>ведомств!AS571</f>
        <v>0</v>
      </c>
      <c r="AN20" s="79">
        <f t="shared" si="22"/>
        <v>120937027.39</v>
      </c>
      <c r="AO20" s="79">
        <f t="shared" si="23"/>
        <v>116383314.33999999</v>
      </c>
      <c r="AP20" s="79">
        <f t="shared" si="24"/>
        <v>116036566.83</v>
      </c>
    </row>
    <row r="21" spans="1:42">
      <c r="A21" s="11" t="s">
        <v>176</v>
      </c>
      <c r="B21" s="1" t="s">
        <v>20</v>
      </c>
      <c r="C21" s="1" t="s">
        <v>18</v>
      </c>
      <c r="D21" s="79">
        <f>ведомств!J610</f>
        <v>759.71</v>
      </c>
      <c r="E21" s="79">
        <f>ведомств!K610</f>
        <v>677.34</v>
      </c>
      <c r="F21" s="79">
        <f>ведомств!L610</f>
        <v>677.05</v>
      </c>
      <c r="G21" s="79">
        <f>ведомств!M610</f>
        <v>1899.13</v>
      </c>
      <c r="H21" s="79">
        <f>ведомств!N610</f>
        <v>2082.4499999999998</v>
      </c>
      <c r="I21" s="79">
        <f>ведомств!O610</f>
        <v>85864.07</v>
      </c>
      <c r="J21" s="79">
        <f t="shared" si="7"/>
        <v>2658.84</v>
      </c>
      <c r="K21" s="79">
        <f t="shared" si="8"/>
        <v>2759.79</v>
      </c>
      <c r="L21" s="79">
        <f t="shared" si="9"/>
        <v>86541.12000000001</v>
      </c>
      <c r="M21" s="79">
        <f>ведомств!S610</f>
        <v>0</v>
      </c>
      <c r="N21" s="79">
        <f>ведомств!T610</f>
        <v>0</v>
      </c>
      <c r="O21" s="79">
        <f>ведомств!U610</f>
        <v>0</v>
      </c>
      <c r="P21" s="79">
        <f t="shared" si="10"/>
        <v>2658.84</v>
      </c>
      <c r="Q21" s="79">
        <f t="shared" si="11"/>
        <v>2759.79</v>
      </c>
      <c r="R21" s="79">
        <f t="shared" si="12"/>
        <v>86541.12000000001</v>
      </c>
      <c r="S21" s="79">
        <f>ведомств!Y610</f>
        <v>0</v>
      </c>
      <c r="T21" s="79">
        <f>ведомств!Z610</f>
        <v>0</v>
      </c>
      <c r="U21" s="79">
        <f>ведомств!AA610</f>
        <v>0</v>
      </c>
      <c r="V21" s="79">
        <f t="shared" si="13"/>
        <v>2658.84</v>
      </c>
      <c r="W21" s="79">
        <f t="shared" si="14"/>
        <v>2759.79</v>
      </c>
      <c r="X21" s="79">
        <f t="shared" si="15"/>
        <v>86541.12000000001</v>
      </c>
      <c r="Y21" s="79">
        <f>ведомств!AE610</f>
        <v>0</v>
      </c>
      <c r="Z21" s="79">
        <f>ведомств!AF610</f>
        <v>0</v>
      </c>
      <c r="AA21" s="79">
        <f>ведомств!AG610</f>
        <v>0</v>
      </c>
      <c r="AB21" s="79">
        <f t="shared" si="16"/>
        <v>2658.84</v>
      </c>
      <c r="AC21" s="79">
        <f t="shared" si="17"/>
        <v>2759.79</v>
      </c>
      <c r="AD21" s="79">
        <f t="shared" si="18"/>
        <v>86541.12000000001</v>
      </c>
      <c r="AE21" s="79">
        <f>ведомств!AK610</f>
        <v>0</v>
      </c>
      <c r="AF21" s="79">
        <f>ведомств!AL610</f>
        <v>0</v>
      </c>
      <c r="AG21" s="79">
        <f>ведомств!AM610</f>
        <v>0</v>
      </c>
      <c r="AH21" s="79">
        <f t="shared" si="19"/>
        <v>2658.84</v>
      </c>
      <c r="AI21" s="79">
        <f t="shared" si="20"/>
        <v>2759.79</v>
      </c>
      <c r="AJ21" s="79">
        <f t="shared" si="21"/>
        <v>86541.12000000001</v>
      </c>
      <c r="AK21" s="79">
        <f>ведомств!AQ610</f>
        <v>0</v>
      </c>
      <c r="AL21" s="79">
        <f>ведомств!AR610</f>
        <v>0</v>
      </c>
      <c r="AM21" s="79">
        <f>ведомств!AS610</f>
        <v>0</v>
      </c>
      <c r="AN21" s="79">
        <f t="shared" si="22"/>
        <v>2658.84</v>
      </c>
      <c r="AO21" s="79">
        <f t="shared" si="23"/>
        <v>2759.79</v>
      </c>
      <c r="AP21" s="79">
        <f t="shared" si="24"/>
        <v>86541.12000000001</v>
      </c>
    </row>
    <row r="22" spans="1:42">
      <c r="A22" s="11" t="s">
        <v>409</v>
      </c>
      <c r="B22" s="1" t="s">
        <v>20</v>
      </c>
      <c r="C22" s="1" t="s">
        <v>2</v>
      </c>
      <c r="D22" s="79">
        <f>ведомств!J616</f>
        <v>600000</v>
      </c>
      <c r="E22" s="79">
        <f>ведомств!K616</f>
        <v>0</v>
      </c>
      <c r="F22" s="79">
        <f>ведомств!L616</f>
        <v>0</v>
      </c>
      <c r="G22" s="79">
        <f>ведомств!M616</f>
        <v>0</v>
      </c>
      <c r="H22" s="79">
        <f>ведомств!N616</f>
        <v>0</v>
      </c>
      <c r="I22" s="79">
        <f>ведомств!O616</f>
        <v>0</v>
      </c>
      <c r="J22" s="79">
        <f t="shared" si="7"/>
        <v>600000</v>
      </c>
      <c r="K22" s="79">
        <f t="shared" si="8"/>
        <v>0</v>
      </c>
      <c r="L22" s="79">
        <f t="shared" si="9"/>
        <v>0</v>
      </c>
      <c r="M22" s="79">
        <f>ведомств!S616</f>
        <v>0</v>
      </c>
      <c r="N22" s="79">
        <f>ведомств!T616</f>
        <v>0</v>
      </c>
      <c r="O22" s="79">
        <f>ведомств!U616</f>
        <v>0</v>
      </c>
      <c r="P22" s="79">
        <f t="shared" si="10"/>
        <v>600000</v>
      </c>
      <c r="Q22" s="79">
        <f t="shared" si="11"/>
        <v>0</v>
      </c>
      <c r="R22" s="79">
        <f t="shared" si="12"/>
        <v>0</v>
      </c>
      <c r="S22" s="79">
        <f>ведомств!Y616</f>
        <v>0</v>
      </c>
      <c r="T22" s="79">
        <f>ведомств!Z616</f>
        <v>0</v>
      </c>
      <c r="U22" s="79">
        <f>ведомств!AA616</f>
        <v>0</v>
      </c>
      <c r="V22" s="79">
        <f t="shared" si="13"/>
        <v>600000</v>
      </c>
      <c r="W22" s="79">
        <f t="shared" si="14"/>
        <v>0</v>
      </c>
      <c r="X22" s="79">
        <f t="shared" si="15"/>
        <v>0</v>
      </c>
      <c r="Y22" s="79">
        <f>ведомств!AE616</f>
        <v>0</v>
      </c>
      <c r="Z22" s="79">
        <f>ведомств!AF616</f>
        <v>0</v>
      </c>
      <c r="AA22" s="79">
        <f>ведомств!AG616</f>
        <v>0</v>
      </c>
      <c r="AB22" s="79">
        <f t="shared" si="16"/>
        <v>600000</v>
      </c>
      <c r="AC22" s="79">
        <f t="shared" si="17"/>
        <v>0</v>
      </c>
      <c r="AD22" s="79">
        <f t="shared" si="18"/>
        <v>0</v>
      </c>
      <c r="AE22" s="79">
        <f>ведомств!AK616</f>
        <v>0</v>
      </c>
      <c r="AF22" s="79">
        <f>ведомств!AL616</f>
        <v>0</v>
      </c>
      <c r="AG22" s="79">
        <f>ведомств!AM616</f>
        <v>0</v>
      </c>
      <c r="AH22" s="79">
        <f t="shared" si="19"/>
        <v>600000</v>
      </c>
      <c r="AI22" s="79">
        <f t="shared" si="20"/>
        <v>0</v>
      </c>
      <c r="AJ22" s="79">
        <f t="shared" si="21"/>
        <v>0</v>
      </c>
      <c r="AK22" s="79">
        <f>ведомств!AQ616</f>
        <v>0</v>
      </c>
      <c r="AL22" s="79">
        <f>ведомств!AR616</f>
        <v>0</v>
      </c>
      <c r="AM22" s="79">
        <f>ведомств!AS616</f>
        <v>0</v>
      </c>
      <c r="AN22" s="79">
        <f t="shared" si="22"/>
        <v>600000</v>
      </c>
      <c r="AO22" s="79">
        <f t="shared" si="23"/>
        <v>0</v>
      </c>
      <c r="AP22" s="79">
        <f t="shared" si="24"/>
        <v>0</v>
      </c>
    </row>
    <row r="23" spans="1:42" ht="26.4">
      <c r="A23" s="7" t="s">
        <v>34</v>
      </c>
      <c r="B23" s="1" t="s">
        <v>20</v>
      </c>
      <c r="C23" s="1" t="s">
        <v>3</v>
      </c>
      <c r="D23" s="79">
        <f>ведомств!J533+ведомств!J2355</f>
        <v>22054055</v>
      </c>
      <c r="E23" s="79">
        <f>ведомств!K533+ведомств!K2355</f>
        <v>21735305</v>
      </c>
      <c r="F23" s="79">
        <f>ведомств!L533+ведомств!L2355</f>
        <v>21435305</v>
      </c>
      <c r="G23" s="79">
        <f>ведомств!M533+ведомств!M2355</f>
        <v>0</v>
      </c>
      <c r="H23" s="79">
        <f>ведомств!N533+ведомств!N2355</f>
        <v>0</v>
      </c>
      <c r="I23" s="79">
        <f>ведомств!O533+ведомств!O2355</f>
        <v>0</v>
      </c>
      <c r="J23" s="79">
        <f t="shared" si="7"/>
        <v>22054055</v>
      </c>
      <c r="K23" s="79">
        <f t="shared" si="8"/>
        <v>21735305</v>
      </c>
      <c r="L23" s="79">
        <f t="shared" si="9"/>
        <v>21435305</v>
      </c>
      <c r="M23" s="79">
        <f>ведомств!S533+ведомств!S2355</f>
        <v>0</v>
      </c>
      <c r="N23" s="79">
        <f>ведомств!T533+ведомств!T2355</f>
        <v>0</v>
      </c>
      <c r="O23" s="79">
        <f>ведомств!U533+ведомств!U2355</f>
        <v>0</v>
      </c>
      <c r="P23" s="79">
        <f t="shared" si="10"/>
        <v>22054055</v>
      </c>
      <c r="Q23" s="79">
        <f t="shared" si="11"/>
        <v>21735305</v>
      </c>
      <c r="R23" s="79">
        <f t="shared" si="12"/>
        <v>21435305</v>
      </c>
      <c r="S23" s="79">
        <f>ведомств!Y533+ведомств!Y2355</f>
        <v>0</v>
      </c>
      <c r="T23" s="79">
        <f>ведомств!Z533+ведомств!Z2355</f>
        <v>0</v>
      </c>
      <c r="U23" s="79">
        <f>ведомств!AA533+ведомств!AA2355</f>
        <v>0</v>
      </c>
      <c r="V23" s="79">
        <f t="shared" si="13"/>
        <v>22054055</v>
      </c>
      <c r="W23" s="79">
        <f t="shared" si="14"/>
        <v>21735305</v>
      </c>
      <c r="X23" s="79">
        <f t="shared" si="15"/>
        <v>21435305</v>
      </c>
      <c r="Y23" s="79">
        <f>ведомств!AE533+ведомств!AE2355</f>
        <v>0</v>
      </c>
      <c r="Z23" s="79">
        <f>ведомств!AF533+ведомств!AF2355</f>
        <v>0</v>
      </c>
      <c r="AA23" s="79">
        <f>ведомств!AG533+ведомств!AG2355</f>
        <v>0</v>
      </c>
      <c r="AB23" s="79">
        <f t="shared" si="16"/>
        <v>22054055</v>
      </c>
      <c r="AC23" s="79">
        <f t="shared" si="17"/>
        <v>21735305</v>
      </c>
      <c r="AD23" s="79">
        <f t="shared" si="18"/>
        <v>21435305</v>
      </c>
      <c r="AE23" s="79">
        <f>ведомств!AK533+ведомств!AK2355</f>
        <v>0</v>
      </c>
      <c r="AF23" s="79">
        <f>ведомств!AL533+ведомств!AL2355</f>
        <v>0</v>
      </c>
      <c r="AG23" s="79">
        <f>ведомств!AM533+ведомств!AM2355</f>
        <v>0</v>
      </c>
      <c r="AH23" s="79">
        <f t="shared" si="19"/>
        <v>22054055</v>
      </c>
      <c r="AI23" s="79">
        <f t="shared" si="20"/>
        <v>21735305</v>
      </c>
      <c r="AJ23" s="79">
        <f t="shared" si="21"/>
        <v>21435305</v>
      </c>
      <c r="AK23" s="79">
        <f>ведомств!AQ533+ведомств!AQ2355</f>
        <v>96648.6</v>
      </c>
      <c r="AL23" s="79">
        <f>ведомств!AR533+ведомств!AR2355</f>
        <v>0</v>
      </c>
      <c r="AM23" s="79">
        <f>ведомств!AS533+ведомств!AS2355</f>
        <v>0</v>
      </c>
      <c r="AN23" s="79">
        <f t="shared" si="22"/>
        <v>22150703.600000001</v>
      </c>
      <c r="AO23" s="79">
        <f t="shared" si="23"/>
        <v>21735305</v>
      </c>
      <c r="AP23" s="79">
        <f t="shared" si="24"/>
        <v>21435305</v>
      </c>
    </row>
    <row r="24" spans="1:42">
      <c r="A24" s="2" t="s">
        <v>22</v>
      </c>
      <c r="B24" s="1" t="s">
        <v>20</v>
      </c>
      <c r="C24" s="1" t="s">
        <v>19</v>
      </c>
      <c r="D24" s="79">
        <f>ведомств!J542</f>
        <v>3000000</v>
      </c>
      <c r="E24" s="79">
        <f>ведомств!K542</f>
        <v>1500000</v>
      </c>
      <c r="F24" s="79">
        <f>ведомств!L542</f>
        <v>1000000</v>
      </c>
      <c r="G24" s="79">
        <f>ведомств!M542</f>
        <v>0</v>
      </c>
      <c r="H24" s="79">
        <f>ведомств!N542</f>
        <v>0</v>
      </c>
      <c r="I24" s="79">
        <f>ведомств!O542</f>
        <v>0</v>
      </c>
      <c r="J24" s="79">
        <f t="shared" si="7"/>
        <v>3000000</v>
      </c>
      <c r="K24" s="79">
        <f t="shared" si="8"/>
        <v>1500000</v>
      </c>
      <c r="L24" s="79">
        <f t="shared" si="9"/>
        <v>1000000</v>
      </c>
      <c r="M24" s="79">
        <f>ведомств!S542</f>
        <v>298703.15999999992</v>
      </c>
      <c r="N24" s="79">
        <f>ведомств!T542</f>
        <v>0</v>
      </c>
      <c r="O24" s="79">
        <f>ведомств!U542</f>
        <v>0</v>
      </c>
      <c r="P24" s="79">
        <f t="shared" si="10"/>
        <v>3298703.16</v>
      </c>
      <c r="Q24" s="79">
        <f t="shared" si="11"/>
        <v>1500000</v>
      </c>
      <c r="R24" s="79">
        <f t="shared" si="12"/>
        <v>1000000</v>
      </c>
      <c r="S24" s="79">
        <f>ведомств!Y542</f>
        <v>-416741.2</v>
      </c>
      <c r="T24" s="79">
        <f>ведомств!Z542</f>
        <v>0</v>
      </c>
      <c r="U24" s="79">
        <f>ведомств!AA542</f>
        <v>0</v>
      </c>
      <c r="V24" s="79">
        <f t="shared" si="13"/>
        <v>2881961.96</v>
      </c>
      <c r="W24" s="79">
        <f t="shared" si="14"/>
        <v>1500000</v>
      </c>
      <c r="X24" s="79">
        <f t="shared" si="15"/>
        <v>1000000</v>
      </c>
      <c r="Y24" s="79">
        <f>ведомств!AE542</f>
        <v>-911440.17999999993</v>
      </c>
      <c r="Z24" s="79">
        <f>ведомств!AF542</f>
        <v>0</v>
      </c>
      <c r="AA24" s="79">
        <f>ведомств!AG542</f>
        <v>0</v>
      </c>
      <c r="AB24" s="79">
        <f t="shared" si="16"/>
        <v>1970521.78</v>
      </c>
      <c r="AC24" s="79">
        <f t="shared" si="17"/>
        <v>1500000</v>
      </c>
      <c r="AD24" s="79">
        <f t="shared" si="18"/>
        <v>1000000</v>
      </c>
      <c r="AE24" s="79">
        <f>ведомств!AK542</f>
        <v>-316164.86</v>
      </c>
      <c r="AF24" s="79">
        <f>ведомств!AL542</f>
        <v>0</v>
      </c>
      <c r="AG24" s="79">
        <f>ведомств!AM542</f>
        <v>0</v>
      </c>
      <c r="AH24" s="79">
        <f t="shared" si="19"/>
        <v>1654356.92</v>
      </c>
      <c r="AI24" s="79">
        <f t="shared" si="20"/>
        <v>1500000</v>
      </c>
      <c r="AJ24" s="79">
        <f t="shared" si="21"/>
        <v>1000000</v>
      </c>
      <c r="AK24" s="79">
        <f>ведомств!AQ542</f>
        <v>-365426.92</v>
      </c>
      <c r="AL24" s="79">
        <f>ведомств!AR542</f>
        <v>0</v>
      </c>
      <c r="AM24" s="79">
        <f>ведомств!AS542</f>
        <v>0</v>
      </c>
      <c r="AN24" s="79">
        <f t="shared" si="22"/>
        <v>1288930</v>
      </c>
      <c r="AO24" s="79">
        <f t="shared" si="23"/>
        <v>1500000</v>
      </c>
      <c r="AP24" s="79">
        <f t="shared" si="24"/>
        <v>1000000</v>
      </c>
    </row>
    <row r="25" spans="1:42">
      <c r="A25" s="2" t="s">
        <v>1</v>
      </c>
      <c r="B25" s="1" t="s">
        <v>20</v>
      </c>
      <c r="C25" s="1" t="s">
        <v>48</v>
      </c>
      <c r="D25" s="79">
        <f>ведомств!J19+ведомств!J462+ведомств!J548+ведомств!J622</f>
        <v>117349944.70999999</v>
      </c>
      <c r="E25" s="79">
        <f>ведомств!K19+ведомств!K462+ведомств!K548+ведомств!K622</f>
        <v>115223632.31</v>
      </c>
      <c r="F25" s="79">
        <f>ведомств!L19+ведомств!L462+ведомств!L548+ведомств!L622</f>
        <v>106808545.97</v>
      </c>
      <c r="G25" s="79">
        <f>ведомств!M19+ведомств!M462+ведомств!M548+ведомств!M622</f>
        <v>7604272.4000000004</v>
      </c>
      <c r="H25" s="79">
        <f>ведомств!N19+ведомств!N462+ведомств!N548+ведомств!N622</f>
        <v>0</v>
      </c>
      <c r="I25" s="79">
        <f>ведомств!O19+ведомств!O462+ведомств!O548+ведомств!O622</f>
        <v>0</v>
      </c>
      <c r="J25" s="79">
        <f t="shared" si="7"/>
        <v>124954217.11</v>
      </c>
      <c r="K25" s="79">
        <f t="shared" si="8"/>
        <v>115223632.31</v>
      </c>
      <c r="L25" s="79">
        <f t="shared" si="9"/>
        <v>106808545.97</v>
      </c>
      <c r="M25" s="79">
        <f>ведомств!S19+ведомств!S462+ведомств!S548+ведомств!S622</f>
        <v>-3081198.05</v>
      </c>
      <c r="N25" s="79">
        <f>ведомств!T19+ведомств!T462+ведомств!T548+ведомств!T622</f>
        <v>-199104</v>
      </c>
      <c r="O25" s="79">
        <f>ведомств!U19+ведомств!U462+ведомств!U548+ведомств!U622</f>
        <v>0</v>
      </c>
      <c r="P25" s="79">
        <f t="shared" si="10"/>
        <v>121873019.06</v>
      </c>
      <c r="Q25" s="79">
        <f t="shared" si="11"/>
        <v>115024528.31</v>
      </c>
      <c r="R25" s="79">
        <f t="shared" si="12"/>
        <v>106808545.97</v>
      </c>
      <c r="S25" s="79">
        <f>ведомств!Y19+ведомств!Y462+ведомств!Y548+ведомств!Y622</f>
        <v>-2563557.61</v>
      </c>
      <c r="T25" s="79">
        <f>ведомств!Z19+ведомств!Z462+ведомств!Z548+ведомств!Z622</f>
        <v>220000</v>
      </c>
      <c r="U25" s="79">
        <f>ведомств!AA19+ведомств!AA462+ведомств!AA548+ведомств!AA622</f>
        <v>100000</v>
      </c>
      <c r="V25" s="79">
        <f t="shared" si="13"/>
        <v>119309461.45</v>
      </c>
      <c r="W25" s="79">
        <f t="shared" si="14"/>
        <v>115244528.31</v>
      </c>
      <c r="X25" s="79">
        <f t="shared" si="15"/>
        <v>106908545.97</v>
      </c>
      <c r="Y25" s="79">
        <f>ведомств!AE19+ведомств!AE462+ведомств!AE548+ведомств!AE622</f>
        <v>-1971108.5</v>
      </c>
      <c r="Z25" s="79">
        <f>ведомств!AF19+ведомств!AF462+ведомств!AF548+ведомств!AF622</f>
        <v>-3400896</v>
      </c>
      <c r="AA25" s="79">
        <f>ведомств!AG19+ведомств!AG462+ведомств!AG548+ведомств!AG622</f>
        <v>0</v>
      </c>
      <c r="AB25" s="79">
        <f t="shared" si="16"/>
        <v>117338352.95</v>
      </c>
      <c r="AC25" s="79">
        <f t="shared" si="17"/>
        <v>111843632.31</v>
      </c>
      <c r="AD25" s="79">
        <f t="shared" si="18"/>
        <v>106908545.97</v>
      </c>
      <c r="AE25" s="79">
        <f>ведомств!AK19+ведомств!AK462+ведомств!AK548+ведомств!AK622</f>
        <v>-3081575.98</v>
      </c>
      <c r="AF25" s="79">
        <f>ведомств!AL19+ведомств!AL462+ведомств!AL548+ведомств!AL622</f>
        <v>0</v>
      </c>
      <c r="AG25" s="79">
        <f>ведомств!AM19+ведомств!AM462+ведомств!AM548+ведомств!AM622</f>
        <v>0</v>
      </c>
      <c r="AH25" s="79">
        <f t="shared" si="19"/>
        <v>114256776.97</v>
      </c>
      <c r="AI25" s="79">
        <f t="shared" si="20"/>
        <v>111843632.31</v>
      </c>
      <c r="AJ25" s="79">
        <f t="shared" si="21"/>
        <v>106908545.97</v>
      </c>
      <c r="AK25" s="79">
        <f>ведомств!AQ19+ведомств!AQ462+ведомств!AQ548+ведомств!AQ622</f>
        <v>-19880220</v>
      </c>
      <c r="AL25" s="79">
        <f>ведомств!AR19+ведомств!AR462+ведомств!AR548+ведомств!AR622</f>
        <v>-176360.53</v>
      </c>
      <c r="AM25" s="79">
        <f>ведомств!AS19+ведомств!AS462+ведомств!AS548+ведомств!AS622</f>
        <v>0</v>
      </c>
      <c r="AN25" s="79">
        <f t="shared" si="22"/>
        <v>94376556.969999999</v>
      </c>
      <c r="AO25" s="79">
        <f t="shared" si="23"/>
        <v>111667271.78</v>
      </c>
      <c r="AP25" s="79">
        <f t="shared" si="24"/>
        <v>106908545.97</v>
      </c>
    </row>
    <row r="26" spans="1:42">
      <c r="A26" s="53"/>
      <c r="B26" s="36"/>
      <c r="C26" s="36"/>
      <c r="D26" s="79"/>
      <c r="E26" s="79"/>
      <c r="F26" s="79"/>
      <c r="G26" s="79"/>
      <c r="H26" s="79"/>
      <c r="I26" s="79"/>
      <c r="J26" s="79"/>
      <c r="K26" s="79"/>
      <c r="L26" s="79"/>
      <c r="M26" s="79"/>
      <c r="N26" s="79"/>
      <c r="O26" s="79"/>
      <c r="P26" s="79"/>
      <c r="Q26" s="79"/>
      <c r="R26" s="79"/>
      <c r="S26" s="79"/>
      <c r="T26" s="79"/>
      <c r="U26" s="79"/>
      <c r="V26" s="79"/>
      <c r="W26" s="79"/>
      <c r="X26" s="79"/>
      <c r="Y26" s="79"/>
      <c r="Z26" s="79"/>
      <c r="AA26" s="79"/>
      <c r="AB26" s="79"/>
      <c r="AC26" s="79"/>
      <c r="AD26" s="79"/>
      <c r="AE26" s="79"/>
      <c r="AF26" s="79"/>
      <c r="AG26" s="79"/>
      <c r="AH26" s="79"/>
      <c r="AI26" s="79"/>
      <c r="AJ26" s="79"/>
      <c r="AK26" s="79"/>
      <c r="AL26" s="79"/>
      <c r="AM26" s="79"/>
      <c r="AN26" s="79"/>
      <c r="AO26" s="79"/>
      <c r="AP26" s="79"/>
    </row>
    <row r="27" spans="1:42">
      <c r="A27" s="6" t="s">
        <v>53</v>
      </c>
      <c r="B27" s="14" t="s">
        <v>17</v>
      </c>
      <c r="C27" s="1"/>
      <c r="D27" s="83">
        <f>D28</f>
        <v>705442.12</v>
      </c>
      <c r="E27" s="83">
        <f t="shared" ref="E27:I27" si="25">E28</f>
        <v>732624.31</v>
      </c>
      <c r="F27" s="83">
        <f t="shared" si="25"/>
        <v>763720.56</v>
      </c>
      <c r="G27" s="83">
        <f t="shared" si="25"/>
        <v>25186.26</v>
      </c>
      <c r="H27" s="83">
        <f t="shared" si="25"/>
        <v>64676.24</v>
      </c>
      <c r="I27" s="83">
        <f t="shared" si="25"/>
        <v>101044.61</v>
      </c>
      <c r="J27" s="83">
        <f t="shared" si="7"/>
        <v>730628.38</v>
      </c>
      <c r="K27" s="83">
        <f t="shared" si="8"/>
        <v>797300.55</v>
      </c>
      <c r="L27" s="83">
        <f t="shared" si="9"/>
        <v>864765.17</v>
      </c>
      <c r="M27" s="83">
        <f t="shared" ref="M27:O27" si="26">M28</f>
        <v>0</v>
      </c>
      <c r="N27" s="83">
        <f t="shared" si="26"/>
        <v>0</v>
      </c>
      <c r="O27" s="83">
        <f t="shared" si="26"/>
        <v>0</v>
      </c>
      <c r="P27" s="83">
        <f t="shared" ref="P27:P28" si="27">J27+M27</f>
        <v>730628.38</v>
      </c>
      <c r="Q27" s="83">
        <f t="shared" ref="Q27:Q28" si="28">K27+N27</f>
        <v>797300.55</v>
      </c>
      <c r="R27" s="83">
        <f t="shared" ref="R27:R28" si="29">L27+O27</f>
        <v>864765.17</v>
      </c>
      <c r="S27" s="83">
        <f t="shared" ref="S27:U27" si="30">S28</f>
        <v>0</v>
      </c>
      <c r="T27" s="83">
        <f t="shared" si="30"/>
        <v>0</v>
      </c>
      <c r="U27" s="83">
        <f t="shared" si="30"/>
        <v>0</v>
      </c>
      <c r="V27" s="83">
        <f t="shared" ref="V27:V28" si="31">P27+S27</f>
        <v>730628.38</v>
      </c>
      <c r="W27" s="83">
        <f t="shared" ref="W27:W28" si="32">Q27+T27</f>
        <v>797300.55</v>
      </c>
      <c r="X27" s="83">
        <f t="shared" ref="X27:X28" si="33">R27+U27</f>
        <v>864765.17</v>
      </c>
      <c r="Y27" s="83">
        <f t="shared" ref="Y27:AA27" si="34">Y28</f>
        <v>0</v>
      </c>
      <c r="Z27" s="83">
        <f t="shared" si="34"/>
        <v>0</v>
      </c>
      <c r="AA27" s="83">
        <f t="shared" si="34"/>
        <v>0</v>
      </c>
      <c r="AB27" s="83">
        <f t="shared" ref="AB27:AB28" si="35">V27+Y27</f>
        <v>730628.38</v>
      </c>
      <c r="AC27" s="83">
        <f t="shared" ref="AC27:AC28" si="36">W27+Z27</f>
        <v>797300.55</v>
      </c>
      <c r="AD27" s="83">
        <f t="shared" ref="AD27:AD28" si="37">X27+AA27</f>
        <v>864765.17</v>
      </c>
      <c r="AE27" s="83">
        <f t="shared" ref="AE27:AG27" si="38">AE28</f>
        <v>0</v>
      </c>
      <c r="AF27" s="83">
        <f t="shared" si="38"/>
        <v>0</v>
      </c>
      <c r="AG27" s="83">
        <f t="shared" si="38"/>
        <v>0</v>
      </c>
      <c r="AH27" s="83">
        <f t="shared" ref="AH27:AH28" si="39">AB27+AE27</f>
        <v>730628.38</v>
      </c>
      <c r="AI27" s="83">
        <f t="shared" ref="AI27:AI28" si="40">AC27+AF27</f>
        <v>797300.55</v>
      </c>
      <c r="AJ27" s="83">
        <f t="shared" ref="AJ27:AJ28" si="41">AD27+AG27</f>
        <v>864765.17</v>
      </c>
      <c r="AK27" s="83">
        <f t="shared" ref="AK27:AM27" si="42">AK28</f>
        <v>0</v>
      </c>
      <c r="AL27" s="83">
        <f t="shared" si="42"/>
        <v>0</v>
      </c>
      <c r="AM27" s="83">
        <f t="shared" si="42"/>
        <v>0</v>
      </c>
      <c r="AN27" s="83">
        <f t="shared" ref="AN27:AN28" si="43">AH27+AK27</f>
        <v>730628.38</v>
      </c>
      <c r="AO27" s="83">
        <f t="shared" ref="AO27:AO28" si="44">AI27+AL27</f>
        <v>797300.55</v>
      </c>
      <c r="AP27" s="83">
        <f t="shared" ref="AP27:AP28" si="45">AJ27+AM27</f>
        <v>864765.17</v>
      </c>
    </row>
    <row r="28" spans="1:42">
      <c r="A28" s="5" t="s">
        <v>54</v>
      </c>
      <c r="B28" s="1" t="s">
        <v>17</v>
      </c>
      <c r="C28" s="1" t="s">
        <v>13</v>
      </c>
      <c r="D28" s="79">
        <f>ведомств!J667</f>
        <v>705442.12</v>
      </c>
      <c r="E28" s="79">
        <f>ведомств!K667</f>
        <v>732624.31</v>
      </c>
      <c r="F28" s="79">
        <f>ведомств!L667</f>
        <v>763720.56</v>
      </c>
      <c r="G28" s="79">
        <f>ведомств!M667</f>
        <v>25186.26</v>
      </c>
      <c r="H28" s="79">
        <f>ведомств!N667</f>
        <v>64676.24</v>
      </c>
      <c r="I28" s="79">
        <f>ведомств!O667</f>
        <v>101044.61</v>
      </c>
      <c r="J28" s="79">
        <f t="shared" si="7"/>
        <v>730628.38</v>
      </c>
      <c r="K28" s="79">
        <f t="shared" si="8"/>
        <v>797300.55</v>
      </c>
      <c r="L28" s="79">
        <f t="shared" si="9"/>
        <v>864765.17</v>
      </c>
      <c r="M28" s="79">
        <f>ведомств!S667</f>
        <v>0</v>
      </c>
      <c r="N28" s="79">
        <f>ведомств!T667</f>
        <v>0</v>
      </c>
      <c r="O28" s="79">
        <f>ведомств!U667</f>
        <v>0</v>
      </c>
      <c r="P28" s="79">
        <f t="shared" si="27"/>
        <v>730628.38</v>
      </c>
      <c r="Q28" s="79">
        <f t="shared" si="28"/>
        <v>797300.55</v>
      </c>
      <c r="R28" s="79">
        <f t="shared" si="29"/>
        <v>864765.17</v>
      </c>
      <c r="S28" s="79">
        <f>ведомств!Y667</f>
        <v>0</v>
      </c>
      <c r="T28" s="79">
        <f>ведомств!Z667</f>
        <v>0</v>
      </c>
      <c r="U28" s="79">
        <f>ведомств!AA667</f>
        <v>0</v>
      </c>
      <c r="V28" s="79">
        <f t="shared" si="31"/>
        <v>730628.38</v>
      </c>
      <c r="W28" s="79">
        <f t="shared" si="32"/>
        <v>797300.55</v>
      </c>
      <c r="X28" s="79">
        <f t="shared" si="33"/>
        <v>864765.17</v>
      </c>
      <c r="Y28" s="79">
        <f>ведомств!AE667</f>
        <v>0</v>
      </c>
      <c r="Z28" s="79">
        <f>ведомств!AF667</f>
        <v>0</v>
      </c>
      <c r="AA28" s="79">
        <f>ведомств!AG667</f>
        <v>0</v>
      </c>
      <c r="AB28" s="79">
        <f t="shared" si="35"/>
        <v>730628.38</v>
      </c>
      <c r="AC28" s="79">
        <f t="shared" si="36"/>
        <v>797300.55</v>
      </c>
      <c r="AD28" s="79">
        <f t="shared" si="37"/>
        <v>864765.17</v>
      </c>
      <c r="AE28" s="79">
        <f>ведомств!AK667</f>
        <v>0</v>
      </c>
      <c r="AF28" s="79">
        <f>ведомств!AL667</f>
        <v>0</v>
      </c>
      <c r="AG28" s="79">
        <f>ведомств!AM667</f>
        <v>0</v>
      </c>
      <c r="AH28" s="79">
        <f t="shared" si="39"/>
        <v>730628.38</v>
      </c>
      <c r="AI28" s="79">
        <f t="shared" si="40"/>
        <v>797300.55</v>
      </c>
      <c r="AJ28" s="79">
        <f t="shared" si="41"/>
        <v>864765.17</v>
      </c>
      <c r="AK28" s="79">
        <f>ведомств!AQ667</f>
        <v>0</v>
      </c>
      <c r="AL28" s="79">
        <f>ведомств!AR667</f>
        <v>0</v>
      </c>
      <c r="AM28" s="79">
        <f>ведомств!AS667</f>
        <v>0</v>
      </c>
      <c r="AN28" s="79">
        <f t="shared" si="43"/>
        <v>730628.38</v>
      </c>
      <c r="AO28" s="79">
        <f t="shared" si="44"/>
        <v>797300.55</v>
      </c>
      <c r="AP28" s="79">
        <f t="shared" si="45"/>
        <v>864765.17</v>
      </c>
    </row>
    <row r="29" spans="1:42" ht="12.75" customHeight="1">
      <c r="A29" s="53"/>
      <c r="B29" s="36"/>
      <c r="C29" s="36"/>
      <c r="D29" s="79"/>
      <c r="E29" s="79"/>
      <c r="F29" s="79"/>
      <c r="G29" s="79"/>
      <c r="H29" s="79"/>
      <c r="I29" s="79"/>
      <c r="J29" s="79"/>
      <c r="K29" s="79"/>
      <c r="L29" s="79"/>
      <c r="M29" s="79"/>
      <c r="N29" s="79"/>
      <c r="O29" s="79"/>
      <c r="P29" s="79"/>
      <c r="Q29" s="79"/>
      <c r="R29" s="79"/>
      <c r="S29" s="79"/>
      <c r="T29" s="79"/>
      <c r="U29" s="79"/>
      <c r="V29" s="79"/>
      <c r="W29" s="79"/>
      <c r="X29" s="79"/>
      <c r="Y29" s="79"/>
      <c r="Z29" s="79"/>
      <c r="AA29" s="79"/>
      <c r="AB29" s="79"/>
      <c r="AC29" s="79"/>
      <c r="AD29" s="79"/>
      <c r="AE29" s="79"/>
      <c r="AF29" s="79"/>
      <c r="AG29" s="79"/>
      <c r="AH29" s="79"/>
      <c r="AI29" s="79"/>
      <c r="AJ29" s="79"/>
      <c r="AK29" s="79"/>
      <c r="AL29" s="79"/>
      <c r="AM29" s="79"/>
      <c r="AN29" s="79"/>
      <c r="AO29" s="79"/>
      <c r="AP29" s="79"/>
    </row>
    <row r="30" spans="1:42" ht="12.75" customHeight="1">
      <c r="A30" s="6" t="s">
        <v>26</v>
      </c>
      <c r="B30" s="14" t="s">
        <v>13</v>
      </c>
      <c r="C30" s="1"/>
      <c r="D30" s="83">
        <f>D33+D34</f>
        <v>7204047</v>
      </c>
      <c r="E30" s="83">
        <f t="shared" ref="E30:F30" si="46">E33+E34</f>
        <v>4439808.8800000008</v>
      </c>
      <c r="F30" s="83">
        <f t="shared" si="46"/>
        <v>4056201.2399999998</v>
      </c>
      <c r="G30" s="83">
        <f t="shared" ref="G30:I30" si="47">G33+G34</f>
        <v>-1230000</v>
      </c>
      <c r="H30" s="83">
        <f t="shared" si="47"/>
        <v>0</v>
      </c>
      <c r="I30" s="83">
        <f t="shared" si="47"/>
        <v>0</v>
      </c>
      <c r="J30" s="83">
        <f t="shared" si="7"/>
        <v>5974047</v>
      </c>
      <c r="K30" s="83">
        <f t="shared" si="8"/>
        <v>4439808.8800000008</v>
      </c>
      <c r="L30" s="83">
        <f t="shared" si="9"/>
        <v>4056201.2399999998</v>
      </c>
      <c r="M30" s="83">
        <f t="shared" ref="M30:O30" si="48">M33+M34</f>
        <v>1017000</v>
      </c>
      <c r="N30" s="83">
        <f t="shared" si="48"/>
        <v>0</v>
      </c>
      <c r="O30" s="83">
        <f t="shared" si="48"/>
        <v>0</v>
      </c>
      <c r="P30" s="83">
        <f t="shared" ref="P30:P34" si="49">J30+M30</f>
        <v>6991047</v>
      </c>
      <c r="Q30" s="83">
        <f t="shared" ref="Q30:Q34" si="50">K30+N30</f>
        <v>4439808.8800000008</v>
      </c>
      <c r="R30" s="83">
        <f t="shared" ref="R30:R34" si="51">L30+O30</f>
        <v>4056201.2399999998</v>
      </c>
      <c r="S30" s="83">
        <f t="shared" ref="S30:U30" si="52">S33+S34</f>
        <v>13000</v>
      </c>
      <c r="T30" s="83">
        <f t="shared" si="52"/>
        <v>0</v>
      </c>
      <c r="U30" s="83">
        <f t="shared" si="52"/>
        <v>0</v>
      </c>
      <c r="V30" s="83">
        <f t="shared" ref="V30:V34" si="53">P30+S30</f>
        <v>7004047</v>
      </c>
      <c r="W30" s="83">
        <f t="shared" ref="W30:W34" si="54">Q30+T30</f>
        <v>4439808.8800000008</v>
      </c>
      <c r="X30" s="83">
        <f t="shared" ref="X30:X34" si="55">R30+U30</f>
        <v>4056201.2399999998</v>
      </c>
      <c r="Y30" s="83">
        <f t="shared" ref="Y30:AA30" si="56">Y33+Y34</f>
        <v>7212440.1600000001</v>
      </c>
      <c r="Z30" s="83">
        <f t="shared" si="56"/>
        <v>0</v>
      </c>
      <c r="AA30" s="83">
        <f t="shared" si="56"/>
        <v>0</v>
      </c>
      <c r="AB30" s="83">
        <f t="shared" ref="AB30:AB34" si="57">V30+Y30</f>
        <v>14216487.16</v>
      </c>
      <c r="AC30" s="83">
        <f t="shared" ref="AC30:AC34" si="58">W30+Z30</f>
        <v>4439808.8800000008</v>
      </c>
      <c r="AD30" s="83">
        <f t="shared" ref="AD30:AD34" si="59">X30+AA30</f>
        <v>4056201.2399999998</v>
      </c>
      <c r="AE30" s="83">
        <f t="shared" ref="AE30:AG30" si="60">AE33+AE34</f>
        <v>-927000</v>
      </c>
      <c r="AF30" s="83">
        <f t="shared" si="60"/>
        <v>0</v>
      </c>
      <c r="AG30" s="83">
        <f t="shared" si="60"/>
        <v>0</v>
      </c>
      <c r="AH30" s="83">
        <f t="shared" ref="AH30:AH34" si="61">AB30+AE30</f>
        <v>13289487.16</v>
      </c>
      <c r="AI30" s="83">
        <f t="shared" ref="AI30:AI34" si="62">AC30+AF30</f>
        <v>4439808.8800000008</v>
      </c>
      <c r="AJ30" s="83">
        <f t="shared" ref="AJ30:AJ34" si="63">AD30+AG30</f>
        <v>4056201.2399999998</v>
      </c>
      <c r="AK30" s="83">
        <f t="shared" ref="AK30:AM30" si="64">AK33+AK34</f>
        <v>-88429</v>
      </c>
      <c r="AL30" s="83">
        <f t="shared" si="64"/>
        <v>0</v>
      </c>
      <c r="AM30" s="83">
        <f t="shared" si="64"/>
        <v>0</v>
      </c>
      <c r="AN30" s="83">
        <f t="shared" ref="AN30:AN34" si="65">AH30+AK30</f>
        <v>13201058.16</v>
      </c>
      <c r="AO30" s="83">
        <f t="shared" ref="AO30:AO34" si="66">AI30+AL30</f>
        <v>4439808.8800000008</v>
      </c>
      <c r="AP30" s="83">
        <f t="shared" ref="AP30:AP34" si="67">AJ30+AM30</f>
        <v>4056201.2399999998</v>
      </c>
    </row>
    <row r="31" spans="1:42" hidden="1">
      <c r="A31" s="77" t="s">
        <v>130</v>
      </c>
      <c r="B31" s="10" t="s">
        <v>13</v>
      </c>
      <c r="C31" s="1" t="s">
        <v>17</v>
      </c>
      <c r="D31" s="87" t="e">
        <f>#REF!+#REF!</f>
        <v>#REF!</v>
      </c>
      <c r="E31" s="87" t="e">
        <f>#REF!+#REF!</f>
        <v>#REF!</v>
      </c>
      <c r="F31" s="87" t="e">
        <f>#REF!+#REF!</f>
        <v>#REF!</v>
      </c>
      <c r="G31" s="87" t="e">
        <f>#REF!+#REF!</f>
        <v>#REF!</v>
      </c>
      <c r="H31" s="87" t="e">
        <f>#REF!+#REF!</f>
        <v>#REF!</v>
      </c>
      <c r="I31" s="87" t="e">
        <f>#REF!+#REF!</f>
        <v>#REF!</v>
      </c>
      <c r="J31" s="87" t="e">
        <f t="shared" si="7"/>
        <v>#REF!</v>
      </c>
      <c r="K31" s="87" t="e">
        <f t="shared" si="8"/>
        <v>#REF!</v>
      </c>
      <c r="L31" s="87" t="e">
        <f t="shared" si="9"/>
        <v>#REF!</v>
      </c>
      <c r="M31" s="87" t="e">
        <f>#REF!+#REF!</f>
        <v>#REF!</v>
      </c>
      <c r="N31" s="87" t="e">
        <f>#REF!+#REF!</f>
        <v>#REF!</v>
      </c>
      <c r="O31" s="87" t="e">
        <f>#REF!+#REF!</f>
        <v>#REF!</v>
      </c>
      <c r="P31" s="87" t="e">
        <f t="shared" si="49"/>
        <v>#REF!</v>
      </c>
      <c r="Q31" s="87" t="e">
        <f t="shared" si="50"/>
        <v>#REF!</v>
      </c>
      <c r="R31" s="87" t="e">
        <f t="shared" si="51"/>
        <v>#REF!</v>
      </c>
      <c r="S31" s="87" t="e">
        <f>#REF!+#REF!</f>
        <v>#REF!</v>
      </c>
      <c r="T31" s="87" t="e">
        <f>#REF!+#REF!</f>
        <v>#REF!</v>
      </c>
      <c r="U31" s="87" t="e">
        <f>#REF!+#REF!</f>
        <v>#REF!</v>
      </c>
      <c r="V31" s="87" t="e">
        <f t="shared" si="53"/>
        <v>#REF!</v>
      </c>
      <c r="W31" s="87" t="e">
        <f t="shared" si="54"/>
        <v>#REF!</v>
      </c>
      <c r="X31" s="87" t="e">
        <f t="shared" si="55"/>
        <v>#REF!</v>
      </c>
      <c r="Y31" s="87" t="e">
        <f>#REF!+#REF!</f>
        <v>#REF!</v>
      </c>
      <c r="Z31" s="87" t="e">
        <f>#REF!+#REF!</f>
        <v>#REF!</v>
      </c>
      <c r="AA31" s="87" t="e">
        <f>#REF!+#REF!</f>
        <v>#REF!</v>
      </c>
      <c r="AB31" s="87" t="e">
        <f t="shared" si="57"/>
        <v>#REF!</v>
      </c>
      <c r="AC31" s="87" t="e">
        <f t="shared" si="58"/>
        <v>#REF!</v>
      </c>
      <c r="AD31" s="87" t="e">
        <f t="shared" si="59"/>
        <v>#REF!</v>
      </c>
      <c r="AE31" s="87" t="e">
        <f>#REF!+#REF!</f>
        <v>#REF!</v>
      </c>
      <c r="AF31" s="87" t="e">
        <f>#REF!+#REF!</f>
        <v>#REF!</v>
      </c>
      <c r="AG31" s="87" t="e">
        <f>#REF!+#REF!</f>
        <v>#REF!</v>
      </c>
      <c r="AH31" s="87" t="e">
        <f t="shared" si="61"/>
        <v>#REF!</v>
      </c>
      <c r="AI31" s="87" t="e">
        <f t="shared" si="62"/>
        <v>#REF!</v>
      </c>
      <c r="AJ31" s="87" t="e">
        <f t="shared" si="63"/>
        <v>#REF!</v>
      </c>
      <c r="AK31" s="87" t="e">
        <f>#REF!+#REF!</f>
        <v>#REF!</v>
      </c>
      <c r="AL31" s="87" t="e">
        <f>#REF!+#REF!</f>
        <v>#REF!</v>
      </c>
      <c r="AM31" s="87" t="e">
        <f>#REF!+#REF!</f>
        <v>#REF!</v>
      </c>
      <c r="AN31" s="87" t="e">
        <f t="shared" si="65"/>
        <v>#REF!</v>
      </c>
      <c r="AO31" s="87" t="e">
        <f t="shared" si="66"/>
        <v>#REF!</v>
      </c>
      <c r="AP31" s="87" t="e">
        <f t="shared" si="67"/>
        <v>#REF!</v>
      </c>
    </row>
    <row r="32" spans="1:42" hidden="1">
      <c r="A32" s="2" t="s">
        <v>206</v>
      </c>
      <c r="B32" s="1" t="s">
        <v>13</v>
      </c>
      <c r="C32" s="1" t="s">
        <v>14</v>
      </c>
      <c r="D32" s="79" t="e">
        <f>#REF!+#REF!</f>
        <v>#REF!</v>
      </c>
      <c r="E32" s="79" t="e">
        <f>#REF!+#REF!</f>
        <v>#REF!</v>
      </c>
      <c r="F32" s="79" t="e">
        <f>#REF!+#REF!</f>
        <v>#REF!</v>
      </c>
      <c r="G32" s="79" t="e">
        <f>#REF!+#REF!</f>
        <v>#REF!</v>
      </c>
      <c r="H32" s="79" t="e">
        <f>#REF!+#REF!</f>
        <v>#REF!</v>
      </c>
      <c r="I32" s="79" t="e">
        <f>#REF!+#REF!</f>
        <v>#REF!</v>
      </c>
      <c r="J32" s="79" t="e">
        <f t="shared" si="7"/>
        <v>#REF!</v>
      </c>
      <c r="K32" s="79" t="e">
        <f t="shared" si="8"/>
        <v>#REF!</v>
      </c>
      <c r="L32" s="79" t="e">
        <f t="shared" si="9"/>
        <v>#REF!</v>
      </c>
      <c r="M32" s="79" t="e">
        <f>#REF!+#REF!</f>
        <v>#REF!</v>
      </c>
      <c r="N32" s="79" t="e">
        <f>#REF!+#REF!</f>
        <v>#REF!</v>
      </c>
      <c r="O32" s="79" t="e">
        <f>#REF!+#REF!</f>
        <v>#REF!</v>
      </c>
      <c r="P32" s="79" t="e">
        <f t="shared" si="49"/>
        <v>#REF!</v>
      </c>
      <c r="Q32" s="79" t="e">
        <f t="shared" si="50"/>
        <v>#REF!</v>
      </c>
      <c r="R32" s="79" t="e">
        <f t="shared" si="51"/>
        <v>#REF!</v>
      </c>
      <c r="S32" s="79" t="e">
        <f>#REF!+#REF!</f>
        <v>#REF!</v>
      </c>
      <c r="T32" s="79" t="e">
        <f>#REF!+#REF!</f>
        <v>#REF!</v>
      </c>
      <c r="U32" s="79" t="e">
        <f>#REF!+#REF!</f>
        <v>#REF!</v>
      </c>
      <c r="V32" s="79" t="e">
        <f t="shared" si="53"/>
        <v>#REF!</v>
      </c>
      <c r="W32" s="79" t="e">
        <f t="shared" si="54"/>
        <v>#REF!</v>
      </c>
      <c r="X32" s="79" t="e">
        <f t="shared" si="55"/>
        <v>#REF!</v>
      </c>
      <c r="Y32" s="79" t="e">
        <f>#REF!+#REF!</f>
        <v>#REF!</v>
      </c>
      <c r="Z32" s="79" t="e">
        <f>#REF!+#REF!</f>
        <v>#REF!</v>
      </c>
      <c r="AA32" s="79" t="e">
        <f>#REF!+#REF!</f>
        <v>#REF!</v>
      </c>
      <c r="AB32" s="79" t="e">
        <f t="shared" si="57"/>
        <v>#REF!</v>
      </c>
      <c r="AC32" s="79" t="e">
        <f t="shared" si="58"/>
        <v>#REF!</v>
      </c>
      <c r="AD32" s="79" t="e">
        <f t="shared" si="59"/>
        <v>#REF!</v>
      </c>
      <c r="AE32" s="79" t="e">
        <f>#REF!+#REF!</f>
        <v>#REF!</v>
      </c>
      <c r="AF32" s="79" t="e">
        <f>#REF!+#REF!</f>
        <v>#REF!</v>
      </c>
      <c r="AG32" s="79" t="e">
        <f>#REF!+#REF!</f>
        <v>#REF!</v>
      </c>
      <c r="AH32" s="79" t="e">
        <f t="shared" si="61"/>
        <v>#REF!</v>
      </c>
      <c r="AI32" s="79" t="e">
        <f t="shared" si="62"/>
        <v>#REF!</v>
      </c>
      <c r="AJ32" s="79" t="e">
        <f t="shared" si="63"/>
        <v>#REF!</v>
      </c>
      <c r="AK32" s="79" t="e">
        <f>#REF!+#REF!</f>
        <v>#REF!</v>
      </c>
      <c r="AL32" s="79" t="e">
        <f>#REF!+#REF!</f>
        <v>#REF!</v>
      </c>
      <c r="AM32" s="79" t="e">
        <f>#REF!+#REF!</f>
        <v>#REF!</v>
      </c>
      <c r="AN32" s="79" t="e">
        <f t="shared" si="65"/>
        <v>#REF!</v>
      </c>
      <c r="AO32" s="79" t="e">
        <f t="shared" si="66"/>
        <v>#REF!</v>
      </c>
      <c r="AP32" s="79" t="e">
        <f t="shared" si="67"/>
        <v>#REF!</v>
      </c>
    </row>
    <row r="33" spans="1:42" ht="26.4">
      <c r="A33" s="12" t="s">
        <v>207</v>
      </c>
      <c r="B33" s="1" t="s">
        <v>13</v>
      </c>
      <c r="C33" s="1" t="s">
        <v>30</v>
      </c>
      <c r="D33" s="79">
        <f>ведомств!J676</f>
        <v>7074047</v>
      </c>
      <c r="E33" s="79">
        <f>ведомств!K676</f>
        <v>4309808.8800000008</v>
      </c>
      <c r="F33" s="79">
        <f>ведомств!L676</f>
        <v>3926201.2399999998</v>
      </c>
      <c r="G33" s="79">
        <f>ведомств!M676</f>
        <v>-1230000</v>
      </c>
      <c r="H33" s="79">
        <f>ведомств!N676</f>
        <v>0</v>
      </c>
      <c r="I33" s="79">
        <f>ведомств!O676</f>
        <v>0</v>
      </c>
      <c r="J33" s="79">
        <f t="shared" si="7"/>
        <v>5844047</v>
      </c>
      <c r="K33" s="79">
        <f t="shared" si="8"/>
        <v>4309808.8800000008</v>
      </c>
      <c r="L33" s="79">
        <f t="shared" si="9"/>
        <v>3926201.2399999998</v>
      </c>
      <c r="M33" s="79">
        <f>ведомств!S676</f>
        <v>0</v>
      </c>
      <c r="N33" s="79">
        <f>ведомств!T676</f>
        <v>0</v>
      </c>
      <c r="O33" s="79">
        <f>ведомств!U676</f>
        <v>0</v>
      </c>
      <c r="P33" s="79">
        <f t="shared" si="49"/>
        <v>5844047</v>
      </c>
      <c r="Q33" s="79">
        <f t="shared" si="50"/>
        <v>4309808.8800000008</v>
      </c>
      <c r="R33" s="79">
        <f t="shared" si="51"/>
        <v>3926201.2399999998</v>
      </c>
      <c r="S33" s="79">
        <f>ведомств!Y676</f>
        <v>13000</v>
      </c>
      <c r="T33" s="79">
        <f>ведомств!Z676</f>
        <v>0</v>
      </c>
      <c r="U33" s="79">
        <f>ведомств!AA676</f>
        <v>0</v>
      </c>
      <c r="V33" s="79">
        <f t="shared" si="53"/>
        <v>5857047</v>
      </c>
      <c r="W33" s="79">
        <f t="shared" si="54"/>
        <v>4309808.8800000008</v>
      </c>
      <c r="X33" s="79">
        <f t="shared" si="55"/>
        <v>3926201.2399999998</v>
      </c>
      <c r="Y33" s="79">
        <f>ведомств!AE676</f>
        <v>7212440.1600000001</v>
      </c>
      <c r="Z33" s="79">
        <f>ведомств!AF676</f>
        <v>0</v>
      </c>
      <c r="AA33" s="79">
        <f>ведомств!AG676</f>
        <v>0</v>
      </c>
      <c r="AB33" s="79">
        <f t="shared" si="57"/>
        <v>13069487.16</v>
      </c>
      <c r="AC33" s="79">
        <f t="shared" si="58"/>
        <v>4309808.8800000008</v>
      </c>
      <c r="AD33" s="79">
        <f t="shared" si="59"/>
        <v>3926201.2399999998</v>
      </c>
      <c r="AE33" s="79">
        <f>ведомств!AK676</f>
        <v>90000</v>
      </c>
      <c r="AF33" s="79">
        <f>ведомств!AL676</f>
        <v>0</v>
      </c>
      <c r="AG33" s="79">
        <f>ведомств!AM676</f>
        <v>0</v>
      </c>
      <c r="AH33" s="79">
        <f t="shared" si="61"/>
        <v>13159487.16</v>
      </c>
      <c r="AI33" s="79">
        <f t="shared" si="62"/>
        <v>4309808.8800000008</v>
      </c>
      <c r="AJ33" s="79">
        <f t="shared" si="63"/>
        <v>3926201.2399999998</v>
      </c>
      <c r="AK33" s="79">
        <f>ведомств!AQ676</f>
        <v>-88429</v>
      </c>
      <c r="AL33" s="79">
        <f>ведомств!AR676</f>
        <v>0</v>
      </c>
      <c r="AM33" s="79">
        <f>ведомств!AS676</f>
        <v>0</v>
      </c>
      <c r="AN33" s="79">
        <f t="shared" si="65"/>
        <v>13071058.16</v>
      </c>
      <c r="AO33" s="79">
        <f t="shared" si="66"/>
        <v>4309808.8800000008</v>
      </c>
      <c r="AP33" s="79">
        <f t="shared" si="67"/>
        <v>3926201.2399999998</v>
      </c>
    </row>
    <row r="34" spans="1:42" ht="26.4">
      <c r="A34" s="12" t="s">
        <v>177</v>
      </c>
      <c r="B34" s="1" t="s">
        <v>13</v>
      </c>
      <c r="C34" s="1" t="s">
        <v>29</v>
      </c>
      <c r="D34" s="79">
        <f>ведомств!J714</f>
        <v>130000</v>
      </c>
      <c r="E34" s="79">
        <f>ведомств!K714</f>
        <v>130000</v>
      </c>
      <c r="F34" s="79">
        <f>ведомств!L714</f>
        <v>130000</v>
      </c>
      <c r="G34" s="79">
        <f>ведомств!M714</f>
        <v>0</v>
      </c>
      <c r="H34" s="79">
        <f>ведомств!N714</f>
        <v>0</v>
      </c>
      <c r="I34" s="79">
        <f>ведомств!O714</f>
        <v>0</v>
      </c>
      <c r="J34" s="79">
        <f t="shared" si="7"/>
        <v>130000</v>
      </c>
      <c r="K34" s="79">
        <f t="shared" si="8"/>
        <v>130000</v>
      </c>
      <c r="L34" s="79">
        <f t="shared" si="9"/>
        <v>130000</v>
      </c>
      <c r="M34" s="79">
        <f>ведомств!S714</f>
        <v>1017000</v>
      </c>
      <c r="N34" s="79">
        <f>ведомств!T714</f>
        <v>0</v>
      </c>
      <c r="O34" s="79">
        <f>ведомств!U714</f>
        <v>0</v>
      </c>
      <c r="P34" s="79">
        <f t="shared" si="49"/>
        <v>1147000</v>
      </c>
      <c r="Q34" s="79">
        <f t="shared" si="50"/>
        <v>130000</v>
      </c>
      <c r="R34" s="79">
        <f t="shared" si="51"/>
        <v>130000</v>
      </c>
      <c r="S34" s="79">
        <f>ведомств!Y714</f>
        <v>0</v>
      </c>
      <c r="T34" s="79">
        <f>ведомств!Z714</f>
        <v>0</v>
      </c>
      <c r="U34" s="79">
        <f>ведомств!AA714</f>
        <v>0</v>
      </c>
      <c r="V34" s="79">
        <f t="shared" si="53"/>
        <v>1147000</v>
      </c>
      <c r="W34" s="79">
        <f t="shared" si="54"/>
        <v>130000</v>
      </c>
      <c r="X34" s="79">
        <f t="shared" si="55"/>
        <v>130000</v>
      </c>
      <c r="Y34" s="79">
        <f>ведомств!AE714</f>
        <v>0</v>
      </c>
      <c r="Z34" s="79">
        <f>ведомств!AF714</f>
        <v>0</v>
      </c>
      <c r="AA34" s="79">
        <f>ведомств!AG714</f>
        <v>0</v>
      </c>
      <c r="AB34" s="79">
        <f t="shared" si="57"/>
        <v>1147000</v>
      </c>
      <c r="AC34" s="79">
        <f t="shared" si="58"/>
        <v>130000</v>
      </c>
      <c r="AD34" s="79">
        <f t="shared" si="59"/>
        <v>130000</v>
      </c>
      <c r="AE34" s="79">
        <f>ведомств!AK714</f>
        <v>-1017000</v>
      </c>
      <c r="AF34" s="79">
        <f>ведомств!AL714</f>
        <v>0</v>
      </c>
      <c r="AG34" s="79">
        <f>ведомств!AM714</f>
        <v>0</v>
      </c>
      <c r="AH34" s="79">
        <f t="shared" si="61"/>
        <v>130000</v>
      </c>
      <c r="AI34" s="79">
        <f t="shared" si="62"/>
        <v>130000</v>
      </c>
      <c r="AJ34" s="79">
        <f t="shared" si="63"/>
        <v>130000</v>
      </c>
      <c r="AK34" s="79">
        <f>ведомств!AQ714</f>
        <v>0</v>
      </c>
      <c r="AL34" s="79">
        <f>ведомств!AR714</f>
        <v>0</v>
      </c>
      <c r="AM34" s="79">
        <f>ведомств!AS714</f>
        <v>0</v>
      </c>
      <c r="AN34" s="79">
        <f t="shared" si="65"/>
        <v>130000</v>
      </c>
      <c r="AO34" s="79">
        <f t="shared" si="66"/>
        <v>130000</v>
      </c>
      <c r="AP34" s="79">
        <f t="shared" si="67"/>
        <v>130000</v>
      </c>
    </row>
    <row r="35" spans="1:42">
      <c r="A35" s="53"/>
      <c r="B35" s="36"/>
      <c r="C35" s="36"/>
      <c r="D35" s="79"/>
      <c r="E35" s="79"/>
      <c r="F35" s="79"/>
      <c r="G35" s="79"/>
      <c r="H35" s="79"/>
      <c r="I35" s="79"/>
      <c r="J35" s="79"/>
      <c r="K35" s="79"/>
      <c r="L35" s="79"/>
      <c r="M35" s="79"/>
      <c r="N35" s="79"/>
      <c r="O35" s="79"/>
      <c r="P35" s="79"/>
      <c r="Q35" s="79"/>
      <c r="R35" s="79"/>
      <c r="S35" s="79"/>
      <c r="T35" s="79"/>
      <c r="U35" s="79"/>
      <c r="V35" s="79"/>
      <c r="W35" s="79"/>
      <c r="X35" s="79"/>
      <c r="Y35" s="79"/>
      <c r="Z35" s="79"/>
      <c r="AA35" s="79"/>
      <c r="AB35" s="79"/>
      <c r="AC35" s="79"/>
      <c r="AD35" s="79"/>
      <c r="AE35" s="79"/>
      <c r="AF35" s="79"/>
      <c r="AG35" s="79"/>
      <c r="AH35" s="79"/>
      <c r="AI35" s="79"/>
      <c r="AJ35" s="79"/>
      <c r="AK35" s="79"/>
      <c r="AL35" s="79"/>
      <c r="AM35" s="79"/>
      <c r="AN35" s="79"/>
      <c r="AO35" s="79"/>
      <c r="AP35" s="79"/>
    </row>
    <row r="36" spans="1:42">
      <c r="A36" s="4" t="s">
        <v>15</v>
      </c>
      <c r="B36" s="54" t="s">
        <v>16</v>
      </c>
      <c r="C36" s="3"/>
      <c r="D36" s="83">
        <f>D37+D38+D39+D40</f>
        <v>65251933.230000004</v>
      </c>
      <c r="E36" s="83">
        <f t="shared" ref="E36:F36" si="68">E37+E38+E39+E40</f>
        <v>39299365.120000005</v>
      </c>
      <c r="F36" s="83">
        <f t="shared" si="68"/>
        <v>36487570.480000004</v>
      </c>
      <c r="G36" s="83">
        <f t="shared" ref="G36:I36" si="69">G37+G38+G39+G40</f>
        <v>15178178.66</v>
      </c>
      <c r="H36" s="83">
        <f t="shared" si="69"/>
        <v>0</v>
      </c>
      <c r="I36" s="83">
        <f t="shared" si="69"/>
        <v>0</v>
      </c>
      <c r="J36" s="83">
        <f t="shared" si="7"/>
        <v>80430111.890000001</v>
      </c>
      <c r="K36" s="83">
        <f t="shared" si="8"/>
        <v>39299365.120000005</v>
      </c>
      <c r="L36" s="83">
        <f t="shared" si="9"/>
        <v>36487570.480000004</v>
      </c>
      <c r="M36" s="83">
        <f t="shared" ref="M36:O36" si="70">M37+M38+M39+M40</f>
        <v>-7337240</v>
      </c>
      <c r="N36" s="83">
        <f t="shared" si="70"/>
        <v>2217813.31</v>
      </c>
      <c r="O36" s="83">
        <f t="shared" si="70"/>
        <v>2217813.31</v>
      </c>
      <c r="P36" s="83">
        <f t="shared" ref="P36:P40" si="71">J36+M36</f>
        <v>73092871.890000001</v>
      </c>
      <c r="Q36" s="83">
        <f t="shared" ref="Q36:Q40" si="72">K36+N36</f>
        <v>41517178.430000007</v>
      </c>
      <c r="R36" s="83">
        <f t="shared" ref="R36:R40" si="73">L36+O36</f>
        <v>38705383.790000007</v>
      </c>
      <c r="S36" s="83">
        <f t="shared" ref="S36:U36" si="74">S37+S38+S39+S40</f>
        <v>5155823.87</v>
      </c>
      <c r="T36" s="83">
        <f t="shared" si="74"/>
        <v>-220000</v>
      </c>
      <c r="U36" s="83">
        <f t="shared" si="74"/>
        <v>-100000</v>
      </c>
      <c r="V36" s="83">
        <f t="shared" ref="V36:V40" si="75">P36+S36</f>
        <v>78248695.760000005</v>
      </c>
      <c r="W36" s="83">
        <f t="shared" ref="W36:W40" si="76">Q36+T36</f>
        <v>41297178.430000007</v>
      </c>
      <c r="X36" s="83">
        <f t="shared" ref="X36:X40" si="77">R36+U36</f>
        <v>38605383.790000007</v>
      </c>
      <c r="Y36" s="83">
        <f t="shared" ref="Y36:AA36" si="78">Y37+Y38+Y39+Y40</f>
        <v>2512061.64</v>
      </c>
      <c r="Z36" s="83">
        <f t="shared" si="78"/>
        <v>0</v>
      </c>
      <c r="AA36" s="83">
        <f t="shared" si="78"/>
        <v>0</v>
      </c>
      <c r="AB36" s="83">
        <f t="shared" ref="AB36:AB40" si="79">V36+Y36</f>
        <v>80760757.400000006</v>
      </c>
      <c r="AC36" s="83">
        <f t="shared" ref="AC36:AC40" si="80">W36+Z36</f>
        <v>41297178.430000007</v>
      </c>
      <c r="AD36" s="83">
        <f t="shared" ref="AD36:AD40" si="81">X36+AA36</f>
        <v>38605383.790000007</v>
      </c>
      <c r="AE36" s="83">
        <f t="shared" ref="AE36:AG36" si="82">AE37+AE38+AE39+AE40</f>
        <v>743336.24000000011</v>
      </c>
      <c r="AF36" s="83">
        <f t="shared" si="82"/>
        <v>0</v>
      </c>
      <c r="AG36" s="83">
        <f t="shared" si="82"/>
        <v>0</v>
      </c>
      <c r="AH36" s="83">
        <f t="shared" ref="AH36:AH40" si="83">AB36+AE36</f>
        <v>81504093.640000001</v>
      </c>
      <c r="AI36" s="83">
        <f t="shared" ref="AI36:AI40" si="84">AC36+AF36</f>
        <v>41297178.430000007</v>
      </c>
      <c r="AJ36" s="83">
        <f t="shared" ref="AJ36:AJ40" si="85">AD36+AG36</f>
        <v>38605383.790000007</v>
      </c>
      <c r="AK36" s="83">
        <f t="shared" ref="AK36:AM36" si="86">AK37+AK38+AK39+AK40</f>
        <v>150000</v>
      </c>
      <c r="AL36" s="83">
        <f t="shared" si="86"/>
        <v>87360281.5</v>
      </c>
      <c r="AM36" s="83">
        <f t="shared" si="86"/>
        <v>0</v>
      </c>
      <c r="AN36" s="83">
        <f t="shared" ref="AN36:AN40" si="87">AH36+AK36</f>
        <v>81654093.640000001</v>
      </c>
      <c r="AO36" s="83">
        <f t="shared" ref="AO36:AO40" si="88">AI36+AL36</f>
        <v>128657459.93000001</v>
      </c>
      <c r="AP36" s="83">
        <f t="shared" ref="AP36:AP40" si="89">AJ36+AM36</f>
        <v>38605383.790000007</v>
      </c>
    </row>
    <row r="37" spans="1:42">
      <c r="A37" s="2" t="s">
        <v>36</v>
      </c>
      <c r="B37" s="1" t="s">
        <v>16</v>
      </c>
      <c r="C37" s="1" t="s">
        <v>18</v>
      </c>
      <c r="D37" s="79">
        <f>ведомств!J730</f>
        <v>500000</v>
      </c>
      <c r="E37" s="79">
        <f>ведомств!K730</f>
        <v>50000</v>
      </c>
      <c r="F37" s="79">
        <f>ведомств!L730</f>
        <v>50000</v>
      </c>
      <c r="G37" s="79">
        <f>ведомств!M730</f>
        <v>0</v>
      </c>
      <c r="H37" s="79">
        <f>ведомств!N730</f>
        <v>0</v>
      </c>
      <c r="I37" s="79">
        <f>ведомств!O730</f>
        <v>0</v>
      </c>
      <c r="J37" s="79">
        <f t="shared" si="7"/>
        <v>500000</v>
      </c>
      <c r="K37" s="79">
        <f t="shared" si="8"/>
        <v>50000</v>
      </c>
      <c r="L37" s="79">
        <f t="shared" si="9"/>
        <v>50000</v>
      </c>
      <c r="M37" s="79">
        <f>ведомств!S730</f>
        <v>497000</v>
      </c>
      <c r="N37" s="79">
        <f>ведомств!T730</f>
        <v>0</v>
      </c>
      <c r="O37" s="79">
        <f>ведомств!U730</f>
        <v>0</v>
      </c>
      <c r="P37" s="79">
        <f t="shared" si="71"/>
        <v>997000</v>
      </c>
      <c r="Q37" s="79">
        <f t="shared" si="72"/>
        <v>50000</v>
      </c>
      <c r="R37" s="79">
        <f t="shared" si="73"/>
        <v>50000</v>
      </c>
      <c r="S37" s="79">
        <f>ведомств!Y730</f>
        <v>0</v>
      </c>
      <c r="T37" s="79">
        <f>ведомств!Z730</f>
        <v>0</v>
      </c>
      <c r="U37" s="79">
        <f>ведомств!AA730</f>
        <v>0</v>
      </c>
      <c r="V37" s="79">
        <f t="shared" si="75"/>
        <v>997000</v>
      </c>
      <c r="W37" s="79">
        <f t="shared" si="76"/>
        <v>50000</v>
      </c>
      <c r="X37" s="79">
        <f t="shared" si="77"/>
        <v>50000</v>
      </c>
      <c r="Y37" s="79">
        <f>ведомств!AE730</f>
        <v>114946.4</v>
      </c>
      <c r="Z37" s="79">
        <f>ведомств!AF730</f>
        <v>0</v>
      </c>
      <c r="AA37" s="79">
        <f>ведомств!AG730</f>
        <v>0</v>
      </c>
      <c r="AB37" s="79">
        <f t="shared" si="79"/>
        <v>1111946.3999999999</v>
      </c>
      <c r="AC37" s="79">
        <f t="shared" si="80"/>
        <v>50000</v>
      </c>
      <c r="AD37" s="79">
        <f t="shared" si="81"/>
        <v>50000</v>
      </c>
      <c r="AE37" s="79">
        <f>ведомств!AK730</f>
        <v>-50000</v>
      </c>
      <c r="AF37" s="79">
        <f>ведомств!AL730</f>
        <v>0</v>
      </c>
      <c r="AG37" s="79">
        <f>ведомств!AM730</f>
        <v>0</v>
      </c>
      <c r="AH37" s="79">
        <f t="shared" si="83"/>
        <v>1061946.3999999999</v>
      </c>
      <c r="AI37" s="79">
        <f t="shared" si="84"/>
        <v>50000</v>
      </c>
      <c r="AJ37" s="79">
        <f t="shared" si="85"/>
        <v>50000</v>
      </c>
      <c r="AK37" s="79">
        <f>ведомств!AQ730</f>
        <v>0</v>
      </c>
      <c r="AL37" s="79">
        <f>ведомств!AR730</f>
        <v>0</v>
      </c>
      <c r="AM37" s="79">
        <f>ведомств!AS730</f>
        <v>0</v>
      </c>
      <c r="AN37" s="79">
        <f t="shared" si="87"/>
        <v>1061946.3999999999</v>
      </c>
      <c r="AO37" s="79">
        <f t="shared" si="88"/>
        <v>50000</v>
      </c>
      <c r="AP37" s="79">
        <f t="shared" si="89"/>
        <v>50000</v>
      </c>
    </row>
    <row r="38" spans="1:42">
      <c r="A38" s="2" t="s">
        <v>23</v>
      </c>
      <c r="B38" s="1" t="s">
        <v>16</v>
      </c>
      <c r="C38" s="1" t="s">
        <v>27</v>
      </c>
      <c r="D38" s="79">
        <f>ведомств!J751</f>
        <v>29999324.23</v>
      </c>
      <c r="E38" s="79">
        <f>ведомств!K751</f>
        <v>8240292.5200000005</v>
      </c>
      <c r="F38" s="79">
        <f>ведомств!L751</f>
        <v>5047135.43</v>
      </c>
      <c r="G38" s="79">
        <f>ведомств!M751</f>
        <v>3139593.82</v>
      </c>
      <c r="H38" s="79">
        <f>ведомств!N751</f>
        <v>0</v>
      </c>
      <c r="I38" s="79">
        <f>ведомств!O751</f>
        <v>0</v>
      </c>
      <c r="J38" s="79">
        <f t="shared" si="7"/>
        <v>33138918.050000001</v>
      </c>
      <c r="K38" s="79">
        <f t="shared" si="8"/>
        <v>8240292.5200000005</v>
      </c>
      <c r="L38" s="79">
        <f t="shared" si="9"/>
        <v>5047135.43</v>
      </c>
      <c r="M38" s="79">
        <f>ведомств!S751</f>
        <v>252000</v>
      </c>
      <c r="N38" s="79">
        <f>ведомств!T751</f>
        <v>2217813.31</v>
      </c>
      <c r="O38" s="79">
        <f>ведомств!U751</f>
        <v>2217813.31</v>
      </c>
      <c r="P38" s="79">
        <f t="shared" si="71"/>
        <v>33390918.050000001</v>
      </c>
      <c r="Q38" s="79">
        <f t="shared" si="72"/>
        <v>10458105.83</v>
      </c>
      <c r="R38" s="79">
        <f t="shared" si="73"/>
        <v>7264948.7400000002</v>
      </c>
      <c r="S38" s="79">
        <f>ведомств!Y751</f>
        <v>4645823.87</v>
      </c>
      <c r="T38" s="79">
        <f>ведомств!Z751</f>
        <v>0</v>
      </c>
      <c r="U38" s="79">
        <f>ведомств!AA751</f>
        <v>0</v>
      </c>
      <c r="V38" s="79">
        <f t="shared" si="75"/>
        <v>38036741.920000002</v>
      </c>
      <c r="W38" s="79">
        <f t="shared" si="76"/>
        <v>10458105.83</v>
      </c>
      <c r="X38" s="79">
        <f t="shared" si="77"/>
        <v>7264948.7400000002</v>
      </c>
      <c r="Y38" s="79">
        <f>ведомств!AE751</f>
        <v>2613552.64</v>
      </c>
      <c r="Z38" s="79">
        <f>ведомств!AF751</f>
        <v>0</v>
      </c>
      <c r="AA38" s="79">
        <f>ведомств!AG751</f>
        <v>0</v>
      </c>
      <c r="AB38" s="79">
        <f t="shared" si="79"/>
        <v>40650294.560000002</v>
      </c>
      <c r="AC38" s="79">
        <f t="shared" si="80"/>
        <v>10458105.83</v>
      </c>
      <c r="AD38" s="79">
        <f t="shared" si="81"/>
        <v>7264948.7400000002</v>
      </c>
      <c r="AE38" s="79">
        <f>ведомств!AK751</f>
        <v>543800</v>
      </c>
      <c r="AF38" s="79">
        <f>ведомств!AL751</f>
        <v>0</v>
      </c>
      <c r="AG38" s="79">
        <f>ведомств!AM751</f>
        <v>0</v>
      </c>
      <c r="AH38" s="79">
        <f t="shared" si="83"/>
        <v>41194094.560000002</v>
      </c>
      <c r="AI38" s="79">
        <f t="shared" si="84"/>
        <v>10458105.83</v>
      </c>
      <c r="AJ38" s="79">
        <f t="shared" si="85"/>
        <v>7264948.7400000002</v>
      </c>
      <c r="AK38" s="79">
        <f>ведомств!AQ751</f>
        <v>150000</v>
      </c>
      <c r="AL38" s="79">
        <f>ведомств!AR751</f>
        <v>0</v>
      </c>
      <c r="AM38" s="79">
        <f>ведомств!AS751</f>
        <v>0</v>
      </c>
      <c r="AN38" s="79">
        <f t="shared" si="87"/>
        <v>41344094.560000002</v>
      </c>
      <c r="AO38" s="79">
        <f t="shared" si="88"/>
        <v>10458105.83</v>
      </c>
      <c r="AP38" s="79">
        <f t="shared" si="89"/>
        <v>7264948.7400000002</v>
      </c>
    </row>
    <row r="39" spans="1:42">
      <c r="A39" s="2" t="s">
        <v>59</v>
      </c>
      <c r="B39" s="1" t="s">
        <v>16</v>
      </c>
      <c r="C39" s="1" t="s">
        <v>14</v>
      </c>
      <c r="D39" s="79">
        <f>ведомств!J782</f>
        <v>31720109</v>
      </c>
      <c r="E39" s="79">
        <f>ведомств!K782</f>
        <v>30537297.600000001</v>
      </c>
      <c r="F39" s="79">
        <f>ведомств!L782</f>
        <v>31038660.050000001</v>
      </c>
      <c r="G39" s="79">
        <f>ведомств!M782</f>
        <v>11708584.84</v>
      </c>
      <c r="H39" s="79">
        <f>ведомств!N782</f>
        <v>0</v>
      </c>
      <c r="I39" s="79">
        <f>ведомств!O782</f>
        <v>0</v>
      </c>
      <c r="J39" s="79">
        <f t="shared" si="7"/>
        <v>43428693.840000004</v>
      </c>
      <c r="K39" s="79">
        <f t="shared" si="8"/>
        <v>30537297.600000001</v>
      </c>
      <c r="L39" s="79">
        <f t="shared" si="9"/>
        <v>31038660.050000001</v>
      </c>
      <c r="M39" s="79">
        <f>ведомств!S782</f>
        <v>-8648700</v>
      </c>
      <c r="N39" s="79">
        <f>ведомств!T782</f>
        <v>0</v>
      </c>
      <c r="O39" s="79">
        <f>ведомств!U782</f>
        <v>0</v>
      </c>
      <c r="P39" s="79">
        <f t="shared" si="71"/>
        <v>34779993.840000004</v>
      </c>
      <c r="Q39" s="79">
        <f t="shared" si="72"/>
        <v>30537297.600000001</v>
      </c>
      <c r="R39" s="79">
        <f t="shared" si="73"/>
        <v>31038660.050000001</v>
      </c>
      <c r="S39" s="79">
        <f>ведомств!Y782</f>
        <v>2910000</v>
      </c>
      <c r="T39" s="79">
        <f>ведомств!Z782</f>
        <v>0</v>
      </c>
      <c r="U39" s="79">
        <f>ведомств!AA782</f>
        <v>0</v>
      </c>
      <c r="V39" s="79">
        <f t="shared" si="75"/>
        <v>37689993.840000004</v>
      </c>
      <c r="W39" s="79">
        <f t="shared" si="76"/>
        <v>30537297.600000001</v>
      </c>
      <c r="X39" s="79">
        <f t="shared" si="77"/>
        <v>31038660.050000001</v>
      </c>
      <c r="Y39" s="79">
        <f>ведомств!AE782</f>
        <v>455562.6</v>
      </c>
      <c r="Z39" s="79">
        <f>ведомств!AF782</f>
        <v>0</v>
      </c>
      <c r="AA39" s="79">
        <f>ведомств!AG782</f>
        <v>0</v>
      </c>
      <c r="AB39" s="79">
        <f t="shared" si="79"/>
        <v>38145556.440000005</v>
      </c>
      <c r="AC39" s="79">
        <f t="shared" si="80"/>
        <v>30537297.600000001</v>
      </c>
      <c r="AD39" s="79">
        <f t="shared" si="81"/>
        <v>31038660.050000001</v>
      </c>
      <c r="AE39" s="79">
        <f>ведомств!AK782</f>
        <v>249536.24000000008</v>
      </c>
      <c r="AF39" s="79">
        <f>ведомств!AL782</f>
        <v>0</v>
      </c>
      <c r="AG39" s="79">
        <f>ведомств!AM782</f>
        <v>0</v>
      </c>
      <c r="AH39" s="79">
        <f t="shared" si="83"/>
        <v>38395092.680000007</v>
      </c>
      <c r="AI39" s="79">
        <f t="shared" si="84"/>
        <v>30537297.600000001</v>
      </c>
      <c r="AJ39" s="79">
        <f t="shared" si="85"/>
        <v>31038660.050000001</v>
      </c>
      <c r="AK39" s="79">
        <f>ведомств!AQ782</f>
        <v>0</v>
      </c>
      <c r="AL39" s="79">
        <f>ведомств!AR782</f>
        <v>87360281.5</v>
      </c>
      <c r="AM39" s="79">
        <f>ведомств!AS782</f>
        <v>0</v>
      </c>
      <c r="AN39" s="79">
        <f t="shared" si="87"/>
        <v>38395092.680000007</v>
      </c>
      <c r="AO39" s="79">
        <f t="shared" si="88"/>
        <v>117897579.09999999</v>
      </c>
      <c r="AP39" s="79">
        <f t="shared" si="89"/>
        <v>31038660.050000001</v>
      </c>
    </row>
    <row r="40" spans="1:42">
      <c r="A40" s="2" t="s">
        <v>37</v>
      </c>
      <c r="B40" s="1" t="s">
        <v>16</v>
      </c>
      <c r="C40" s="1" t="s">
        <v>31</v>
      </c>
      <c r="D40" s="79">
        <f>ведомств!J496+ведомств!J809</f>
        <v>3032500</v>
      </c>
      <c r="E40" s="79">
        <f>ведомств!K496+ведомств!K809</f>
        <v>471775</v>
      </c>
      <c r="F40" s="79">
        <f>ведомств!L496+ведомств!L809</f>
        <v>351775</v>
      </c>
      <c r="G40" s="79">
        <f>ведомств!M496+ведомств!M809</f>
        <v>330000</v>
      </c>
      <c r="H40" s="79">
        <f>ведомств!N496+ведомств!N809</f>
        <v>0</v>
      </c>
      <c r="I40" s="79">
        <f>ведомств!O496+ведомств!O809</f>
        <v>0</v>
      </c>
      <c r="J40" s="79">
        <f t="shared" si="7"/>
        <v>3362500</v>
      </c>
      <c r="K40" s="79">
        <f t="shared" si="8"/>
        <v>471775</v>
      </c>
      <c r="L40" s="79">
        <f t="shared" si="9"/>
        <v>351775</v>
      </c>
      <c r="M40" s="79">
        <f>ведомств!S496+ведомств!S809</f>
        <v>562460</v>
      </c>
      <c r="N40" s="79">
        <f>ведомств!T496+ведомств!T809</f>
        <v>0</v>
      </c>
      <c r="O40" s="79">
        <f>ведомств!U496+ведомств!U809</f>
        <v>0</v>
      </c>
      <c r="P40" s="79">
        <f t="shared" si="71"/>
        <v>3924960</v>
      </c>
      <c r="Q40" s="79">
        <f t="shared" si="72"/>
        <v>471775</v>
      </c>
      <c r="R40" s="79">
        <f t="shared" si="73"/>
        <v>351775</v>
      </c>
      <c r="S40" s="79">
        <f>ведомств!Y496+ведомств!Y809</f>
        <v>-2400000</v>
      </c>
      <c r="T40" s="79">
        <f>ведомств!Z496+ведомств!Z809</f>
        <v>-220000</v>
      </c>
      <c r="U40" s="79">
        <f>ведомств!AA496+ведомств!AA809</f>
        <v>-100000</v>
      </c>
      <c r="V40" s="79">
        <f t="shared" si="75"/>
        <v>1524960</v>
      </c>
      <c r="W40" s="79">
        <f t="shared" si="76"/>
        <v>251775</v>
      </c>
      <c r="X40" s="79">
        <f t="shared" si="77"/>
        <v>251775</v>
      </c>
      <c r="Y40" s="79">
        <f>ведомств!AE496+ведомств!AE809</f>
        <v>-672000</v>
      </c>
      <c r="Z40" s="79">
        <f>ведомств!AF496+ведомств!AF809</f>
        <v>0</v>
      </c>
      <c r="AA40" s="79">
        <f>ведомств!AG496+ведомств!AG809</f>
        <v>0</v>
      </c>
      <c r="AB40" s="79">
        <f t="shared" si="79"/>
        <v>852960</v>
      </c>
      <c r="AC40" s="79">
        <f t="shared" si="80"/>
        <v>251775</v>
      </c>
      <c r="AD40" s="79">
        <f t="shared" si="81"/>
        <v>251775</v>
      </c>
      <c r="AE40" s="79">
        <f>ведомств!AK496+ведомств!AK809</f>
        <v>0</v>
      </c>
      <c r="AF40" s="79">
        <f>ведомств!AL496+ведомств!AL809</f>
        <v>0</v>
      </c>
      <c r="AG40" s="79">
        <f>ведомств!AM496+ведомств!AM809</f>
        <v>0</v>
      </c>
      <c r="AH40" s="79">
        <f t="shared" si="83"/>
        <v>852960</v>
      </c>
      <c r="AI40" s="79">
        <f t="shared" si="84"/>
        <v>251775</v>
      </c>
      <c r="AJ40" s="79">
        <f t="shared" si="85"/>
        <v>251775</v>
      </c>
      <c r="AK40" s="79">
        <f>ведомств!AQ496+ведомств!AQ809</f>
        <v>0</v>
      </c>
      <c r="AL40" s="79">
        <f>ведомств!AR496+ведомств!AR809</f>
        <v>0</v>
      </c>
      <c r="AM40" s="79">
        <f>ведомств!AS496+ведомств!AS809</f>
        <v>0</v>
      </c>
      <c r="AN40" s="79">
        <f t="shared" si="87"/>
        <v>852960</v>
      </c>
      <c r="AO40" s="79">
        <f t="shared" si="88"/>
        <v>251775</v>
      </c>
      <c r="AP40" s="79">
        <f t="shared" si="89"/>
        <v>251775</v>
      </c>
    </row>
    <row r="41" spans="1:42">
      <c r="A41" s="53"/>
      <c r="B41" s="36"/>
      <c r="C41" s="36"/>
      <c r="D41" s="79"/>
      <c r="E41" s="79"/>
      <c r="F41" s="79"/>
      <c r="G41" s="79"/>
      <c r="H41" s="79"/>
      <c r="I41" s="79"/>
      <c r="J41" s="79"/>
      <c r="K41" s="79"/>
      <c r="L41" s="79"/>
      <c r="M41" s="79"/>
      <c r="N41" s="79"/>
      <c r="O41" s="79"/>
      <c r="P41" s="79"/>
      <c r="Q41" s="79"/>
      <c r="R41" s="79"/>
      <c r="S41" s="79"/>
      <c r="T41" s="79"/>
      <c r="U41" s="79"/>
      <c r="V41" s="79"/>
      <c r="W41" s="79"/>
      <c r="X41" s="79"/>
      <c r="Y41" s="79"/>
      <c r="Z41" s="79"/>
      <c r="AA41" s="79"/>
      <c r="AB41" s="79"/>
      <c r="AC41" s="79"/>
      <c r="AD41" s="79"/>
      <c r="AE41" s="79"/>
      <c r="AF41" s="79"/>
      <c r="AG41" s="79"/>
      <c r="AH41" s="79"/>
      <c r="AI41" s="79"/>
      <c r="AJ41" s="79"/>
      <c r="AK41" s="79"/>
      <c r="AL41" s="79"/>
      <c r="AM41" s="79"/>
      <c r="AN41" s="79"/>
      <c r="AO41" s="79"/>
      <c r="AP41" s="79"/>
    </row>
    <row r="42" spans="1:42">
      <c r="A42" s="59" t="s">
        <v>45</v>
      </c>
      <c r="B42" s="54" t="s">
        <v>18</v>
      </c>
      <c r="C42" s="36"/>
      <c r="D42" s="83">
        <f>SUM(D43+D44+D45+D46)</f>
        <v>38751143</v>
      </c>
      <c r="E42" s="83">
        <f t="shared" ref="E42:F42" si="90">SUM(E43+E44+E45+E46)</f>
        <v>30035880.259999998</v>
      </c>
      <c r="F42" s="83">
        <f t="shared" si="90"/>
        <v>30402580.780000001</v>
      </c>
      <c r="G42" s="83">
        <f t="shared" ref="G42:I42" si="91">SUM(G43+G44+G45+G46)</f>
        <v>2317049.8100000005</v>
      </c>
      <c r="H42" s="83">
        <f t="shared" si="91"/>
        <v>0</v>
      </c>
      <c r="I42" s="83">
        <f t="shared" si="91"/>
        <v>0</v>
      </c>
      <c r="J42" s="83">
        <f t="shared" si="7"/>
        <v>41068192.810000002</v>
      </c>
      <c r="K42" s="83">
        <f t="shared" si="8"/>
        <v>30035880.259999998</v>
      </c>
      <c r="L42" s="83">
        <f t="shared" si="9"/>
        <v>30402580.780000001</v>
      </c>
      <c r="M42" s="83">
        <f t="shared" ref="M42:O42" si="92">SUM(M43+M44+M45+M46)</f>
        <v>11495450.359999999</v>
      </c>
      <c r="N42" s="83">
        <f t="shared" si="92"/>
        <v>3178.51</v>
      </c>
      <c r="O42" s="83">
        <f t="shared" si="92"/>
        <v>3178.51</v>
      </c>
      <c r="P42" s="83">
        <f t="shared" ref="P42:P46" si="93">J42+M42</f>
        <v>52563643.170000002</v>
      </c>
      <c r="Q42" s="83">
        <f t="shared" ref="Q42:Q46" si="94">K42+N42</f>
        <v>30039058.77</v>
      </c>
      <c r="R42" s="83">
        <f t="shared" ref="R42:R46" si="95">L42+O42</f>
        <v>30405759.290000003</v>
      </c>
      <c r="S42" s="83">
        <f t="shared" ref="S42:U42" si="96">SUM(S43+S44+S45+S46)</f>
        <v>2297000.08</v>
      </c>
      <c r="T42" s="83">
        <f t="shared" si="96"/>
        <v>0</v>
      </c>
      <c r="U42" s="83">
        <f t="shared" si="96"/>
        <v>0</v>
      </c>
      <c r="V42" s="83">
        <f t="shared" ref="V42:V46" si="97">P42+S42</f>
        <v>54860643.25</v>
      </c>
      <c r="W42" s="83">
        <f t="shared" ref="W42:W46" si="98">Q42+T42</f>
        <v>30039058.77</v>
      </c>
      <c r="X42" s="83">
        <f t="shared" ref="X42:X46" si="99">R42+U42</f>
        <v>30405759.290000003</v>
      </c>
      <c r="Y42" s="83">
        <f t="shared" ref="Y42:AA42" si="100">SUM(Y43+Y44+Y45+Y46)</f>
        <v>-152602.20000000001</v>
      </c>
      <c r="Z42" s="83">
        <f t="shared" si="100"/>
        <v>3600000</v>
      </c>
      <c r="AA42" s="83">
        <f t="shared" si="100"/>
        <v>0</v>
      </c>
      <c r="AB42" s="83">
        <f t="shared" ref="AB42:AB46" si="101">V42+Y42</f>
        <v>54708041.049999997</v>
      </c>
      <c r="AC42" s="83">
        <f t="shared" ref="AC42:AC46" si="102">W42+Z42</f>
        <v>33639058.769999996</v>
      </c>
      <c r="AD42" s="83">
        <f t="shared" ref="AD42:AD46" si="103">X42+AA42</f>
        <v>30405759.290000003</v>
      </c>
      <c r="AE42" s="83">
        <f t="shared" ref="AE42:AG42" si="104">SUM(AE43+AE44+AE45+AE46)</f>
        <v>1810000</v>
      </c>
      <c r="AF42" s="83">
        <f t="shared" si="104"/>
        <v>0</v>
      </c>
      <c r="AG42" s="83">
        <f t="shared" si="104"/>
        <v>0</v>
      </c>
      <c r="AH42" s="83">
        <f t="shared" ref="AH42:AH46" si="105">AB42+AE42</f>
        <v>56518041.049999997</v>
      </c>
      <c r="AI42" s="83">
        <f t="shared" ref="AI42:AI46" si="106">AC42+AF42</f>
        <v>33639058.769999996</v>
      </c>
      <c r="AJ42" s="83">
        <f t="shared" ref="AJ42:AJ46" si="107">AD42+AG42</f>
        <v>30405759.290000003</v>
      </c>
      <c r="AK42" s="83">
        <f t="shared" ref="AK42:AM42" si="108">SUM(AK43+AK44+AK45+AK46)</f>
        <v>2208102.79</v>
      </c>
      <c r="AL42" s="83">
        <f t="shared" si="108"/>
        <v>0</v>
      </c>
      <c r="AM42" s="83">
        <f t="shared" si="108"/>
        <v>0</v>
      </c>
      <c r="AN42" s="83">
        <f t="shared" ref="AN42:AN46" si="109">AH42+AK42</f>
        <v>58726143.839999996</v>
      </c>
      <c r="AO42" s="83">
        <f t="shared" ref="AO42:AO46" si="110">AI42+AL42</f>
        <v>33639058.769999996</v>
      </c>
      <c r="AP42" s="83">
        <f t="shared" ref="AP42:AP46" si="111">AJ42+AM42</f>
        <v>30405759.290000003</v>
      </c>
    </row>
    <row r="43" spans="1:42">
      <c r="A43" s="107" t="s">
        <v>60</v>
      </c>
      <c r="B43" s="1" t="s">
        <v>18</v>
      </c>
      <c r="C43" s="1" t="s">
        <v>20</v>
      </c>
      <c r="D43" s="79">
        <f>ведомств!J506+ведомств!J835</f>
        <v>3414092</v>
      </c>
      <c r="E43" s="79">
        <f>ведомств!K506+ведомств!K835</f>
        <v>3222324.96</v>
      </c>
      <c r="F43" s="79">
        <f>ведомств!L506+ведомств!L835</f>
        <v>3230887.24</v>
      </c>
      <c r="G43" s="79">
        <f>ведомств!M506+ведомств!M835</f>
        <v>79104.41</v>
      </c>
      <c r="H43" s="79">
        <f>ведомств!N506+ведомств!N835</f>
        <v>0</v>
      </c>
      <c r="I43" s="79">
        <f>ведомств!O506+ведомств!O835</f>
        <v>0</v>
      </c>
      <c r="J43" s="79">
        <f t="shared" si="7"/>
        <v>3493196.41</v>
      </c>
      <c r="K43" s="79">
        <f t="shared" si="8"/>
        <v>3222324.96</v>
      </c>
      <c r="L43" s="79">
        <f t="shared" si="9"/>
        <v>3230887.24</v>
      </c>
      <c r="M43" s="79">
        <f>ведомств!S506+ведомств!S835</f>
        <v>5744351.8399999999</v>
      </c>
      <c r="N43" s="79">
        <f>ведомств!T506+ведомств!T835</f>
        <v>0</v>
      </c>
      <c r="O43" s="79">
        <f>ведомств!U506+ведомств!U835</f>
        <v>0</v>
      </c>
      <c r="P43" s="79">
        <f t="shared" si="93"/>
        <v>9237548.25</v>
      </c>
      <c r="Q43" s="79">
        <f t="shared" si="94"/>
        <v>3222324.96</v>
      </c>
      <c r="R43" s="79">
        <f t="shared" si="95"/>
        <v>3230887.24</v>
      </c>
      <c r="S43" s="79">
        <f>ведомств!Y506+ведомств!Y835</f>
        <v>400000</v>
      </c>
      <c r="T43" s="79">
        <f>ведомств!Z506+ведомств!Z835</f>
        <v>0</v>
      </c>
      <c r="U43" s="79">
        <f>ведомств!AA506+ведомств!AA835</f>
        <v>0</v>
      </c>
      <c r="V43" s="79">
        <f t="shared" si="97"/>
        <v>9637548.25</v>
      </c>
      <c r="W43" s="79">
        <f t="shared" si="98"/>
        <v>3222324.96</v>
      </c>
      <c r="X43" s="79">
        <f t="shared" si="99"/>
        <v>3230887.24</v>
      </c>
      <c r="Y43" s="79">
        <f>ведомств!AE506+ведомств!AE835</f>
        <v>35000</v>
      </c>
      <c r="Z43" s="79">
        <f>ведомств!AF506+ведомств!AF835</f>
        <v>0</v>
      </c>
      <c r="AA43" s="79">
        <f>ведомств!AG506+ведомств!AG835</f>
        <v>0</v>
      </c>
      <c r="AB43" s="79">
        <f t="shared" si="101"/>
        <v>9672548.25</v>
      </c>
      <c r="AC43" s="79">
        <f t="shared" si="102"/>
        <v>3222324.96</v>
      </c>
      <c r="AD43" s="79">
        <f t="shared" si="103"/>
        <v>3230887.24</v>
      </c>
      <c r="AE43" s="79">
        <f>ведомств!AK506+ведомств!AK835</f>
        <v>210000</v>
      </c>
      <c r="AF43" s="79">
        <f>ведомств!AL506+ведомств!AL835</f>
        <v>0</v>
      </c>
      <c r="AG43" s="79">
        <f>ведомств!AM506+ведомств!AM835</f>
        <v>0</v>
      </c>
      <c r="AH43" s="79">
        <f t="shared" si="105"/>
        <v>9882548.25</v>
      </c>
      <c r="AI43" s="79">
        <f t="shared" si="106"/>
        <v>3222324.96</v>
      </c>
      <c r="AJ43" s="79">
        <f t="shared" si="107"/>
        <v>3230887.24</v>
      </c>
      <c r="AK43" s="79">
        <f>ведомств!AQ506+ведомств!AQ835</f>
        <v>222387.08999999997</v>
      </c>
      <c r="AL43" s="79">
        <f>ведомств!AR506+ведомств!AR835</f>
        <v>0</v>
      </c>
      <c r="AM43" s="79">
        <f>ведомств!AS506+ведомств!AS835</f>
        <v>0</v>
      </c>
      <c r="AN43" s="79">
        <f t="shared" si="109"/>
        <v>10104935.34</v>
      </c>
      <c r="AO43" s="79">
        <f t="shared" si="110"/>
        <v>3222324.96</v>
      </c>
      <c r="AP43" s="79">
        <f t="shared" si="111"/>
        <v>3230887.24</v>
      </c>
    </row>
    <row r="44" spans="1:42">
      <c r="A44" s="107" t="s">
        <v>46</v>
      </c>
      <c r="B44" s="1" t="s">
        <v>18</v>
      </c>
      <c r="C44" s="1" t="s">
        <v>17</v>
      </c>
      <c r="D44" s="79">
        <f>ведомств!J863</f>
        <v>11357039</v>
      </c>
      <c r="E44" s="79">
        <f>ведомств!K863</f>
        <v>6639365.2299999995</v>
      </c>
      <c r="F44" s="79">
        <f>ведомств!L863</f>
        <v>6810427.7999999998</v>
      </c>
      <c r="G44" s="79">
        <f>ведомств!M863</f>
        <v>-2200000</v>
      </c>
      <c r="H44" s="79">
        <f>ведомств!N863</f>
        <v>0</v>
      </c>
      <c r="I44" s="79">
        <f>ведомств!O863</f>
        <v>0</v>
      </c>
      <c r="J44" s="79">
        <f t="shared" si="7"/>
        <v>9157039</v>
      </c>
      <c r="K44" s="79">
        <f t="shared" si="8"/>
        <v>6639365.2299999995</v>
      </c>
      <c r="L44" s="79">
        <f t="shared" si="9"/>
        <v>6810427.7999999998</v>
      </c>
      <c r="M44" s="79">
        <f>ведомств!S863</f>
        <v>372040</v>
      </c>
      <c r="N44" s="79">
        <f>ведомств!T863</f>
        <v>0</v>
      </c>
      <c r="O44" s="79">
        <f>ведомств!U863</f>
        <v>0</v>
      </c>
      <c r="P44" s="79">
        <f t="shared" si="93"/>
        <v>9529079</v>
      </c>
      <c r="Q44" s="79">
        <f t="shared" si="94"/>
        <v>6639365.2299999995</v>
      </c>
      <c r="R44" s="79">
        <f t="shared" si="95"/>
        <v>6810427.7999999998</v>
      </c>
      <c r="S44" s="79">
        <f>ведомств!Y863</f>
        <v>48000</v>
      </c>
      <c r="T44" s="79">
        <f>ведомств!Z863</f>
        <v>0</v>
      </c>
      <c r="U44" s="79">
        <f>ведомств!AA863</f>
        <v>0</v>
      </c>
      <c r="V44" s="79">
        <f t="shared" si="97"/>
        <v>9577079</v>
      </c>
      <c r="W44" s="79">
        <f t="shared" si="98"/>
        <v>6639365.2299999995</v>
      </c>
      <c r="X44" s="79">
        <f t="shared" si="99"/>
        <v>6810427.7999999998</v>
      </c>
      <c r="Y44" s="79">
        <f>ведомств!AE863</f>
        <v>-179120</v>
      </c>
      <c r="Z44" s="79">
        <f>ведомств!AF863</f>
        <v>0</v>
      </c>
      <c r="AA44" s="79">
        <f>ведомств!AG863</f>
        <v>0</v>
      </c>
      <c r="AB44" s="79">
        <f t="shared" si="101"/>
        <v>9397959</v>
      </c>
      <c r="AC44" s="79">
        <f t="shared" si="102"/>
        <v>6639365.2299999995</v>
      </c>
      <c r="AD44" s="79">
        <f t="shared" si="103"/>
        <v>6810427.7999999998</v>
      </c>
      <c r="AE44" s="79">
        <f>ведомств!AK863</f>
        <v>0</v>
      </c>
      <c r="AF44" s="79">
        <f>ведомств!AL863</f>
        <v>0</v>
      </c>
      <c r="AG44" s="79">
        <f>ведомств!AM863</f>
        <v>0</v>
      </c>
      <c r="AH44" s="79">
        <f t="shared" si="105"/>
        <v>9397959</v>
      </c>
      <c r="AI44" s="79">
        <f t="shared" si="106"/>
        <v>6639365.2299999995</v>
      </c>
      <c r="AJ44" s="79">
        <f t="shared" si="107"/>
        <v>6810427.7999999998</v>
      </c>
      <c r="AK44" s="79">
        <f>ведомств!AQ863</f>
        <v>478600</v>
      </c>
      <c r="AL44" s="79">
        <f>ведомств!AR863</f>
        <v>0</v>
      </c>
      <c r="AM44" s="79">
        <f>ведомств!AS863</f>
        <v>0</v>
      </c>
      <c r="AN44" s="79">
        <f t="shared" si="109"/>
        <v>9876559</v>
      </c>
      <c r="AO44" s="79">
        <f t="shared" si="110"/>
        <v>6639365.2299999995</v>
      </c>
      <c r="AP44" s="79">
        <f t="shared" si="111"/>
        <v>6810427.7999999998</v>
      </c>
    </row>
    <row r="45" spans="1:42">
      <c r="A45" s="53" t="s">
        <v>66</v>
      </c>
      <c r="B45" s="1" t="s">
        <v>18</v>
      </c>
      <c r="C45" s="1" t="s">
        <v>13</v>
      </c>
      <c r="D45" s="79">
        <f>ведомств!J901</f>
        <v>23980012</v>
      </c>
      <c r="E45" s="79">
        <f>ведомств!K901</f>
        <v>20174190.07</v>
      </c>
      <c r="F45" s="79">
        <f>ведомств!L901</f>
        <v>20361265.740000002</v>
      </c>
      <c r="G45" s="79">
        <f>ведомств!M901</f>
        <v>4437945.4000000004</v>
      </c>
      <c r="H45" s="79">
        <f>ведомств!N901</f>
        <v>0</v>
      </c>
      <c r="I45" s="79">
        <f>ведомств!O901</f>
        <v>0</v>
      </c>
      <c r="J45" s="79">
        <f t="shared" si="7"/>
        <v>28417957.399999999</v>
      </c>
      <c r="K45" s="79">
        <f t="shared" si="8"/>
        <v>20174190.07</v>
      </c>
      <c r="L45" s="79">
        <f t="shared" si="9"/>
        <v>20361265.740000002</v>
      </c>
      <c r="M45" s="79">
        <f>ведомств!S901</f>
        <v>5379058.5199999996</v>
      </c>
      <c r="N45" s="79">
        <f>ведомств!T901</f>
        <v>3178.51</v>
      </c>
      <c r="O45" s="79">
        <f>ведомств!U901</f>
        <v>3178.51</v>
      </c>
      <c r="P45" s="79">
        <f t="shared" si="93"/>
        <v>33797015.920000002</v>
      </c>
      <c r="Q45" s="79">
        <f t="shared" si="94"/>
        <v>20177368.580000002</v>
      </c>
      <c r="R45" s="79">
        <f t="shared" si="95"/>
        <v>20364444.250000004</v>
      </c>
      <c r="S45" s="79">
        <f>ведомств!Y901+ведомств!Y45</f>
        <v>1849000.08</v>
      </c>
      <c r="T45" s="79">
        <f>ведомств!Z901+ведомств!Z45</f>
        <v>0</v>
      </c>
      <c r="U45" s="79">
        <f>ведомств!AA901+ведомств!AA45</f>
        <v>0</v>
      </c>
      <c r="V45" s="79">
        <f t="shared" si="97"/>
        <v>35646016</v>
      </c>
      <c r="W45" s="79">
        <f t="shared" si="98"/>
        <v>20177368.580000002</v>
      </c>
      <c r="X45" s="79">
        <f t="shared" si="99"/>
        <v>20364444.250000004</v>
      </c>
      <c r="Y45" s="79">
        <f>ведомств!AE901+ведомств!AE45</f>
        <v>-8482.2000000000116</v>
      </c>
      <c r="Z45" s="79">
        <f>ведомств!AF901+ведомств!AF45</f>
        <v>3600000</v>
      </c>
      <c r="AA45" s="79">
        <f>ведомств!AG901+ведомств!AG45</f>
        <v>0</v>
      </c>
      <c r="AB45" s="79">
        <f t="shared" si="101"/>
        <v>35637533.799999997</v>
      </c>
      <c r="AC45" s="79">
        <f t="shared" si="102"/>
        <v>23777368.580000002</v>
      </c>
      <c r="AD45" s="79">
        <f t="shared" si="103"/>
        <v>20364444.250000004</v>
      </c>
      <c r="AE45" s="79">
        <f>ведомств!AK901+ведомств!AK45</f>
        <v>1600000</v>
      </c>
      <c r="AF45" s="79">
        <f>ведомств!AL901+ведомств!AL45</f>
        <v>0</v>
      </c>
      <c r="AG45" s="79">
        <f>ведомств!AM901+ведомств!AM45</f>
        <v>0</v>
      </c>
      <c r="AH45" s="79">
        <f t="shared" si="105"/>
        <v>37237533.799999997</v>
      </c>
      <c r="AI45" s="79">
        <f t="shared" si="106"/>
        <v>23777368.580000002</v>
      </c>
      <c r="AJ45" s="79">
        <f t="shared" si="107"/>
        <v>20364444.250000004</v>
      </c>
      <c r="AK45" s="79">
        <f>ведомств!AQ901+ведомств!AQ45</f>
        <v>1507115.7</v>
      </c>
      <c r="AL45" s="79">
        <f>ведомств!AR901+ведомств!AR45</f>
        <v>0</v>
      </c>
      <c r="AM45" s="79">
        <f>ведомств!AS901+ведомств!AS45</f>
        <v>0</v>
      </c>
      <c r="AN45" s="79">
        <f t="shared" si="109"/>
        <v>38744649.5</v>
      </c>
      <c r="AO45" s="79">
        <f t="shared" si="110"/>
        <v>23777368.580000002</v>
      </c>
      <c r="AP45" s="79">
        <f t="shared" si="111"/>
        <v>20364444.250000004</v>
      </c>
    </row>
    <row r="46" spans="1:42">
      <c r="A46" s="107" t="s">
        <v>213</v>
      </c>
      <c r="B46" s="1" t="s">
        <v>18</v>
      </c>
      <c r="C46" s="1" t="s">
        <v>18</v>
      </c>
      <c r="D46" s="79"/>
      <c r="E46" s="79"/>
      <c r="F46" s="79"/>
      <c r="G46" s="79"/>
      <c r="H46" s="79"/>
      <c r="I46" s="79"/>
      <c r="J46" s="79">
        <f t="shared" si="7"/>
        <v>0</v>
      </c>
      <c r="K46" s="79">
        <f t="shared" si="8"/>
        <v>0</v>
      </c>
      <c r="L46" s="79">
        <f t="shared" si="9"/>
        <v>0</v>
      </c>
      <c r="M46" s="79"/>
      <c r="N46" s="79"/>
      <c r="O46" s="79"/>
      <c r="P46" s="79">
        <f t="shared" si="93"/>
        <v>0</v>
      </c>
      <c r="Q46" s="79">
        <f t="shared" si="94"/>
        <v>0</v>
      </c>
      <c r="R46" s="79">
        <f t="shared" si="95"/>
        <v>0</v>
      </c>
      <c r="S46" s="79"/>
      <c r="T46" s="79"/>
      <c r="U46" s="79"/>
      <c r="V46" s="79">
        <f t="shared" si="97"/>
        <v>0</v>
      </c>
      <c r="W46" s="79">
        <f t="shared" si="98"/>
        <v>0</v>
      </c>
      <c r="X46" s="79">
        <f t="shared" si="99"/>
        <v>0</v>
      </c>
      <c r="Y46" s="79"/>
      <c r="Z46" s="79"/>
      <c r="AA46" s="79"/>
      <c r="AB46" s="79">
        <f t="shared" si="101"/>
        <v>0</v>
      </c>
      <c r="AC46" s="79">
        <f t="shared" si="102"/>
        <v>0</v>
      </c>
      <c r="AD46" s="79">
        <f t="shared" si="103"/>
        <v>0</v>
      </c>
      <c r="AE46" s="79"/>
      <c r="AF46" s="79"/>
      <c r="AG46" s="79"/>
      <c r="AH46" s="79">
        <f t="shared" si="105"/>
        <v>0</v>
      </c>
      <c r="AI46" s="79">
        <f t="shared" si="106"/>
        <v>0</v>
      </c>
      <c r="AJ46" s="79">
        <f t="shared" si="107"/>
        <v>0</v>
      </c>
      <c r="AK46" s="79"/>
      <c r="AL46" s="79"/>
      <c r="AM46" s="79"/>
      <c r="AN46" s="79">
        <f t="shared" si="109"/>
        <v>0</v>
      </c>
      <c r="AO46" s="79">
        <f t="shared" si="110"/>
        <v>0</v>
      </c>
      <c r="AP46" s="79">
        <f t="shared" si="111"/>
        <v>0</v>
      </c>
    </row>
    <row r="47" spans="1:42">
      <c r="A47" s="53"/>
      <c r="B47" s="1"/>
      <c r="C47" s="1"/>
      <c r="D47" s="79"/>
      <c r="E47" s="79"/>
      <c r="F47" s="79"/>
      <c r="G47" s="79"/>
      <c r="H47" s="79"/>
      <c r="I47" s="79"/>
      <c r="J47" s="79"/>
      <c r="K47" s="79"/>
      <c r="L47" s="79"/>
      <c r="M47" s="79"/>
      <c r="N47" s="79"/>
      <c r="O47" s="79"/>
      <c r="P47" s="79"/>
      <c r="Q47" s="79"/>
      <c r="R47" s="79"/>
      <c r="S47" s="79"/>
      <c r="T47" s="79"/>
      <c r="U47" s="79"/>
      <c r="V47" s="79"/>
      <c r="W47" s="79"/>
      <c r="X47" s="79"/>
      <c r="Y47" s="79"/>
      <c r="Z47" s="79"/>
      <c r="AA47" s="79"/>
      <c r="AB47" s="79"/>
      <c r="AC47" s="79"/>
      <c r="AD47" s="79"/>
      <c r="AE47" s="79"/>
      <c r="AF47" s="79"/>
      <c r="AG47" s="79"/>
      <c r="AH47" s="79"/>
      <c r="AI47" s="79"/>
      <c r="AJ47" s="79"/>
      <c r="AK47" s="79"/>
      <c r="AL47" s="79"/>
      <c r="AM47" s="79"/>
      <c r="AN47" s="79"/>
      <c r="AO47" s="79"/>
      <c r="AP47" s="79"/>
    </row>
    <row r="48" spans="1:42" ht="12" customHeight="1">
      <c r="A48" s="4" t="s">
        <v>63</v>
      </c>
      <c r="B48" s="14" t="s">
        <v>3</v>
      </c>
      <c r="C48" s="1"/>
      <c r="D48" s="83">
        <f>D50</f>
        <v>10744532</v>
      </c>
      <c r="E48" s="83">
        <f t="shared" ref="E48:F48" si="112">E50</f>
        <v>11444500</v>
      </c>
      <c r="F48" s="83">
        <f t="shared" si="112"/>
        <v>11444500</v>
      </c>
      <c r="G48" s="83">
        <f t="shared" ref="G48:I48" si="113">G50</f>
        <v>17219620.490000002</v>
      </c>
      <c r="H48" s="83">
        <f t="shared" si="113"/>
        <v>0</v>
      </c>
      <c r="I48" s="83">
        <f t="shared" si="113"/>
        <v>0</v>
      </c>
      <c r="J48" s="83">
        <f t="shared" si="7"/>
        <v>27964152.490000002</v>
      </c>
      <c r="K48" s="83">
        <f t="shared" si="8"/>
        <v>11444500</v>
      </c>
      <c r="L48" s="83">
        <f t="shared" si="9"/>
        <v>11444500</v>
      </c>
      <c r="M48" s="83">
        <f t="shared" ref="M48:O48" si="114">M50</f>
        <v>0</v>
      </c>
      <c r="N48" s="83">
        <f t="shared" si="114"/>
        <v>0</v>
      </c>
      <c r="O48" s="83">
        <f t="shared" si="114"/>
        <v>0</v>
      </c>
      <c r="P48" s="83">
        <f t="shared" ref="P48:P50" si="115">J48+M48</f>
        <v>27964152.490000002</v>
      </c>
      <c r="Q48" s="83">
        <f t="shared" ref="Q48:Q50" si="116">K48+N48</f>
        <v>11444500</v>
      </c>
      <c r="R48" s="83">
        <f t="shared" ref="R48:R50" si="117">L48+O48</f>
        <v>11444500</v>
      </c>
      <c r="S48" s="83">
        <f t="shared" ref="S48:U48" si="118">S50</f>
        <v>1200000</v>
      </c>
      <c r="T48" s="83">
        <f t="shared" si="118"/>
        <v>0</v>
      </c>
      <c r="U48" s="83">
        <f t="shared" si="118"/>
        <v>0</v>
      </c>
      <c r="V48" s="83">
        <f t="shared" ref="V48:V50" si="119">P48+S48</f>
        <v>29164152.490000002</v>
      </c>
      <c r="W48" s="83">
        <f t="shared" ref="W48:W50" si="120">Q48+T48</f>
        <v>11444500</v>
      </c>
      <c r="X48" s="83">
        <f t="shared" ref="X48:X50" si="121">R48+U48</f>
        <v>11444500</v>
      </c>
      <c r="Y48" s="83">
        <f t="shared" ref="Y48:AA48" si="122">Y50</f>
        <v>260000</v>
      </c>
      <c r="Z48" s="83">
        <f t="shared" si="122"/>
        <v>0</v>
      </c>
      <c r="AA48" s="83">
        <f t="shared" si="122"/>
        <v>0</v>
      </c>
      <c r="AB48" s="83">
        <f t="shared" ref="AB48:AB50" si="123">V48+Y48</f>
        <v>29424152.490000002</v>
      </c>
      <c r="AC48" s="83">
        <f t="shared" ref="AC48:AC50" si="124">W48+Z48</f>
        <v>11444500</v>
      </c>
      <c r="AD48" s="83">
        <f t="shared" ref="AD48:AD50" si="125">X48+AA48</f>
        <v>11444500</v>
      </c>
      <c r="AE48" s="83">
        <f t="shared" ref="AE48:AG48" si="126">AE50</f>
        <v>0</v>
      </c>
      <c r="AF48" s="83">
        <f t="shared" si="126"/>
        <v>0</v>
      </c>
      <c r="AG48" s="83">
        <f t="shared" si="126"/>
        <v>0</v>
      </c>
      <c r="AH48" s="83">
        <f t="shared" ref="AH48:AH50" si="127">AB48+AE48</f>
        <v>29424152.490000002</v>
      </c>
      <c r="AI48" s="83">
        <f t="shared" ref="AI48:AI50" si="128">AC48+AF48</f>
        <v>11444500</v>
      </c>
      <c r="AJ48" s="83">
        <f t="shared" ref="AJ48:AJ50" si="129">AD48+AG48</f>
        <v>11444500</v>
      </c>
      <c r="AK48" s="83">
        <f t="shared" ref="AK48:AM48" si="130">AK50</f>
        <v>0</v>
      </c>
      <c r="AL48" s="83">
        <f t="shared" si="130"/>
        <v>0</v>
      </c>
      <c r="AM48" s="83">
        <f t="shared" si="130"/>
        <v>0</v>
      </c>
      <c r="AN48" s="83">
        <f t="shared" ref="AN48:AN50" si="131">AH48+AK48</f>
        <v>29424152.490000002</v>
      </c>
      <c r="AO48" s="83">
        <f t="shared" ref="AO48:AO50" si="132">AI48+AL48</f>
        <v>11444500</v>
      </c>
      <c r="AP48" s="83">
        <f t="shared" ref="AP48:AP50" si="133">AJ48+AM48</f>
        <v>11444500</v>
      </c>
    </row>
    <row r="49" spans="1:42" ht="12" hidden="1" customHeight="1">
      <c r="A49" s="2" t="s">
        <v>64</v>
      </c>
      <c r="B49" s="1" t="s">
        <v>3</v>
      </c>
      <c r="C49" s="1" t="s">
        <v>13</v>
      </c>
      <c r="D49" s="79" t="e">
        <f>#REF!+#REF!</f>
        <v>#REF!</v>
      </c>
      <c r="E49" s="79" t="e">
        <f>#REF!+#REF!</f>
        <v>#REF!</v>
      </c>
      <c r="F49" s="79" t="e">
        <f>#REF!+#REF!</f>
        <v>#REF!</v>
      </c>
      <c r="G49" s="79" t="e">
        <f>#REF!+#REF!</f>
        <v>#REF!</v>
      </c>
      <c r="H49" s="79" t="e">
        <f>#REF!+#REF!</f>
        <v>#REF!</v>
      </c>
      <c r="I49" s="79" t="e">
        <f>#REF!+#REF!</f>
        <v>#REF!</v>
      </c>
      <c r="J49" s="79" t="e">
        <f t="shared" si="7"/>
        <v>#REF!</v>
      </c>
      <c r="K49" s="79" t="e">
        <f t="shared" si="8"/>
        <v>#REF!</v>
      </c>
      <c r="L49" s="79" t="e">
        <f t="shared" si="9"/>
        <v>#REF!</v>
      </c>
      <c r="M49" s="79" t="e">
        <f>#REF!+#REF!</f>
        <v>#REF!</v>
      </c>
      <c r="N49" s="79" t="e">
        <f>#REF!+#REF!</f>
        <v>#REF!</v>
      </c>
      <c r="O49" s="79" t="e">
        <f>#REF!+#REF!</f>
        <v>#REF!</v>
      </c>
      <c r="P49" s="79" t="e">
        <f t="shared" si="115"/>
        <v>#REF!</v>
      </c>
      <c r="Q49" s="79" t="e">
        <f t="shared" si="116"/>
        <v>#REF!</v>
      </c>
      <c r="R49" s="79" t="e">
        <f t="shared" si="117"/>
        <v>#REF!</v>
      </c>
      <c r="S49" s="79" t="e">
        <f>#REF!+#REF!</f>
        <v>#REF!</v>
      </c>
      <c r="T49" s="79" t="e">
        <f>#REF!+#REF!</f>
        <v>#REF!</v>
      </c>
      <c r="U49" s="79" t="e">
        <f>#REF!+#REF!</f>
        <v>#REF!</v>
      </c>
      <c r="V49" s="79" t="e">
        <f t="shared" si="119"/>
        <v>#REF!</v>
      </c>
      <c r="W49" s="79" t="e">
        <f t="shared" si="120"/>
        <v>#REF!</v>
      </c>
      <c r="X49" s="79" t="e">
        <f t="shared" si="121"/>
        <v>#REF!</v>
      </c>
      <c r="Y49" s="79" t="e">
        <f>#REF!+#REF!</f>
        <v>#REF!</v>
      </c>
      <c r="Z49" s="79" t="e">
        <f>#REF!+#REF!</f>
        <v>#REF!</v>
      </c>
      <c r="AA49" s="79" t="e">
        <f>#REF!+#REF!</f>
        <v>#REF!</v>
      </c>
      <c r="AB49" s="79" t="e">
        <f t="shared" si="123"/>
        <v>#REF!</v>
      </c>
      <c r="AC49" s="79" t="e">
        <f t="shared" si="124"/>
        <v>#REF!</v>
      </c>
      <c r="AD49" s="79" t="e">
        <f t="shared" si="125"/>
        <v>#REF!</v>
      </c>
      <c r="AE49" s="79" t="e">
        <f>#REF!+#REF!</f>
        <v>#REF!</v>
      </c>
      <c r="AF49" s="79" t="e">
        <f>#REF!+#REF!</f>
        <v>#REF!</v>
      </c>
      <c r="AG49" s="79" t="e">
        <f>#REF!+#REF!</f>
        <v>#REF!</v>
      </c>
      <c r="AH49" s="79" t="e">
        <f t="shared" si="127"/>
        <v>#REF!</v>
      </c>
      <c r="AI49" s="79" t="e">
        <f t="shared" si="128"/>
        <v>#REF!</v>
      </c>
      <c r="AJ49" s="79" t="e">
        <f t="shared" si="129"/>
        <v>#REF!</v>
      </c>
      <c r="AK49" s="79" t="e">
        <f>#REF!+#REF!</f>
        <v>#REF!</v>
      </c>
      <c r="AL49" s="79" t="e">
        <f>#REF!+#REF!</f>
        <v>#REF!</v>
      </c>
      <c r="AM49" s="79" t="e">
        <f>#REF!+#REF!</f>
        <v>#REF!</v>
      </c>
      <c r="AN49" s="79" t="e">
        <f t="shared" si="131"/>
        <v>#REF!</v>
      </c>
      <c r="AO49" s="79" t="e">
        <f t="shared" si="132"/>
        <v>#REF!</v>
      </c>
      <c r="AP49" s="79" t="e">
        <f t="shared" si="133"/>
        <v>#REF!</v>
      </c>
    </row>
    <row r="50" spans="1:42">
      <c r="A50" s="2" t="s">
        <v>199</v>
      </c>
      <c r="B50" s="1" t="s">
        <v>3</v>
      </c>
      <c r="C50" s="1" t="s">
        <v>18</v>
      </c>
      <c r="D50" s="79">
        <f>ведомств!J969+ведомств!J528</f>
        <v>10744532</v>
      </c>
      <c r="E50" s="79">
        <f>ведомств!K969+ведомств!K528</f>
        <v>11444500</v>
      </c>
      <c r="F50" s="79">
        <f>ведомств!L969+ведомств!L528</f>
        <v>11444500</v>
      </c>
      <c r="G50" s="79">
        <f>ведомств!M969+ведомств!M528</f>
        <v>17219620.490000002</v>
      </c>
      <c r="H50" s="79">
        <f>ведомств!N969+ведомств!N528</f>
        <v>0</v>
      </c>
      <c r="I50" s="79">
        <f>ведомств!O969+ведомств!O528</f>
        <v>0</v>
      </c>
      <c r="J50" s="79">
        <f t="shared" si="7"/>
        <v>27964152.490000002</v>
      </c>
      <c r="K50" s="79">
        <f t="shared" si="8"/>
        <v>11444500</v>
      </c>
      <c r="L50" s="79">
        <f t="shared" si="9"/>
        <v>11444500</v>
      </c>
      <c r="M50" s="79">
        <f>ведомств!S969+ведомств!S528</f>
        <v>0</v>
      </c>
      <c r="N50" s="79">
        <f>ведомств!T969+ведомств!T528</f>
        <v>0</v>
      </c>
      <c r="O50" s="79">
        <f>ведомств!U969+ведомств!U528</f>
        <v>0</v>
      </c>
      <c r="P50" s="79">
        <f t="shared" si="115"/>
        <v>27964152.490000002</v>
      </c>
      <c r="Q50" s="79">
        <f t="shared" si="116"/>
        <v>11444500</v>
      </c>
      <c r="R50" s="79">
        <f t="shared" si="117"/>
        <v>11444500</v>
      </c>
      <c r="S50" s="79">
        <f>ведомств!Y969+ведомств!Y528</f>
        <v>1200000</v>
      </c>
      <c r="T50" s="79">
        <f>ведомств!Z969+ведомств!Z528</f>
        <v>0</v>
      </c>
      <c r="U50" s="79">
        <f>ведомств!AA969+ведомств!AA528</f>
        <v>0</v>
      </c>
      <c r="V50" s="79">
        <f t="shared" si="119"/>
        <v>29164152.490000002</v>
      </c>
      <c r="W50" s="79">
        <f t="shared" si="120"/>
        <v>11444500</v>
      </c>
      <c r="X50" s="79">
        <f t="shared" si="121"/>
        <v>11444500</v>
      </c>
      <c r="Y50" s="79">
        <f>ведомств!AE969+ведомств!AE528</f>
        <v>260000</v>
      </c>
      <c r="Z50" s="79">
        <f>ведомств!AF969+ведомств!AF528</f>
        <v>0</v>
      </c>
      <c r="AA50" s="79">
        <f>ведомств!AG969+ведомств!AG528</f>
        <v>0</v>
      </c>
      <c r="AB50" s="79">
        <f t="shared" si="123"/>
        <v>29424152.490000002</v>
      </c>
      <c r="AC50" s="79">
        <f t="shared" si="124"/>
        <v>11444500</v>
      </c>
      <c r="AD50" s="79">
        <f t="shared" si="125"/>
        <v>11444500</v>
      </c>
      <c r="AE50" s="79">
        <f>ведомств!AK969+ведомств!AK528</f>
        <v>0</v>
      </c>
      <c r="AF50" s="79">
        <f>ведомств!AL969+ведомств!AL528</f>
        <v>0</v>
      </c>
      <c r="AG50" s="79">
        <f>ведомств!AM969+ведомств!AM528</f>
        <v>0</v>
      </c>
      <c r="AH50" s="79">
        <f t="shared" si="127"/>
        <v>29424152.490000002</v>
      </c>
      <c r="AI50" s="79">
        <f t="shared" si="128"/>
        <v>11444500</v>
      </c>
      <c r="AJ50" s="79">
        <f t="shared" si="129"/>
        <v>11444500</v>
      </c>
      <c r="AK50" s="79">
        <f>ведомств!AQ969+ведомств!AQ528</f>
        <v>0</v>
      </c>
      <c r="AL50" s="79">
        <f>ведомств!AR969+ведомств!AR528</f>
        <v>0</v>
      </c>
      <c r="AM50" s="79">
        <f>ведомств!AS969+ведомств!AS528</f>
        <v>0</v>
      </c>
      <c r="AN50" s="79">
        <f t="shared" si="131"/>
        <v>29424152.490000002</v>
      </c>
      <c r="AO50" s="79">
        <f t="shared" si="132"/>
        <v>11444500</v>
      </c>
      <c r="AP50" s="79">
        <f t="shared" si="133"/>
        <v>11444500</v>
      </c>
    </row>
    <row r="51" spans="1:42">
      <c r="A51" s="53"/>
      <c r="B51" s="1"/>
      <c r="C51" s="1"/>
      <c r="D51" s="79"/>
      <c r="E51" s="79"/>
      <c r="F51" s="79"/>
      <c r="G51" s="79"/>
      <c r="H51" s="79"/>
      <c r="I51" s="79"/>
      <c r="J51" s="79"/>
      <c r="K51" s="79"/>
      <c r="L51" s="79"/>
      <c r="M51" s="79"/>
      <c r="N51" s="79"/>
      <c r="O51" s="79"/>
      <c r="P51" s="79"/>
      <c r="Q51" s="79"/>
      <c r="R51" s="79"/>
      <c r="S51" s="79"/>
      <c r="T51" s="79"/>
      <c r="U51" s="79"/>
      <c r="V51" s="79"/>
      <c r="W51" s="79"/>
      <c r="X51" s="79"/>
      <c r="Y51" s="79"/>
      <c r="Z51" s="79"/>
      <c r="AA51" s="79"/>
      <c r="AB51" s="79"/>
      <c r="AC51" s="79"/>
      <c r="AD51" s="79"/>
      <c r="AE51" s="79"/>
      <c r="AF51" s="79"/>
      <c r="AG51" s="79"/>
      <c r="AH51" s="79"/>
      <c r="AI51" s="79"/>
      <c r="AJ51" s="79"/>
      <c r="AK51" s="79"/>
      <c r="AL51" s="79"/>
      <c r="AM51" s="79"/>
      <c r="AN51" s="79"/>
      <c r="AO51" s="79"/>
      <c r="AP51" s="79"/>
    </row>
    <row r="52" spans="1:42">
      <c r="A52" s="4" t="s">
        <v>24</v>
      </c>
      <c r="B52" s="15" t="s">
        <v>2</v>
      </c>
      <c r="C52" s="1"/>
      <c r="D52" s="83">
        <f>D53+D54+D55+D56+D57</f>
        <v>494456449.88999999</v>
      </c>
      <c r="E52" s="83">
        <f t="shared" ref="E52:F52" si="134">E53+E54+E55+E56+E57</f>
        <v>495482410.44</v>
      </c>
      <c r="F52" s="83">
        <f t="shared" si="134"/>
        <v>497070845.61000001</v>
      </c>
      <c r="G52" s="83">
        <f t="shared" ref="G52:I52" si="135">G53+G54+G55+G56+G57</f>
        <v>10452072.18</v>
      </c>
      <c r="H52" s="83">
        <f t="shared" si="135"/>
        <v>2125101.7199999997</v>
      </c>
      <c r="I52" s="83">
        <f t="shared" si="135"/>
        <v>81925778.299999997</v>
      </c>
      <c r="J52" s="83">
        <f t="shared" si="7"/>
        <v>504908522.06999999</v>
      </c>
      <c r="K52" s="83">
        <f t="shared" si="8"/>
        <v>497607512.16000003</v>
      </c>
      <c r="L52" s="83">
        <f t="shared" si="9"/>
        <v>578996623.90999997</v>
      </c>
      <c r="M52" s="83">
        <f t="shared" ref="M52:O52" si="136">M53+M54+M55+M56+M57</f>
        <v>1979308.4600000002</v>
      </c>
      <c r="N52" s="83">
        <f t="shared" si="136"/>
        <v>891207.06</v>
      </c>
      <c r="O52" s="83">
        <f t="shared" si="136"/>
        <v>692103.06</v>
      </c>
      <c r="P52" s="83">
        <f t="shared" ref="P52:P57" si="137">J52+M52</f>
        <v>506887830.52999997</v>
      </c>
      <c r="Q52" s="83">
        <f t="shared" ref="Q52:Q57" si="138">K52+N52</f>
        <v>498498719.22000003</v>
      </c>
      <c r="R52" s="83">
        <f t="shared" ref="R52:R57" si="139">L52+O52</f>
        <v>579688726.96999991</v>
      </c>
      <c r="S52" s="83">
        <f t="shared" ref="S52:U52" si="140">S53+S54+S55+S56+S57</f>
        <v>191510254.19</v>
      </c>
      <c r="T52" s="83">
        <f t="shared" si="140"/>
        <v>448519.8</v>
      </c>
      <c r="U52" s="83">
        <f t="shared" si="140"/>
        <v>1337295.69</v>
      </c>
      <c r="V52" s="83">
        <f t="shared" ref="V52:V57" si="141">P52+S52</f>
        <v>698398084.72000003</v>
      </c>
      <c r="W52" s="83">
        <f t="shared" ref="W52:W57" si="142">Q52+T52</f>
        <v>498947239.02000004</v>
      </c>
      <c r="X52" s="83">
        <f t="shared" ref="X52:X57" si="143">R52+U52</f>
        <v>581026022.65999997</v>
      </c>
      <c r="Y52" s="83">
        <f t="shared" ref="Y52:AA52" si="144">Y53+Y54+Y55+Y56+Y57</f>
        <v>10745217.73</v>
      </c>
      <c r="Z52" s="83">
        <f t="shared" si="144"/>
        <v>-398208</v>
      </c>
      <c r="AA52" s="83">
        <f t="shared" si="144"/>
        <v>-199104</v>
      </c>
      <c r="AB52" s="83">
        <f t="shared" ref="AB52:AB57" si="145">V52+Y52</f>
        <v>709143302.45000005</v>
      </c>
      <c r="AC52" s="83">
        <f t="shared" ref="AC52:AC57" si="146">W52+Z52</f>
        <v>498549031.02000004</v>
      </c>
      <c r="AD52" s="83">
        <f t="shared" ref="AD52:AD57" si="147">X52+AA52</f>
        <v>580826918.65999997</v>
      </c>
      <c r="AE52" s="83">
        <f t="shared" ref="AE52:AG52" si="148">AE53+AE54+AE55+AE56+AE57</f>
        <v>14251411.619999999</v>
      </c>
      <c r="AF52" s="83">
        <f t="shared" si="148"/>
        <v>-1762551.93</v>
      </c>
      <c r="AG52" s="83">
        <f t="shared" si="148"/>
        <v>-1824458.83</v>
      </c>
      <c r="AH52" s="83">
        <f t="shared" ref="AH52:AH57" si="149">AB52+AE52</f>
        <v>723394714.07000005</v>
      </c>
      <c r="AI52" s="83">
        <f t="shared" ref="AI52:AI57" si="150">AC52+AF52</f>
        <v>496786479.09000003</v>
      </c>
      <c r="AJ52" s="83">
        <f t="shared" ref="AJ52:AJ57" si="151">AD52+AG52</f>
        <v>579002459.82999992</v>
      </c>
      <c r="AK52" s="83">
        <f t="shared" ref="AK52:AM52" si="152">AK53+AK54+AK55+AK56+AK57</f>
        <v>-164359302.42000002</v>
      </c>
      <c r="AL52" s="83">
        <f t="shared" si="152"/>
        <v>176360522.02000001</v>
      </c>
      <c r="AM52" s="83">
        <f t="shared" si="152"/>
        <v>0</v>
      </c>
      <c r="AN52" s="83">
        <f t="shared" ref="AN52:AN57" si="153">AH52+AK52</f>
        <v>559035411.6500001</v>
      </c>
      <c r="AO52" s="83">
        <f t="shared" ref="AO52:AO57" si="154">AI52+AL52</f>
        <v>673147001.11000001</v>
      </c>
      <c r="AP52" s="83">
        <f t="shared" ref="AP52:AP57" si="155">AJ52+AM52</f>
        <v>579002459.82999992</v>
      </c>
    </row>
    <row r="53" spans="1:42">
      <c r="A53" s="55" t="s">
        <v>8</v>
      </c>
      <c r="B53" s="56" t="s">
        <v>2</v>
      </c>
      <c r="C53" s="56" t="s">
        <v>20</v>
      </c>
      <c r="D53" s="79">
        <f>ведомств!J217</f>
        <v>99783804</v>
      </c>
      <c r="E53" s="79">
        <f>ведомств!K217</f>
        <v>102013864.09999999</v>
      </c>
      <c r="F53" s="79">
        <f>ведомств!L217</f>
        <v>102632057.97</v>
      </c>
      <c r="G53" s="79">
        <f>ведомств!M217</f>
        <v>0</v>
      </c>
      <c r="H53" s="79">
        <f>ведомств!N217</f>
        <v>0</v>
      </c>
      <c r="I53" s="79">
        <f>ведомств!O217</f>
        <v>0</v>
      </c>
      <c r="J53" s="79">
        <f t="shared" si="7"/>
        <v>99783804</v>
      </c>
      <c r="K53" s="79">
        <f t="shared" si="8"/>
        <v>102013864.09999999</v>
      </c>
      <c r="L53" s="79">
        <f t="shared" si="9"/>
        <v>102632057.97</v>
      </c>
      <c r="M53" s="79">
        <f>ведомств!S217</f>
        <v>0</v>
      </c>
      <c r="N53" s="79">
        <f>ведомств!T217</f>
        <v>0</v>
      </c>
      <c r="O53" s="79">
        <f>ведомств!U217</f>
        <v>0</v>
      </c>
      <c r="P53" s="79">
        <f t="shared" si="137"/>
        <v>99783804</v>
      </c>
      <c r="Q53" s="79">
        <f t="shared" si="138"/>
        <v>102013864.09999999</v>
      </c>
      <c r="R53" s="79">
        <f t="shared" si="139"/>
        <v>102632057.97</v>
      </c>
      <c r="S53" s="79">
        <f>ведомств!Y217</f>
        <v>582425.35</v>
      </c>
      <c r="T53" s="79">
        <f>ведомств!Z217</f>
        <v>0</v>
      </c>
      <c r="U53" s="79">
        <f>ведомств!AA217</f>
        <v>0</v>
      </c>
      <c r="V53" s="79">
        <f t="shared" si="141"/>
        <v>100366229.34999999</v>
      </c>
      <c r="W53" s="79">
        <f t="shared" si="142"/>
        <v>102013864.09999999</v>
      </c>
      <c r="X53" s="79">
        <f t="shared" si="143"/>
        <v>102632057.97</v>
      </c>
      <c r="Y53" s="79">
        <f>ведомств!AE217</f>
        <v>667482.82000000007</v>
      </c>
      <c r="Z53" s="79">
        <f>ведомств!AF217</f>
        <v>0</v>
      </c>
      <c r="AA53" s="79">
        <f>ведомств!AG217</f>
        <v>0</v>
      </c>
      <c r="AB53" s="79">
        <f t="shared" si="145"/>
        <v>101033712.16999999</v>
      </c>
      <c r="AC53" s="79">
        <f t="shared" si="146"/>
        <v>102013864.09999999</v>
      </c>
      <c r="AD53" s="79">
        <f t="shared" si="147"/>
        <v>102632057.97</v>
      </c>
      <c r="AE53" s="79">
        <f>ведомств!AK217</f>
        <v>619471.05000000005</v>
      </c>
      <c r="AF53" s="79">
        <f>ведомств!AL217</f>
        <v>0</v>
      </c>
      <c r="AG53" s="79">
        <f>ведомств!AM217</f>
        <v>0</v>
      </c>
      <c r="AH53" s="79">
        <f t="shared" si="149"/>
        <v>101653183.21999998</v>
      </c>
      <c r="AI53" s="79">
        <f t="shared" si="150"/>
        <v>102013864.09999999</v>
      </c>
      <c r="AJ53" s="79">
        <f t="shared" si="151"/>
        <v>102632057.97</v>
      </c>
      <c r="AK53" s="79">
        <f>ведомств!AQ217</f>
        <v>2330976.7000000002</v>
      </c>
      <c r="AL53" s="79">
        <f>ведомств!AR217</f>
        <v>0</v>
      </c>
      <c r="AM53" s="79">
        <f>ведомств!AS217</f>
        <v>0</v>
      </c>
      <c r="AN53" s="79">
        <f t="shared" si="153"/>
        <v>103984159.91999999</v>
      </c>
      <c r="AO53" s="79">
        <f t="shared" si="154"/>
        <v>102013864.09999999</v>
      </c>
      <c r="AP53" s="79">
        <f t="shared" si="155"/>
        <v>102632057.97</v>
      </c>
    </row>
    <row r="54" spans="1:42">
      <c r="A54" s="2" t="s">
        <v>25</v>
      </c>
      <c r="B54" s="1" t="s">
        <v>2</v>
      </c>
      <c r="C54" s="1" t="s">
        <v>17</v>
      </c>
      <c r="D54" s="79">
        <f>ведомств!J236+ведомств!J982</f>
        <v>321564006.16999996</v>
      </c>
      <c r="E54" s="79">
        <f>ведомств!K236+ведомств!K982</f>
        <v>324947433.58999997</v>
      </c>
      <c r="F54" s="79">
        <f>ведомств!L236+ведомств!L982</f>
        <v>325738901.62</v>
      </c>
      <c r="G54" s="79">
        <f>ведомств!M236+ведомств!M982</f>
        <v>7535174.5200000005</v>
      </c>
      <c r="H54" s="79">
        <f>ведомств!N236+ведомств!N982</f>
        <v>526204.06000000006</v>
      </c>
      <c r="I54" s="79">
        <f>ведомств!O236+ведомств!O982</f>
        <v>79992870.75999999</v>
      </c>
      <c r="J54" s="79">
        <f t="shared" si="7"/>
        <v>329099180.68999994</v>
      </c>
      <c r="K54" s="79">
        <f t="shared" si="8"/>
        <v>325473637.64999998</v>
      </c>
      <c r="L54" s="79">
        <f t="shared" si="9"/>
        <v>405731772.38</v>
      </c>
      <c r="M54" s="79">
        <f>ведомств!S236+ведомств!S982</f>
        <v>1637069</v>
      </c>
      <c r="N54" s="79">
        <f>ведомств!T236+ведомств!T982</f>
        <v>847976</v>
      </c>
      <c r="O54" s="79">
        <f>ведомств!U236+ведомств!U982</f>
        <v>648872</v>
      </c>
      <c r="P54" s="79">
        <f t="shared" si="137"/>
        <v>330736249.68999994</v>
      </c>
      <c r="Q54" s="79">
        <f t="shared" si="138"/>
        <v>326321613.64999998</v>
      </c>
      <c r="R54" s="79">
        <f t="shared" si="139"/>
        <v>406380644.38</v>
      </c>
      <c r="S54" s="79">
        <f>ведомств!Y236+ведомств!Y982</f>
        <v>190335756.84</v>
      </c>
      <c r="T54" s="79">
        <f>ведомств!Z236+ведомств!Z982</f>
        <v>448519.8</v>
      </c>
      <c r="U54" s="79">
        <f>ведомств!AA236+ведомств!AA982</f>
        <v>688423.69</v>
      </c>
      <c r="V54" s="79">
        <f t="shared" si="141"/>
        <v>521072006.52999997</v>
      </c>
      <c r="W54" s="79">
        <f t="shared" si="142"/>
        <v>326770133.44999999</v>
      </c>
      <c r="X54" s="79">
        <f t="shared" si="143"/>
        <v>407069068.06999999</v>
      </c>
      <c r="Y54" s="79">
        <f>ведомств!AE236+ведомств!AE982</f>
        <v>9474177.5700000003</v>
      </c>
      <c r="Z54" s="79">
        <f>ведомств!AF236+ведомств!AF982</f>
        <v>-398208</v>
      </c>
      <c r="AA54" s="79">
        <f>ведомств!AG236+ведомств!AG982</f>
        <v>-199104</v>
      </c>
      <c r="AB54" s="79">
        <f t="shared" si="145"/>
        <v>530546184.09999996</v>
      </c>
      <c r="AC54" s="79">
        <f t="shared" si="146"/>
        <v>326371925.44999999</v>
      </c>
      <c r="AD54" s="79">
        <f t="shared" si="147"/>
        <v>406869964.06999999</v>
      </c>
      <c r="AE54" s="79">
        <f>ведомств!AK236+ведомств!AK982</f>
        <v>13145143.59</v>
      </c>
      <c r="AF54" s="79">
        <f>ведомств!AL236+ведомств!AL982</f>
        <v>-1762551.93</v>
      </c>
      <c r="AG54" s="79">
        <f>ведомств!AM236+ведомств!AM982</f>
        <v>-1824458.83</v>
      </c>
      <c r="AH54" s="79">
        <f t="shared" si="149"/>
        <v>543691327.68999994</v>
      </c>
      <c r="AI54" s="79">
        <f t="shared" si="150"/>
        <v>324609373.51999998</v>
      </c>
      <c r="AJ54" s="79">
        <f t="shared" si="151"/>
        <v>405045505.24000001</v>
      </c>
      <c r="AK54" s="79">
        <f>ведомств!AQ236+ведомств!AQ982</f>
        <v>-168381852.72</v>
      </c>
      <c r="AL54" s="79">
        <f>ведомств!AR236+ведомств!AR982</f>
        <v>176360522.02000001</v>
      </c>
      <c r="AM54" s="79">
        <f>ведомств!AS236+ведомств!AS982</f>
        <v>0</v>
      </c>
      <c r="AN54" s="79">
        <f t="shared" si="153"/>
        <v>375309474.96999991</v>
      </c>
      <c r="AO54" s="79">
        <f t="shared" si="154"/>
        <v>500969895.53999996</v>
      </c>
      <c r="AP54" s="79">
        <f t="shared" si="155"/>
        <v>405045505.24000001</v>
      </c>
    </row>
    <row r="55" spans="1:42">
      <c r="A55" s="2" t="s">
        <v>188</v>
      </c>
      <c r="B55" s="1" t="s">
        <v>2</v>
      </c>
      <c r="C55" s="1" t="s">
        <v>13</v>
      </c>
      <c r="D55" s="79">
        <f>ведомств!J56+ведомств!J305</f>
        <v>48167642</v>
      </c>
      <c r="E55" s="79">
        <f>ведомств!K56+ведомств!K305</f>
        <v>43620869.340000004</v>
      </c>
      <c r="F55" s="79">
        <f>ведомств!L56+ведомств!L305</f>
        <v>44104666.370000005</v>
      </c>
      <c r="G55" s="79">
        <f>ведомств!M56+ведомств!M305</f>
        <v>1318000</v>
      </c>
      <c r="H55" s="79">
        <f>ведомств!N56+ведомств!N305</f>
        <v>0</v>
      </c>
      <c r="I55" s="79">
        <f>ведомств!O56+ведомств!O305</f>
        <v>0</v>
      </c>
      <c r="J55" s="79">
        <f t="shared" si="7"/>
        <v>49485642</v>
      </c>
      <c r="K55" s="79">
        <f t="shared" si="8"/>
        <v>43620869.340000004</v>
      </c>
      <c r="L55" s="79">
        <f t="shared" si="9"/>
        <v>44104666.370000005</v>
      </c>
      <c r="M55" s="79">
        <f>ведомств!S56+ведомств!S305</f>
        <v>201779.64</v>
      </c>
      <c r="N55" s="79">
        <f>ведомств!T56+ведомств!T305</f>
        <v>0</v>
      </c>
      <c r="O55" s="79">
        <f>ведомств!U56+ведомств!U305</f>
        <v>0</v>
      </c>
      <c r="P55" s="79">
        <f t="shared" si="137"/>
        <v>49687421.640000001</v>
      </c>
      <c r="Q55" s="79">
        <f t="shared" si="138"/>
        <v>43620869.340000004</v>
      </c>
      <c r="R55" s="79">
        <f t="shared" si="139"/>
        <v>44104666.370000005</v>
      </c>
      <c r="S55" s="79">
        <f>ведомств!Y56+ведомств!Y305</f>
        <v>0</v>
      </c>
      <c r="T55" s="79">
        <f>ведомств!Z56+ведомств!Z305</f>
        <v>0</v>
      </c>
      <c r="U55" s="79">
        <f>ведомств!AA56+ведомств!AA305</f>
        <v>648872</v>
      </c>
      <c r="V55" s="79">
        <f t="shared" si="141"/>
        <v>49687421.640000001</v>
      </c>
      <c r="W55" s="79">
        <f t="shared" si="142"/>
        <v>43620869.340000004</v>
      </c>
      <c r="X55" s="79">
        <f t="shared" si="143"/>
        <v>44753538.370000005</v>
      </c>
      <c r="Y55" s="79">
        <f>ведомств!AE56+ведомств!AE305</f>
        <v>428089</v>
      </c>
      <c r="Z55" s="79">
        <f>ведомств!AF56+ведомств!AF305</f>
        <v>0</v>
      </c>
      <c r="AA55" s="79">
        <f>ведомств!AG56+ведомств!AG305</f>
        <v>0</v>
      </c>
      <c r="AB55" s="79">
        <f t="shared" si="145"/>
        <v>50115510.640000001</v>
      </c>
      <c r="AC55" s="79">
        <f t="shared" si="146"/>
        <v>43620869.340000004</v>
      </c>
      <c r="AD55" s="79">
        <f t="shared" si="147"/>
        <v>44753538.370000005</v>
      </c>
      <c r="AE55" s="79">
        <f>ведомств!AK56+ведомств!AK305</f>
        <v>49295.199999999997</v>
      </c>
      <c r="AF55" s="79">
        <f>ведомств!AL56+ведомств!AL305</f>
        <v>0</v>
      </c>
      <c r="AG55" s="79">
        <f>ведомств!AM56+ведомств!AM305</f>
        <v>0</v>
      </c>
      <c r="AH55" s="79">
        <f t="shared" si="149"/>
        <v>50164805.840000004</v>
      </c>
      <c r="AI55" s="79">
        <f t="shared" si="150"/>
        <v>43620869.340000004</v>
      </c>
      <c r="AJ55" s="79">
        <f t="shared" si="151"/>
        <v>44753538.370000005</v>
      </c>
      <c r="AK55" s="79">
        <f>ведомств!AQ56+ведомств!AQ305</f>
        <v>1107170.6000000001</v>
      </c>
      <c r="AL55" s="79">
        <f>ведомств!AR56+ведомств!AR305</f>
        <v>0</v>
      </c>
      <c r="AM55" s="79">
        <f>ведомств!AS56+ведомств!AS305</f>
        <v>0</v>
      </c>
      <c r="AN55" s="79">
        <f t="shared" si="153"/>
        <v>51271976.440000005</v>
      </c>
      <c r="AO55" s="79">
        <f t="shared" si="154"/>
        <v>43620869.340000004</v>
      </c>
      <c r="AP55" s="79">
        <f t="shared" si="155"/>
        <v>44753538.370000005</v>
      </c>
    </row>
    <row r="56" spans="1:42">
      <c r="A56" s="2" t="s">
        <v>185</v>
      </c>
      <c r="B56" s="1" t="s">
        <v>2</v>
      </c>
      <c r="C56" s="1" t="s">
        <v>2</v>
      </c>
      <c r="D56" s="79">
        <f>ведомств!J72+ведомств!J357</f>
        <v>220000</v>
      </c>
      <c r="E56" s="79">
        <f>ведомств!K72+ведомств!K357</f>
        <v>220000</v>
      </c>
      <c r="F56" s="79">
        <f>ведомств!L72+ведомств!L357</f>
        <v>220000</v>
      </c>
      <c r="G56" s="79">
        <f>ведомств!M72+ведомств!M357</f>
        <v>1598897.66</v>
      </c>
      <c r="H56" s="79">
        <f>ведомств!N72+ведомств!N357</f>
        <v>1598897.66</v>
      </c>
      <c r="I56" s="79">
        <f>ведомств!O72+ведомств!O357</f>
        <v>1932907.54</v>
      </c>
      <c r="J56" s="79">
        <f t="shared" si="7"/>
        <v>1818897.66</v>
      </c>
      <c r="K56" s="79">
        <f t="shared" si="8"/>
        <v>1818897.66</v>
      </c>
      <c r="L56" s="79">
        <f t="shared" si="9"/>
        <v>2152907.54</v>
      </c>
      <c r="M56" s="79">
        <f>ведомств!S72+ведомств!S357</f>
        <v>0</v>
      </c>
      <c r="N56" s="79">
        <f>ведомств!T72+ведомств!T357</f>
        <v>0</v>
      </c>
      <c r="O56" s="79">
        <f>ведомств!U72+ведомств!U357</f>
        <v>0</v>
      </c>
      <c r="P56" s="79">
        <f t="shared" si="137"/>
        <v>1818897.66</v>
      </c>
      <c r="Q56" s="79">
        <f t="shared" si="138"/>
        <v>1818897.66</v>
      </c>
      <c r="R56" s="79">
        <f t="shared" si="139"/>
        <v>2152907.54</v>
      </c>
      <c r="S56" s="79">
        <f>ведомств!Y72+ведомств!Y357+ведомств!Y999</f>
        <v>592072</v>
      </c>
      <c r="T56" s="79">
        <f>ведомств!Z72+ведомств!Z357+ведомств!Z999</f>
        <v>0</v>
      </c>
      <c r="U56" s="79">
        <f>ведомств!AA72+ведомств!AA357+ведомств!AA999</f>
        <v>0</v>
      </c>
      <c r="V56" s="79">
        <f t="shared" si="141"/>
        <v>2410969.66</v>
      </c>
      <c r="W56" s="79">
        <f t="shared" si="142"/>
        <v>1818897.66</v>
      </c>
      <c r="X56" s="79">
        <f t="shared" si="143"/>
        <v>2152907.54</v>
      </c>
      <c r="Y56" s="79">
        <f>ведомств!AE72+ведомств!AE357+ведомств!AE999</f>
        <v>0</v>
      </c>
      <c r="Z56" s="79">
        <f>ведомств!AF72+ведомств!AF357+ведомств!AF999</f>
        <v>0</v>
      </c>
      <c r="AA56" s="79">
        <f>ведомств!AG72+ведомств!AG357+ведомств!AG999</f>
        <v>0</v>
      </c>
      <c r="AB56" s="79">
        <f t="shared" si="145"/>
        <v>2410969.66</v>
      </c>
      <c r="AC56" s="79">
        <f t="shared" si="146"/>
        <v>1818897.66</v>
      </c>
      <c r="AD56" s="79">
        <f t="shared" si="147"/>
        <v>2152907.54</v>
      </c>
      <c r="AE56" s="79">
        <f>ведомств!AK72+ведомств!AK357+ведомств!AK999</f>
        <v>0</v>
      </c>
      <c r="AF56" s="79">
        <f>ведомств!AL72+ведомств!AL357+ведомств!AL999</f>
        <v>0</v>
      </c>
      <c r="AG56" s="79">
        <f>ведомств!AM72+ведомств!AM357+ведомств!AM999</f>
        <v>0</v>
      </c>
      <c r="AH56" s="79">
        <f t="shared" si="149"/>
        <v>2410969.66</v>
      </c>
      <c r="AI56" s="79">
        <f t="shared" si="150"/>
        <v>1818897.66</v>
      </c>
      <c r="AJ56" s="79">
        <f t="shared" si="151"/>
        <v>2152907.54</v>
      </c>
      <c r="AK56" s="79">
        <f>ведомств!AQ72+ведомств!AQ357+ведомств!AQ999</f>
        <v>0</v>
      </c>
      <c r="AL56" s="79">
        <f>ведомств!AR72+ведомств!AR357+ведомств!AR999</f>
        <v>0</v>
      </c>
      <c r="AM56" s="79">
        <f>ведомств!AS72+ведомств!AS357+ведомств!AS999</f>
        <v>0</v>
      </c>
      <c r="AN56" s="79">
        <f t="shared" si="153"/>
        <v>2410969.66</v>
      </c>
      <c r="AO56" s="79">
        <f t="shared" si="154"/>
        <v>1818897.66</v>
      </c>
      <c r="AP56" s="79">
        <f t="shared" si="155"/>
        <v>2152907.54</v>
      </c>
    </row>
    <row r="57" spans="1:42">
      <c r="A57" s="2" t="s">
        <v>35</v>
      </c>
      <c r="B57" s="1" t="s">
        <v>2</v>
      </c>
      <c r="C57" s="1" t="s">
        <v>14</v>
      </c>
      <c r="D57" s="79">
        <f>ведомств!J368</f>
        <v>24720997.719999999</v>
      </c>
      <c r="E57" s="79">
        <f>ведомств!K368</f>
        <v>24680243.41</v>
      </c>
      <c r="F57" s="79">
        <f>ведомств!L368</f>
        <v>24375219.649999999</v>
      </c>
      <c r="G57" s="79">
        <f>ведомств!M368</f>
        <v>0</v>
      </c>
      <c r="H57" s="79">
        <f>ведомств!N368</f>
        <v>0</v>
      </c>
      <c r="I57" s="79">
        <f>ведомств!O368</f>
        <v>0</v>
      </c>
      <c r="J57" s="79">
        <f t="shared" si="7"/>
        <v>24720997.719999999</v>
      </c>
      <c r="K57" s="79">
        <f t="shared" si="8"/>
        <v>24680243.41</v>
      </c>
      <c r="L57" s="79">
        <f t="shared" si="9"/>
        <v>24375219.649999999</v>
      </c>
      <c r="M57" s="79">
        <f>ведомств!S368</f>
        <v>140459.82</v>
      </c>
      <c r="N57" s="79">
        <f>ведомств!T368</f>
        <v>43231.06</v>
      </c>
      <c r="O57" s="79">
        <f>ведомств!U368</f>
        <v>43231.06</v>
      </c>
      <c r="P57" s="79">
        <f t="shared" si="137"/>
        <v>24861457.539999999</v>
      </c>
      <c r="Q57" s="79">
        <f t="shared" si="138"/>
        <v>24723474.469999999</v>
      </c>
      <c r="R57" s="79">
        <f t="shared" si="139"/>
        <v>24418450.709999997</v>
      </c>
      <c r="S57" s="79">
        <f>ведомств!Y368</f>
        <v>0</v>
      </c>
      <c r="T57" s="79">
        <f>ведомств!Z368</f>
        <v>0</v>
      </c>
      <c r="U57" s="79">
        <f>ведомств!AA368</f>
        <v>0</v>
      </c>
      <c r="V57" s="79">
        <f t="shared" si="141"/>
        <v>24861457.539999999</v>
      </c>
      <c r="W57" s="79">
        <f t="shared" si="142"/>
        <v>24723474.469999999</v>
      </c>
      <c r="X57" s="79">
        <f t="shared" si="143"/>
        <v>24418450.709999997</v>
      </c>
      <c r="Y57" s="79">
        <f>ведомств!AE368</f>
        <v>175468.34000000003</v>
      </c>
      <c r="Z57" s="79">
        <f>ведомств!AF368</f>
        <v>0</v>
      </c>
      <c r="AA57" s="79">
        <f>ведомств!AG368</f>
        <v>0</v>
      </c>
      <c r="AB57" s="79">
        <f t="shared" si="145"/>
        <v>25036925.879999999</v>
      </c>
      <c r="AC57" s="79">
        <f t="shared" si="146"/>
        <v>24723474.469999999</v>
      </c>
      <c r="AD57" s="79">
        <f t="shared" si="147"/>
        <v>24418450.709999997</v>
      </c>
      <c r="AE57" s="79">
        <f>ведомств!AK368</f>
        <v>437501.78</v>
      </c>
      <c r="AF57" s="79">
        <f>ведомств!AL368</f>
        <v>0</v>
      </c>
      <c r="AG57" s="79">
        <f>ведомств!AM368</f>
        <v>0</v>
      </c>
      <c r="AH57" s="79">
        <f t="shared" si="149"/>
        <v>25474427.66</v>
      </c>
      <c r="AI57" s="79">
        <f t="shared" si="150"/>
        <v>24723474.469999999</v>
      </c>
      <c r="AJ57" s="79">
        <f t="shared" si="151"/>
        <v>24418450.709999997</v>
      </c>
      <c r="AK57" s="79">
        <f>ведомств!AQ368</f>
        <v>584403</v>
      </c>
      <c r="AL57" s="79">
        <f>ведомств!AR368</f>
        <v>0</v>
      </c>
      <c r="AM57" s="79">
        <f>ведомств!AS368</f>
        <v>0</v>
      </c>
      <c r="AN57" s="79">
        <f t="shared" si="153"/>
        <v>26058830.66</v>
      </c>
      <c r="AO57" s="79">
        <f t="shared" si="154"/>
        <v>24723474.469999999</v>
      </c>
      <c r="AP57" s="79">
        <f t="shared" si="155"/>
        <v>24418450.709999997</v>
      </c>
    </row>
    <row r="58" spans="1:42" ht="13.5" customHeight="1">
      <c r="A58" s="53"/>
      <c r="B58" s="36"/>
      <c r="C58" s="36"/>
      <c r="D58" s="79"/>
      <c r="E58" s="79"/>
      <c r="F58" s="79"/>
      <c r="G58" s="79"/>
      <c r="H58" s="79"/>
      <c r="I58" s="79"/>
      <c r="J58" s="79"/>
      <c r="K58" s="79"/>
      <c r="L58" s="79"/>
      <c r="M58" s="79"/>
      <c r="N58" s="79"/>
      <c r="O58" s="79"/>
      <c r="P58" s="79"/>
      <c r="Q58" s="79"/>
      <c r="R58" s="79"/>
      <c r="S58" s="79"/>
      <c r="T58" s="79"/>
      <c r="U58" s="79"/>
      <c r="V58" s="79"/>
      <c r="W58" s="79"/>
      <c r="X58" s="79"/>
      <c r="Y58" s="79"/>
      <c r="Z58" s="79"/>
      <c r="AA58" s="79"/>
      <c r="AB58" s="79"/>
      <c r="AC58" s="79"/>
      <c r="AD58" s="79"/>
      <c r="AE58" s="79"/>
      <c r="AF58" s="79"/>
      <c r="AG58" s="79"/>
      <c r="AH58" s="79"/>
      <c r="AI58" s="79"/>
      <c r="AJ58" s="79"/>
      <c r="AK58" s="79"/>
      <c r="AL58" s="79"/>
      <c r="AM58" s="79"/>
      <c r="AN58" s="79"/>
      <c r="AO58" s="79"/>
      <c r="AP58" s="79"/>
    </row>
    <row r="59" spans="1:42">
      <c r="A59" s="4" t="s">
        <v>186</v>
      </c>
      <c r="B59" s="15" t="s">
        <v>27</v>
      </c>
      <c r="C59" s="1"/>
      <c r="D59" s="83">
        <f>D60+D61</f>
        <v>131010015.71000001</v>
      </c>
      <c r="E59" s="83">
        <f t="shared" ref="E59:F59" si="156">E60+E61</f>
        <v>125945181.42999999</v>
      </c>
      <c r="F59" s="83">
        <f t="shared" si="156"/>
        <v>125747768.56</v>
      </c>
      <c r="G59" s="83">
        <f t="shared" ref="G59:I59" si="157">G60+G61</f>
        <v>10337354.5</v>
      </c>
      <c r="H59" s="83">
        <f t="shared" si="157"/>
        <v>-40106.019999999997</v>
      </c>
      <c r="I59" s="83">
        <f t="shared" si="157"/>
        <v>-18795.18</v>
      </c>
      <c r="J59" s="83">
        <f t="shared" si="7"/>
        <v>141347370.21000001</v>
      </c>
      <c r="K59" s="83">
        <f t="shared" si="8"/>
        <v>125905075.41</v>
      </c>
      <c r="L59" s="83">
        <f t="shared" si="9"/>
        <v>125728973.38</v>
      </c>
      <c r="M59" s="83">
        <f t="shared" ref="M59:O59" si="158">M60+M61</f>
        <v>10076964.1</v>
      </c>
      <c r="N59" s="83">
        <f t="shared" si="158"/>
        <v>0</v>
      </c>
      <c r="O59" s="83">
        <f t="shared" si="158"/>
        <v>0</v>
      </c>
      <c r="P59" s="83">
        <f t="shared" ref="P59:P61" si="159">J59+M59</f>
        <v>151424334.31</v>
      </c>
      <c r="Q59" s="83">
        <f t="shared" ref="Q59:Q61" si="160">K59+N59</f>
        <v>125905075.41</v>
      </c>
      <c r="R59" s="83">
        <f t="shared" ref="R59:R61" si="161">L59+O59</f>
        <v>125728973.38</v>
      </c>
      <c r="S59" s="83">
        <f t="shared" ref="S59:U59" si="162">S60+S61</f>
        <v>632399.99999999988</v>
      </c>
      <c r="T59" s="83">
        <f t="shared" si="162"/>
        <v>0</v>
      </c>
      <c r="U59" s="83">
        <f t="shared" si="162"/>
        <v>0</v>
      </c>
      <c r="V59" s="83">
        <f t="shared" ref="V59:V61" si="163">P59+S59</f>
        <v>152056734.31</v>
      </c>
      <c r="W59" s="83">
        <f t="shared" ref="W59:W61" si="164">Q59+T59</f>
        <v>125905075.41</v>
      </c>
      <c r="X59" s="83">
        <f t="shared" ref="X59:X61" si="165">R59+U59</f>
        <v>125728973.38</v>
      </c>
      <c r="Y59" s="83">
        <f t="shared" ref="Y59:AA59" si="166">Y60+Y61</f>
        <v>-1340727.71</v>
      </c>
      <c r="Z59" s="83">
        <f t="shared" si="166"/>
        <v>0</v>
      </c>
      <c r="AA59" s="83">
        <f t="shared" si="166"/>
        <v>0</v>
      </c>
      <c r="AB59" s="83">
        <f t="shared" ref="AB59:AB61" si="167">V59+Y59</f>
        <v>150716006.59999999</v>
      </c>
      <c r="AC59" s="83">
        <f t="shared" ref="AC59:AC61" si="168">W59+Z59</f>
        <v>125905075.41</v>
      </c>
      <c r="AD59" s="83">
        <f t="shared" ref="AD59:AD61" si="169">X59+AA59</f>
        <v>125728973.38</v>
      </c>
      <c r="AE59" s="83">
        <f t="shared" ref="AE59:AG59" si="170">AE60+AE61</f>
        <v>150727.01999999999</v>
      </c>
      <c r="AF59" s="83">
        <f t="shared" si="170"/>
        <v>0</v>
      </c>
      <c r="AG59" s="83">
        <f t="shared" si="170"/>
        <v>0</v>
      </c>
      <c r="AH59" s="83">
        <f t="shared" ref="AH59:AH61" si="171">AB59+AE59</f>
        <v>150866733.62</v>
      </c>
      <c r="AI59" s="83">
        <f t="shared" ref="AI59:AI61" si="172">AC59+AF59</f>
        <v>125905075.41</v>
      </c>
      <c r="AJ59" s="83">
        <f t="shared" ref="AJ59:AJ61" si="173">AD59+AG59</f>
        <v>125728973.38</v>
      </c>
      <c r="AK59" s="83">
        <f t="shared" ref="AK59:AM59" si="174">AK60+AK61</f>
        <v>3776165.62</v>
      </c>
      <c r="AL59" s="83">
        <f t="shared" si="174"/>
        <v>0</v>
      </c>
      <c r="AM59" s="83">
        <f t="shared" si="174"/>
        <v>0</v>
      </c>
      <c r="AN59" s="83">
        <f t="shared" ref="AN59:AN61" si="175">AH59+AK59</f>
        <v>154642899.24000001</v>
      </c>
      <c r="AO59" s="83">
        <f t="shared" ref="AO59:AO61" si="176">AI59+AL59</f>
        <v>125905075.41</v>
      </c>
      <c r="AP59" s="83">
        <f t="shared" ref="AP59:AP61" si="177">AJ59+AM59</f>
        <v>125728973.38</v>
      </c>
    </row>
    <row r="60" spans="1:42">
      <c r="A60" s="2" t="s">
        <v>28</v>
      </c>
      <c r="B60" s="1" t="s">
        <v>27</v>
      </c>
      <c r="C60" s="1" t="s">
        <v>20</v>
      </c>
      <c r="D60" s="79">
        <f>ведомств!J89</f>
        <v>117183700.71000001</v>
      </c>
      <c r="E60" s="79">
        <f>ведомств!K89</f>
        <v>112188866.42999999</v>
      </c>
      <c r="F60" s="79">
        <f>ведомств!L89</f>
        <v>111991453.56</v>
      </c>
      <c r="G60" s="79">
        <f>ведомств!M89</f>
        <v>10337354.5</v>
      </c>
      <c r="H60" s="79">
        <f>ведомств!N89</f>
        <v>-40106.019999999997</v>
      </c>
      <c r="I60" s="79">
        <f>ведомств!O89</f>
        <v>-18795.18</v>
      </c>
      <c r="J60" s="79">
        <f t="shared" si="7"/>
        <v>127521055.21000001</v>
      </c>
      <c r="K60" s="79">
        <f t="shared" si="8"/>
        <v>112148760.41</v>
      </c>
      <c r="L60" s="79">
        <f t="shared" si="9"/>
        <v>111972658.38</v>
      </c>
      <c r="M60" s="79">
        <f>ведомств!S89</f>
        <v>9936964.0999999996</v>
      </c>
      <c r="N60" s="79">
        <f>ведомств!T89</f>
        <v>0</v>
      </c>
      <c r="O60" s="79">
        <f>ведомств!U89</f>
        <v>0</v>
      </c>
      <c r="P60" s="79">
        <f t="shared" si="159"/>
        <v>137458019.31</v>
      </c>
      <c r="Q60" s="79">
        <f t="shared" si="160"/>
        <v>112148760.41</v>
      </c>
      <c r="R60" s="79">
        <f t="shared" si="161"/>
        <v>111972658.38</v>
      </c>
      <c r="S60" s="79">
        <f>ведомств!Y89+ведомств!Y1009</f>
        <v>632399.99999999988</v>
      </c>
      <c r="T60" s="79">
        <f>ведомств!Z89+ведомств!Z1009</f>
        <v>0</v>
      </c>
      <c r="U60" s="79">
        <f>ведомств!AA89+ведомств!AA1009</f>
        <v>0</v>
      </c>
      <c r="V60" s="79">
        <f t="shared" si="163"/>
        <v>138090419.31</v>
      </c>
      <c r="W60" s="79">
        <f t="shared" si="164"/>
        <v>112148760.41</v>
      </c>
      <c r="X60" s="79">
        <f t="shared" si="165"/>
        <v>111972658.38</v>
      </c>
      <c r="Y60" s="79">
        <f>ведомств!AE89+ведомств!AE1009</f>
        <v>-1340727.71</v>
      </c>
      <c r="Z60" s="79">
        <f>ведомств!AF89+ведомств!AF1009</f>
        <v>0</v>
      </c>
      <c r="AA60" s="79">
        <f>ведомств!AG89+ведомств!AG1009</f>
        <v>0</v>
      </c>
      <c r="AB60" s="79">
        <f t="shared" si="167"/>
        <v>136749691.59999999</v>
      </c>
      <c r="AC60" s="79">
        <f t="shared" si="168"/>
        <v>112148760.41</v>
      </c>
      <c r="AD60" s="79">
        <f t="shared" si="169"/>
        <v>111972658.38</v>
      </c>
      <c r="AE60" s="79">
        <f>ведомств!AK89+ведомств!AK1009</f>
        <v>100000</v>
      </c>
      <c r="AF60" s="79">
        <f>ведомств!AL89+ведомств!AL1009</f>
        <v>0</v>
      </c>
      <c r="AG60" s="79">
        <f>ведомств!AM89+ведомств!AM1009</f>
        <v>0</v>
      </c>
      <c r="AH60" s="79">
        <f t="shared" si="171"/>
        <v>136849691.59999999</v>
      </c>
      <c r="AI60" s="79">
        <f t="shared" si="172"/>
        <v>112148760.41</v>
      </c>
      <c r="AJ60" s="79">
        <f t="shared" si="173"/>
        <v>111972658.38</v>
      </c>
      <c r="AK60" s="79">
        <f>ведомств!AQ89+ведомств!AQ1009</f>
        <v>3776165.62</v>
      </c>
      <c r="AL60" s="79">
        <f>ведомств!AR89+ведомств!AR1009</f>
        <v>0</v>
      </c>
      <c r="AM60" s="79">
        <f>ведомств!AS89+ведомств!AS1009</f>
        <v>0</v>
      </c>
      <c r="AN60" s="79">
        <f t="shared" si="175"/>
        <v>140625857.22</v>
      </c>
      <c r="AO60" s="79">
        <f t="shared" si="176"/>
        <v>112148760.41</v>
      </c>
      <c r="AP60" s="79">
        <f t="shared" si="177"/>
        <v>111972658.38</v>
      </c>
    </row>
    <row r="61" spans="1:42">
      <c r="A61" s="2" t="s">
        <v>187</v>
      </c>
      <c r="B61" s="1" t="s">
        <v>27</v>
      </c>
      <c r="C61" s="1" t="s">
        <v>16</v>
      </c>
      <c r="D61" s="79">
        <f>ведомств!J176</f>
        <v>13826315</v>
      </c>
      <c r="E61" s="79">
        <f>ведомств!K176</f>
        <v>13756315</v>
      </c>
      <c r="F61" s="79">
        <f>ведомств!L176</f>
        <v>13756315</v>
      </c>
      <c r="G61" s="79">
        <f>ведомств!M176</f>
        <v>0</v>
      </c>
      <c r="H61" s="79">
        <f>ведомств!N176</f>
        <v>0</v>
      </c>
      <c r="I61" s="79">
        <f>ведомств!O176</f>
        <v>0</v>
      </c>
      <c r="J61" s="79">
        <f t="shared" si="7"/>
        <v>13826315</v>
      </c>
      <c r="K61" s="79">
        <f t="shared" si="8"/>
        <v>13756315</v>
      </c>
      <c r="L61" s="79">
        <f t="shared" si="9"/>
        <v>13756315</v>
      </c>
      <c r="M61" s="79">
        <f>ведомств!S176</f>
        <v>140000</v>
      </c>
      <c r="N61" s="79">
        <f>ведомств!T176</f>
        <v>0</v>
      </c>
      <c r="O61" s="79">
        <f>ведомств!U176</f>
        <v>0</v>
      </c>
      <c r="P61" s="79">
        <f t="shared" si="159"/>
        <v>13966315</v>
      </c>
      <c r="Q61" s="79">
        <f t="shared" si="160"/>
        <v>13756315</v>
      </c>
      <c r="R61" s="79">
        <f t="shared" si="161"/>
        <v>13756315</v>
      </c>
      <c r="S61" s="79">
        <f>ведомств!Y176</f>
        <v>0</v>
      </c>
      <c r="T61" s="79">
        <f>ведомств!Z176</f>
        <v>0</v>
      </c>
      <c r="U61" s="79">
        <f>ведомств!AA176</f>
        <v>0</v>
      </c>
      <c r="V61" s="79">
        <f t="shared" si="163"/>
        <v>13966315</v>
      </c>
      <c r="W61" s="79">
        <f t="shared" si="164"/>
        <v>13756315</v>
      </c>
      <c r="X61" s="79">
        <f t="shared" si="165"/>
        <v>13756315</v>
      </c>
      <c r="Y61" s="79">
        <f>ведомств!AE176</f>
        <v>0</v>
      </c>
      <c r="Z61" s="79">
        <f>ведомств!AF176</f>
        <v>0</v>
      </c>
      <c r="AA61" s="79">
        <f>ведомств!AG176</f>
        <v>0</v>
      </c>
      <c r="AB61" s="79">
        <f t="shared" si="167"/>
        <v>13966315</v>
      </c>
      <c r="AC61" s="79">
        <f t="shared" si="168"/>
        <v>13756315</v>
      </c>
      <c r="AD61" s="79">
        <f t="shared" si="169"/>
        <v>13756315</v>
      </c>
      <c r="AE61" s="79">
        <f>ведомств!AK176</f>
        <v>50727.02</v>
      </c>
      <c r="AF61" s="79">
        <f>ведомств!AL176</f>
        <v>0</v>
      </c>
      <c r="AG61" s="79">
        <f>ведомств!AM176</f>
        <v>0</v>
      </c>
      <c r="AH61" s="79">
        <f t="shared" si="171"/>
        <v>14017042.02</v>
      </c>
      <c r="AI61" s="79">
        <f t="shared" si="172"/>
        <v>13756315</v>
      </c>
      <c r="AJ61" s="79">
        <f t="shared" si="173"/>
        <v>13756315</v>
      </c>
      <c r="AK61" s="79">
        <f>ведомств!AQ176</f>
        <v>0</v>
      </c>
      <c r="AL61" s="79">
        <f>ведомств!AR176</f>
        <v>0</v>
      </c>
      <c r="AM61" s="79">
        <f>ведомств!AS176</f>
        <v>0</v>
      </c>
      <c r="AN61" s="79">
        <f t="shared" si="175"/>
        <v>14017042.02</v>
      </c>
      <c r="AO61" s="79">
        <f t="shared" si="176"/>
        <v>13756315</v>
      </c>
      <c r="AP61" s="79">
        <f t="shared" si="177"/>
        <v>13756315</v>
      </c>
    </row>
    <row r="62" spans="1:42">
      <c r="A62" s="53"/>
      <c r="B62" s="36"/>
      <c r="C62" s="36"/>
      <c r="D62" s="79"/>
      <c r="E62" s="79"/>
      <c r="F62" s="79"/>
      <c r="G62" s="79"/>
      <c r="H62" s="79"/>
      <c r="I62" s="79"/>
      <c r="J62" s="79"/>
      <c r="K62" s="79"/>
      <c r="L62" s="79"/>
      <c r="M62" s="79"/>
      <c r="N62" s="79"/>
      <c r="O62" s="79"/>
      <c r="P62" s="79"/>
      <c r="Q62" s="79"/>
      <c r="R62" s="79"/>
      <c r="S62" s="79"/>
      <c r="T62" s="79"/>
      <c r="U62" s="79"/>
      <c r="V62" s="79"/>
      <c r="W62" s="79"/>
      <c r="X62" s="79"/>
      <c r="Y62" s="79"/>
      <c r="Z62" s="79"/>
      <c r="AA62" s="79"/>
      <c r="AB62" s="79"/>
      <c r="AC62" s="79"/>
      <c r="AD62" s="79"/>
      <c r="AE62" s="79"/>
      <c r="AF62" s="79"/>
      <c r="AG62" s="79"/>
      <c r="AH62" s="79"/>
      <c r="AI62" s="79"/>
      <c r="AJ62" s="79"/>
      <c r="AK62" s="79"/>
      <c r="AL62" s="79"/>
      <c r="AM62" s="79"/>
      <c r="AN62" s="79"/>
      <c r="AO62" s="79"/>
      <c r="AP62" s="79"/>
    </row>
    <row r="63" spans="1:42">
      <c r="A63" s="18" t="s">
        <v>121</v>
      </c>
      <c r="B63" s="14" t="s">
        <v>14</v>
      </c>
      <c r="C63" s="36"/>
      <c r="D63" s="83">
        <f>D64</f>
        <v>172500</v>
      </c>
      <c r="E63" s="83">
        <f t="shared" ref="E63:I63" si="178">E64</f>
        <v>172500</v>
      </c>
      <c r="F63" s="83">
        <f t="shared" si="178"/>
        <v>172500</v>
      </c>
      <c r="G63" s="83">
        <f t="shared" si="178"/>
        <v>0</v>
      </c>
      <c r="H63" s="83">
        <f t="shared" si="178"/>
        <v>0</v>
      </c>
      <c r="I63" s="83">
        <f t="shared" si="178"/>
        <v>0</v>
      </c>
      <c r="J63" s="83">
        <f t="shared" si="7"/>
        <v>172500</v>
      </c>
      <c r="K63" s="83">
        <f t="shared" si="8"/>
        <v>172500</v>
      </c>
      <c r="L63" s="83">
        <f t="shared" si="9"/>
        <v>172500</v>
      </c>
      <c r="M63" s="83">
        <f t="shared" ref="M63:O63" si="179">M64</f>
        <v>0</v>
      </c>
      <c r="N63" s="83">
        <f t="shared" si="179"/>
        <v>0</v>
      </c>
      <c r="O63" s="83">
        <f t="shared" si="179"/>
        <v>0</v>
      </c>
      <c r="P63" s="83">
        <f t="shared" ref="P63:P64" si="180">J63+M63</f>
        <v>172500</v>
      </c>
      <c r="Q63" s="83">
        <f t="shared" ref="Q63:Q64" si="181">K63+N63</f>
        <v>172500</v>
      </c>
      <c r="R63" s="83">
        <f t="shared" ref="R63:R64" si="182">L63+O63</f>
        <v>172500</v>
      </c>
      <c r="S63" s="83">
        <f t="shared" ref="S63:U63" si="183">S64</f>
        <v>0</v>
      </c>
      <c r="T63" s="83">
        <f t="shared" si="183"/>
        <v>0</v>
      </c>
      <c r="U63" s="83">
        <f t="shared" si="183"/>
        <v>0</v>
      </c>
      <c r="V63" s="83">
        <f t="shared" ref="V63:V64" si="184">P63+S63</f>
        <v>172500</v>
      </c>
      <c r="W63" s="83">
        <f t="shared" ref="W63:W64" si="185">Q63+T63</f>
        <v>172500</v>
      </c>
      <c r="X63" s="83">
        <f t="shared" ref="X63:X64" si="186">R63+U63</f>
        <v>172500</v>
      </c>
      <c r="Y63" s="83">
        <f t="shared" ref="Y63:AA63" si="187">Y64</f>
        <v>0</v>
      </c>
      <c r="Z63" s="83">
        <f t="shared" si="187"/>
        <v>0</v>
      </c>
      <c r="AA63" s="83">
        <f t="shared" si="187"/>
        <v>0</v>
      </c>
      <c r="AB63" s="83">
        <f t="shared" ref="AB63:AB64" si="188">V63+Y63</f>
        <v>172500</v>
      </c>
      <c r="AC63" s="83">
        <f t="shared" ref="AC63:AC64" si="189">W63+Z63</f>
        <v>172500</v>
      </c>
      <c r="AD63" s="83">
        <f t="shared" ref="AD63:AD64" si="190">X63+AA63</f>
        <v>172500</v>
      </c>
      <c r="AE63" s="83">
        <f t="shared" ref="AE63:AG63" si="191">AE64</f>
        <v>0</v>
      </c>
      <c r="AF63" s="83">
        <f t="shared" si="191"/>
        <v>0</v>
      </c>
      <c r="AG63" s="83">
        <f t="shared" si="191"/>
        <v>0</v>
      </c>
      <c r="AH63" s="83">
        <f t="shared" ref="AH63:AH64" si="192">AB63+AE63</f>
        <v>172500</v>
      </c>
      <c r="AI63" s="83">
        <f t="shared" ref="AI63:AI64" si="193">AC63+AF63</f>
        <v>172500</v>
      </c>
      <c r="AJ63" s="83">
        <f t="shared" ref="AJ63:AJ64" si="194">AD63+AG63</f>
        <v>172500</v>
      </c>
      <c r="AK63" s="83">
        <f t="shared" ref="AK63:AM63" si="195">AK64</f>
        <v>0</v>
      </c>
      <c r="AL63" s="83">
        <f t="shared" si="195"/>
        <v>0</v>
      </c>
      <c r="AM63" s="83">
        <f t="shared" si="195"/>
        <v>0</v>
      </c>
      <c r="AN63" s="83">
        <f t="shared" ref="AN63:AN64" si="196">AH63+AK63</f>
        <v>172500</v>
      </c>
      <c r="AO63" s="83">
        <f t="shared" ref="AO63:AO64" si="197">AI63+AL63</f>
        <v>172500</v>
      </c>
      <c r="AP63" s="83">
        <f t="shared" ref="AP63:AP64" si="198">AJ63+AM63</f>
        <v>172500</v>
      </c>
    </row>
    <row r="64" spans="1:42" ht="15" customHeight="1">
      <c r="A64" s="2" t="s">
        <v>122</v>
      </c>
      <c r="B64" s="56" t="s">
        <v>14</v>
      </c>
      <c r="C64" s="56" t="s">
        <v>14</v>
      </c>
      <c r="D64" s="79">
        <f>ведомств!J1020</f>
        <v>172500</v>
      </c>
      <c r="E64" s="79">
        <f>ведомств!K1020</f>
        <v>172500</v>
      </c>
      <c r="F64" s="79">
        <f>ведомств!L1020</f>
        <v>172500</v>
      </c>
      <c r="G64" s="79">
        <f>ведомств!M1020</f>
        <v>0</v>
      </c>
      <c r="H64" s="79">
        <f>ведомств!N1020</f>
        <v>0</v>
      </c>
      <c r="I64" s="79">
        <f>ведомств!O1020</f>
        <v>0</v>
      </c>
      <c r="J64" s="79">
        <f t="shared" si="7"/>
        <v>172500</v>
      </c>
      <c r="K64" s="79">
        <f t="shared" si="8"/>
        <v>172500</v>
      </c>
      <c r="L64" s="79">
        <f t="shared" si="9"/>
        <v>172500</v>
      </c>
      <c r="M64" s="79">
        <f>ведомств!S1020</f>
        <v>0</v>
      </c>
      <c r="N64" s="79">
        <f>ведомств!T1020</f>
        <v>0</v>
      </c>
      <c r="O64" s="79">
        <f>ведомств!U1020</f>
        <v>0</v>
      </c>
      <c r="P64" s="79">
        <f t="shared" si="180"/>
        <v>172500</v>
      </c>
      <c r="Q64" s="79">
        <f t="shared" si="181"/>
        <v>172500</v>
      </c>
      <c r="R64" s="79">
        <f t="shared" si="182"/>
        <v>172500</v>
      </c>
      <c r="S64" s="79">
        <f>ведомств!Y1020</f>
        <v>0</v>
      </c>
      <c r="T64" s="79">
        <f>ведомств!Z1020</f>
        <v>0</v>
      </c>
      <c r="U64" s="79">
        <f>ведомств!AA1020</f>
        <v>0</v>
      </c>
      <c r="V64" s="79">
        <f t="shared" si="184"/>
        <v>172500</v>
      </c>
      <c r="W64" s="79">
        <f t="shared" si="185"/>
        <v>172500</v>
      </c>
      <c r="X64" s="79">
        <f t="shared" si="186"/>
        <v>172500</v>
      </c>
      <c r="Y64" s="79">
        <f>ведомств!AE1020</f>
        <v>0</v>
      </c>
      <c r="Z64" s="79">
        <f>ведомств!AF1020</f>
        <v>0</v>
      </c>
      <c r="AA64" s="79">
        <f>ведомств!AG1020</f>
        <v>0</v>
      </c>
      <c r="AB64" s="79">
        <f t="shared" si="188"/>
        <v>172500</v>
      </c>
      <c r="AC64" s="79">
        <f t="shared" si="189"/>
        <v>172500</v>
      </c>
      <c r="AD64" s="79">
        <f t="shared" si="190"/>
        <v>172500</v>
      </c>
      <c r="AE64" s="79">
        <f>ведомств!AK1020</f>
        <v>0</v>
      </c>
      <c r="AF64" s="79">
        <f>ведомств!AL1020</f>
        <v>0</v>
      </c>
      <c r="AG64" s="79">
        <f>ведомств!AM1020</f>
        <v>0</v>
      </c>
      <c r="AH64" s="79">
        <f t="shared" si="192"/>
        <v>172500</v>
      </c>
      <c r="AI64" s="79">
        <f t="shared" si="193"/>
        <v>172500</v>
      </c>
      <c r="AJ64" s="79">
        <f t="shared" si="194"/>
        <v>172500</v>
      </c>
      <c r="AK64" s="79">
        <f>ведомств!AQ1020</f>
        <v>0</v>
      </c>
      <c r="AL64" s="79">
        <f>ведомств!AR1020</f>
        <v>0</v>
      </c>
      <c r="AM64" s="79">
        <f>ведомств!AS1020</f>
        <v>0</v>
      </c>
      <c r="AN64" s="79">
        <f t="shared" si="196"/>
        <v>172500</v>
      </c>
      <c r="AO64" s="79">
        <f t="shared" si="197"/>
        <v>172500</v>
      </c>
      <c r="AP64" s="79">
        <f t="shared" si="198"/>
        <v>172500</v>
      </c>
    </row>
    <row r="65" spans="1:42">
      <c r="A65" s="53"/>
      <c r="B65" s="56"/>
      <c r="C65" s="36"/>
      <c r="D65" s="79"/>
      <c r="E65" s="79"/>
      <c r="F65" s="79"/>
      <c r="G65" s="79"/>
      <c r="H65" s="79"/>
      <c r="I65" s="79"/>
      <c r="J65" s="79"/>
      <c r="K65" s="79"/>
      <c r="L65" s="79"/>
      <c r="M65" s="79"/>
      <c r="N65" s="79"/>
      <c r="O65" s="79"/>
      <c r="P65" s="79"/>
      <c r="Q65" s="79"/>
      <c r="R65" s="79"/>
      <c r="S65" s="79"/>
      <c r="T65" s="79"/>
      <c r="U65" s="79"/>
      <c r="V65" s="79"/>
      <c r="W65" s="79"/>
      <c r="X65" s="79"/>
      <c r="Y65" s="79"/>
      <c r="Z65" s="79"/>
      <c r="AA65" s="79"/>
      <c r="AB65" s="79"/>
      <c r="AC65" s="79"/>
      <c r="AD65" s="79"/>
      <c r="AE65" s="79"/>
      <c r="AF65" s="79"/>
      <c r="AG65" s="79"/>
      <c r="AH65" s="79"/>
      <c r="AI65" s="79"/>
      <c r="AJ65" s="79"/>
      <c r="AK65" s="79"/>
      <c r="AL65" s="79"/>
      <c r="AM65" s="79"/>
      <c r="AN65" s="79"/>
      <c r="AO65" s="79"/>
      <c r="AP65" s="79"/>
    </row>
    <row r="66" spans="1:42">
      <c r="A66" s="4" t="s">
        <v>5</v>
      </c>
      <c r="B66" s="15" t="s">
        <v>30</v>
      </c>
      <c r="C66" s="1"/>
      <c r="D66" s="83">
        <f>D67+D68+D69+D70</f>
        <v>18783502.880000003</v>
      </c>
      <c r="E66" s="83">
        <f t="shared" ref="E66:F66" si="199">E67+E68+E69+E70</f>
        <v>17408493.170000002</v>
      </c>
      <c r="F66" s="83">
        <f t="shared" si="199"/>
        <v>17109787.91</v>
      </c>
      <c r="G66" s="83">
        <f t="shared" ref="G66:I66" si="200">G67+G68+G69+G70</f>
        <v>422885.89</v>
      </c>
      <c r="H66" s="83">
        <f t="shared" si="200"/>
        <v>-499500.77</v>
      </c>
      <c r="I66" s="83">
        <f t="shared" si="200"/>
        <v>-1346635.31</v>
      </c>
      <c r="J66" s="83">
        <f t="shared" si="7"/>
        <v>19206388.770000003</v>
      </c>
      <c r="K66" s="83">
        <f t="shared" si="8"/>
        <v>16908992.400000002</v>
      </c>
      <c r="L66" s="83">
        <f t="shared" si="9"/>
        <v>15763152.6</v>
      </c>
      <c r="M66" s="83">
        <f t="shared" ref="M66:O66" si="201">M67+M68+M69+M70</f>
        <v>2577284.94</v>
      </c>
      <c r="N66" s="83">
        <f t="shared" si="201"/>
        <v>0</v>
      </c>
      <c r="O66" s="83">
        <f t="shared" si="201"/>
        <v>0</v>
      </c>
      <c r="P66" s="83">
        <f t="shared" ref="P66:P70" si="202">J66+M66</f>
        <v>21783673.710000005</v>
      </c>
      <c r="Q66" s="83">
        <f t="shared" ref="Q66:Q70" si="203">K66+N66</f>
        <v>16908992.400000002</v>
      </c>
      <c r="R66" s="83">
        <f t="shared" ref="R66:R70" si="204">L66+O66</f>
        <v>15763152.6</v>
      </c>
      <c r="S66" s="83">
        <f t="shared" ref="S66:U66" si="205">S67+S68+S69+S70</f>
        <v>57471</v>
      </c>
      <c r="T66" s="83">
        <f t="shared" si="205"/>
        <v>0</v>
      </c>
      <c r="U66" s="83">
        <f t="shared" si="205"/>
        <v>0</v>
      </c>
      <c r="V66" s="83">
        <f t="shared" ref="V66:V70" si="206">P66+S66</f>
        <v>21841144.710000005</v>
      </c>
      <c r="W66" s="83">
        <f t="shared" ref="W66:W70" si="207">Q66+T66</f>
        <v>16908992.400000002</v>
      </c>
      <c r="X66" s="83">
        <f t="shared" ref="X66:X70" si="208">R66+U66</f>
        <v>15763152.6</v>
      </c>
      <c r="Y66" s="83">
        <f t="shared" ref="Y66:AA66" si="209">Y67+Y68+Y69+Y70</f>
        <v>-879.1</v>
      </c>
      <c r="Z66" s="83">
        <f t="shared" si="209"/>
        <v>0</v>
      </c>
      <c r="AA66" s="83">
        <f t="shared" si="209"/>
        <v>0</v>
      </c>
      <c r="AB66" s="83">
        <f t="shared" ref="AB66:AB70" si="210">V66+Y66</f>
        <v>21840265.610000003</v>
      </c>
      <c r="AC66" s="83">
        <f t="shared" ref="AC66:AC70" si="211">W66+Z66</f>
        <v>16908992.400000002</v>
      </c>
      <c r="AD66" s="83">
        <f t="shared" ref="AD66:AD70" si="212">X66+AA66</f>
        <v>15763152.6</v>
      </c>
      <c r="AE66" s="83">
        <f t="shared" ref="AE66:AG66" si="213">AE67+AE68+AE69+AE70</f>
        <v>1438632.06</v>
      </c>
      <c r="AF66" s="83">
        <f t="shared" si="213"/>
        <v>-350480</v>
      </c>
      <c r="AG66" s="83">
        <f t="shared" si="213"/>
        <v>-220400</v>
      </c>
      <c r="AH66" s="83">
        <f t="shared" ref="AH66:AH70" si="214">AB66+AE66</f>
        <v>23278897.670000002</v>
      </c>
      <c r="AI66" s="83">
        <f t="shared" ref="AI66:AI70" si="215">AC66+AF66</f>
        <v>16558512.400000002</v>
      </c>
      <c r="AJ66" s="83">
        <f t="shared" ref="AJ66:AJ70" si="216">AD66+AG66</f>
        <v>15542752.6</v>
      </c>
      <c r="AK66" s="83">
        <f t="shared" ref="AK66:AM66" si="217">AK67+AK68+AK69+AK70</f>
        <v>456096.62</v>
      </c>
      <c r="AL66" s="83">
        <f t="shared" si="217"/>
        <v>0</v>
      </c>
      <c r="AM66" s="83">
        <f t="shared" si="217"/>
        <v>0</v>
      </c>
      <c r="AN66" s="83">
        <f t="shared" ref="AN66:AN70" si="218">AH66+AK66</f>
        <v>23734994.290000003</v>
      </c>
      <c r="AO66" s="83">
        <f t="shared" ref="AO66:AO70" si="219">AI66+AL66</f>
        <v>16558512.400000002</v>
      </c>
      <c r="AP66" s="83">
        <f t="shared" ref="AP66:AP70" si="220">AJ66+AM66</f>
        <v>15542752.6</v>
      </c>
    </row>
    <row r="67" spans="1:42">
      <c r="A67" s="2" t="s">
        <v>6</v>
      </c>
      <c r="B67" s="1" t="s">
        <v>30</v>
      </c>
      <c r="C67" s="1" t="s">
        <v>20</v>
      </c>
      <c r="D67" s="79">
        <f>ведомств!J1027</f>
        <v>6400000</v>
      </c>
      <c r="E67" s="79">
        <f>ведомств!K1027</f>
        <v>6400000</v>
      </c>
      <c r="F67" s="79">
        <f>ведомств!L1027</f>
        <v>6400000</v>
      </c>
      <c r="G67" s="79">
        <f>ведомств!M1027</f>
        <v>0</v>
      </c>
      <c r="H67" s="79">
        <f>ведомств!N1027</f>
        <v>0</v>
      </c>
      <c r="I67" s="79">
        <f>ведомств!O1027</f>
        <v>0</v>
      </c>
      <c r="J67" s="79">
        <f t="shared" si="7"/>
        <v>6400000</v>
      </c>
      <c r="K67" s="79">
        <f t="shared" si="8"/>
        <v>6400000</v>
      </c>
      <c r="L67" s="79">
        <f t="shared" si="9"/>
        <v>6400000</v>
      </c>
      <c r="M67" s="79">
        <f>ведомств!S1027</f>
        <v>0</v>
      </c>
      <c r="N67" s="79">
        <f>ведомств!T1027</f>
        <v>0</v>
      </c>
      <c r="O67" s="79">
        <f>ведомств!U1027</f>
        <v>0</v>
      </c>
      <c r="P67" s="79">
        <f t="shared" si="202"/>
        <v>6400000</v>
      </c>
      <c r="Q67" s="79">
        <f t="shared" si="203"/>
        <v>6400000</v>
      </c>
      <c r="R67" s="79">
        <f t="shared" si="204"/>
        <v>6400000</v>
      </c>
      <c r="S67" s="79">
        <f>ведомств!Y1027</f>
        <v>0</v>
      </c>
      <c r="T67" s="79">
        <f>ведомств!Z1027</f>
        <v>0</v>
      </c>
      <c r="U67" s="79">
        <f>ведомств!AA1027</f>
        <v>0</v>
      </c>
      <c r="V67" s="79">
        <f t="shared" si="206"/>
        <v>6400000</v>
      </c>
      <c r="W67" s="79">
        <f t="shared" si="207"/>
        <v>6400000</v>
      </c>
      <c r="X67" s="79">
        <f t="shared" si="208"/>
        <v>6400000</v>
      </c>
      <c r="Y67" s="79">
        <f>ведомств!AE1027</f>
        <v>0</v>
      </c>
      <c r="Z67" s="79">
        <f>ведомств!AF1027</f>
        <v>0</v>
      </c>
      <c r="AA67" s="79">
        <f>ведомств!AG1027</f>
        <v>0</v>
      </c>
      <c r="AB67" s="79">
        <f t="shared" si="210"/>
        <v>6400000</v>
      </c>
      <c r="AC67" s="79">
        <f t="shared" si="211"/>
        <v>6400000</v>
      </c>
      <c r="AD67" s="79">
        <f t="shared" si="212"/>
        <v>6400000</v>
      </c>
      <c r="AE67" s="79">
        <f>ведомств!AK1027</f>
        <v>0</v>
      </c>
      <c r="AF67" s="79">
        <f>ведомств!AL1027</f>
        <v>0</v>
      </c>
      <c r="AG67" s="79">
        <f>ведомств!AM1027</f>
        <v>0</v>
      </c>
      <c r="AH67" s="79">
        <f t="shared" si="214"/>
        <v>6400000</v>
      </c>
      <c r="AI67" s="79">
        <f t="shared" si="215"/>
        <v>6400000</v>
      </c>
      <c r="AJ67" s="79">
        <f t="shared" si="216"/>
        <v>6400000</v>
      </c>
      <c r="AK67" s="79">
        <f>ведомств!AQ1027</f>
        <v>0</v>
      </c>
      <c r="AL67" s="79">
        <f>ведомств!AR1027</f>
        <v>0</v>
      </c>
      <c r="AM67" s="79">
        <f>ведомств!AS1027</f>
        <v>0</v>
      </c>
      <c r="AN67" s="79">
        <f t="shared" si="218"/>
        <v>6400000</v>
      </c>
      <c r="AO67" s="79">
        <f t="shared" si="219"/>
        <v>6400000</v>
      </c>
      <c r="AP67" s="79">
        <f t="shared" si="220"/>
        <v>6400000</v>
      </c>
    </row>
    <row r="68" spans="1:42">
      <c r="A68" s="2" t="s">
        <v>7</v>
      </c>
      <c r="B68" s="1" t="s">
        <v>30</v>
      </c>
      <c r="C68" s="1" t="s">
        <v>13</v>
      </c>
      <c r="D68" s="79">
        <f>ведомств!J1033</f>
        <v>1502019</v>
      </c>
      <c r="E68" s="79">
        <f>ведомств!K1033</f>
        <v>422000</v>
      </c>
      <c r="F68" s="79">
        <f>ведомств!L1033</f>
        <v>422000</v>
      </c>
      <c r="G68" s="79">
        <f>ведомств!M1033</f>
        <v>53909</v>
      </c>
      <c r="H68" s="79">
        <f>ведомств!N1033</f>
        <v>0</v>
      </c>
      <c r="I68" s="79">
        <f>ведомств!O1033</f>
        <v>0</v>
      </c>
      <c r="J68" s="79">
        <f t="shared" si="7"/>
        <v>1555928</v>
      </c>
      <c r="K68" s="79">
        <f t="shared" si="8"/>
        <v>422000</v>
      </c>
      <c r="L68" s="79">
        <f t="shared" si="9"/>
        <v>422000</v>
      </c>
      <c r="M68" s="79">
        <f>ведомств!S1033</f>
        <v>2259602.52</v>
      </c>
      <c r="N68" s="79">
        <f>ведомств!T1033</f>
        <v>0</v>
      </c>
      <c r="O68" s="79">
        <f>ведомств!U1033</f>
        <v>0</v>
      </c>
      <c r="P68" s="79">
        <f t="shared" si="202"/>
        <v>3815530.52</v>
      </c>
      <c r="Q68" s="79">
        <f t="shared" si="203"/>
        <v>422000</v>
      </c>
      <c r="R68" s="79">
        <f t="shared" si="204"/>
        <v>422000</v>
      </c>
      <c r="S68" s="79">
        <f>ведомств!Y1033</f>
        <v>57471</v>
      </c>
      <c r="T68" s="79">
        <f>ведомств!Z1033</f>
        <v>0</v>
      </c>
      <c r="U68" s="79">
        <f>ведомств!AA1033</f>
        <v>0</v>
      </c>
      <c r="V68" s="79">
        <f t="shared" si="206"/>
        <v>3873001.52</v>
      </c>
      <c r="W68" s="79">
        <f t="shared" si="207"/>
        <v>422000</v>
      </c>
      <c r="X68" s="79">
        <f t="shared" si="208"/>
        <v>422000</v>
      </c>
      <c r="Y68" s="79">
        <f>ведомств!AE1033</f>
        <v>-879.1</v>
      </c>
      <c r="Z68" s="79">
        <f>ведомств!AF1033</f>
        <v>0</v>
      </c>
      <c r="AA68" s="79">
        <f>ведомств!AG1033</f>
        <v>0</v>
      </c>
      <c r="AB68" s="79">
        <f t="shared" si="210"/>
        <v>3872122.42</v>
      </c>
      <c r="AC68" s="79">
        <f t="shared" si="211"/>
        <v>422000</v>
      </c>
      <c r="AD68" s="79">
        <f t="shared" si="212"/>
        <v>422000</v>
      </c>
      <c r="AE68" s="79">
        <f>ведомств!AK1033</f>
        <v>1502314.48</v>
      </c>
      <c r="AF68" s="79">
        <f>ведомств!AL1033</f>
        <v>0</v>
      </c>
      <c r="AG68" s="79">
        <f>ведомств!AM1033</f>
        <v>0</v>
      </c>
      <c r="AH68" s="79">
        <f t="shared" si="214"/>
        <v>5374436.9000000004</v>
      </c>
      <c r="AI68" s="79">
        <f t="shared" si="215"/>
        <v>422000</v>
      </c>
      <c r="AJ68" s="79">
        <f t="shared" si="216"/>
        <v>422000</v>
      </c>
      <c r="AK68" s="79">
        <f>ведомств!AQ1033</f>
        <v>451133.64</v>
      </c>
      <c r="AL68" s="79">
        <f>ведомств!AR1033</f>
        <v>0</v>
      </c>
      <c r="AM68" s="79">
        <f>ведомств!AS1033</f>
        <v>0</v>
      </c>
      <c r="AN68" s="79">
        <f t="shared" si="218"/>
        <v>5825570.54</v>
      </c>
      <c r="AO68" s="79">
        <f t="shared" si="219"/>
        <v>422000</v>
      </c>
      <c r="AP68" s="79">
        <f t="shared" si="220"/>
        <v>422000</v>
      </c>
    </row>
    <row r="69" spans="1:42">
      <c r="A69" s="7" t="s">
        <v>21</v>
      </c>
      <c r="B69" s="1" t="s">
        <v>30</v>
      </c>
      <c r="C69" s="1" t="s">
        <v>16</v>
      </c>
      <c r="D69" s="79">
        <f>ведомств!J187+ведомств!J428+ведомств!J1067</f>
        <v>7939252.96</v>
      </c>
      <c r="E69" s="79">
        <f>ведомств!K187+ведомств!K428+ведомств!K1067</f>
        <v>7633806.2999999998</v>
      </c>
      <c r="F69" s="79">
        <f>ведомств!L187+ведомств!L428+ведомств!L1067</f>
        <v>7228913.8899999997</v>
      </c>
      <c r="G69" s="79">
        <f>ведомств!M187+ведомств!M428+ведомств!M1067</f>
        <v>368976.89</v>
      </c>
      <c r="H69" s="79">
        <f>ведомств!N187+ведомств!N428+ведомств!N1067</f>
        <v>-499500.77</v>
      </c>
      <c r="I69" s="79">
        <f>ведомств!O187+ведомств!O428+ведомств!O1067</f>
        <v>-1346635.31</v>
      </c>
      <c r="J69" s="79">
        <f t="shared" si="7"/>
        <v>8308229.8499999996</v>
      </c>
      <c r="K69" s="79">
        <f t="shared" si="8"/>
        <v>7134305.5299999993</v>
      </c>
      <c r="L69" s="79">
        <f t="shared" si="9"/>
        <v>5882278.5800000001</v>
      </c>
      <c r="M69" s="79">
        <f>ведомств!S187+ведомств!S428+ведомств!S1067</f>
        <v>317682.41999999993</v>
      </c>
      <c r="N69" s="79">
        <f>ведомств!T187+ведомств!T428+ведомств!T1067</f>
        <v>0</v>
      </c>
      <c r="O69" s="79">
        <f>ведомств!U187+ведомств!U428+ведомств!U1067</f>
        <v>0</v>
      </c>
      <c r="P69" s="79">
        <f t="shared" si="202"/>
        <v>8625912.2699999996</v>
      </c>
      <c r="Q69" s="79">
        <f t="shared" si="203"/>
        <v>7134305.5299999993</v>
      </c>
      <c r="R69" s="79">
        <f t="shared" si="204"/>
        <v>5882278.5800000001</v>
      </c>
      <c r="S69" s="79">
        <f>ведомств!Y187+ведомств!Y428+ведомств!Y1067</f>
        <v>0</v>
      </c>
      <c r="T69" s="79">
        <f>ведомств!Z187+ведомств!Z428+ведомств!Z1067</f>
        <v>0</v>
      </c>
      <c r="U69" s="79">
        <f>ведомств!AA187+ведомств!AA428+ведомств!AA1067</f>
        <v>0</v>
      </c>
      <c r="V69" s="79">
        <f t="shared" si="206"/>
        <v>8625912.2699999996</v>
      </c>
      <c r="W69" s="79">
        <f t="shared" si="207"/>
        <v>7134305.5299999993</v>
      </c>
      <c r="X69" s="79">
        <f t="shared" si="208"/>
        <v>5882278.5800000001</v>
      </c>
      <c r="Y69" s="79">
        <f>ведомств!AE187+ведомств!AE428+ведомств!AE1067</f>
        <v>0</v>
      </c>
      <c r="Z69" s="79">
        <f>ведомств!AF187+ведомств!AF428+ведомств!AF1067</f>
        <v>0</v>
      </c>
      <c r="AA69" s="79">
        <f>ведомств!AG187+ведомств!AG428+ведомств!AG1067</f>
        <v>0</v>
      </c>
      <c r="AB69" s="79">
        <f t="shared" si="210"/>
        <v>8625912.2699999996</v>
      </c>
      <c r="AC69" s="79">
        <f t="shared" si="211"/>
        <v>7134305.5299999993</v>
      </c>
      <c r="AD69" s="79">
        <f t="shared" si="212"/>
        <v>5882278.5800000001</v>
      </c>
      <c r="AE69" s="79">
        <f>ведомств!AK187+ведомств!AK428+ведомств!AK1067</f>
        <v>-63682.42</v>
      </c>
      <c r="AF69" s="79">
        <f>ведомств!AL187+ведомств!AL428+ведомств!AL1067</f>
        <v>-350480</v>
      </c>
      <c r="AG69" s="79">
        <f>ведомств!AM187+ведомств!AM428+ведомств!AM1067</f>
        <v>-220400</v>
      </c>
      <c r="AH69" s="79">
        <f t="shared" si="214"/>
        <v>8562229.8499999996</v>
      </c>
      <c r="AI69" s="79">
        <f t="shared" si="215"/>
        <v>6783825.5299999993</v>
      </c>
      <c r="AJ69" s="79">
        <f t="shared" si="216"/>
        <v>5661878.5800000001</v>
      </c>
      <c r="AK69" s="79">
        <f>ведомств!AQ187+ведомств!AQ428+ведомств!AQ1067</f>
        <v>-95646.020000000019</v>
      </c>
      <c r="AL69" s="79">
        <f>ведомств!AR187+ведомств!AR428+ведомств!AR1067</f>
        <v>0</v>
      </c>
      <c r="AM69" s="79">
        <f>ведомств!AS187+ведомств!AS428+ведомств!AS1067</f>
        <v>0</v>
      </c>
      <c r="AN69" s="79">
        <f t="shared" si="218"/>
        <v>8466583.8300000001</v>
      </c>
      <c r="AO69" s="79">
        <f t="shared" si="219"/>
        <v>6783825.5299999993</v>
      </c>
      <c r="AP69" s="79">
        <f t="shared" si="220"/>
        <v>5661878.5800000001</v>
      </c>
    </row>
    <row r="70" spans="1:42">
      <c r="A70" s="7" t="s">
        <v>58</v>
      </c>
      <c r="B70" s="1" t="s">
        <v>30</v>
      </c>
      <c r="C70" s="1" t="s">
        <v>3</v>
      </c>
      <c r="D70" s="79">
        <f>ведомств!J448</f>
        <v>2942230.92</v>
      </c>
      <c r="E70" s="79">
        <f>ведомств!K448</f>
        <v>2952686.87</v>
      </c>
      <c r="F70" s="79">
        <f>ведомств!L448</f>
        <v>3058874.02</v>
      </c>
      <c r="G70" s="79">
        <f>ведомств!M448</f>
        <v>0</v>
      </c>
      <c r="H70" s="79">
        <f>ведомств!N448</f>
        <v>0</v>
      </c>
      <c r="I70" s="79">
        <f>ведомств!O448</f>
        <v>0</v>
      </c>
      <c r="J70" s="79">
        <f t="shared" si="7"/>
        <v>2942230.92</v>
      </c>
      <c r="K70" s="79">
        <f t="shared" si="8"/>
        <v>2952686.87</v>
      </c>
      <c r="L70" s="79">
        <f t="shared" si="9"/>
        <v>3058874.02</v>
      </c>
      <c r="M70" s="79">
        <f>ведомств!S448</f>
        <v>0</v>
      </c>
      <c r="N70" s="79">
        <f>ведомств!T448</f>
        <v>0</v>
      </c>
      <c r="O70" s="79">
        <f>ведомств!U448</f>
        <v>0</v>
      </c>
      <c r="P70" s="79">
        <f t="shared" si="202"/>
        <v>2942230.92</v>
      </c>
      <c r="Q70" s="79">
        <f t="shared" si="203"/>
        <v>2952686.87</v>
      </c>
      <c r="R70" s="79">
        <f t="shared" si="204"/>
        <v>3058874.02</v>
      </c>
      <c r="S70" s="79">
        <f>ведомств!Y448</f>
        <v>0</v>
      </c>
      <c r="T70" s="79">
        <f>ведомств!Z448</f>
        <v>0</v>
      </c>
      <c r="U70" s="79">
        <f>ведомств!AA448</f>
        <v>0</v>
      </c>
      <c r="V70" s="79">
        <f t="shared" si="206"/>
        <v>2942230.92</v>
      </c>
      <c r="W70" s="79">
        <f t="shared" si="207"/>
        <v>2952686.87</v>
      </c>
      <c r="X70" s="79">
        <f t="shared" si="208"/>
        <v>3058874.02</v>
      </c>
      <c r="Y70" s="79">
        <f>ведомств!AE448</f>
        <v>0</v>
      </c>
      <c r="Z70" s="79">
        <f>ведомств!AF448</f>
        <v>0</v>
      </c>
      <c r="AA70" s="79">
        <f>ведомств!AG448</f>
        <v>0</v>
      </c>
      <c r="AB70" s="79">
        <f t="shared" si="210"/>
        <v>2942230.92</v>
      </c>
      <c r="AC70" s="79">
        <f t="shared" si="211"/>
        <v>2952686.87</v>
      </c>
      <c r="AD70" s="79">
        <f t="shared" si="212"/>
        <v>3058874.02</v>
      </c>
      <c r="AE70" s="79">
        <f>ведомств!AK448</f>
        <v>0</v>
      </c>
      <c r="AF70" s="79">
        <f>ведомств!AL448</f>
        <v>0</v>
      </c>
      <c r="AG70" s="79">
        <f>ведомств!AM448</f>
        <v>0</v>
      </c>
      <c r="AH70" s="79">
        <f t="shared" si="214"/>
        <v>2942230.92</v>
      </c>
      <c r="AI70" s="79">
        <f t="shared" si="215"/>
        <v>2952686.87</v>
      </c>
      <c r="AJ70" s="79">
        <f t="shared" si="216"/>
        <v>3058874.02</v>
      </c>
      <c r="AK70" s="79">
        <f>ведомств!AQ448</f>
        <v>100609</v>
      </c>
      <c r="AL70" s="79">
        <f>ведомств!AR448</f>
        <v>0</v>
      </c>
      <c r="AM70" s="79">
        <f>ведомств!AS448</f>
        <v>0</v>
      </c>
      <c r="AN70" s="79">
        <f t="shared" si="218"/>
        <v>3042839.92</v>
      </c>
      <c r="AO70" s="79">
        <f t="shared" si="219"/>
        <v>2952686.87</v>
      </c>
      <c r="AP70" s="79">
        <f t="shared" si="220"/>
        <v>3058874.02</v>
      </c>
    </row>
    <row r="71" spans="1:42" ht="12" customHeight="1">
      <c r="A71" s="53"/>
      <c r="B71" s="36"/>
      <c r="C71" s="36"/>
      <c r="D71" s="79"/>
      <c r="E71" s="79"/>
      <c r="F71" s="79"/>
      <c r="G71" s="79"/>
      <c r="H71" s="79"/>
      <c r="I71" s="79"/>
      <c r="J71" s="79"/>
      <c r="K71" s="79"/>
      <c r="L71" s="79"/>
      <c r="M71" s="79"/>
      <c r="N71" s="79"/>
      <c r="O71" s="79"/>
      <c r="P71" s="79"/>
      <c r="Q71" s="79"/>
      <c r="R71" s="79"/>
      <c r="S71" s="79"/>
      <c r="T71" s="79"/>
      <c r="U71" s="79"/>
      <c r="V71" s="79"/>
      <c r="W71" s="79"/>
      <c r="X71" s="79"/>
      <c r="Y71" s="79"/>
      <c r="Z71" s="79"/>
      <c r="AA71" s="79"/>
      <c r="AB71" s="79"/>
      <c r="AC71" s="79"/>
      <c r="AD71" s="79"/>
      <c r="AE71" s="79"/>
      <c r="AF71" s="79"/>
      <c r="AG71" s="79"/>
      <c r="AH71" s="79"/>
      <c r="AI71" s="79"/>
      <c r="AJ71" s="79"/>
      <c r="AK71" s="79"/>
      <c r="AL71" s="79"/>
      <c r="AM71" s="79"/>
      <c r="AN71" s="79"/>
      <c r="AO71" s="79"/>
      <c r="AP71" s="79"/>
    </row>
    <row r="72" spans="1:42">
      <c r="A72" s="4" t="s">
        <v>4</v>
      </c>
      <c r="B72" s="15" t="s">
        <v>19</v>
      </c>
      <c r="C72" s="1"/>
      <c r="D72" s="83">
        <f>D73</f>
        <v>2241600</v>
      </c>
      <c r="E72" s="83">
        <f t="shared" ref="E72:I72" si="221">E73</f>
        <v>772400</v>
      </c>
      <c r="F72" s="83">
        <f t="shared" si="221"/>
        <v>772400</v>
      </c>
      <c r="G72" s="83">
        <f t="shared" si="221"/>
        <v>0</v>
      </c>
      <c r="H72" s="83">
        <f t="shared" si="221"/>
        <v>0</v>
      </c>
      <c r="I72" s="83">
        <f t="shared" si="221"/>
        <v>0</v>
      </c>
      <c r="J72" s="83">
        <f t="shared" si="7"/>
        <v>2241600</v>
      </c>
      <c r="K72" s="83">
        <f t="shared" si="8"/>
        <v>772400</v>
      </c>
      <c r="L72" s="83">
        <f t="shared" si="9"/>
        <v>772400</v>
      </c>
      <c r="M72" s="83">
        <f t="shared" ref="M72:O72" si="222">M73</f>
        <v>143800</v>
      </c>
      <c r="N72" s="83">
        <f t="shared" si="222"/>
        <v>0</v>
      </c>
      <c r="O72" s="83">
        <f t="shared" si="222"/>
        <v>0</v>
      </c>
      <c r="P72" s="83">
        <f t="shared" ref="P72:P78" si="223">J72+M72</f>
        <v>2385400</v>
      </c>
      <c r="Q72" s="83">
        <f t="shared" ref="Q72:Q78" si="224">K72+N72</f>
        <v>772400</v>
      </c>
      <c r="R72" s="83">
        <f t="shared" ref="R72:R78" si="225">L72+O72</f>
        <v>772400</v>
      </c>
      <c r="S72" s="83">
        <f t="shared" ref="S72:U72" si="226">S73</f>
        <v>40000</v>
      </c>
      <c r="T72" s="83">
        <f t="shared" si="226"/>
        <v>0</v>
      </c>
      <c r="U72" s="83">
        <f t="shared" si="226"/>
        <v>0</v>
      </c>
      <c r="V72" s="83">
        <f t="shared" ref="V72:V78" si="227">P72+S72</f>
        <v>2425400</v>
      </c>
      <c r="W72" s="83">
        <f t="shared" ref="W72:W78" si="228">Q72+T72</f>
        <v>772400</v>
      </c>
      <c r="X72" s="83">
        <f t="shared" ref="X72:X78" si="229">R72+U72</f>
        <v>772400</v>
      </c>
      <c r="Y72" s="83">
        <f t="shared" ref="Y72:AA72" si="230">Y73</f>
        <v>-1293000</v>
      </c>
      <c r="Z72" s="83">
        <f t="shared" si="230"/>
        <v>0</v>
      </c>
      <c r="AA72" s="83">
        <f t="shared" si="230"/>
        <v>0</v>
      </c>
      <c r="AB72" s="83">
        <f t="shared" ref="AB72:AB78" si="231">V72+Y72</f>
        <v>1132400</v>
      </c>
      <c r="AC72" s="83">
        <f t="shared" ref="AC72:AC78" si="232">W72+Z72</f>
        <v>772400</v>
      </c>
      <c r="AD72" s="83">
        <f t="shared" ref="AD72:AD78" si="233">X72+AA72</f>
        <v>772400</v>
      </c>
      <c r="AE72" s="83">
        <f t="shared" ref="AE72:AG72" si="234">AE73</f>
        <v>0</v>
      </c>
      <c r="AF72" s="83">
        <f t="shared" si="234"/>
        <v>0</v>
      </c>
      <c r="AG72" s="83">
        <f t="shared" si="234"/>
        <v>0</v>
      </c>
      <c r="AH72" s="83">
        <f t="shared" ref="AH72:AH78" si="235">AB72+AE72</f>
        <v>1132400</v>
      </c>
      <c r="AI72" s="83">
        <f t="shared" ref="AI72:AI78" si="236">AC72+AF72</f>
        <v>772400</v>
      </c>
      <c r="AJ72" s="83">
        <f t="shared" ref="AJ72:AJ78" si="237">AD72+AG72</f>
        <v>772400</v>
      </c>
      <c r="AK72" s="83">
        <f t="shared" ref="AK72:AM72" si="238">AK73</f>
        <v>0</v>
      </c>
      <c r="AL72" s="83">
        <f t="shared" si="238"/>
        <v>0</v>
      </c>
      <c r="AM72" s="83">
        <f t="shared" si="238"/>
        <v>0</v>
      </c>
      <c r="AN72" s="83">
        <f t="shared" ref="AN72:AN78" si="239">AH72+AK72</f>
        <v>1132400</v>
      </c>
      <c r="AO72" s="83">
        <f t="shared" ref="AO72:AO78" si="240">AI72+AL72</f>
        <v>772400</v>
      </c>
      <c r="AP72" s="83">
        <f t="shared" ref="AP72:AP78" si="241">AJ72+AM72</f>
        <v>772400</v>
      </c>
    </row>
    <row r="73" spans="1:42">
      <c r="A73" s="7" t="s">
        <v>50</v>
      </c>
      <c r="B73" s="1" t="s">
        <v>19</v>
      </c>
      <c r="C73" s="1" t="s">
        <v>20</v>
      </c>
      <c r="D73" s="79">
        <f>ведомств!J197+ведомств!J1074</f>
        <v>2241600</v>
      </c>
      <c r="E73" s="79">
        <f>ведомств!K197+ведомств!K1074</f>
        <v>772400</v>
      </c>
      <c r="F73" s="79">
        <f>ведомств!L197+ведомств!L1074</f>
        <v>772400</v>
      </c>
      <c r="G73" s="79">
        <f>ведомств!M197+ведомств!M1074</f>
        <v>0</v>
      </c>
      <c r="H73" s="79">
        <f>ведомств!N197+ведомств!N1074</f>
        <v>0</v>
      </c>
      <c r="I73" s="79">
        <f>ведомств!O197+ведомств!O1074</f>
        <v>0</v>
      </c>
      <c r="J73" s="79">
        <f t="shared" si="7"/>
        <v>2241600</v>
      </c>
      <c r="K73" s="79">
        <f t="shared" si="8"/>
        <v>772400</v>
      </c>
      <c r="L73" s="79">
        <f t="shared" si="9"/>
        <v>772400</v>
      </c>
      <c r="M73" s="79">
        <f>ведомств!S197+ведомств!S1074</f>
        <v>143800</v>
      </c>
      <c r="N73" s="79">
        <f>ведомств!T197+ведомств!T1074</f>
        <v>0</v>
      </c>
      <c r="O73" s="79">
        <f>ведомств!U197+ведомств!U1074</f>
        <v>0</v>
      </c>
      <c r="P73" s="79">
        <f t="shared" si="223"/>
        <v>2385400</v>
      </c>
      <c r="Q73" s="79">
        <f t="shared" si="224"/>
        <v>772400</v>
      </c>
      <c r="R73" s="79">
        <f t="shared" si="225"/>
        <v>772400</v>
      </c>
      <c r="S73" s="79">
        <f>ведомств!Y197+ведомств!Y1074</f>
        <v>40000</v>
      </c>
      <c r="T73" s="79">
        <f>ведомств!Z197+ведомств!Z1074</f>
        <v>0</v>
      </c>
      <c r="U73" s="79">
        <f>ведомств!AA197+ведомств!AA1074</f>
        <v>0</v>
      </c>
      <c r="V73" s="79">
        <f t="shared" si="227"/>
        <v>2425400</v>
      </c>
      <c r="W73" s="79">
        <f t="shared" si="228"/>
        <v>772400</v>
      </c>
      <c r="X73" s="79">
        <f t="shared" si="229"/>
        <v>772400</v>
      </c>
      <c r="Y73" s="79">
        <f>ведомств!AE197+ведомств!AE1074</f>
        <v>-1293000</v>
      </c>
      <c r="Z73" s="79">
        <f>ведомств!AF197+ведомств!AF1074</f>
        <v>0</v>
      </c>
      <c r="AA73" s="79">
        <f>ведомств!AG197+ведомств!AG1074</f>
        <v>0</v>
      </c>
      <c r="AB73" s="79">
        <f t="shared" si="231"/>
        <v>1132400</v>
      </c>
      <c r="AC73" s="79">
        <f t="shared" si="232"/>
        <v>772400</v>
      </c>
      <c r="AD73" s="79">
        <f t="shared" si="233"/>
        <v>772400</v>
      </c>
      <c r="AE73" s="79">
        <f>ведомств!AK197+ведомств!AK1074</f>
        <v>0</v>
      </c>
      <c r="AF73" s="79">
        <f>ведомств!AL197+ведомств!AL1074</f>
        <v>0</v>
      </c>
      <c r="AG73" s="79">
        <f>ведомств!AM197+ведомств!AM1074</f>
        <v>0</v>
      </c>
      <c r="AH73" s="79">
        <f t="shared" si="235"/>
        <v>1132400</v>
      </c>
      <c r="AI73" s="79">
        <f t="shared" si="236"/>
        <v>772400</v>
      </c>
      <c r="AJ73" s="79">
        <f t="shared" si="237"/>
        <v>772400</v>
      </c>
      <c r="AK73" s="79">
        <f>ведомств!AQ197+ведомств!AQ1074</f>
        <v>0</v>
      </c>
      <c r="AL73" s="79">
        <f>ведомств!AR197+ведомств!AR1074</f>
        <v>0</v>
      </c>
      <c r="AM73" s="79">
        <f>ведомств!AS197+ведомств!AS1074</f>
        <v>0</v>
      </c>
      <c r="AN73" s="79">
        <f t="shared" si="239"/>
        <v>1132400</v>
      </c>
      <c r="AO73" s="79">
        <f t="shared" si="240"/>
        <v>772400</v>
      </c>
      <c r="AP73" s="79">
        <f t="shared" si="241"/>
        <v>772400</v>
      </c>
    </row>
    <row r="74" spans="1:42" hidden="1">
      <c r="A74" s="58" t="s">
        <v>67</v>
      </c>
      <c r="B74" s="34" t="s">
        <v>19</v>
      </c>
      <c r="C74" s="34" t="s">
        <v>17</v>
      </c>
      <c r="D74" s="84" t="e">
        <f>#REF!+#REF!</f>
        <v>#REF!</v>
      </c>
      <c r="E74" s="84" t="e">
        <f>#REF!+#REF!</f>
        <v>#REF!</v>
      </c>
      <c r="F74" s="84" t="e">
        <f>#REF!+#REF!</f>
        <v>#REF!</v>
      </c>
      <c r="G74" s="84" t="e">
        <f>#REF!+#REF!</f>
        <v>#REF!</v>
      </c>
      <c r="H74" s="84" t="e">
        <f>#REF!+#REF!</f>
        <v>#REF!</v>
      </c>
      <c r="I74" s="84" t="e">
        <f>#REF!+#REF!</f>
        <v>#REF!</v>
      </c>
      <c r="J74" s="84" t="e">
        <f t="shared" si="7"/>
        <v>#REF!</v>
      </c>
      <c r="K74" s="84" t="e">
        <f t="shared" si="8"/>
        <v>#REF!</v>
      </c>
      <c r="L74" s="84" t="e">
        <f t="shared" si="9"/>
        <v>#REF!</v>
      </c>
      <c r="M74" s="84" t="e">
        <f>#REF!+#REF!</f>
        <v>#REF!</v>
      </c>
      <c r="N74" s="84" t="e">
        <f>#REF!+#REF!</f>
        <v>#REF!</v>
      </c>
      <c r="O74" s="84" t="e">
        <f>#REF!+#REF!</f>
        <v>#REF!</v>
      </c>
      <c r="P74" s="84" t="e">
        <f t="shared" si="223"/>
        <v>#REF!</v>
      </c>
      <c r="Q74" s="84" t="e">
        <f t="shared" si="224"/>
        <v>#REF!</v>
      </c>
      <c r="R74" s="84" t="e">
        <f t="shared" si="225"/>
        <v>#REF!</v>
      </c>
      <c r="S74" s="84" t="e">
        <f>#REF!+#REF!</f>
        <v>#REF!</v>
      </c>
      <c r="T74" s="84" t="e">
        <f>#REF!+#REF!</f>
        <v>#REF!</v>
      </c>
      <c r="U74" s="84" t="e">
        <f>#REF!+#REF!</f>
        <v>#REF!</v>
      </c>
      <c r="V74" s="84" t="e">
        <f t="shared" si="227"/>
        <v>#REF!</v>
      </c>
      <c r="W74" s="84" t="e">
        <f t="shared" si="228"/>
        <v>#REF!</v>
      </c>
      <c r="X74" s="84" t="e">
        <f t="shared" si="229"/>
        <v>#REF!</v>
      </c>
      <c r="Y74" s="84" t="e">
        <f>#REF!+#REF!</f>
        <v>#REF!</v>
      </c>
      <c r="Z74" s="84" t="e">
        <f>#REF!+#REF!</f>
        <v>#REF!</v>
      </c>
      <c r="AA74" s="84" t="e">
        <f>#REF!+#REF!</f>
        <v>#REF!</v>
      </c>
      <c r="AB74" s="84" t="e">
        <f t="shared" si="231"/>
        <v>#REF!</v>
      </c>
      <c r="AC74" s="84" t="e">
        <f t="shared" si="232"/>
        <v>#REF!</v>
      </c>
      <c r="AD74" s="84" t="e">
        <f t="shared" si="233"/>
        <v>#REF!</v>
      </c>
      <c r="AE74" s="84" t="e">
        <f>#REF!+#REF!</f>
        <v>#REF!</v>
      </c>
      <c r="AF74" s="84" t="e">
        <f>#REF!+#REF!</f>
        <v>#REF!</v>
      </c>
      <c r="AG74" s="84" t="e">
        <f>#REF!+#REF!</f>
        <v>#REF!</v>
      </c>
      <c r="AH74" s="84" t="e">
        <f t="shared" si="235"/>
        <v>#REF!</v>
      </c>
      <c r="AI74" s="84" t="e">
        <f t="shared" si="236"/>
        <v>#REF!</v>
      </c>
      <c r="AJ74" s="84" t="e">
        <f t="shared" si="237"/>
        <v>#REF!</v>
      </c>
      <c r="AK74" s="84" t="e">
        <f>#REF!+#REF!</f>
        <v>#REF!</v>
      </c>
      <c r="AL74" s="84" t="e">
        <f>#REF!+#REF!</f>
        <v>#REF!</v>
      </c>
      <c r="AM74" s="84" t="e">
        <f>#REF!+#REF!</f>
        <v>#REF!</v>
      </c>
      <c r="AN74" s="84" t="e">
        <f t="shared" si="239"/>
        <v>#REF!</v>
      </c>
      <c r="AO74" s="84" t="e">
        <f t="shared" si="240"/>
        <v>#REF!</v>
      </c>
      <c r="AP74" s="84" t="e">
        <f t="shared" si="241"/>
        <v>#REF!</v>
      </c>
    </row>
    <row r="75" spans="1:42" hidden="1">
      <c r="A75" s="74" t="s">
        <v>119</v>
      </c>
      <c r="B75" s="34" t="s">
        <v>19</v>
      </c>
      <c r="C75" s="34" t="s">
        <v>13</v>
      </c>
      <c r="D75" s="78" t="e">
        <f>#REF!+#REF!</f>
        <v>#REF!</v>
      </c>
      <c r="E75" s="78" t="e">
        <f>#REF!+#REF!</f>
        <v>#REF!</v>
      </c>
      <c r="F75" s="78" t="e">
        <f>#REF!+#REF!</f>
        <v>#REF!</v>
      </c>
      <c r="G75" s="78" t="e">
        <f>#REF!+#REF!</f>
        <v>#REF!</v>
      </c>
      <c r="H75" s="78" t="e">
        <f>#REF!+#REF!</f>
        <v>#REF!</v>
      </c>
      <c r="I75" s="78" t="e">
        <f>#REF!+#REF!</f>
        <v>#REF!</v>
      </c>
      <c r="J75" s="78" t="e">
        <f t="shared" si="7"/>
        <v>#REF!</v>
      </c>
      <c r="K75" s="78" t="e">
        <f t="shared" si="8"/>
        <v>#REF!</v>
      </c>
      <c r="L75" s="78" t="e">
        <f t="shared" si="9"/>
        <v>#REF!</v>
      </c>
      <c r="M75" s="78" t="e">
        <f>#REF!+#REF!</f>
        <v>#REF!</v>
      </c>
      <c r="N75" s="78" t="e">
        <f>#REF!+#REF!</f>
        <v>#REF!</v>
      </c>
      <c r="O75" s="78" t="e">
        <f>#REF!+#REF!</f>
        <v>#REF!</v>
      </c>
      <c r="P75" s="78" t="e">
        <f t="shared" si="223"/>
        <v>#REF!</v>
      </c>
      <c r="Q75" s="78" t="e">
        <f t="shared" si="224"/>
        <v>#REF!</v>
      </c>
      <c r="R75" s="78" t="e">
        <f t="shared" si="225"/>
        <v>#REF!</v>
      </c>
      <c r="S75" s="78" t="e">
        <f>#REF!+#REF!</f>
        <v>#REF!</v>
      </c>
      <c r="T75" s="78" t="e">
        <f>#REF!+#REF!</f>
        <v>#REF!</v>
      </c>
      <c r="U75" s="78" t="e">
        <f>#REF!+#REF!</f>
        <v>#REF!</v>
      </c>
      <c r="V75" s="78" t="e">
        <f t="shared" si="227"/>
        <v>#REF!</v>
      </c>
      <c r="W75" s="78" t="e">
        <f t="shared" si="228"/>
        <v>#REF!</v>
      </c>
      <c r="X75" s="78" t="e">
        <f t="shared" si="229"/>
        <v>#REF!</v>
      </c>
      <c r="Y75" s="78" t="e">
        <f>#REF!+#REF!</f>
        <v>#REF!</v>
      </c>
      <c r="Z75" s="78" t="e">
        <f>#REF!+#REF!</f>
        <v>#REF!</v>
      </c>
      <c r="AA75" s="78" t="e">
        <f>#REF!+#REF!</f>
        <v>#REF!</v>
      </c>
      <c r="AB75" s="78" t="e">
        <f t="shared" si="231"/>
        <v>#REF!</v>
      </c>
      <c r="AC75" s="78" t="e">
        <f t="shared" si="232"/>
        <v>#REF!</v>
      </c>
      <c r="AD75" s="78" t="e">
        <f t="shared" si="233"/>
        <v>#REF!</v>
      </c>
      <c r="AE75" s="78" t="e">
        <f>#REF!+#REF!</f>
        <v>#REF!</v>
      </c>
      <c r="AF75" s="78" t="e">
        <f>#REF!+#REF!</f>
        <v>#REF!</v>
      </c>
      <c r="AG75" s="78" t="e">
        <f>#REF!+#REF!</f>
        <v>#REF!</v>
      </c>
      <c r="AH75" s="78" t="e">
        <f t="shared" si="235"/>
        <v>#REF!</v>
      </c>
      <c r="AI75" s="78" t="e">
        <f t="shared" si="236"/>
        <v>#REF!</v>
      </c>
      <c r="AJ75" s="78" t="e">
        <f t="shared" si="237"/>
        <v>#REF!</v>
      </c>
      <c r="AK75" s="78" t="e">
        <f>#REF!+#REF!</f>
        <v>#REF!</v>
      </c>
      <c r="AL75" s="78" t="e">
        <f>#REF!+#REF!</f>
        <v>#REF!</v>
      </c>
      <c r="AM75" s="78" t="e">
        <f>#REF!+#REF!</f>
        <v>#REF!</v>
      </c>
      <c r="AN75" s="78" t="e">
        <f t="shared" si="239"/>
        <v>#REF!</v>
      </c>
      <c r="AO75" s="78" t="e">
        <f t="shared" si="240"/>
        <v>#REF!</v>
      </c>
      <c r="AP75" s="78" t="e">
        <f t="shared" si="241"/>
        <v>#REF!</v>
      </c>
    </row>
    <row r="76" spans="1:42" hidden="1">
      <c r="A76" s="58"/>
      <c r="B76" s="34"/>
      <c r="C76" s="34"/>
      <c r="D76" s="84" t="e">
        <f>#REF!+#REF!</f>
        <v>#REF!</v>
      </c>
      <c r="E76" s="84" t="e">
        <f>#REF!+#REF!</f>
        <v>#REF!</v>
      </c>
      <c r="F76" s="84" t="e">
        <f>#REF!+#REF!</f>
        <v>#REF!</v>
      </c>
      <c r="G76" s="84" t="e">
        <f>#REF!+#REF!</f>
        <v>#REF!</v>
      </c>
      <c r="H76" s="84" t="e">
        <f>#REF!+#REF!</f>
        <v>#REF!</v>
      </c>
      <c r="I76" s="84" t="e">
        <f>#REF!+#REF!</f>
        <v>#REF!</v>
      </c>
      <c r="J76" s="84" t="e">
        <f t="shared" si="7"/>
        <v>#REF!</v>
      </c>
      <c r="K76" s="84" t="e">
        <f t="shared" si="8"/>
        <v>#REF!</v>
      </c>
      <c r="L76" s="84" t="e">
        <f t="shared" si="9"/>
        <v>#REF!</v>
      </c>
      <c r="M76" s="84" t="e">
        <f>#REF!+#REF!</f>
        <v>#REF!</v>
      </c>
      <c r="N76" s="84" t="e">
        <f>#REF!+#REF!</f>
        <v>#REF!</v>
      </c>
      <c r="O76" s="84" t="e">
        <f>#REF!+#REF!</f>
        <v>#REF!</v>
      </c>
      <c r="P76" s="84" t="e">
        <f t="shared" si="223"/>
        <v>#REF!</v>
      </c>
      <c r="Q76" s="84" t="e">
        <f t="shared" si="224"/>
        <v>#REF!</v>
      </c>
      <c r="R76" s="84" t="e">
        <f t="shared" si="225"/>
        <v>#REF!</v>
      </c>
      <c r="S76" s="84" t="e">
        <f>#REF!+#REF!</f>
        <v>#REF!</v>
      </c>
      <c r="T76" s="84" t="e">
        <f>#REF!+#REF!</f>
        <v>#REF!</v>
      </c>
      <c r="U76" s="84" t="e">
        <f>#REF!+#REF!</f>
        <v>#REF!</v>
      </c>
      <c r="V76" s="84" t="e">
        <f t="shared" si="227"/>
        <v>#REF!</v>
      </c>
      <c r="W76" s="84" t="e">
        <f t="shared" si="228"/>
        <v>#REF!</v>
      </c>
      <c r="X76" s="84" t="e">
        <f t="shared" si="229"/>
        <v>#REF!</v>
      </c>
      <c r="Y76" s="84" t="e">
        <f>#REF!+#REF!</f>
        <v>#REF!</v>
      </c>
      <c r="Z76" s="84" t="e">
        <f>#REF!+#REF!</f>
        <v>#REF!</v>
      </c>
      <c r="AA76" s="84" t="e">
        <f>#REF!+#REF!</f>
        <v>#REF!</v>
      </c>
      <c r="AB76" s="84" t="e">
        <f t="shared" si="231"/>
        <v>#REF!</v>
      </c>
      <c r="AC76" s="84" t="e">
        <f t="shared" si="232"/>
        <v>#REF!</v>
      </c>
      <c r="AD76" s="84" t="e">
        <f t="shared" si="233"/>
        <v>#REF!</v>
      </c>
      <c r="AE76" s="84" t="e">
        <f>#REF!+#REF!</f>
        <v>#REF!</v>
      </c>
      <c r="AF76" s="84" t="e">
        <f>#REF!+#REF!</f>
        <v>#REF!</v>
      </c>
      <c r="AG76" s="84" t="e">
        <f>#REF!+#REF!</f>
        <v>#REF!</v>
      </c>
      <c r="AH76" s="84" t="e">
        <f t="shared" si="235"/>
        <v>#REF!</v>
      </c>
      <c r="AI76" s="84" t="e">
        <f t="shared" si="236"/>
        <v>#REF!</v>
      </c>
      <c r="AJ76" s="84" t="e">
        <f t="shared" si="237"/>
        <v>#REF!</v>
      </c>
      <c r="AK76" s="84" t="e">
        <f>#REF!+#REF!</f>
        <v>#REF!</v>
      </c>
      <c r="AL76" s="84" t="e">
        <f>#REF!+#REF!</f>
        <v>#REF!</v>
      </c>
      <c r="AM76" s="84" t="e">
        <f>#REF!+#REF!</f>
        <v>#REF!</v>
      </c>
      <c r="AN76" s="84" t="e">
        <f t="shared" si="239"/>
        <v>#REF!</v>
      </c>
      <c r="AO76" s="84" t="e">
        <f t="shared" si="240"/>
        <v>#REF!</v>
      </c>
      <c r="AP76" s="84" t="e">
        <f t="shared" si="241"/>
        <v>#REF!</v>
      </c>
    </row>
    <row r="77" spans="1:42" hidden="1">
      <c r="A77" s="4" t="s">
        <v>55</v>
      </c>
      <c r="B77" s="15" t="s">
        <v>31</v>
      </c>
      <c r="C77" s="1"/>
      <c r="D77" s="83" t="e">
        <f>#REF!+#REF!</f>
        <v>#REF!</v>
      </c>
      <c r="E77" s="83" t="e">
        <f>#REF!+#REF!</f>
        <v>#REF!</v>
      </c>
      <c r="F77" s="83" t="e">
        <f>#REF!+#REF!</f>
        <v>#REF!</v>
      </c>
      <c r="G77" s="83" t="e">
        <f>#REF!+#REF!</f>
        <v>#REF!</v>
      </c>
      <c r="H77" s="83" t="e">
        <f>#REF!+#REF!</f>
        <v>#REF!</v>
      </c>
      <c r="I77" s="83" t="e">
        <f>#REF!+#REF!</f>
        <v>#REF!</v>
      </c>
      <c r="J77" s="83" t="e">
        <f t="shared" si="7"/>
        <v>#REF!</v>
      </c>
      <c r="K77" s="83" t="e">
        <f t="shared" si="8"/>
        <v>#REF!</v>
      </c>
      <c r="L77" s="83" t="e">
        <f t="shared" si="9"/>
        <v>#REF!</v>
      </c>
      <c r="M77" s="83" t="e">
        <f>#REF!+#REF!</f>
        <v>#REF!</v>
      </c>
      <c r="N77" s="83" t="e">
        <f>#REF!+#REF!</f>
        <v>#REF!</v>
      </c>
      <c r="O77" s="83" t="e">
        <f>#REF!+#REF!</f>
        <v>#REF!</v>
      </c>
      <c r="P77" s="83" t="e">
        <f t="shared" si="223"/>
        <v>#REF!</v>
      </c>
      <c r="Q77" s="83" t="e">
        <f t="shared" si="224"/>
        <v>#REF!</v>
      </c>
      <c r="R77" s="83" t="e">
        <f t="shared" si="225"/>
        <v>#REF!</v>
      </c>
      <c r="S77" s="83" t="e">
        <f>#REF!+#REF!</f>
        <v>#REF!</v>
      </c>
      <c r="T77" s="83" t="e">
        <f>#REF!+#REF!</f>
        <v>#REF!</v>
      </c>
      <c r="U77" s="83" t="e">
        <f>#REF!+#REF!</f>
        <v>#REF!</v>
      </c>
      <c r="V77" s="83" t="e">
        <f t="shared" si="227"/>
        <v>#REF!</v>
      </c>
      <c r="W77" s="83" t="e">
        <f t="shared" si="228"/>
        <v>#REF!</v>
      </c>
      <c r="X77" s="83" t="e">
        <f t="shared" si="229"/>
        <v>#REF!</v>
      </c>
      <c r="Y77" s="83" t="e">
        <f>#REF!+#REF!</f>
        <v>#REF!</v>
      </c>
      <c r="Z77" s="83" t="e">
        <f>#REF!+#REF!</f>
        <v>#REF!</v>
      </c>
      <c r="AA77" s="83" t="e">
        <f>#REF!+#REF!</f>
        <v>#REF!</v>
      </c>
      <c r="AB77" s="83" t="e">
        <f t="shared" si="231"/>
        <v>#REF!</v>
      </c>
      <c r="AC77" s="83" t="e">
        <f t="shared" si="232"/>
        <v>#REF!</v>
      </c>
      <c r="AD77" s="83" t="e">
        <f t="shared" si="233"/>
        <v>#REF!</v>
      </c>
      <c r="AE77" s="83" t="e">
        <f>#REF!+#REF!</f>
        <v>#REF!</v>
      </c>
      <c r="AF77" s="83" t="e">
        <f>#REF!+#REF!</f>
        <v>#REF!</v>
      </c>
      <c r="AG77" s="83" t="e">
        <f>#REF!+#REF!</f>
        <v>#REF!</v>
      </c>
      <c r="AH77" s="83" t="e">
        <f t="shared" si="235"/>
        <v>#REF!</v>
      </c>
      <c r="AI77" s="83" t="e">
        <f t="shared" si="236"/>
        <v>#REF!</v>
      </c>
      <c r="AJ77" s="83" t="e">
        <f t="shared" si="237"/>
        <v>#REF!</v>
      </c>
      <c r="AK77" s="83" t="e">
        <f>#REF!+#REF!</f>
        <v>#REF!</v>
      </c>
      <c r="AL77" s="83" t="e">
        <f>#REF!+#REF!</f>
        <v>#REF!</v>
      </c>
      <c r="AM77" s="83" t="e">
        <f>#REF!+#REF!</f>
        <v>#REF!</v>
      </c>
      <c r="AN77" s="83" t="e">
        <f t="shared" si="239"/>
        <v>#REF!</v>
      </c>
      <c r="AO77" s="83" t="e">
        <f t="shared" si="240"/>
        <v>#REF!</v>
      </c>
      <c r="AP77" s="83" t="e">
        <f t="shared" si="241"/>
        <v>#REF!</v>
      </c>
    </row>
    <row r="78" spans="1:42" hidden="1">
      <c r="A78" s="58" t="s">
        <v>56</v>
      </c>
      <c r="B78" s="34" t="s">
        <v>31</v>
      </c>
      <c r="C78" s="34" t="s">
        <v>20</v>
      </c>
      <c r="D78" s="84" t="e">
        <f>#REF!+#REF!</f>
        <v>#REF!</v>
      </c>
      <c r="E78" s="84" t="e">
        <f>#REF!+#REF!</f>
        <v>#REF!</v>
      </c>
      <c r="F78" s="84" t="e">
        <f>#REF!+#REF!</f>
        <v>#REF!</v>
      </c>
      <c r="G78" s="84" t="e">
        <f>#REF!+#REF!</f>
        <v>#REF!</v>
      </c>
      <c r="H78" s="84" t="e">
        <f>#REF!+#REF!</f>
        <v>#REF!</v>
      </c>
      <c r="I78" s="84" t="e">
        <f>#REF!+#REF!</f>
        <v>#REF!</v>
      </c>
      <c r="J78" s="84" t="e">
        <f t="shared" si="7"/>
        <v>#REF!</v>
      </c>
      <c r="K78" s="84" t="e">
        <f t="shared" si="8"/>
        <v>#REF!</v>
      </c>
      <c r="L78" s="84" t="e">
        <f t="shared" si="9"/>
        <v>#REF!</v>
      </c>
      <c r="M78" s="84" t="e">
        <f>#REF!+#REF!</f>
        <v>#REF!</v>
      </c>
      <c r="N78" s="84" t="e">
        <f>#REF!+#REF!</f>
        <v>#REF!</v>
      </c>
      <c r="O78" s="84" t="e">
        <f>#REF!+#REF!</f>
        <v>#REF!</v>
      </c>
      <c r="P78" s="84" t="e">
        <f t="shared" si="223"/>
        <v>#REF!</v>
      </c>
      <c r="Q78" s="84" t="e">
        <f t="shared" si="224"/>
        <v>#REF!</v>
      </c>
      <c r="R78" s="84" t="e">
        <f t="shared" si="225"/>
        <v>#REF!</v>
      </c>
      <c r="S78" s="84" t="e">
        <f>#REF!+#REF!</f>
        <v>#REF!</v>
      </c>
      <c r="T78" s="84" t="e">
        <f>#REF!+#REF!</f>
        <v>#REF!</v>
      </c>
      <c r="U78" s="84" t="e">
        <f>#REF!+#REF!</f>
        <v>#REF!</v>
      </c>
      <c r="V78" s="84" t="e">
        <f t="shared" si="227"/>
        <v>#REF!</v>
      </c>
      <c r="W78" s="84" t="e">
        <f t="shared" si="228"/>
        <v>#REF!</v>
      </c>
      <c r="X78" s="84" t="e">
        <f t="shared" si="229"/>
        <v>#REF!</v>
      </c>
      <c r="Y78" s="84" t="e">
        <f>#REF!+#REF!</f>
        <v>#REF!</v>
      </c>
      <c r="Z78" s="84" t="e">
        <f>#REF!+#REF!</f>
        <v>#REF!</v>
      </c>
      <c r="AA78" s="84" t="e">
        <f>#REF!+#REF!</f>
        <v>#REF!</v>
      </c>
      <c r="AB78" s="84" t="e">
        <f t="shared" si="231"/>
        <v>#REF!</v>
      </c>
      <c r="AC78" s="84" t="e">
        <f t="shared" si="232"/>
        <v>#REF!</v>
      </c>
      <c r="AD78" s="84" t="e">
        <f t="shared" si="233"/>
        <v>#REF!</v>
      </c>
      <c r="AE78" s="84" t="e">
        <f>#REF!+#REF!</f>
        <v>#REF!</v>
      </c>
      <c r="AF78" s="84" t="e">
        <f>#REF!+#REF!</f>
        <v>#REF!</v>
      </c>
      <c r="AG78" s="84" t="e">
        <f>#REF!+#REF!</f>
        <v>#REF!</v>
      </c>
      <c r="AH78" s="84" t="e">
        <f t="shared" si="235"/>
        <v>#REF!</v>
      </c>
      <c r="AI78" s="84" t="e">
        <f t="shared" si="236"/>
        <v>#REF!</v>
      </c>
      <c r="AJ78" s="84" t="e">
        <f t="shared" si="237"/>
        <v>#REF!</v>
      </c>
      <c r="AK78" s="84" t="e">
        <f>#REF!+#REF!</f>
        <v>#REF!</v>
      </c>
      <c r="AL78" s="84" t="e">
        <f>#REF!+#REF!</f>
        <v>#REF!</v>
      </c>
      <c r="AM78" s="84" t="e">
        <f>#REF!+#REF!</f>
        <v>#REF!</v>
      </c>
      <c r="AN78" s="84" t="e">
        <f t="shared" si="239"/>
        <v>#REF!</v>
      </c>
      <c r="AO78" s="84" t="e">
        <f t="shared" si="240"/>
        <v>#REF!</v>
      </c>
      <c r="AP78" s="84" t="e">
        <f t="shared" si="241"/>
        <v>#REF!</v>
      </c>
    </row>
    <row r="79" spans="1:42">
      <c r="A79" s="58"/>
      <c r="B79" s="34"/>
      <c r="C79" s="34"/>
      <c r="D79" s="84"/>
      <c r="E79" s="84"/>
      <c r="F79" s="84"/>
      <c r="G79" s="84"/>
      <c r="H79" s="84"/>
      <c r="I79" s="84"/>
      <c r="J79" s="84"/>
      <c r="K79" s="84"/>
      <c r="L79" s="84"/>
      <c r="M79" s="84"/>
      <c r="N79" s="84"/>
      <c r="O79" s="84"/>
      <c r="P79" s="84"/>
      <c r="Q79" s="84"/>
      <c r="R79" s="84"/>
      <c r="S79" s="84"/>
      <c r="T79" s="84"/>
      <c r="U79" s="84"/>
      <c r="V79" s="84"/>
      <c r="W79" s="84"/>
      <c r="X79" s="84"/>
      <c r="Y79" s="84"/>
      <c r="Z79" s="84"/>
      <c r="AA79" s="84"/>
      <c r="AB79" s="84"/>
      <c r="AC79" s="84"/>
      <c r="AD79" s="84"/>
      <c r="AE79" s="84"/>
      <c r="AF79" s="84"/>
      <c r="AG79" s="84"/>
      <c r="AH79" s="84"/>
      <c r="AI79" s="84"/>
      <c r="AJ79" s="84"/>
      <c r="AK79" s="84"/>
      <c r="AL79" s="84"/>
      <c r="AM79" s="84"/>
      <c r="AN79" s="84"/>
      <c r="AO79" s="84"/>
      <c r="AP79" s="84"/>
    </row>
    <row r="80" spans="1:42" ht="12.75" customHeight="1">
      <c r="A80" s="4" t="s">
        <v>110</v>
      </c>
      <c r="B80" s="15" t="s">
        <v>48</v>
      </c>
      <c r="C80" s="1"/>
      <c r="D80" s="83">
        <f>D81</f>
        <v>10000</v>
      </c>
      <c r="E80" s="83">
        <f t="shared" ref="E80:I80" si="242">E81</f>
        <v>9600</v>
      </c>
      <c r="F80" s="83">
        <f t="shared" si="242"/>
        <v>6400</v>
      </c>
      <c r="G80" s="83">
        <f t="shared" si="242"/>
        <v>0</v>
      </c>
      <c r="H80" s="83">
        <f t="shared" si="242"/>
        <v>0</v>
      </c>
      <c r="I80" s="83">
        <f t="shared" si="242"/>
        <v>0</v>
      </c>
      <c r="J80" s="83">
        <f t="shared" si="7"/>
        <v>10000</v>
      </c>
      <c r="K80" s="83">
        <f t="shared" si="8"/>
        <v>9600</v>
      </c>
      <c r="L80" s="83">
        <f t="shared" si="9"/>
        <v>6400</v>
      </c>
      <c r="M80" s="83">
        <f t="shared" ref="M80:O80" si="243">M81</f>
        <v>0</v>
      </c>
      <c r="N80" s="83">
        <f t="shared" si="243"/>
        <v>0</v>
      </c>
      <c r="O80" s="83">
        <f t="shared" si="243"/>
        <v>0</v>
      </c>
      <c r="P80" s="83">
        <f t="shared" ref="P80:P83" si="244">J80+M80</f>
        <v>10000</v>
      </c>
      <c r="Q80" s="83">
        <f t="shared" ref="Q80:Q83" si="245">K80+N80</f>
        <v>9600</v>
      </c>
      <c r="R80" s="83">
        <f t="shared" ref="R80:R83" si="246">L80+O80</f>
        <v>6400</v>
      </c>
      <c r="S80" s="83">
        <f t="shared" ref="S80:U80" si="247">S81</f>
        <v>0</v>
      </c>
      <c r="T80" s="83">
        <f t="shared" si="247"/>
        <v>0</v>
      </c>
      <c r="U80" s="83">
        <f t="shared" si="247"/>
        <v>0</v>
      </c>
      <c r="V80" s="83">
        <f t="shared" ref="V80:V83" si="248">P80+S80</f>
        <v>10000</v>
      </c>
      <c r="W80" s="83">
        <f t="shared" ref="W80:W83" si="249">Q80+T80</f>
        <v>9600</v>
      </c>
      <c r="X80" s="83">
        <f t="shared" ref="X80:X83" si="250">R80+U80</f>
        <v>6400</v>
      </c>
      <c r="Y80" s="83">
        <f t="shared" ref="Y80:AA80" si="251">Y81</f>
        <v>0</v>
      </c>
      <c r="Z80" s="83">
        <f t="shared" si="251"/>
        <v>0</v>
      </c>
      <c r="AA80" s="83">
        <f t="shared" si="251"/>
        <v>0</v>
      </c>
      <c r="AB80" s="83">
        <f t="shared" ref="AB80:AB83" si="252">V80+Y80</f>
        <v>10000</v>
      </c>
      <c r="AC80" s="83">
        <f t="shared" ref="AC80:AC83" si="253">W80+Z80</f>
        <v>9600</v>
      </c>
      <c r="AD80" s="83">
        <f t="shared" ref="AD80:AD83" si="254">X80+AA80</f>
        <v>6400</v>
      </c>
      <c r="AE80" s="83">
        <f t="shared" ref="AE80:AG80" si="255">AE81</f>
        <v>0</v>
      </c>
      <c r="AF80" s="83">
        <f t="shared" si="255"/>
        <v>0</v>
      </c>
      <c r="AG80" s="83">
        <f t="shared" si="255"/>
        <v>0</v>
      </c>
      <c r="AH80" s="83">
        <f t="shared" ref="AH80:AH83" si="256">AB80+AE80</f>
        <v>10000</v>
      </c>
      <c r="AI80" s="83">
        <f t="shared" ref="AI80:AI83" si="257">AC80+AF80</f>
        <v>9600</v>
      </c>
      <c r="AJ80" s="83">
        <f t="shared" ref="AJ80:AJ83" si="258">AD80+AG80</f>
        <v>6400</v>
      </c>
      <c r="AK80" s="83">
        <f t="shared" ref="AK80:AM80" si="259">AK81</f>
        <v>0</v>
      </c>
      <c r="AL80" s="83">
        <f t="shared" si="259"/>
        <v>0</v>
      </c>
      <c r="AM80" s="83">
        <f t="shared" si="259"/>
        <v>0</v>
      </c>
      <c r="AN80" s="83">
        <f t="shared" ref="AN80:AN83" si="260">AH80+AK80</f>
        <v>10000</v>
      </c>
      <c r="AO80" s="83">
        <f t="shared" ref="AO80:AO83" si="261">AI80+AL80</f>
        <v>9600</v>
      </c>
      <c r="AP80" s="83">
        <f t="shared" ref="AP80:AP83" si="262">AJ80+AM80</f>
        <v>6400</v>
      </c>
    </row>
    <row r="81" spans="1:43">
      <c r="A81" s="58" t="s">
        <v>230</v>
      </c>
      <c r="B81" s="34" t="s">
        <v>48</v>
      </c>
      <c r="C81" s="34" t="s">
        <v>20</v>
      </c>
      <c r="D81" s="84">
        <f>ведомств!J1085</f>
        <v>10000</v>
      </c>
      <c r="E81" s="84">
        <f>ведомств!K1085</f>
        <v>9600</v>
      </c>
      <c r="F81" s="84">
        <f>ведомств!L1085</f>
        <v>6400</v>
      </c>
      <c r="G81" s="84">
        <f>ведомств!M1085</f>
        <v>0</v>
      </c>
      <c r="H81" s="84">
        <f>ведомств!N1085</f>
        <v>0</v>
      </c>
      <c r="I81" s="84">
        <f>ведомств!O1085</f>
        <v>0</v>
      </c>
      <c r="J81" s="84">
        <f t="shared" si="7"/>
        <v>10000</v>
      </c>
      <c r="K81" s="84">
        <f t="shared" si="8"/>
        <v>9600</v>
      </c>
      <c r="L81" s="84">
        <f t="shared" si="9"/>
        <v>6400</v>
      </c>
      <c r="M81" s="84">
        <f>ведомств!S1085</f>
        <v>0</v>
      </c>
      <c r="N81" s="84">
        <f>ведомств!T1085</f>
        <v>0</v>
      </c>
      <c r="O81" s="84">
        <f>ведомств!U1085</f>
        <v>0</v>
      </c>
      <c r="P81" s="84">
        <f t="shared" si="244"/>
        <v>10000</v>
      </c>
      <c r="Q81" s="84">
        <f t="shared" si="245"/>
        <v>9600</v>
      </c>
      <c r="R81" s="84">
        <f t="shared" si="246"/>
        <v>6400</v>
      </c>
      <c r="S81" s="84">
        <f>ведомств!Y1085</f>
        <v>0</v>
      </c>
      <c r="T81" s="84">
        <f>ведомств!Z1085</f>
        <v>0</v>
      </c>
      <c r="U81" s="84">
        <f>ведомств!AA1085</f>
        <v>0</v>
      </c>
      <c r="V81" s="84">
        <f t="shared" si="248"/>
        <v>10000</v>
      </c>
      <c r="W81" s="84">
        <f t="shared" si="249"/>
        <v>9600</v>
      </c>
      <c r="X81" s="84">
        <f t="shared" si="250"/>
        <v>6400</v>
      </c>
      <c r="Y81" s="84">
        <f>ведомств!AE1085</f>
        <v>0</v>
      </c>
      <c r="Z81" s="84">
        <f>ведомств!AF1085</f>
        <v>0</v>
      </c>
      <c r="AA81" s="84">
        <f>ведомств!AG1085</f>
        <v>0</v>
      </c>
      <c r="AB81" s="84">
        <f t="shared" si="252"/>
        <v>10000</v>
      </c>
      <c r="AC81" s="84">
        <f t="shared" si="253"/>
        <v>9600</v>
      </c>
      <c r="AD81" s="84">
        <f t="shared" si="254"/>
        <v>6400</v>
      </c>
      <c r="AE81" s="84">
        <f>ведомств!AK1085</f>
        <v>0</v>
      </c>
      <c r="AF81" s="84">
        <f>ведомств!AL1085</f>
        <v>0</v>
      </c>
      <c r="AG81" s="84">
        <f>ведомств!AM1085</f>
        <v>0</v>
      </c>
      <c r="AH81" s="84">
        <f t="shared" si="256"/>
        <v>10000</v>
      </c>
      <c r="AI81" s="84">
        <f t="shared" si="257"/>
        <v>9600</v>
      </c>
      <c r="AJ81" s="84">
        <f t="shared" si="258"/>
        <v>6400</v>
      </c>
      <c r="AK81" s="84">
        <f>ведомств!AQ1085</f>
        <v>0</v>
      </c>
      <c r="AL81" s="84">
        <f>ведомств!AR1085</f>
        <v>0</v>
      </c>
      <c r="AM81" s="84">
        <f>ведомств!AS1085</f>
        <v>0</v>
      </c>
      <c r="AN81" s="84">
        <f t="shared" si="260"/>
        <v>10000</v>
      </c>
      <c r="AO81" s="84">
        <f t="shared" si="261"/>
        <v>9600</v>
      </c>
      <c r="AP81" s="84">
        <f t="shared" si="262"/>
        <v>6400</v>
      </c>
    </row>
    <row r="82" spans="1:43">
      <c r="A82" s="153" t="s">
        <v>320</v>
      </c>
      <c r="B82" s="154"/>
      <c r="C82" s="155"/>
      <c r="D82" s="156"/>
      <c r="E82" s="156">
        <f>ведомств!K2365</f>
        <v>18053595</v>
      </c>
      <c r="F82" s="156">
        <f>ведомств!L2365</f>
        <v>36325590</v>
      </c>
      <c r="G82" s="156">
        <f>ведомств!M2365</f>
        <v>0</v>
      </c>
      <c r="H82" s="156">
        <f>ведомств!N2365</f>
        <v>0</v>
      </c>
      <c r="I82" s="156">
        <f>ведомств!O2365</f>
        <v>0</v>
      </c>
      <c r="J82" s="156">
        <f t="shared" ref="J82:J83" si="263">D82+G82</f>
        <v>0</v>
      </c>
      <c r="K82" s="156">
        <f t="shared" ref="K82:K83" si="264">E82+H82</f>
        <v>18053595</v>
      </c>
      <c r="L82" s="156">
        <f t="shared" ref="L82:L83" si="265">F82+I82</f>
        <v>36325590</v>
      </c>
      <c r="M82" s="156">
        <f>ведомств!S2365</f>
        <v>0</v>
      </c>
      <c r="N82" s="156">
        <f>ведомств!T2365</f>
        <v>0</v>
      </c>
      <c r="O82" s="156">
        <f>ведомств!U2365</f>
        <v>0</v>
      </c>
      <c r="P82" s="156">
        <f t="shared" si="244"/>
        <v>0</v>
      </c>
      <c r="Q82" s="156">
        <f t="shared" si="245"/>
        <v>18053595</v>
      </c>
      <c r="R82" s="156">
        <f t="shared" si="246"/>
        <v>36325590</v>
      </c>
      <c r="S82" s="156">
        <f>ведомств!Y2365</f>
        <v>0</v>
      </c>
      <c r="T82" s="156">
        <f>ведомств!Z2365</f>
        <v>0</v>
      </c>
      <c r="U82" s="156">
        <f>ведомств!AA2365</f>
        <v>0</v>
      </c>
      <c r="V82" s="156">
        <f t="shared" si="248"/>
        <v>0</v>
      </c>
      <c r="W82" s="156">
        <f t="shared" si="249"/>
        <v>18053595</v>
      </c>
      <c r="X82" s="156">
        <f t="shared" si="250"/>
        <v>36325590</v>
      </c>
      <c r="Y82" s="156">
        <f>ведомств!AE2365</f>
        <v>0</v>
      </c>
      <c r="Z82" s="156">
        <f>ведомств!AF2365</f>
        <v>0</v>
      </c>
      <c r="AA82" s="156">
        <f>ведомств!AG2365</f>
        <v>0</v>
      </c>
      <c r="AB82" s="156">
        <f t="shared" si="252"/>
        <v>0</v>
      </c>
      <c r="AC82" s="156">
        <f t="shared" si="253"/>
        <v>18053595</v>
      </c>
      <c r="AD82" s="156">
        <f t="shared" si="254"/>
        <v>36325590</v>
      </c>
      <c r="AE82" s="156">
        <f>ведомств!AK2365</f>
        <v>0</v>
      </c>
      <c r="AF82" s="156">
        <f>ведомств!AL2365</f>
        <v>0</v>
      </c>
      <c r="AG82" s="156">
        <f>ведомств!AM2365</f>
        <v>0</v>
      </c>
      <c r="AH82" s="156">
        <f t="shared" si="256"/>
        <v>0</v>
      </c>
      <c r="AI82" s="156">
        <f t="shared" si="257"/>
        <v>18053595</v>
      </c>
      <c r="AJ82" s="156">
        <f t="shared" si="258"/>
        <v>36325590</v>
      </c>
      <c r="AK82" s="156">
        <f>ведомств!AQ2365</f>
        <v>0</v>
      </c>
      <c r="AL82" s="156">
        <f>ведомств!AR2365</f>
        <v>0</v>
      </c>
      <c r="AM82" s="156">
        <f>ведомств!AS2365</f>
        <v>0</v>
      </c>
      <c r="AN82" s="156">
        <f t="shared" si="260"/>
        <v>0</v>
      </c>
      <c r="AO82" s="156">
        <f t="shared" si="261"/>
        <v>18053595</v>
      </c>
      <c r="AP82" s="156">
        <f t="shared" si="262"/>
        <v>36325590</v>
      </c>
    </row>
    <row r="83" spans="1:43" ht="13.8">
      <c r="A83" s="63" t="s">
        <v>242</v>
      </c>
      <c r="B83" s="64"/>
      <c r="C83" s="65"/>
      <c r="D83" s="82">
        <f>D17+D27+D30+D36+D42+D48+D52+D59+D63+D66+D72+D80+D82</f>
        <v>1035802533.14</v>
      </c>
      <c r="E83" s="82">
        <f t="shared" ref="E83:F83" si="266">E17+E27+E30+E36+E42+E48+E52+E59+E63+E66+E72+E80+E82</f>
        <v>1005278892.5999999</v>
      </c>
      <c r="F83" s="82">
        <f t="shared" si="266"/>
        <v>1012280564.9899999</v>
      </c>
      <c r="G83" s="82">
        <f t="shared" ref="G83:I83" si="267">G17+G27+G30+G36+G42+G48+G52+G59+G63+G66+G72+G80+G82</f>
        <v>62478519.32</v>
      </c>
      <c r="H83" s="82">
        <f t="shared" si="267"/>
        <v>1652253.6199999996</v>
      </c>
      <c r="I83" s="82">
        <f t="shared" si="267"/>
        <v>80747256.489999995</v>
      </c>
      <c r="J83" s="82">
        <f t="shared" si="263"/>
        <v>1098281052.46</v>
      </c>
      <c r="K83" s="82">
        <f t="shared" si="264"/>
        <v>1006931146.2199999</v>
      </c>
      <c r="L83" s="82">
        <f t="shared" si="265"/>
        <v>1093027821.4799998</v>
      </c>
      <c r="M83" s="82">
        <f t="shared" ref="M83:O83" si="268">M17+M27+M30+M36+M42+M48+M52+M59+M63+M66+M72+M80+M82</f>
        <v>18867380.969999999</v>
      </c>
      <c r="N83" s="82">
        <f t="shared" si="268"/>
        <v>2913094.88</v>
      </c>
      <c r="O83" s="82">
        <f t="shared" si="268"/>
        <v>2913094.88</v>
      </c>
      <c r="P83" s="82">
        <f t="shared" si="244"/>
        <v>1117148433.4300001</v>
      </c>
      <c r="Q83" s="82">
        <f t="shared" si="245"/>
        <v>1009844241.0999999</v>
      </c>
      <c r="R83" s="82">
        <f t="shared" si="246"/>
        <v>1095940916.3599999</v>
      </c>
      <c r="S83" s="82">
        <f t="shared" ref="S83:U83" si="269">S17+S27+S30+S36+S42+S48+S52+S59+S63+S66+S72+S80+S82</f>
        <v>198472213.82999998</v>
      </c>
      <c r="T83" s="82">
        <f t="shared" si="269"/>
        <v>448519.8</v>
      </c>
      <c r="U83" s="82">
        <f t="shared" si="269"/>
        <v>1337295.69</v>
      </c>
      <c r="V83" s="82">
        <f t="shared" si="248"/>
        <v>1315620647.26</v>
      </c>
      <c r="W83" s="82">
        <f t="shared" si="249"/>
        <v>1010292760.8999999</v>
      </c>
      <c r="X83" s="82">
        <f t="shared" si="250"/>
        <v>1097278212.05</v>
      </c>
      <c r="Y83" s="82">
        <f t="shared" ref="Y83:AA83" si="270">Y17+Y27+Y30+Y36+Y42+Y48+Y52+Y59+Y63+Y66+Y72+Y80+Y82</f>
        <v>16917206.32</v>
      </c>
      <c r="Z83" s="82">
        <f t="shared" si="270"/>
        <v>-199104</v>
      </c>
      <c r="AA83" s="82">
        <f t="shared" si="270"/>
        <v>-199104</v>
      </c>
      <c r="AB83" s="82">
        <f t="shared" si="252"/>
        <v>1332537853.5799999</v>
      </c>
      <c r="AC83" s="82">
        <f t="shared" si="253"/>
        <v>1010093656.8999999</v>
      </c>
      <c r="AD83" s="82">
        <f t="shared" si="254"/>
        <v>1097079108.05</v>
      </c>
      <c r="AE83" s="82">
        <f t="shared" ref="AE83:AG83" si="271">AE17+AE27+AE30+AE36+AE42+AE48+AE52+AE59+AE63+AE66+AE72+AE80+AE82</f>
        <v>14069366.1</v>
      </c>
      <c r="AF83" s="82">
        <f t="shared" si="271"/>
        <v>-2113031.9299999997</v>
      </c>
      <c r="AG83" s="82">
        <f t="shared" si="271"/>
        <v>-2044858.83</v>
      </c>
      <c r="AH83" s="82">
        <f t="shared" si="256"/>
        <v>1346607219.6799998</v>
      </c>
      <c r="AI83" s="82">
        <f t="shared" si="257"/>
        <v>1007980624.9699999</v>
      </c>
      <c r="AJ83" s="82">
        <f t="shared" si="258"/>
        <v>1095034249.22</v>
      </c>
      <c r="AK83" s="82">
        <f t="shared" ref="AK83:AM83" si="272">AK17+AK27+AK30+AK36+AK42+AK48+AK52+AK59+AK63+AK66+AK72+AK80+AK82</f>
        <v>-177061173.91</v>
      </c>
      <c r="AL83" s="82">
        <f t="shared" si="272"/>
        <v>263544442.99000001</v>
      </c>
      <c r="AM83" s="82">
        <f t="shared" si="272"/>
        <v>0</v>
      </c>
      <c r="AN83" s="82">
        <f t="shared" si="260"/>
        <v>1169546045.7699997</v>
      </c>
      <c r="AO83" s="82">
        <f t="shared" si="261"/>
        <v>1271525067.96</v>
      </c>
      <c r="AP83" s="82">
        <f t="shared" si="262"/>
        <v>1095034249.22</v>
      </c>
      <c r="AQ83" t="s">
        <v>464</v>
      </c>
    </row>
    <row r="84" spans="1:43">
      <c r="D84" s="278">
        <f>ведомств!J2372</f>
        <v>0</v>
      </c>
      <c r="E84" s="278">
        <f>ведомств!K2372</f>
        <v>0</v>
      </c>
      <c r="F84" s="278">
        <f>ведомств!L2372</f>
        <v>0</v>
      </c>
    </row>
  </sheetData>
  <mergeCells count="24">
    <mergeCell ref="J13:L13"/>
    <mergeCell ref="C13:C14"/>
    <mergeCell ref="AH13:AJ13"/>
    <mergeCell ref="Y13:AA13"/>
    <mergeCell ref="AB13:AD13"/>
    <mergeCell ref="V13:X13"/>
    <mergeCell ref="M13:O13"/>
    <mergeCell ref="P13:R13"/>
    <mergeCell ref="A13:A14"/>
    <mergeCell ref="B13:B14"/>
    <mergeCell ref="G13:I13"/>
    <mergeCell ref="A11:AP11"/>
    <mergeCell ref="G12:L12"/>
    <mergeCell ref="M12:R12"/>
    <mergeCell ref="S12:X12"/>
    <mergeCell ref="Y12:AD12"/>
    <mergeCell ref="AE12:AJ12"/>
    <mergeCell ref="D12:F12"/>
    <mergeCell ref="D13:F13"/>
    <mergeCell ref="S13:U13"/>
    <mergeCell ref="AK12:AP12"/>
    <mergeCell ref="AK13:AM13"/>
    <mergeCell ref="AN13:AP13"/>
    <mergeCell ref="AE13:AG13"/>
  </mergeCells>
  <phoneticPr fontId="0" type="noConversion"/>
  <pageMargins left="0.59055118110236227" right="0.19685039370078741" top="0.39370078740157483" bottom="0.39370078740157483" header="0.51181102362204722" footer="0.39370078740157483"/>
  <pageSetup paperSize="9" scale="60" fitToHeight="2" orientation="portrait" r:id="rId1"/>
  <headerFooter alignWithMargins="0">
    <oddFooter>&amp;C&amp;P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403"/>
  <sheetViews>
    <sheetView tabSelected="1" view="pageBreakPreview" zoomScale="60" zoomScaleNormal="100" workbookViewId="0">
      <selection activeCell="AV1" sqref="AV1"/>
    </sheetView>
  </sheetViews>
  <sheetFormatPr defaultRowHeight="13.2"/>
  <cols>
    <col min="1" max="1" width="69.6640625" customWidth="1"/>
    <col min="2" max="2" width="6.109375" customWidth="1"/>
    <col min="3" max="3" width="5.109375" customWidth="1"/>
    <col min="4" max="4" width="5.33203125" customWidth="1"/>
    <col min="5" max="5" width="3.5546875" style="94" customWidth="1"/>
    <col min="6" max="7" width="3.5546875" customWidth="1"/>
    <col min="8" max="8" width="7" customWidth="1"/>
    <col min="9" max="9" width="6.33203125" customWidth="1"/>
    <col min="10" max="10" width="21.109375" hidden="1" customWidth="1"/>
    <col min="11" max="11" width="20.109375" hidden="1" customWidth="1"/>
    <col min="12" max="12" width="19.6640625" hidden="1" customWidth="1"/>
    <col min="13" max="13" width="18.5546875" hidden="1" customWidth="1"/>
    <col min="14" max="14" width="15.5546875" hidden="1" customWidth="1"/>
    <col min="15" max="15" width="15.6640625" hidden="1" customWidth="1"/>
    <col min="16" max="16" width="19.44140625" hidden="1" customWidth="1"/>
    <col min="17" max="18" width="19.88671875" hidden="1" customWidth="1"/>
    <col min="19" max="19" width="18.5546875" hidden="1" customWidth="1"/>
    <col min="20" max="20" width="15.5546875" hidden="1" customWidth="1"/>
    <col min="21" max="21" width="15.6640625" hidden="1" customWidth="1"/>
    <col min="22" max="22" width="19.44140625" hidden="1" customWidth="1"/>
    <col min="23" max="24" width="19.88671875" hidden="1" customWidth="1"/>
    <col min="25" max="25" width="20.44140625" hidden="1" customWidth="1"/>
    <col min="26" max="26" width="15.5546875" hidden="1" customWidth="1"/>
    <col min="27" max="27" width="15.6640625" hidden="1" customWidth="1"/>
    <col min="28" max="28" width="19.44140625" hidden="1" customWidth="1"/>
    <col min="29" max="30" width="19.88671875" hidden="1" customWidth="1"/>
    <col min="31" max="31" width="20.44140625" hidden="1" customWidth="1"/>
    <col min="32" max="32" width="15.5546875" hidden="1" customWidth="1"/>
    <col min="33" max="33" width="15.6640625" hidden="1" customWidth="1"/>
    <col min="34" max="34" width="19.44140625" hidden="1" customWidth="1"/>
    <col min="35" max="36" width="19.88671875" hidden="1" customWidth="1"/>
    <col min="37" max="37" width="20.44140625" hidden="1" customWidth="1"/>
    <col min="38" max="38" width="15.5546875" hidden="1" customWidth="1"/>
    <col min="39" max="39" width="15.6640625" hidden="1" customWidth="1"/>
    <col min="40" max="40" width="19.44140625" hidden="1" customWidth="1"/>
    <col min="41" max="42" width="19.88671875" hidden="1" customWidth="1"/>
    <col min="43" max="43" width="20.44140625" hidden="1" customWidth="1"/>
    <col min="44" max="44" width="19.6640625" hidden="1" customWidth="1"/>
    <col min="45" max="45" width="15.6640625" hidden="1" customWidth="1"/>
    <col min="46" max="46" width="19.44140625" customWidth="1"/>
    <col min="47" max="48" width="19.88671875" customWidth="1"/>
    <col min="49" max="49" width="1.44140625" customWidth="1"/>
    <col min="50" max="50" width="15.44140625" bestFit="1" customWidth="1"/>
  </cols>
  <sheetData>
    <row r="1" spans="1:48">
      <c r="R1" s="300"/>
      <c r="X1" s="300"/>
      <c r="AD1" s="300"/>
      <c r="AJ1" s="300"/>
      <c r="AP1" s="300"/>
      <c r="AV1" s="300" t="s">
        <v>237</v>
      </c>
    </row>
    <row r="2" spans="1:48">
      <c r="R2" s="57"/>
      <c r="X2" s="57"/>
      <c r="AD2" s="57"/>
      <c r="AJ2" s="57"/>
      <c r="AP2" s="57"/>
      <c r="AV2" s="57" t="s">
        <v>42</v>
      </c>
    </row>
    <row r="3" spans="1:48">
      <c r="R3" s="57"/>
      <c r="X3" s="57"/>
      <c r="AD3" s="57"/>
      <c r="AJ3" s="57"/>
      <c r="AP3" s="57"/>
      <c r="AV3" s="57" t="s">
        <v>329</v>
      </c>
    </row>
    <row r="4" spans="1:48">
      <c r="R4" s="300"/>
      <c r="X4" s="300"/>
      <c r="AD4" s="300"/>
      <c r="AJ4" s="300"/>
      <c r="AP4" s="300"/>
      <c r="AV4" s="300" t="s">
        <v>552</v>
      </c>
    </row>
    <row r="6" spans="1:48">
      <c r="L6" s="60"/>
      <c r="R6" s="60"/>
      <c r="X6" s="60"/>
      <c r="AD6" s="60"/>
      <c r="AJ6" s="60"/>
      <c r="AP6" s="60"/>
      <c r="AV6" s="60" t="s">
        <v>463</v>
      </c>
    </row>
    <row r="7" spans="1:48">
      <c r="L7" s="57"/>
      <c r="R7" s="57"/>
      <c r="X7" s="57"/>
      <c r="AD7" s="57"/>
      <c r="AJ7" s="57"/>
      <c r="AP7" s="57"/>
      <c r="AV7" s="57" t="s">
        <v>42</v>
      </c>
    </row>
    <row r="8" spans="1:48">
      <c r="L8" s="57"/>
      <c r="R8" s="57"/>
      <c r="X8" s="57"/>
      <c r="AD8" s="57"/>
      <c r="AJ8" s="57"/>
      <c r="AP8" s="57"/>
      <c r="AV8" s="57" t="s">
        <v>329</v>
      </c>
    </row>
    <row r="9" spans="1:48">
      <c r="L9" s="60"/>
      <c r="R9" s="60"/>
      <c r="X9" s="60"/>
      <c r="AD9" s="60"/>
      <c r="AJ9" s="60"/>
      <c r="AP9" s="60"/>
      <c r="AV9" s="60" t="s">
        <v>462</v>
      </c>
    </row>
    <row r="11" spans="1:48" ht="16.5" customHeight="1">
      <c r="A11" s="394" t="s">
        <v>353</v>
      </c>
      <c r="B11" s="394"/>
      <c r="C11" s="394"/>
      <c r="D11" s="394"/>
      <c r="E11" s="394"/>
      <c r="F11" s="394"/>
      <c r="G11" s="394"/>
      <c r="H11" s="394"/>
      <c r="I11" s="394"/>
      <c r="J11" s="388"/>
      <c r="K11" s="388"/>
      <c r="L11" s="388"/>
      <c r="M11" s="388"/>
      <c r="N11" s="388"/>
      <c r="O11" s="388"/>
      <c r="P11" s="388"/>
      <c r="Q11" s="388"/>
      <c r="R11" s="388"/>
      <c r="S11" s="388"/>
      <c r="T11" s="388"/>
      <c r="U11" s="388"/>
      <c r="V11" s="388"/>
      <c r="W11" s="388"/>
      <c r="X11" s="388"/>
      <c r="Y11" s="388"/>
      <c r="Z11" s="388"/>
      <c r="AA11" s="388"/>
      <c r="AB11" s="388"/>
      <c r="AC11" s="388"/>
      <c r="AD11" s="388"/>
      <c r="AE11" s="388"/>
      <c r="AF11" s="388"/>
      <c r="AG11" s="388"/>
      <c r="AH11" s="388"/>
      <c r="AI11" s="388"/>
      <c r="AJ11" s="388"/>
      <c r="AK11" s="388"/>
      <c r="AL11" s="388"/>
      <c r="AM11" s="388"/>
      <c r="AN11" s="388"/>
      <c r="AO11" s="388"/>
      <c r="AP11" s="388"/>
      <c r="AQ11" s="388"/>
      <c r="AR11" s="388"/>
      <c r="AS11" s="388"/>
      <c r="AT11" s="388"/>
      <c r="AU11" s="388"/>
      <c r="AV11" s="388"/>
    </row>
    <row r="12" spans="1:48">
      <c r="J12" s="389"/>
      <c r="K12" s="389"/>
      <c r="L12" s="389"/>
      <c r="M12" s="389" t="s">
        <v>545</v>
      </c>
      <c r="N12" s="389"/>
      <c r="O12" s="389"/>
      <c r="P12" s="389"/>
      <c r="Q12" s="389"/>
      <c r="R12" s="389"/>
      <c r="S12" s="389" t="s">
        <v>546</v>
      </c>
      <c r="T12" s="389"/>
      <c r="U12" s="389"/>
      <c r="V12" s="389"/>
      <c r="W12" s="389"/>
      <c r="X12" s="389"/>
      <c r="Y12" s="389" t="s">
        <v>547</v>
      </c>
      <c r="Z12" s="389"/>
      <c r="AA12" s="389"/>
      <c r="AB12" s="389"/>
      <c r="AC12" s="389"/>
      <c r="AD12" s="389"/>
      <c r="AE12" s="389" t="s">
        <v>548</v>
      </c>
      <c r="AF12" s="389"/>
      <c r="AG12" s="389"/>
      <c r="AH12" s="389"/>
      <c r="AI12" s="389"/>
      <c r="AJ12" s="389"/>
      <c r="AK12" s="389" t="s">
        <v>549</v>
      </c>
      <c r="AL12" s="389"/>
      <c r="AM12" s="389"/>
      <c r="AN12" s="389"/>
      <c r="AO12" s="389"/>
      <c r="AP12" s="389"/>
      <c r="AQ12" s="389"/>
      <c r="AR12" s="389"/>
      <c r="AS12" s="389"/>
      <c r="AT12" s="389"/>
      <c r="AU12" s="389"/>
      <c r="AV12" s="389"/>
    </row>
    <row r="13" spans="1:48" ht="55.5" customHeight="1">
      <c r="A13" s="379" t="s">
        <v>10</v>
      </c>
      <c r="B13" s="398" t="s">
        <v>39</v>
      </c>
      <c r="C13" s="381" t="s">
        <v>11</v>
      </c>
      <c r="D13" s="381" t="s">
        <v>12</v>
      </c>
      <c r="E13" s="399" t="s">
        <v>9</v>
      </c>
      <c r="F13" s="400"/>
      <c r="G13" s="400"/>
      <c r="H13" s="401"/>
      <c r="I13" s="392" t="s">
        <v>47</v>
      </c>
      <c r="J13" s="384" t="s">
        <v>326</v>
      </c>
      <c r="K13" s="390"/>
      <c r="L13" s="391"/>
      <c r="M13" s="383" t="s">
        <v>427</v>
      </c>
      <c r="N13" s="384"/>
      <c r="O13" s="385"/>
      <c r="P13" s="384" t="s">
        <v>326</v>
      </c>
      <c r="Q13" s="390"/>
      <c r="R13" s="391"/>
      <c r="S13" s="383" t="s">
        <v>427</v>
      </c>
      <c r="T13" s="384"/>
      <c r="U13" s="385"/>
      <c r="V13" s="384" t="s">
        <v>326</v>
      </c>
      <c r="W13" s="390"/>
      <c r="X13" s="391"/>
      <c r="Y13" s="383" t="s">
        <v>427</v>
      </c>
      <c r="Z13" s="384"/>
      <c r="AA13" s="385"/>
      <c r="AB13" s="384" t="s">
        <v>326</v>
      </c>
      <c r="AC13" s="390"/>
      <c r="AD13" s="391"/>
      <c r="AE13" s="383" t="s">
        <v>427</v>
      </c>
      <c r="AF13" s="384"/>
      <c r="AG13" s="385"/>
      <c r="AH13" s="384" t="s">
        <v>326</v>
      </c>
      <c r="AI13" s="390"/>
      <c r="AJ13" s="391"/>
      <c r="AK13" s="383" t="s">
        <v>427</v>
      </c>
      <c r="AL13" s="384"/>
      <c r="AM13" s="385"/>
      <c r="AN13" s="384" t="s">
        <v>326</v>
      </c>
      <c r="AO13" s="390"/>
      <c r="AP13" s="391"/>
      <c r="AQ13" s="383" t="s">
        <v>427</v>
      </c>
      <c r="AR13" s="384"/>
      <c r="AS13" s="385"/>
      <c r="AT13" s="384" t="s">
        <v>326</v>
      </c>
      <c r="AU13" s="390"/>
      <c r="AV13" s="391"/>
    </row>
    <row r="14" spans="1:48" ht="15.6">
      <c r="A14" s="380"/>
      <c r="B14" s="382"/>
      <c r="C14" s="382"/>
      <c r="D14" s="382"/>
      <c r="E14" s="402"/>
      <c r="F14" s="403"/>
      <c r="G14" s="403"/>
      <c r="H14" s="404"/>
      <c r="I14" s="393"/>
      <c r="J14" s="271" t="s">
        <v>240</v>
      </c>
      <c r="K14" s="271" t="s">
        <v>241</v>
      </c>
      <c r="L14" s="271" t="s">
        <v>354</v>
      </c>
      <c r="M14" s="271" t="s">
        <v>240</v>
      </c>
      <c r="N14" s="271" t="s">
        <v>241</v>
      </c>
      <c r="O14" s="271" t="s">
        <v>354</v>
      </c>
      <c r="P14" s="271" t="s">
        <v>240</v>
      </c>
      <c r="Q14" s="271" t="s">
        <v>241</v>
      </c>
      <c r="R14" s="271" t="s">
        <v>354</v>
      </c>
      <c r="S14" s="271" t="s">
        <v>240</v>
      </c>
      <c r="T14" s="271" t="s">
        <v>241</v>
      </c>
      <c r="U14" s="271" t="s">
        <v>354</v>
      </c>
      <c r="V14" s="271" t="s">
        <v>240</v>
      </c>
      <c r="W14" s="271" t="s">
        <v>241</v>
      </c>
      <c r="X14" s="271" t="s">
        <v>354</v>
      </c>
      <c r="Y14" s="271" t="s">
        <v>240</v>
      </c>
      <c r="Z14" s="271" t="s">
        <v>241</v>
      </c>
      <c r="AA14" s="271" t="s">
        <v>354</v>
      </c>
      <c r="AB14" s="271" t="s">
        <v>240</v>
      </c>
      <c r="AC14" s="271" t="s">
        <v>241</v>
      </c>
      <c r="AD14" s="271" t="s">
        <v>354</v>
      </c>
      <c r="AE14" s="271" t="s">
        <v>240</v>
      </c>
      <c r="AF14" s="271" t="s">
        <v>241</v>
      </c>
      <c r="AG14" s="271" t="s">
        <v>354</v>
      </c>
      <c r="AH14" s="271" t="s">
        <v>240</v>
      </c>
      <c r="AI14" s="271" t="s">
        <v>241</v>
      </c>
      <c r="AJ14" s="271" t="s">
        <v>354</v>
      </c>
      <c r="AK14" s="271" t="s">
        <v>240</v>
      </c>
      <c r="AL14" s="271" t="s">
        <v>241</v>
      </c>
      <c r="AM14" s="271" t="s">
        <v>354</v>
      </c>
      <c r="AN14" s="271" t="s">
        <v>240</v>
      </c>
      <c r="AO14" s="271" t="s">
        <v>241</v>
      </c>
      <c r="AP14" s="271" t="s">
        <v>354</v>
      </c>
      <c r="AQ14" s="271" t="s">
        <v>240</v>
      </c>
      <c r="AR14" s="271" t="s">
        <v>241</v>
      </c>
      <c r="AS14" s="271" t="s">
        <v>354</v>
      </c>
      <c r="AT14" s="271" t="s">
        <v>240</v>
      </c>
      <c r="AU14" s="271" t="s">
        <v>241</v>
      </c>
      <c r="AV14" s="271" t="s">
        <v>354</v>
      </c>
    </row>
    <row r="15" spans="1:48">
      <c r="A15" s="8">
        <v>1</v>
      </c>
      <c r="B15" s="21">
        <v>2</v>
      </c>
      <c r="C15" s="21">
        <v>3</v>
      </c>
      <c r="D15" s="21">
        <v>4</v>
      </c>
      <c r="E15" s="395">
        <v>5</v>
      </c>
      <c r="F15" s="396"/>
      <c r="G15" s="396"/>
      <c r="H15" s="397"/>
      <c r="I15" s="76" t="s">
        <v>65</v>
      </c>
      <c r="J15" s="162">
        <v>7</v>
      </c>
      <c r="K15" s="128">
        <v>8</v>
      </c>
      <c r="L15" s="128">
        <v>9</v>
      </c>
      <c r="M15" s="162"/>
      <c r="N15" s="128"/>
      <c r="O15" s="128"/>
      <c r="P15" s="162">
        <v>7</v>
      </c>
      <c r="Q15" s="128">
        <v>8</v>
      </c>
      <c r="R15" s="128">
        <v>9</v>
      </c>
      <c r="S15" s="162"/>
      <c r="T15" s="128"/>
      <c r="U15" s="128"/>
      <c r="V15" s="162">
        <v>7</v>
      </c>
      <c r="W15" s="128">
        <v>8</v>
      </c>
      <c r="X15" s="128">
        <v>9</v>
      </c>
      <c r="Y15" s="162"/>
      <c r="Z15" s="128"/>
      <c r="AA15" s="128"/>
      <c r="AB15" s="162">
        <v>7</v>
      </c>
      <c r="AC15" s="128">
        <v>8</v>
      </c>
      <c r="AD15" s="128">
        <v>9</v>
      </c>
      <c r="AE15" s="162"/>
      <c r="AF15" s="128"/>
      <c r="AG15" s="128"/>
      <c r="AH15" s="162">
        <v>7</v>
      </c>
      <c r="AI15" s="128">
        <v>8</v>
      </c>
      <c r="AJ15" s="128">
        <v>9</v>
      </c>
      <c r="AK15" s="162"/>
      <c r="AL15" s="128"/>
      <c r="AM15" s="128"/>
      <c r="AN15" s="162">
        <v>7</v>
      </c>
      <c r="AO15" s="128">
        <v>8</v>
      </c>
      <c r="AP15" s="128">
        <v>9</v>
      </c>
      <c r="AQ15" s="162"/>
      <c r="AR15" s="128"/>
      <c r="AS15" s="128"/>
      <c r="AT15" s="162">
        <v>7</v>
      </c>
      <c r="AU15" s="128">
        <v>8</v>
      </c>
      <c r="AV15" s="128">
        <v>9</v>
      </c>
    </row>
    <row r="16" spans="1:48">
      <c r="A16" s="19"/>
      <c r="B16" s="37"/>
      <c r="C16" s="20"/>
      <c r="D16" s="20"/>
      <c r="E16" s="92"/>
      <c r="F16" s="20"/>
      <c r="G16" s="20"/>
      <c r="H16" s="20"/>
      <c r="I16" s="20"/>
      <c r="J16" s="80"/>
      <c r="K16" s="80"/>
      <c r="L16" s="80"/>
      <c r="M16" s="80"/>
      <c r="N16" s="80"/>
      <c r="O16" s="80"/>
      <c r="P16" s="80"/>
      <c r="Q16" s="80"/>
      <c r="R16" s="80"/>
      <c r="S16" s="80"/>
      <c r="T16" s="80"/>
      <c r="U16" s="80"/>
      <c r="V16" s="80"/>
      <c r="W16" s="80"/>
      <c r="X16" s="80"/>
      <c r="Y16" s="80"/>
      <c r="Z16" s="80"/>
      <c r="AA16" s="80"/>
      <c r="AB16" s="80"/>
      <c r="AC16" s="80"/>
      <c r="AD16" s="80"/>
      <c r="AE16" s="80"/>
      <c r="AF16" s="80"/>
      <c r="AG16" s="80"/>
      <c r="AH16" s="80"/>
      <c r="AI16" s="80"/>
      <c r="AJ16" s="80"/>
      <c r="AK16" s="80"/>
      <c r="AL16" s="80"/>
      <c r="AM16" s="80"/>
      <c r="AN16" s="80"/>
      <c r="AO16" s="80"/>
      <c r="AP16" s="80"/>
      <c r="AQ16" s="80"/>
      <c r="AR16" s="80"/>
      <c r="AS16" s="80"/>
      <c r="AT16" s="80"/>
      <c r="AU16" s="80"/>
      <c r="AV16" s="80"/>
    </row>
    <row r="17" spans="1:48" ht="39.6">
      <c r="A17" s="46" t="s">
        <v>333</v>
      </c>
      <c r="B17" s="43" t="s">
        <v>41</v>
      </c>
      <c r="C17" s="41"/>
      <c r="D17" s="41"/>
      <c r="E17" s="41"/>
      <c r="F17" s="41"/>
      <c r="G17" s="41"/>
      <c r="H17" s="41"/>
      <c r="I17" s="40"/>
      <c r="J17" s="95">
        <f t="shared" ref="J17:O17" si="0">J18+J55+J88+J186+J196</f>
        <v>155170706.79000002</v>
      </c>
      <c r="K17" s="95">
        <f t="shared" si="0"/>
        <v>149127319.19999999</v>
      </c>
      <c r="L17" s="95">
        <f t="shared" si="0"/>
        <v>148989837.72</v>
      </c>
      <c r="M17" s="95">
        <f t="shared" si="0"/>
        <v>9737354.5</v>
      </c>
      <c r="N17" s="95">
        <f t="shared" si="0"/>
        <v>-40106.019999999997</v>
      </c>
      <c r="O17" s="95">
        <f t="shared" si="0"/>
        <v>-18795.18</v>
      </c>
      <c r="P17" s="95">
        <f>J17+M17</f>
        <v>164908061.29000002</v>
      </c>
      <c r="Q17" s="95">
        <f>K17+N17</f>
        <v>149087213.17999998</v>
      </c>
      <c r="R17" s="95">
        <f>L17+O17</f>
        <v>148971042.53999999</v>
      </c>
      <c r="S17" s="95">
        <f>S18+S55+S88+S186+S196</f>
        <v>11514646.52</v>
      </c>
      <c r="T17" s="95">
        <f>T18+T55+T88+T186+T196</f>
        <v>0</v>
      </c>
      <c r="U17" s="95">
        <f>U18+U55+U88+U186+U196</f>
        <v>0</v>
      </c>
      <c r="V17" s="95">
        <f>P17+S17</f>
        <v>176422707.81000003</v>
      </c>
      <c r="W17" s="95">
        <f>Q17+T17</f>
        <v>149087213.17999998</v>
      </c>
      <c r="X17" s="95">
        <f>R17+U17</f>
        <v>148971042.53999999</v>
      </c>
      <c r="Y17" s="95">
        <f>Y18+Y55+Y88+Y186+Y196+Y44</f>
        <v>-1510300.08</v>
      </c>
      <c r="Z17" s="95">
        <f>Z18+Z55+Z88+Z186+Z196+Z44</f>
        <v>0</v>
      </c>
      <c r="AA17" s="95">
        <f>AA18+AA55+AA88+AA186+AA196+AA44</f>
        <v>0</v>
      </c>
      <c r="AB17" s="95">
        <f>V17+Y17</f>
        <v>174912407.73000002</v>
      </c>
      <c r="AC17" s="95">
        <f>W17+Z17</f>
        <v>149087213.17999998</v>
      </c>
      <c r="AD17" s="95">
        <f>X17+AA17</f>
        <v>148971042.53999999</v>
      </c>
      <c r="AE17" s="95">
        <f>AE18+AE55+AE88+AE186+AE196+AE44</f>
        <v>-1340727.71</v>
      </c>
      <c r="AF17" s="95">
        <f>AF18+AF55+AF88+AF186+AF196+AF44</f>
        <v>0</v>
      </c>
      <c r="AG17" s="95">
        <f>AG18+AG55+AG88+AG186+AG196+AG44</f>
        <v>0</v>
      </c>
      <c r="AH17" s="95">
        <f>AB17+AE17</f>
        <v>173571680.02000001</v>
      </c>
      <c r="AI17" s="95">
        <f>AC17+AF17</f>
        <v>149087213.17999998</v>
      </c>
      <c r="AJ17" s="95">
        <f>AD17+AG17</f>
        <v>148971042.53999999</v>
      </c>
      <c r="AK17" s="95">
        <f>AK18+AK55+AK88+AK186+AK196+AK44</f>
        <v>84480.999999999985</v>
      </c>
      <c r="AL17" s="95">
        <f>AL18+AL55+AL88+AL186+AL196+AL44</f>
        <v>0</v>
      </c>
      <c r="AM17" s="95">
        <f>AM18+AM55+AM88+AM186+AM196+AM44</f>
        <v>0</v>
      </c>
      <c r="AN17" s="95">
        <f>AH17+AK17</f>
        <v>173656161.02000001</v>
      </c>
      <c r="AO17" s="95">
        <f>AI17+AL17</f>
        <v>149087213.17999998</v>
      </c>
      <c r="AP17" s="95">
        <f>AJ17+AM17</f>
        <v>148971042.53999999</v>
      </c>
      <c r="AQ17" s="95">
        <f>AQ18+AQ55+AQ88+AQ186+AQ196+AQ44</f>
        <v>4528165.62</v>
      </c>
      <c r="AR17" s="95">
        <f>AR18+AR55+AR88+AR186+AR196+AR44</f>
        <v>0</v>
      </c>
      <c r="AS17" s="95">
        <f>AS18+AS55+AS88+AS186+AS196+AS44</f>
        <v>0</v>
      </c>
      <c r="AT17" s="95">
        <f>AN17+AQ17</f>
        <v>178184326.64000002</v>
      </c>
      <c r="AU17" s="95">
        <f>AO17+AR17</f>
        <v>149087213.17999998</v>
      </c>
      <c r="AV17" s="95">
        <f>AP17+AS17</f>
        <v>148971042.53999999</v>
      </c>
    </row>
    <row r="18" spans="1:48" ht="15" customHeight="1">
      <c r="A18" s="23" t="s">
        <v>32</v>
      </c>
      <c r="B18" s="28" t="s">
        <v>41</v>
      </c>
      <c r="C18" s="28" t="s">
        <v>20</v>
      </c>
      <c r="D18" s="29"/>
      <c r="E18" s="29"/>
      <c r="F18" s="29"/>
      <c r="G18" s="29"/>
      <c r="H18" s="29"/>
      <c r="I18" s="30"/>
      <c r="J18" s="96">
        <f>J19</f>
        <v>2818100.08</v>
      </c>
      <c r="K18" s="96">
        <f t="shared" ref="K18:O18" si="1">K19</f>
        <v>2067664.09</v>
      </c>
      <c r="L18" s="96">
        <f t="shared" si="1"/>
        <v>2067664.09</v>
      </c>
      <c r="M18" s="96">
        <f t="shared" si="1"/>
        <v>-600000</v>
      </c>
      <c r="N18" s="96">
        <f t="shared" si="1"/>
        <v>0</v>
      </c>
      <c r="O18" s="96">
        <f t="shared" si="1"/>
        <v>0</v>
      </c>
      <c r="P18" s="96">
        <f t="shared" ref="P18:P115" si="2">J18+M18</f>
        <v>2218100.08</v>
      </c>
      <c r="Q18" s="96">
        <f t="shared" ref="Q18:Q115" si="3">K18+N18</f>
        <v>2067664.09</v>
      </c>
      <c r="R18" s="96">
        <f t="shared" ref="R18:R115" si="4">L18+O18</f>
        <v>2067664.09</v>
      </c>
      <c r="S18" s="96">
        <f t="shared" ref="S18:U18" si="5">S19</f>
        <v>800000</v>
      </c>
      <c r="T18" s="96">
        <f t="shared" si="5"/>
        <v>0</v>
      </c>
      <c r="U18" s="96">
        <f t="shared" si="5"/>
        <v>0</v>
      </c>
      <c r="V18" s="96">
        <f t="shared" ref="V18:V35" si="6">P18+S18</f>
        <v>3018100.08</v>
      </c>
      <c r="W18" s="96">
        <f t="shared" ref="W18:W35" si="7">Q18+T18</f>
        <v>2067664.09</v>
      </c>
      <c r="X18" s="96">
        <f t="shared" ref="X18:X35" si="8">R18+U18</f>
        <v>2067664.09</v>
      </c>
      <c r="Y18" s="96">
        <f t="shared" ref="Y18:AA18" si="9">Y19</f>
        <v>-2723000.08</v>
      </c>
      <c r="Z18" s="96">
        <f t="shared" si="9"/>
        <v>0</v>
      </c>
      <c r="AA18" s="96">
        <f t="shared" si="9"/>
        <v>0</v>
      </c>
      <c r="AB18" s="96">
        <f t="shared" ref="AB18:AB42" si="10">V18+Y18</f>
        <v>295100</v>
      </c>
      <c r="AC18" s="96">
        <f t="shared" ref="AC18:AC42" si="11">W18+Z18</f>
        <v>2067664.09</v>
      </c>
      <c r="AD18" s="96">
        <f t="shared" ref="AD18:AD42" si="12">X18+AA18</f>
        <v>2067664.09</v>
      </c>
      <c r="AE18" s="96">
        <f t="shared" ref="AE18:AG18" si="13">AE19</f>
        <v>0</v>
      </c>
      <c r="AF18" s="96">
        <f t="shared" si="13"/>
        <v>0</v>
      </c>
      <c r="AG18" s="96">
        <f t="shared" si="13"/>
        <v>0</v>
      </c>
      <c r="AH18" s="96">
        <f t="shared" ref="AH18:AH42" si="14">AB18+AE18</f>
        <v>295100</v>
      </c>
      <c r="AI18" s="96">
        <f t="shared" ref="AI18:AI42" si="15">AC18+AF18</f>
        <v>2067664.09</v>
      </c>
      <c r="AJ18" s="96">
        <f t="shared" ref="AJ18:AJ42" si="16">AD18+AG18</f>
        <v>2067664.09</v>
      </c>
      <c r="AK18" s="96">
        <f t="shared" ref="AK18:AM18" si="17">AK19</f>
        <v>31455.4</v>
      </c>
      <c r="AL18" s="96">
        <f t="shared" si="17"/>
        <v>0</v>
      </c>
      <c r="AM18" s="96">
        <f t="shared" si="17"/>
        <v>0</v>
      </c>
      <c r="AN18" s="96">
        <f t="shared" ref="AN18:AN42" si="18">AH18+AK18</f>
        <v>326555.40000000002</v>
      </c>
      <c r="AO18" s="96">
        <f t="shared" ref="AO18:AO42" si="19">AI18+AL18</f>
        <v>2067664.09</v>
      </c>
      <c r="AP18" s="96">
        <f t="shared" ref="AP18:AP42" si="20">AJ18+AM18</f>
        <v>2067664.09</v>
      </c>
      <c r="AQ18" s="96">
        <f t="shared" ref="AQ18:AS18" si="21">AQ19</f>
        <v>0</v>
      </c>
      <c r="AR18" s="96">
        <f t="shared" si="21"/>
        <v>0</v>
      </c>
      <c r="AS18" s="96">
        <f t="shared" si="21"/>
        <v>0</v>
      </c>
      <c r="AT18" s="96">
        <f t="shared" ref="AT18:AT42" si="22">AN18+AQ18</f>
        <v>326555.40000000002</v>
      </c>
      <c r="AU18" s="96">
        <f t="shared" ref="AU18:AU42" si="23">AO18+AR18</f>
        <v>2067664.09</v>
      </c>
      <c r="AV18" s="96">
        <f t="shared" ref="AV18:AV42" si="24">AP18+AS18</f>
        <v>2067664.09</v>
      </c>
    </row>
    <row r="19" spans="1:48">
      <c r="A19" s="4" t="s">
        <v>1</v>
      </c>
      <c r="B19" s="14" t="s">
        <v>41</v>
      </c>
      <c r="C19" s="15" t="s">
        <v>20</v>
      </c>
      <c r="D19" s="15" t="s">
        <v>48</v>
      </c>
      <c r="E19" s="15"/>
      <c r="F19" s="15"/>
      <c r="G19" s="15"/>
      <c r="H19" s="1"/>
      <c r="I19" s="13"/>
      <c r="J19" s="97">
        <f>J20+J24+J28+J32</f>
        <v>2818100.08</v>
      </c>
      <c r="K19" s="97">
        <f t="shared" ref="K19:O19" si="25">K20+K24+K28+K32</f>
        <v>2067664.09</v>
      </c>
      <c r="L19" s="97">
        <f t="shared" si="25"/>
        <v>2067664.09</v>
      </c>
      <c r="M19" s="97">
        <f t="shared" si="25"/>
        <v>-600000</v>
      </c>
      <c r="N19" s="97">
        <f t="shared" si="25"/>
        <v>0</v>
      </c>
      <c r="O19" s="97">
        <f t="shared" si="25"/>
        <v>0</v>
      </c>
      <c r="P19" s="97">
        <f t="shared" si="2"/>
        <v>2218100.08</v>
      </c>
      <c r="Q19" s="97">
        <f t="shared" si="3"/>
        <v>2067664.09</v>
      </c>
      <c r="R19" s="97">
        <f t="shared" si="4"/>
        <v>2067664.09</v>
      </c>
      <c r="S19" s="97">
        <f>S20+S24+S28+S32+S36</f>
        <v>800000</v>
      </c>
      <c r="T19" s="97">
        <f t="shared" ref="T19:U19" si="26">T20+T24+T28+T32+T36</f>
        <v>0</v>
      </c>
      <c r="U19" s="97">
        <f t="shared" si="26"/>
        <v>0</v>
      </c>
      <c r="V19" s="97">
        <f t="shared" si="6"/>
        <v>3018100.08</v>
      </c>
      <c r="W19" s="97">
        <f t="shared" si="7"/>
        <v>2067664.09</v>
      </c>
      <c r="X19" s="97">
        <f t="shared" si="8"/>
        <v>2067664.09</v>
      </c>
      <c r="Y19" s="97">
        <f>Y20+Y24+Y28+Y32+Y36</f>
        <v>-2723000.08</v>
      </c>
      <c r="Z19" s="97">
        <f t="shared" ref="Z19:AA19" si="27">Z20+Z24+Z28+Z32+Z36</f>
        <v>0</v>
      </c>
      <c r="AA19" s="97">
        <f t="shared" si="27"/>
        <v>0</v>
      </c>
      <c r="AB19" s="97">
        <f t="shared" si="10"/>
        <v>295100</v>
      </c>
      <c r="AC19" s="97">
        <f t="shared" si="11"/>
        <v>2067664.09</v>
      </c>
      <c r="AD19" s="97">
        <f t="shared" si="12"/>
        <v>2067664.09</v>
      </c>
      <c r="AE19" s="97">
        <f>AE20+AE24+AE28+AE32+AE36</f>
        <v>0</v>
      </c>
      <c r="AF19" s="97">
        <f t="shared" ref="AF19:AG19" si="28">AF20+AF24+AF28+AF32+AF36</f>
        <v>0</v>
      </c>
      <c r="AG19" s="97">
        <f t="shared" si="28"/>
        <v>0</v>
      </c>
      <c r="AH19" s="97">
        <f t="shared" si="14"/>
        <v>295100</v>
      </c>
      <c r="AI19" s="97">
        <f t="shared" si="15"/>
        <v>2067664.09</v>
      </c>
      <c r="AJ19" s="97">
        <f t="shared" si="16"/>
        <v>2067664.09</v>
      </c>
      <c r="AK19" s="97">
        <f>AK20+AK24+AK28+AK32+AK36</f>
        <v>31455.4</v>
      </c>
      <c r="AL19" s="97">
        <f t="shared" ref="AL19:AM19" si="29">AL20+AL24+AL28+AL32+AL36</f>
        <v>0</v>
      </c>
      <c r="AM19" s="97">
        <f t="shared" si="29"/>
        <v>0</v>
      </c>
      <c r="AN19" s="97">
        <f t="shared" si="18"/>
        <v>326555.40000000002</v>
      </c>
      <c r="AO19" s="97">
        <f t="shared" si="19"/>
        <v>2067664.09</v>
      </c>
      <c r="AP19" s="97">
        <f t="shared" si="20"/>
        <v>2067664.09</v>
      </c>
      <c r="AQ19" s="97">
        <f>AQ20+AQ24+AQ28+AQ32+AQ36</f>
        <v>0</v>
      </c>
      <c r="AR19" s="97">
        <f t="shared" ref="AR19:AS19" si="30">AR20+AR24+AR28+AR32+AR36</f>
        <v>0</v>
      </c>
      <c r="AS19" s="97">
        <f t="shared" si="30"/>
        <v>0</v>
      </c>
      <c r="AT19" s="97">
        <f t="shared" si="22"/>
        <v>326555.40000000002</v>
      </c>
      <c r="AU19" s="97">
        <f t="shared" si="23"/>
        <v>2067664.09</v>
      </c>
      <c r="AV19" s="97">
        <f t="shared" si="24"/>
        <v>2067664.09</v>
      </c>
    </row>
    <row r="20" spans="1:48" ht="26.4">
      <c r="A20" s="75" t="s">
        <v>381</v>
      </c>
      <c r="B20" s="62" t="s">
        <v>41</v>
      </c>
      <c r="C20" s="1" t="s">
        <v>20</v>
      </c>
      <c r="D20" s="1" t="s">
        <v>48</v>
      </c>
      <c r="E20" s="1" t="s">
        <v>16</v>
      </c>
      <c r="F20" s="1" t="s">
        <v>68</v>
      </c>
      <c r="G20" s="1" t="s">
        <v>140</v>
      </c>
      <c r="H20" s="1" t="s">
        <v>141</v>
      </c>
      <c r="I20" s="13"/>
      <c r="J20" s="100">
        <f>J21</f>
        <v>50000</v>
      </c>
      <c r="K20" s="100">
        <f t="shared" ref="K20:O22" si="31">K21</f>
        <v>50000</v>
      </c>
      <c r="L20" s="100">
        <f t="shared" si="31"/>
        <v>50000</v>
      </c>
      <c r="M20" s="100">
        <f t="shared" si="31"/>
        <v>0</v>
      </c>
      <c r="N20" s="100">
        <f t="shared" si="31"/>
        <v>0</v>
      </c>
      <c r="O20" s="100">
        <f t="shared" si="31"/>
        <v>0</v>
      </c>
      <c r="P20" s="100">
        <f t="shared" si="2"/>
        <v>50000</v>
      </c>
      <c r="Q20" s="100">
        <f t="shared" si="3"/>
        <v>50000</v>
      </c>
      <c r="R20" s="100">
        <f t="shared" si="4"/>
        <v>50000</v>
      </c>
      <c r="S20" s="100">
        <f t="shared" ref="S20:U22" si="32">S21</f>
        <v>0</v>
      </c>
      <c r="T20" s="100">
        <f t="shared" si="32"/>
        <v>0</v>
      </c>
      <c r="U20" s="100">
        <f t="shared" si="32"/>
        <v>0</v>
      </c>
      <c r="V20" s="100">
        <f t="shared" si="6"/>
        <v>50000</v>
      </c>
      <c r="W20" s="100">
        <f t="shared" si="7"/>
        <v>50000</v>
      </c>
      <c r="X20" s="100">
        <f t="shared" si="8"/>
        <v>50000</v>
      </c>
      <c r="Y20" s="100">
        <f t="shared" ref="Y20:AA22" si="33">Y21</f>
        <v>0</v>
      </c>
      <c r="Z20" s="100">
        <f t="shared" si="33"/>
        <v>0</v>
      </c>
      <c r="AA20" s="100">
        <f t="shared" si="33"/>
        <v>0</v>
      </c>
      <c r="AB20" s="100">
        <f t="shared" si="10"/>
        <v>50000</v>
      </c>
      <c r="AC20" s="100">
        <f t="shared" si="11"/>
        <v>50000</v>
      </c>
      <c r="AD20" s="100">
        <f t="shared" si="12"/>
        <v>50000</v>
      </c>
      <c r="AE20" s="100">
        <f t="shared" ref="AE20:AG22" si="34">AE21</f>
        <v>0</v>
      </c>
      <c r="AF20" s="100">
        <f t="shared" si="34"/>
        <v>0</v>
      </c>
      <c r="AG20" s="100">
        <f t="shared" si="34"/>
        <v>0</v>
      </c>
      <c r="AH20" s="100">
        <f t="shared" si="14"/>
        <v>50000</v>
      </c>
      <c r="AI20" s="100">
        <f t="shared" si="15"/>
        <v>50000</v>
      </c>
      <c r="AJ20" s="100">
        <f t="shared" si="16"/>
        <v>50000</v>
      </c>
      <c r="AK20" s="100">
        <f t="shared" ref="AK20:AM22" si="35">AK21</f>
        <v>0</v>
      </c>
      <c r="AL20" s="100">
        <f t="shared" si="35"/>
        <v>0</v>
      </c>
      <c r="AM20" s="100">
        <f t="shared" si="35"/>
        <v>0</v>
      </c>
      <c r="AN20" s="100">
        <f t="shared" si="18"/>
        <v>50000</v>
      </c>
      <c r="AO20" s="100">
        <f t="shared" si="19"/>
        <v>50000</v>
      </c>
      <c r="AP20" s="100">
        <f t="shared" si="20"/>
        <v>50000</v>
      </c>
      <c r="AQ20" s="100">
        <f t="shared" ref="AQ20:AS22" si="36">AQ21</f>
        <v>0</v>
      </c>
      <c r="AR20" s="100">
        <f t="shared" si="36"/>
        <v>0</v>
      </c>
      <c r="AS20" s="100">
        <f t="shared" si="36"/>
        <v>0</v>
      </c>
      <c r="AT20" s="100">
        <f t="shared" si="22"/>
        <v>50000</v>
      </c>
      <c r="AU20" s="100">
        <f t="shared" si="23"/>
        <v>50000</v>
      </c>
      <c r="AV20" s="100">
        <f t="shared" si="24"/>
        <v>50000</v>
      </c>
    </row>
    <row r="21" spans="1:48">
      <c r="A21" s="108" t="s">
        <v>257</v>
      </c>
      <c r="B21" s="62" t="s">
        <v>41</v>
      </c>
      <c r="C21" s="1" t="s">
        <v>20</v>
      </c>
      <c r="D21" s="1" t="s">
        <v>48</v>
      </c>
      <c r="E21" s="1" t="s">
        <v>16</v>
      </c>
      <c r="F21" s="1" t="s">
        <v>68</v>
      </c>
      <c r="G21" s="1" t="s">
        <v>140</v>
      </c>
      <c r="H21" s="1" t="s">
        <v>175</v>
      </c>
      <c r="I21" s="13"/>
      <c r="J21" s="100">
        <f>J22</f>
        <v>50000</v>
      </c>
      <c r="K21" s="100">
        <f t="shared" si="31"/>
        <v>50000</v>
      </c>
      <c r="L21" s="100">
        <f t="shared" si="31"/>
        <v>50000</v>
      </c>
      <c r="M21" s="100">
        <f t="shared" si="31"/>
        <v>0</v>
      </c>
      <c r="N21" s="100">
        <f t="shared" si="31"/>
        <v>0</v>
      </c>
      <c r="O21" s="100">
        <f t="shared" si="31"/>
        <v>0</v>
      </c>
      <c r="P21" s="100">
        <f t="shared" si="2"/>
        <v>50000</v>
      </c>
      <c r="Q21" s="100">
        <f t="shared" si="3"/>
        <v>50000</v>
      </c>
      <c r="R21" s="100">
        <f t="shared" si="4"/>
        <v>50000</v>
      </c>
      <c r="S21" s="100">
        <f t="shared" si="32"/>
        <v>0</v>
      </c>
      <c r="T21" s="100">
        <f t="shared" si="32"/>
        <v>0</v>
      </c>
      <c r="U21" s="100">
        <f t="shared" si="32"/>
        <v>0</v>
      </c>
      <c r="V21" s="100">
        <f t="shared" si="6"/>
        <v>50000</v>
      </c>
      <c r="W21" s="100">
        <f t="shared" si="7"/>
        <v>50000</v>
      </c>
      <c r="X21" s="100">
        <f t="shared" si="8"/>
        <v>50000</v>
      </c>
      <c r="Y21" s="100">
        <f t="shared" si="33"/>
        <v>0</v>
      </c>
      <c r="Z21" s="100">
        <f t="shared" si="33"/>
        <v>0</v>
      </c>
      <c r="AA21" s="100">
        <f t="shared" si="33"/>
        <v>0</v>
      </c>
      <c r="AB21" s="100">
        <f t="shared" si="10"/>
        <v>50000</v>
      </c>
      <c r="AC21" s="100">
        <f t="shared" si="11"/>
        <v>50000</v>
      </c>
      <c r="AD21" s="100">
        <f t="shared" si="12"/>
        <v>50000</v>
      </c>
      <c r="AE21" s="100">
        <f t="shared" si="34"/>
        <v>0</v>
      </c>
      <c r="AF21" s="100">
        <f t="shared" si="34"/>
        <v>0</v>
      </c>
      <c r="AG21" s="100">
        <f t="shared" si="34"/>
        <v>0</v>
      </c>
      <c r="AH21" s="100">
        <f t="shared" si="14"/>
        <v>50000</v>
      </c>
      <c r="AI21" s="100">
        <f t="shared" si="15"/>
        <v>50000</v>
      </c>
      <c r="AJ21" s="100">
        <f t="shared" si="16"/>
        <v>50000</v>
      </c>
      <c r="AK21" s="100">
        <f t="shared" si="35"/>
        <v>0</v>
      </c>
      <c r="AL21" s="100">
        <f t="shared" si="35"/>
        <v>0</v>
      </c>
      <c r="AM21" s="100">
        <f t="shared" si="35"/>
        <v>0</v>
      </c>
      <c r="AN21" s="100">
        <f t="shared" si="18"/>
        <v>50000</v>
      </c>
      <c r="AO21" s="100">
        <f t="shared" si="19"/>
        <v>50000</v>
      </c>
      <c r="AP21" s="100">
        <f t="shared" si="20"/>
        <v>50000</v>
      </c>
      <c r="AQ21" s="100">
        <f t="shared" si="36"/>
        <v>0</v>
      </c>
      <c r="AR21" s="100">
        <f t="shared" si="36"/>
        <v>0</v>
      </c>
      <c r="AS21" s="100">
        <f t="shared" si="36"/>
        <v>0</v>
      </c>
      <c r="AT21" s="100">
        <f t="shared" si="22"/>
        <v>50000</v>
      </c>
      <c r="AU21" s="100">
        <f t="shared" si="23"/>
        <v>50000</v>
      </c>
      <c r="AV21" s="100">
        <f t="shared" si="24"/>
        <v>50000</v>
      </c>
    </row>
    <row r="22" spans="1:48" ht="26.4">
      <c r="A22" s="75" t="s">
        <v>229</v>
      </c>
      <c r="B22" s="62" t="s">
        <v>41</v>
      </c>
      <c r="C22" s="1" t="s">
        <v>20</v>
      </c>
      <c r="D22" s="1" t="s">
        <v>48</v>
      </c>
      <c r="E22" s="1" t="s">
        <v>16</v>
      </c>
      <c r="F22" s="1" t="s">
        <v>68</v>
      </c>
      <c r="G22" s="1" t="s">
        <v>140</v>
      </c>
      <c r="H22" s="1" t="s">
        <v>175</v>
      </c>
      <c r="I22" s="13" t="s">
        <v>92</v>
      </c>
      <c r="J22" s="100">
        <f>J23</f>
        <v>50000</v>
      </c>
      <c r="K22" s="100">
        <f t="shared" si="31"/>
        <v>50000</v>
      </c>
      <c r="L22" s="100">
        <f t="shared" si="31"/>
        <v>50000</v>
      </c>
      <c r="M22" s="100">
        <f t="shared" si="31"/>
        <v>0</v>
      </c>
      <c r="N22" s="100">
        <f t="shared" si="31"/>
        <v>0</v>
      </c>
      <c r="O22" s="100">
        <f t="shared" si="31"/>
        <v>0</v>
      </c>
      <c r="P22" s="100">
        <f t="shared" si="2"/>
        <v>50000</v>
      </c>
      <c r="Q22" s="100">
        <f t="shared" si="3"/>
        <v>50000</v>
      </c>
      <c r="R22" s="100">
        <f t="shared" si="4"/>
        <v>50000</v>
      </c>
      <c r="S22" s="100">
        <f t="shared" si="32"/>
        <v>0</v>
      </c>
      <c r="T22" s="100">
        <f t="shared" si="32"/>
        <v>0</v>
      </c>
      <c r="U22" s="100">
        <f t="shared" si="32"/>
        <v>0</v>
      </c>
      <c r="V22" s="100">
        <f t="shared" si="6"/>
        <v>50000</v>
      </c>
      <c r="W22" s="100">
        <f t="shared" si="7"/>
        <v>50000</v>
      </c>
      <c r="X22" s="100">
        <f t="shared" si="8"/>
        <v>50000</v>
      </c>
      <c r="Y22" s="100">
        <f t="shared" si="33"/>
        <v>0</v>
      </c>
      <c r="Z22" s="100">
        <f t="shared" si="33"/>
        <v>0</v>
      </c>
      <c r="AA22" s="100">
        <f t="shared" si="33"/>
        <v>0</v>
      </c>
      <c r="AB22" s="100">
        <f t="shared" si="10"/>
        <v>50000</v>
      </c>
      <c r="AC22" s="100">
        <f t="shared" si="11"/>
        <v>50000</v>
      </c>
      <c r="AD22" s="100">
        <f t="shared" si="12"/>
        <v>50000</v>
      </c>
      <c r="AE22" s="100">
        <f t="shared" si="34"/>
        <v>0</v>
      </c>
      <c r="AF22" s="100">
        <f t="shared" si="34"/>
        <v>0</v>
      </c>
      <c r="AG22" s="100">
        <f t="shared" si="34"/>
        <v>0</v>
      </c>
      <c r="AH22" s="100">
        <f t="shared" si="14"/>
        <v>50000</v>
      </c>
      <c r="AI22" s="100">
        <f t="shared" si="15"/>
        <v>50000</v>
      </c>
      <c r="AJ22" s="100">
        <f t="shared" si="16"/>
        <v>50000</v>
      </c>
      <c r="AK22" s="100">
        <f t="shared" si="35"/>
        <v>0</v>
      </c>
      <c r="AL22" s="100">
        <f t="shared" si="35"/>
        <v>0</v>
      </c>
      <c r="AM22" s="100">
        <f t="shared" si="35"/>
        <v>0</v>
      </c>
      <c r="AN22" s="100">
        <f t="shared" si="18"/>
        <v>50000</v>
      </c>
      <c r="AO22" s="100">
        <f t="shared" si="19"/>
        <v>50000</v>
      </c>
      <c r="AP22" s="100">
        <f t="shared" si="20"/>
        <v>50000</v>
      </c>
      <c r="AQ22" s="100">
        <f t="shared" si="36"/>
        <v>0</v>
      </c>
      <c r="AR22" s="100">
        <f t="shared" si="36"/>
        <v>0</v>
      </c>
      <c r="AS22" s="100">
        <f t="shared" si="36"/>
        <v>0</v>
      </c>
      <c r="AT22" s="100">
        <f t="shared" si="22"/>
        <v>50000</v>
      </c>
      <c r="AU22" s="100">
        <f t="shared" si="23"/>
        <v>50000</v>
      </c>
      <c r="AV22" s="100">
        <f t="shared" si="24"/>
        <v>50000</v>
      </c>
    </row>
    <row r="23" spans="1:48" ht="26.4">
      <c r="A23" s="74" t="s">
        <v>96</v>
      </c>
      <c r="B23" s="62" t="s">
        <v>41</v>
      </c>
      <c r="C23" s="1" t="s">
        <v>20</v>
      </c>
      <c r="D23" s="1" t="s">
        <v>48</v>
      </c>
      <c r="E23" s="1" t="s">
        <v>16</v>
      </c>
      <c r="F23" s="1" t="s">
        <v>68</v>
      </c>
      <c r="G23" s="1" t="s">
        <v>140</v>
      </c>
      <c r="H23" s="1" t="s">
        <v>175</v>
      </c>
      <c r="I23" s="13" t="s">
        <v>93</v>
      </c>
      <c r="J23" s="100">
        <v>50000</v>
      </c>
      <c r="K23" s="100">
        <v>50000</v>
      </c>
      <c r="L23" s="100">
        <v>50000</v>
      </c>
      <c r="M23" s="100"/>
      <c r="N23" s="100"/>
      <c r="O23" s="100"/>
      <c r="P23" s="100">
        <f t="shared" si="2"/>
        <v>50000</v>
      </c>
      <c r="Q23" s="100">
        <f t="shared" si="3"/>
        <v>50000</v>
      </c>
      <c r="R23" s="100">
        <f t="shared" si="4"/>
        <v>50000</v>
      </c>
      <c r="S23" s="100"/>
      <c r="T23" s="100"/>
      <c r="U23" s="100"/>
      <c r="V23" s="100">
        <f t="shared" si="6"/>
        <v>50000</v>
      </c>
      <c r="W23" s="100">
        <f t="shared" si="7"/>
        <v>50000</v>
      </c>
      <c r="X23" s="100">
        <f t="shared" si="8"/>
        <v>50000</v>
      </c>
      <c r="Y23" s="100"/>
      <c r="Z23" s="100"/>
      <c r="AA23" s="100"/>
      <c r="AB23" s="100">
        <f t="shared" si="10"/>
        <v>50000</v>
      </c>
      <c r="AC23" s="100">
        <f t="shared" si="11"/>
        <v>50000</v>
      </c>
      <c r="AD23" s="100">
        <f t="shared" si="12"/>
        <v>50000</v>
      </c>
      <c r="AE23" s="100"/>
      <c r="AF23" s="100"/>
      <c r="AG23" s="100"/>
      <c r="AH23" s="100">
        <f t="shared" si="14"/>
        <v>50000</v>
      </c>
      <c r="AI23" s="100">
        <f t="shared" si="15"/>
        <v>50000</v>
      </c>
      <c r="AJ23" s="100">
        <f t="shared" si="16"/>
        <v>50000</v>
      </c>
      <c r="AK23" s="100"/>
      <c r="AL23" s="100"/>
      <c r="AM23" s="100"/>
      <c r="AN23" s="100">
        <f t="shared" si="18"/>
        <v>50000</v>
      </c>
      <c r="AO23" s="100">
        <f t="shared" si="19"/>
        <v>50000</v>
      </c>
      <c r="AP23" s="100">
        <f t="shared" si="20"/>
        <v>50000</v>
      </c>
      <c r="AQ23" s="100"/>
      <c r="AR23" s="100"/>
      <c r="AS23" s="100"/>
      <c r="AT23" s="100">
        <f t="shared" si="22"/>
        <v>50000</v>
      </c>
      <c r="AU23" s="100">
        <f t="shared" si="23"/>
        <v>50000</v>
      </c>
      <c r="AV23" s="100">
        <f t="shared" si="24"/>
        <v>50000</v>
      </c>
    </row>
    <row r="24" spans="1:48" ht="39.6">
      <c r="A24" s="2" t="s">
        <v>382</v>
      </c>
      <c r="B24" s="62" t="s">
        <v>41</v>
      </c>
      <c r="C24" s="10" t="s">
        <v>20</v>
      </c>
      <c r="D24" s="1" t="s">
        <v>48</v>
      </c>
      <c r="E24" s="1" t="s">
        <v>30</v>
      </c>
      <c r="F24" s="1" t="s">
        <v>68</v>
      </c>
      <c r="G24" s="1" t="s">
        <v>140</v>
      </c>
      <c r="H24" s="1" t="s">
        <v>141</v>
      </c>
      <c r="I24" s="13"/>
      <c r="J24" s="98">
        <f>J25</f>
        <v>2138100.08</v>
      </c>
      <c r="K24" s="98">
        <f t="shared" ref="K24:O26" si="37">K25</f>
        <v>1987664.09</v>
      </c>
      <c r="L24" s="98">
        <f t="shared" si="37"/>
        <v>1987664.09</v>
      </c>
      <c r="M24" s="98">
        <f t="shared" si="37"/>
        <v>0</v>
      </c>
      <c r="N24" s="98">
        <f t="shared" si="37"/>
        <v>0</v>
      </c>
      <c r="O24" s="98">
        <f t="shared" si="37"/>
        <v>0</v>
      </c>
      <c r="P24" s="98">
        <f t="shared" si="2"/>
        <v>2138100.08</v>
      </c>
      <c r="Q24" s="98">
        <f t="shared" si="3"/>
        <v>1987664.09</v>
      </c>
      <c r="R24" s="98">
        <f t="shared" si="4"/>
        <v>1987664.09</v>
      </c>
      <c r="S24" s="98">
        <f t="shared" ref="S24:U26" si="38">S25</f>
        <v>0</v>
      </c>
      <c r="T24" s="98">
        <f t="shared" si="38"/>
        <v>0</v>
      </c>
      <c r="U24" s="98">
        <f t="shared" si="38"/>
        <v>0</v>
      </c>
      <c r="V24" s="98">
        <f t="shared" si="6"/>
        <v>2138100.08</v>
      </c>
      <c r="W24" s="98">
        <f t="shared" si="7"/>
        <v>1987664.09</v>
      </c>
      <c r="X24" s="98">
        <f t="shared" si="8"/>
        <v>1987664.09</v>
      </c>
      <c r="Y24" s="98">
        <f t="shared" ref="Y24:AA26" si="39">Y25</f>
        <v>-1987400.08</v>
      </c>
      <c r="Z24" s="98">
        <f t="shared" si="39"/>
        <v>0</v>
      </c>
      <c r="AA24" s="98">
        <f t="shared" si="39"/>
        <v>0</v>
      </c>
      <c r="AB24" s="98">
        <f t="shared" si="10"/>
        <v>150700</v>
      </c>
      <c r="AC24" s="98">
        <f t="shared" si="11"/>
        <v>1987664.09</v>
      </c>
      <c r="AD24" s="98">
        <f t="shared" si="12"/>
        <v>1987664.09</v>
      </c>
      <c r="AE24" s="98">
        <f t="shared" ref="AE24:AG26" si="40">AE25</f>
        <v>0</v>
      </c>
      <c r="AF24" s="98">
        <f t="shared" si="40"/>
        <v>0</v>
      </c>
      <c r="AG24" s="98">
        <f t="shared" si="40"/>
        <v>0</v>
      </c>
      <c r="AH24" s="98">
        <f t="shared" si="14"/>
        <v>150700</v>
      </c>
      <c r="AI24" s="98">
        <f t="shared" si="15"/>
        <v>1987664.09</v>
      </c>
      <c r="AJ24" s="98">
        <f t="shared" si="16"/>
        <v>1987664.09</v>
      </c>
      <c r="AK24" s="98">
        <f t="shared" ref="AK24:AM26" si="41">AK25</f>
        <v>0</v>
      </c>
      <c r="AL24" s="98">
        <f t="shared" si="41"/>
        <v>0</v>
      </c>
      <c r="AM24" s="98">
        <f t="shared" si="41"/>
        <v>0</v>
      </c>
      <c r="AN24" s="98">
        <f t="shared" si="18"/>
        <v>150700</v>
      </c>
      <c r="AO24" s="98">
        <f t="shared" si="19"/>
        <v>1987664.09</v>
      </c>
      <c r="AP24" s="98">
        <f t="shared" si="20"/>
        <v>1987664.09</v>
      </c>
      <c r="AQ24" s="98">
        <f t="shared" ref="AQ24:AS26" si="42">AQ25</f>
        <v>0</v>
      </c>
      <c r="AR24" s="98">
        <f t="shared" si="42"/>
        <v>0</v>
      </c>
      <c r="AS24" s="98">
        <f t="shared" si="42"/>
        <v>0</v>
      </c>
      <c r="AT24" s="98">
        <f t="shared" si="22"/>
        <v>150700</v>
      </c>
      <c r="AU24" s="98">
        <f t="shared" si="23"/>
        <v>1987664.09</v>
      </c>
      <c r="AV24" s="98">
        <f t="shared" si="24"/>
        <v>1987664.09</v>
      </c>
    </row>
    <row r="25" spans="1:48" ht="26.4">
      <c r="A25" s="2" t="s">
        <v>252</v>
      </c>
      <c r="B25" s="62" t="s">
        <v>41</v>
      </c>
      <c r="C25" s="10" t="s">
        <v>20</v>
      </c>
      <c r="D25" s="1" t="s">
        <v>48</v>
      </c>
      <c r="E25" s="1" t="s">
        <v>30</v>
      </c>
      <c r="F25" s="1" t="s">
        <v>68</v>
      </c>
      <c r="G25" s="1" t="s">
        <v>140</v>
      </c>
      <c r="H25" s="1" t="s">
        <v>253</v>
      </c>
      <c r="I25" s="13"/>
      <c r="J25" s="78">
        <f>J26</f>
        <v>2138100.08</v>
      </c>
      <c r="K25" s="78">
        <f t="shared" si="37"/>
        <v>1987664.09</v>
      </c>
      <c r="L25" s="78">
        <f t="shared" si="37"/>
        <v>1987664.09</v>
      </c>
      <c r="M25" s="78">
        <f t="shared" si="37"/>
        <v>0</v>
      </c>
      <c r="N25" s="78">
        <f t="shared" si="37"/>
        <v>0</v>
      </c>
      <c r="O25" s="78">
        <f t="shared" si="37"/>
        <v>0</v>
      </c>
      <c r="P25" s="78">
        <f t="shared" si="2"/>
        <v>2138100.08</v>
      </c>
      <c r="Q25" s="78">
        <f t="shared" si="3"/>
        <v>1987664.09</v>
      </c>
      <c r="R25" s="78">
        <f t="shared" si="4"/>
        <v>1987664.09</v>
      </c>
      <c r="S25" s="78">
        <f t="shared" si="38"/>
        <v>0</v>
      </c>
      <c r="T25" s="78">
        <f t="shared" si="38"/>
        <v>0</v>
      </c>
      <c r="U25" s="78">
        <f t="shared" si="38"/>
        <v>0</v>
      </c>
      <c r="V25" s="78">
        <f t="shared" si="6"/>
        <v>2138100.08</v>
      </c>
      <c r="W25" s="78">
        <f t="shared" si="7"/>
        <v>1987664.09</v>
      </c>
      <c r="X25" s="78">
        <f t="shared" si="8"/>
        <v>1987664.09</v>
      </c>
      <c r="Y25" s="78">
        <f t="shared" si="39"/>
        <v>-1987400.08</v>
      </c>
      <c r="Z25" s="78">
        <f t="shared" si="39"/>
        <v>0</v>
      </c>
      <c r="AA25" s="78">
        <f t="shared" si="39"/>
        <v>0</v>
      </c>
      <c r="AB25" s="78">
        <f t="shared" si="10"/>
        <v>150700</v>
      </c>
      <c r="AC25" s="78">
        <f t="shared" si="11"/>
        <v>1987664.09</v>
      </c>
      <c r="AD25" s="78">
        <f t="shared" si="12"/>
        <v>1987664.09</v>
      </c>
      <c r="AE25" s="78">
        <f t="shared" si="40"/>
        <v>0</v>
      </c>
      <c r="AF25" s="78">
        <f t="shared" si="40"/>
        <v>0</v>
      </c>
      <c r="AG25" s="78">
        <f t="shared" si="40"/>
        <v>0</v>
      </c>
      <c r="AH25" s="78">
        <f t="shared" si="14"/>
        <v>150700</v>
      </c>
      <c r="AI25" s="78">
        <f t="shared" si="15"/>
        <v>1987664.09</v>
      </c>
      <c r="AJ25" s="78">
        <f t="shared" si="16"/>
        <v>1987664.09</v>
      </c>
      <c r="AK25" s="78">
        <f t="shared" si="41"/>
        <v>0</v>
      </c>
      <c r="AL25" s="78">
        <f t="shared" si="41"/>
        <v>0</v>
      </c>
      <c r="AM25" s="78">
        <f t="shared" si="41"/>
        <v>0</v>
      </c>
      <c r="AN25" s="78">
        <f t="shared" si="18"/>
        <v>150700</v>
      </c>
      <c r="AO25" s="78">
        <f t="shared" si="19"/>
        <v>1987664.09</v>
      </c>
      <c r="AP25" s="78">
        <f t="shared" si="20"/>
        <v>1987664.09</v>
      </c>
      <c r="AQ25" s="78">
        <f t="shared" si="42"/>
        <v>0</v>
      </c>
      <c r="AR25" s="78">
        <f t="shared" si="42"/>
        <v>0</v>
      </c>
      <c r="AS25" s="78">
        <f t="shared" si="42"/>
        <v>0</v>
      </c>
      <c r="AT25" s="78">
        <f t="shared" si="22"/>
        <v>150700</v>
      </c>
      <c r="AU25" s="78">
        <f t="shared" si="23"/>
        <v>1987664.09</v>
      </c>
      <c r="AV25" s="78">
        <f t="shared" si="24"/>
        <v>1987664.09</v>
      </c>
    </row>
    <row r="26" spans="1:48" ht="26.4">
      <c r="A26" s="75" t="s">
        <v>229</v>
      </c>
      <c r="B26" s="62" t="s">
        <v>41</v>
      </c>
      <c r="C26" s="10" t="s">
        <v>20</v>
      </c>
      <c r="D26" s="1" t="s">
        <v>48</v>
      </c>
      <c r="E26" s="1" t="s">
        <v>30</v>
      </c>
      <c r="F26" s="1" t="s">
        <v>68</v>
      </c>
      <c r="G26" s="1" t="s">
        <v>140</v>
      </c>
      <c r="H26" s="1" t="s">
        <v>253</v>
      </c>
      <c r="I26" s="13" t="s">
        <v>92</v>
      </c>
      <c r="J26" s="78">
        <f>J27</f>
        <v>2138100.08</v>
      </c>
      <c r="K26" s="78">
        <f t="shared" si="37"/>
        <v>1987664.09</v>
      </c>
      <c r="L26" s="78">
        <f t="shared" si="37"/>
        <v>1987664.09</v>
      </c>
      <c r="M26" s="78">
        <f t="shared" si="37"/>
        <v>0</v>
      </c>
      <c r="N26" s="78">
        <f t="shared" si="37"/>
        <v>0</v>
      </c>
      <c r="O26" s="78">
        <f t="shared" si="37"/>
        <v>0</v>
      </c>
      <c r="P26" s="78">
        <f t="shared" si="2"/>
        <v>2138100.08</v>
      </c>
      <c r="Q26" s="78">
        <f t="shared" si="3"/>
        <v>1987664.09</v>
      </c>
      <c r="R26" s="78">
        <f t="shared" si="4"/>
        <v>1987664.09</v>
      </c>
      <c r="S26" s="78">
        <f t="shared" si="38"/>
        <v>0</v>
      </c>
      <c r="T26" s="78">
        <f t="shared" si="38"/>
        <v>0</v>
      </c>
      <c r="U26" s="78">
        <f t="shared" si="38"/>
        <v>0</v>
      </c>
      <c r="V26" s="78">
        <f t="shared" si="6"/>
        <v>2138100.08</v>
      </c>
      <c r="W26" s="78">
        <f t="shared" si="7"/>
        <v>1987664.09</v>
      </c>
      <c r="X26" s="78">
        <f t="shared" si="8"/>
        <v>1987664.09</v>
      </c>
      <c r="Y26" s="78">
        <f t="shared" si="39"/>
        <v>-1987400.08</v>
      </c>
      <c r="Z26" s="78">
        <f t="shared" si="39"/>
        <v>0</v>
      </c>
      <c r="AA26" s="78">
        <f t="shared" si="39"/>
        <v>0</v>
      </c>
      <c r="AB26" s="78">
        <f t="shared" si="10"/>
        <v>150700</v>
      </c>
      <c r="AC26" s="78">
        <f t="shared" si="11"/>
        <v>1987664.09</v>
      </c>
      <c r="AD26" s="78">
        <f t="shared" si="12"/>
        <v>1987664.09</v>
      </c>
      <c r="AE26" s="78">
        <f t="shared" si="40"/>
        <v>0</v>
      </c>
      <c r="AF26" s="78">
        <f t="shared" si="40"/>
        <v>0</v>
      </c>
      <c r="AG26" s="78">
        <f t="shared" si="40"/>
        <v>0</v>
      </c>
      <c r="AH26" s="78">
        <f t="shared" si="14"/>
        <v>150700</v>
      </c>
      <c r="AI26" s="78">
        <f t="shared" si="15"/>
        <v>1987664.09</v>
      </c>
      <c r="AJ26" s="78">
        <f t="shared" si="16"/>
        <v>1987664.09</v>
      </c>
      <c r="AK26" s="78">
        <f t="shared" si="41"/>
        <v>0</v>
      </c>
      <c r="AL26" s="78">
        <f t="shared" si="41"/>
        <v>0</v>
      </c>
      <c r="AM26" s="78">
        <f t="shared" si="41"/>
        <v>0</v>
      </c>
      <c r="AN26" s="78">
        <f t="shared" si="18"/>
        <v>150700</v>
      </c>
      <c r="AO26" s="78">
        <f t="shared" si="19"/>
        <v>1987664.09</v>
      </c>
      <c r="AP26" s="78">
        <f t="shared" si="20"/>
        <v>1987664.09</v>
      </c>
      <c r="AQ26" s="78">
        <f t="shared" si="42"/>
        <v>0</v>
      </c>
      <c r="AR26" s="78">
        <f t="shared" si="42"/>
        <v>0</v>
      </c>
      <c r="AS26" s="78">
        <f t="shared" si="42"/>
        <v>0</v>
      </c>
      <c r="AT26" s="78">
        <f t="shared" si="22"/>
        <v>150700</v>
      </c>
      <c r="AU26" s="78">
        <f t="shared" si="23"/>
        <v>1987664.09</v>
      </c>
      <c r="AV26" s="78">
        <f t="shared" si="24"/>
        <v>1987664.09</v>
      </c>
    </row>
    <row r="27" spans="1:48" ht="26.4">
      <c r="A27" s="74" t="s">
        <v>96</v>
      </c>
      <c r="B27" s="62" t="s">
        <v>41</v>
      </c>
      <c r="C27" s="10" t="s">
        <v>20</v>
      </c>
      <c r="D27" s="1" t="s">
        <v>48</v>
      </c>
      <c r="E27" s="1" t="s">
        <v>30</v>
      </c>
      <c r="F27" s="1" t="s">
        <v>68</v>
      </c>
      <c r="G27" s="1" t="s">
        <v>140</v>
      </c>
      <c r="H27" s="1" t="s">
        <v>253</v>
      </c>
      <c r="I27" s="13" t="s">
        <v>93</v>
      </c>
      <c r="J27" s="78">
        <f>1603575.06+534525.02</f>
        <v>2138100.08</v>
      </c>
      <c r="K27" s="78">
        <f>1575664.09+412000</f>
        <v>1987664.09</v>
      </c>
      <c r="L27" s="98">
        <f>1575664.09+412000</f>
        <v>1987664.09</v>
      </c>
      <c r="M27" s="78"/>
      <c r="N27" s="78"/>
      <c r="O27" s="98"/>
      <c r="P27" s="78">
        <f t="shared" si="2"/>
        <v>2138100.08</v>
      </c>
      <c r="Q27" s="78">
        <f t="shared" si="3"/>
        <v>1987664.09</v>
      </c>
      <c r="R27" s="98">
        <f t="shared" si="4"/>
        <v>1987664.09</v>
      </c>
      <c r="S27" s="78"/>
      <c r="T27" s="78"/>
      <c r="U27" s="98"/>
      <c r="V27" s="78">
        <f t="shared" si="6"/>
        <v>2138100.08</v>
      </c>
      <c r="W27" s="78">
        <f t="shared" si="7"/>
        <v>1987664.09</v>
      </c>
      <c r="X27" s="98">
        <f t="shared" si="8"/>
        <v>1987664.09</v>
      </c>
      <c r="Y27" s="78">
        <v>-1987400.08</v>
      </c>
      <c r="Z27" s="78"/>
      <c r="AA27" s="98"/>
      <c r="AB27" s="78">
        <f t="shared" si="10"/>
        <v>150700</v>
      </c>
      <c r="AC27" s="78">
        <f t="shared" si="11"/>
        <v>1987664.09</v>
      </c>
      <c r="AD27" s="98">
        <f t="shared" si="12"/>
        <v>1987664.09</v>
      </c>
      <c r="AE27" s="78"/>
      <c r="AF27" s="78"/>
      <c r="AG27" s="98"/>
      <c r="AH27" s="78">
        <f t="shared" si="14"/>
        <v>150700</v>
      </c>
      <c r="AI27" s="78">
        <f t="shared" si="15"/>
        <v>1987664.09</v>
      </c>
      <c r="AJ27" s="98">
        <f t="shared" si="16"/>
        <v>1987664.09</v>
      </c>
      <c r="AK27" s="78"/>
      <c r="AL27" s="78"/>
      <c r="AM27" s="98"/>
      <c r="AN27" s="78">
        <f t="shared" si="18"/>
        <v>150700</v>
      </c>
      <c r="AO27" s="78">
        <f t="shared" si="19"/>
        <v>1987664.09</v>
      </c>
      <c r="AP27" s="98">
        <f t="shared" si="20"/>
        <v>1987664.09</v>
      </c>
      <c r="AQ27" s="78"/>
      <c r="AR27" s="78"/>
      <c r="AS27" s="98"/>
      <c r="AT27" s="78">
        <f t="shared" si="22"/>
        <v>150700</v>
      </c>
      <c r="AU27" s="78">
        <f t="shared" si="23"/>
        <v>1987664.09</v>
      </c>
      <c r="AV27" s="98">
        <f t="shared" si="24"/>
        <v>1987664.09</v>
      </c>
    </row>
    <row r="28" spans="1:48" ht="39.6">
      <c r="A28" s="74" t="s">
        <v>383</v>
      </c>
      <c r="B28" s="62" t="s">
        <v>41</v>
      </c>
      <c r="C28" s="10" t="s">
        <v>20</v>
      </c>
      <c r="D28" s="1" t="s">
        <v>48</v>
      </c>
      <c r="E28" s="1" t="s">
        <v>258</v>
      </c>
      <c r="F28" s="1" t="s">
        <v>68</v>
      </c>
      <c r="G28" s="1" t="s">
        <v>140</v>
      </c>
      <c r="H28" s="1" t="s">
        <v>141</v>
      </c>
      <c r="I28" s="13"/>
      <c r="J28" s="78">
        <f>J29</f>
        <v>30000</v>
      </c>
      <c r="K28" s="78">
        <f t="shared" ref="K28:O30" si="43">K29</f>
        <v>30000</v>
      </c>
      <c r="L28" s="78">
        <f t="shared" si="43"/>
        <v>30000</v>
      </c>
      <c r="M28" s="78">
        <f t="shared" si="43"/>
        <v>0</v>
      </c>
      <c r="N28" s="78">
        <f t="shared" si="43"/>
        <v>0</v>
      </c>
      <c r="O28" s="78">
        <f t="shared" si="43"/>
        <v>0</v>
      </c>
      <c r="P28" s="78">
        <f t="shared" si="2"/>
        <v>30000</v>
      </c>
      <c r="Q28" s="78">
        <f t="shared" si="3"/>
        <v>30000</v>
      </c>
      <c r="R28" s="78">
        <f t="shared" si="4"/>
        <v>30000</v>
      </c>
      <c r="S28" s="78">
        <f t="shared" ref="S28:U30" si="44">S29</f>
        <v>0</v>
      </c>
      <c r="T28" s="78">
        <f t="shared" si="44"/>
        <v>0</v>
      </c>
      <c r="U28" s="78">
        <f t="shared" si="44"/>
        <v>0</v>
      </c>
      <c r="V28" s="78">
        <f t="shared" si="6"/>
        <v>30000</v>
      </c>
      <c r="W28" s="78">
        <f t="shared" si="7"/>
        <v>30000</v>
      </c>
      <c r="X28" s="78">
        <f t="shared" si="8"/>
        <v>30000</v>
      </c>
      <c r="Y28" s="78">
        <f t="shared" ref="Y28:AA30" si="45">Y29</f>
        <v>0</v>
      </c>
      <c r="Z28" s="78">
        <f t="shared" si="45"/>
        <v>0</v>
      </c>
      <c r="AA28" s="78">
        <f t="shared" si="45"/>
        <v>0</v>
      </c>
      <c r="AB28" s="78">
        <f t="shared" si="10"/>
        <v>30000</v>
      </c>
      <c r="AC28" s="78">
        <f t="shared" si="11"/>
        <v>30000</v>
      </c>
      <c r="AD28" s="78">
        <f t="shared" si="12"/>
        <v>30000</v>
      </c>
      <c r="AE28" s="78">
        <f t="shared" ref="AE28:AG30" si="46">AE29</f>
        <v>0</v>
      </c>
      <c r="AF28" s="78">
        <f t="shared" si="46"/>
        <v>0</v>
      </c>
      <c r="AG28" s="78">
        <f t="shared" si="46"/>
        <v>0</v>
      </c>
      <c r="AH28" s="78">
        <f t="shared" si="14"/>
        <v>30000</v>
      </c>
      <c r="AI28" s="78">
        <f t="shared" si="15"/>
        <v>30000</v>
      </c>
      <c r="AJ28" s="78">
        <f t="shared" si="16"/>
        <v>30000</v>
      </c>
      <c r="AK28" s="78">
        <f t="shared" ref="AK28:AM30" si="47">AK29</f>
        <v>12955.4</v>
      </c>
      <c r="AL28" s="78">
        <f t="shared" si="47"/>
        <v>0</v>
      </c>
      <c r="AM28" s="78">
        <f t="shared" si="47"/>
        <v>0</v>
      </c>
      <c r="AN28" s="78">
        <f t="shared" si="18"/>
        <v>42955.4</v>
      </c>
      <c r="AO28" s="78">
        <f t="shared" si="19"/>
        <v>30000</v>
      </c>
      <c r="AP28" s="78">
        <f t="shared" si="20"/>
        <v>30000</v>
      </c>
      <c r="AQ28" s="78">
        <f t="shared" ref="AQ28:AS30" si="48">AQ29</f>
        <v>0</v>
      </c>
      <c r="AR28" s="78">
        <f t="shared" si="48"/>
        <v>0</v>
      </c>
      <c r="AS28" s="78">
        <f t="shared" si="48"/>
        <v>0</v>
      </c>
      <c r="AT28" s="78">
        <f t="shared" si="22"/>
        <v>42955.4</v>
      </c>
      <c r="AU28" s="78">
        <f t="shared" si="23"/>
        <v>30000</v>
      </c>
      <c r="AV28" s="78">
        <f t="shared" si="24"/>
        <v>30000</v>
      </c>
    </row>
    <row r="29" spans="1:48" ht="26.4">
      <c r="A29" s="74" t="s">
        <v>300</v>
      </c>
      <c r="B29" s="62" t="s">
        <v>41</v>
      </c>
      <c r="C29" s="10" t="s">
        <v>20</v>
      </c>
      <c r="D29" s="1" t="s">
        <v>48</v>
      </c>
      <c r="E29" s="1" t="s">
        <v>258</v>
      </c>
      <c r="F29" s="1" t="s">
        <v>68</v>
      </c>
      <c r="G29" s="1" t="s">
        <v>140</v>
      </c>
      <c r="H29" s="1" t="s">
        <v>259</v>
      </c>
      <c r="I29" s="13"/>
      <c r="J29" s="78">
        <f>J30</f>
        <v>30000</v>
      </c>
      <c r="K29" s="78">
        <f t="shared" si="43"/>
        <v>30000</v>
      </c>
      <c r="L29" s="78">
        <f t="shared" si="43"/>
        <v>30000</v>
      </c>
      <c r="M29" s="78">
        <f t="shared" si="43"/>
        <v>0</v>
      </c>
      <c r="N29" s="78">
        <f t="shared" si="43"/>
        <v>0</v>
      </c>
      <c r="O29" s="78">
        <f t="shared" si="43"/>
        <v>0</v>
      </c>
      <c r="P29" s="78">
        <f t="shared" si="2"/>
        <v>30000</v>
      </c>
      <c r="Q29" s="78">
        <f t="shared" si="3"/>
        <v>30000</v>
      </c>
      <c r="R29" s="78">
        <f t="shared" si="4"/>
        <v>30000</v>
      </c>
      <c r="S29" s="78">
        <f t="shared" si="44"/>
        <v>0</v>
      </c>
      <c r="T29" s="78">
        <f t="shared" si="44"/>
        <v>0</v>
      </c>
      <c r="U29" s="78">
        <f t="shared" si="44"/>
        <v>0</v>
      </c>
      <c r="V29" s="78">
        <f t="shared" si="6"/>
        <v>30000</v>
      </c>
      <c r="W29" s="78">
        <f t="shared" si="7"/>
        <v>30000</v>
      </c>
      <c r="X29" s="78">
        <f t="shared" si="8"/>
        <v>30000</v>
      </c>
      <c r="Y29" s="78">
        <f t="shared" si="45"/>
        <v>0</v>
      </c>
      <c r="Z29" s="78">
        <f t="shared" si="45"/>
        <v>0</v>
      </c>
      <c r="AA29" s="78">
        <f t="shared" si="45"/>
        <v>0</v>
      </c>
      <c r="AB29" s="78">
        <f t="shared" si="10"/>
        <v>30000</v>
      </c>
      <c r="AC29" s="78">
        <f t="shared" si="11"/>
        <v>30000</v>
      </c>
      <c r="AD29" s="78">
        <f t="shared" si="12"/>
        <v>30000</v>
      </c>
      <c r="AE29" s="78">
        <f t="shared" si="46"/>
        <v>0</v>
      </c>
      <c r="AF29" s="78">
        <f t="shared" si="46"/>
        <v>0</v>
      </c>
      <c r="AG29" s="78">
        <f t="shared" si="46"/>
        <v>0</v>
      </c>
      <c r="AH29" s="78">
        <f t="shared" si="14"/>
        <v>30000</v>
      </c>
      <c r="AI29" s="78">
        <f t="shared" si="15"/>
        <v>30000</v>
      </c>
      <c r="AJ29" s="78">
        <f t="shared" si="16"/>
        <v>30000</v>
      </c>
      <c r="AK29" s="78">
        <f t="shared" si="47"/>
        <v>12955.4</v>
      </c>
      <c r="AL29" s="78">
        <f t="shared" si="47"/>
        <v>0</v>
      </c>
      <c r="AM29" s="78">
        <f t="shared" si="47"/>
        <v>0</v>
      </c>
      <c r="AN29" s="78">
        <f t="shared" si="18"/>
        <v>42955.4</v>
      </c>
      <c r="AO29" s="78">
        <f t="shared" si="19"/>
        <v>30000</v>
      </c>
      <c r="AP29" s="78">
        <f t="shared" si="20"/>
        <v>30000</v>
      </c>
      <c r="AQ29" s="78">
        <f t="shared" si="48"/>
        <v>0</v>
      </c>
      <c r="AR29" s="78">
        <f t="shared" si="48"/>
        <v>0</v>
      </c>
      <c r="AS29" s="78">
        <f t="shared" si="48"/>
        <v>0</v>
      </c>
      <c r="AT29" s="78">
        <f t="shared" si="22"/>
        <v>42955.4</v>
      </c>
      <c r="AU29" s="78">
        <f t="shared" si="23"/>
        <v>30000</v>
      </c>
      <c r="AV29" s="78">
        <f t="shared" si="24"/>
        <v>30000</v>
      </c>
    </row>
    <row r="30" spans="1:48" ht="26.4">
      <c r="A30" s="75" t="s">
        <v>229</v>
      </c>
      <c r="B30" s="62" t="s">
        <v>41</v>
      </c>
      <c r="C30" s="10" t="s">
        <v>20</v>
      </c>
      <c r="D30" s="1" t="s">
        <v>48</v>
      </c>
      <c r="E30" s="1" t="s">
        <v>258</v>
      </c>
      <c r="F30" s="1" t="s">
        <v>68</v>
      </c>
      <c r="G30" s="1" t="s">
        <v>140</v>
      </c>
      <c r="H30" s="1" t="s">
        <v>259</v>
      </c>
      <c r="I30" s="13" t="s">
        <v>92</v>
      </c>
      <c r="J30" s="78">
        <f>J31</f>
        <v>30000</v>
      </c>
      <c r="K30" s="78">
        <f t="shared" si="43"/>
        <v>30000</v>
      </c>
      <c r="L30" s="78">
        <f t="shared" si="43"/>
        <v>30000</v>
      </c>
      <c r="M30" s="78">
        <f t="shared" si="43"/>
        <v>0</v>
      </c>
      <c r="N30" s="78">
        <f t="shared" si="43"/>
        <v>0</v>
      </c>
      <c r="O30" s="78">
        <f t="shared" si="43"/>
        <v>0</v>
      </c>
      <c r="P30" s="78">
        <f t="shared" si="2"/>
        <v>30000</v>
      </c>
      <c r="Q30" s="78">
        <f t="shared" si="3"/>
        <v>30000</v>
      </c>
      <c r="R30" s="78">
        <f t="shared" si="4"/>
        <v>30000</v>
      </c>
      <c r="S30" s="78">
        <f t="shared" si="44"/>
        <v>0</v>
      </c>
      <c r="T30" s="78">
        <f t="shared" si="44"/>
        <v>0</v>
      </c>
      <c r="U30" s="78">
        <f t="shared" si="44"/>
        <v>0</v>
      </c>
      <c r="V30" s="78">
        <f t="shared" si="6"/>
        <v>30000</v>
      </c>
      <c r="W30" s="78">
        <f t="shared" si="7"/>
        <v>30000</v>
      </c>
      <c r="X30" s="78">
        <f t="shared" si="8"/>
        <v>30000</v>
      </c>
      <c r="Y30" s="78">
        <f t="shared" si="45"/>
        <v>0</v>
      </c>
      <c r="Z30" s="78">
        <f t="shared" si="45"/>
        <v>0</v>
      </c>
      <c r="AA30" s="78">
        <f t="shared" si="45"/>
        <v>0</v>
      </c>
      <c r="AB30" s="78">
        <f t="shared" si="10"/>
        <v>30000</v>
      </c>
      <c r="AC30" s="78">
        <f t="shared" si="11"/>
        <v>30000</v>
      </c>
      <c r="AD30" s="78">
        <f t="shared" si="12"/>
        <v>30000</v>
      </c>
      <c r="AE30" s="78">
        <f t="shared" si="46"/>
        <v>0</v>
      </c>
      <c r="AF30" s="78">
        <f t="shared" si="46"/>
        <v>0</v>
      </c>
      <c r="AG30" s="78">
        <f t="shared" si="46"/>
        <v>0</v>
      </c>
      <c r="AH30" s="78">
        <f t="shared" si="14"/>
        <v>30000</v>
      </c>
      <c r="AI30" s="78">
        <f t="shared" si="15"/>
        <v>30000</v>
      </c>
      <c r="AJ30" s="78">
        <f t="shared" si="16"/>
        <v>30000</v>
      </c>
      <c r="AK30" s="78">
        <f t="shared" si="47"/>
        <v>12955.4</v>
      </c>
      <c r="AL30" s="78">
        <f t="shared" si="47"/>
        <v>0</v>
      </c>
      <c r="AM30" s="78">
        <f t="shared" si="47"/>
        <v>0</v>
      </c>
      <c r="AN30" s="78">
        <f t="shared" si="18"/>
        <v>42955.4</v>
      </c>
      <c r="AO30" s="78">
        <f t="shared" si="19"/>
        <v>30000</v>
      </c>
      <c r="AP30" s="78">
        <f t="shared" si="20"/>
        <v>30000</v>
      </c>
      <c r="AQ30" s="78">
        <f t="shared" si="48"/>
        <v>0</v>
      </c>
      <c r="AR30" s="78">
        <f t="shared" si="48"/>
        <v>0</v>
      </c>
      <c r="AS30" s="78">
        <f t="shared" si="48"/>
        <v>0</v>
      </c>
      <c r="AT30" s="78">
        <f t="shared" si="22"/>
        <v>42955.4</v>
      </c>
      <c r="AU30" s="78">
        <f t="shared" si="23"/>
        <v>30000</v>
      </c>
      <c r="AV30" s="78">
        <f t="shared" si="24"/>
        <v>30000</v>
      </c>
    </row>
    <row r="31" spans="1:48" ht="26.4">
      <c r="A31" s="74" t="s">
        <v>96</v>
      </c>
      <c r="B31" s="62" t="s">
        <v>41</v>
      </c>
      <c r="C31" s="10" t="s">
        <v>20</v>
      </c>
      <c r="D31" s="1" t="s">
        <v>48</v>
      </c>
      <c r="E31" s="1" t="s">
        <v>258</v>
      </c>
      <c r="F31" s="1" t="s">
        <v>68</v>
      </c>
      <c r="G31" s="1" t="s">
        <v>140</v>
      </c>
      <c r="H31" s="1" t="s">
        <v>259</v>
      </c>
      <c r="I31" s="13" t="s">
        <v>93</v>
      </c>
      <c r="J31" s="78">
        <v>30000</v>
      </c>
      <c r="K31" s="78">
        <v>30000</v>
      </c>
      <c r="L31" s="98">
        <v>30000</v>
      </c>
      <c r="M31" s="78"/>
      <c r="N31" s="78"/>
      <c r="O31" s="98"/>
      <c r="P31" s="78">
        <f t="shared" si="2"/>
        <v>30000</v>
      </c>
      <c r="Q31" s="78">
        <f t="shared" si="3"/>
        <v>30000</v>
      </c>
      <c r="R31" s="98">
        <f t="shared" si="4"/>
        <v>30000</v>
      </c>
      <c r="S31" s="78"/>
      <c r="T31" s="78"/>
      <c r="U31" s="98"/>
      <c r="V31" s="78">
        <f t="shared" si="6"/>
        <v>30000</v>
      </c>
      <c r="W31" s="78">
        <f t="shared" si="7"/>
        <v>30000</v>
      </c>
      <c r="X31" s="98">
        <f t="shared" si="8"/>
        <v>30000</v>
      </c>
      <c r="Y31" s="78"/>
      <c r="Z31" s="78"/>
      <c r="AA31" s="98"/>
      <c r="AB31" s="78">
        <f t="shared" si="10"/>
        <v>30000</v>
      </c>
      <c r="AC31" s="78">
        <f t="shared" si="11"/>
        <v>30000</v>
      </c>
      <c r="AD31" s="98">
        <f t="shared" si="12"/>
        <v>30000</v>
      </c>
      <c r="AE31" s="78"/>
      <c r="AF31" s="78"/>
      <c r="AG31" s="98"/>
      <c r="AH31" s="78">
        <f t="shared" si="14"/>
        <v>30000</v>
      </c>
      <c r="AI31" s="78">
        <f t="shared" si="15"/>
        <v>30000</v>
      </c>
      <c r="AJ31" s="98">
        <f t="shared" si="16"/>
        <v>30000</v>
      </c>
      <c r="AK31" s="78">
        <v>12955.4</v>
      </c>
      <c r="AL31" s="78"/>
      <c r="AM31" s="98"/>
      <c r="AN31" s="78">
        <f t="shared" si="18"/>
        <v>42955.4</v>
      </c>
      <c r="AO31" s="78">
        <f t="shared" si="19"/>
        <v>30000</v>
      </c>
      <c r="AP31" s="98">
        <f t="shared" si="20"/>
        <v>30000</v>
      </c>
      <c r="AQ31" s="78"/>
      <c r="AR31" s="78"/>
      <c r="AS31" s="98"/>
      <c r="AT31" s="78">
        <f t="shared" si="22"/>
        <v>42955.4</v>
      </c>
      <c r="AU31" s="78">
        <f t="shared" si="23"/>
        <v>30000</v>
      </c>
      <c r="AV31" s="98">
        <f t="shared" si="24"/>
        <v>30000</v>
      </c>
    </row>
    <row r="32" spans="1:48" ht="27.75" customHeight="1">
      <c r="A32" s="74" t="s">
        <v>407</v>
      </c>
      <c r="B32" s="56" t="s">
        <v>41</v>
      </c>
      <c r="C32" s="56" t="s">
        <v>20</v>
      </c>
      <c r="D32" s="1" t="s">
        <v>48</v>
      </c>
      <c r="E32" s="1" t="s">
        <v>405</v>
      </c>
      <c r="F32" s="1" t="s">
        <v>68</v>
      </c>
      <c r="G32" s="1" t="s">
        <v>140</v>
      </c>
      <c r="H32" s="1" t="s">
        <v>141</v>
      </c>
      <c r="I32" s="13"/>
      <c r="J32" s="78">
        <f>J33</f>
        <v>600000</v>
      </c>
      <c r="K32" s="78">
        <f t="shared" ref="K32:O34" si="49">K33</f>
        <v>0</v>
      </c>
      <c r="L32" s="78">
        <f t="shared" si="49"/>
        <v>0</v>
      </c>
      <c r="M32" s="78">
        <f t="shared" si="49"/>
        <v>-600000</v>
      </c>
      <c r="N32" s="78">
        <f t="shared" si="49"/>
        <v>0</v>
      </c>
      <c r="O32" s="78">
        <f t="shared" si="49"/>
        <v>0</v>
      </c>
      <c r="P32" s="78">
        <f t="shared" si="2"/>
        <v>0</v>
      </c>
      <c r="Q32" s="78">
        <f t="shared" si="3"/>
        <v>0</v>
      </c>
      <c r="R32" s="78">
        <f t="shared" si="4"/>
        <v>0</v>
      </c>
      <c r="S32" s="78">
        <f t="shared" ref="S32:U34" si="50">S33</f>
        <v>0</v>
      </c>
      <c r="T32" s="78">
        <f t="shared" si="50"/>
        <v>0</v>
      </c>
      <c r="U32" s="78">
        <f t="shared" si="50"/>
        <v>0</v>
      </c>
      <c r="V32" s="78">
        <f t="shared" si="6"/>
        <v>0</v>
      </c>
      <c r="W32" s="78">
        <f t="shared" si="7"/>
        <v>0</v>
      </c>
      <c r="X32" s="78">
        <f t="shared" si="8"/>
        <v>0</v>
      </c>
      <c r="Y32" s="78">
        <f t="shared" ref="Y32:AA34" si="51">Y33</f>
        <v>0</v>
      </c>
      <c r="Z32" s="78">
        <f t="shared" si="51"/>
        <v>0</v>
      </c>
      <c r="AA32" s="78">
        <f t="shared" si="51"/>
        <v>0</v>
      </c>
      <c r="AB32" s="78">
        <f t="shared" si="10"/>
        <v>0</v>
      </c>
      <c r="AC32" s="78">
        <f t="shared" si="11"/>
        <v>0</v>
      </c>
      <c r="AD32" s="78">
        <f t="shared" si="12"/>
        <v>0</v>
      </c>
      <c r="AE32" s="78">
        <f t="shared" ref="AE32:AG34" si="52">AE33</f>
        <v>0</v>
      </c>
      <c r="AF32" s="78">
        <f t="shared" si="52"/>
        <v>0</v>
      </c>
      <c r="AG32" s="78">
        <f t="shared" si="52"/>
        <v>0</v>
      </c>
      <c r="AH32" s="78">
        <f t="shared" si="14"/>
        <v>0</v>
      </c>
      <c r="AI32" s="78">
        <f t="shared" si="15"/>
        <v>0</v>
      </c>
      <c r="AJ32" s="78">
        <f t="shared" si="16"/>
        <v>0</v>
      </c>
      <c r="AK32" s="78">
        <f t="shared" ref="AK32:AM34" si="53">AK33</f>
        <v>0</v>
      </c>
      <c r="AL32" s="78">
        <f t="shared" si="53"/>
        <v>0</v>
      </c>
      <c r="AM32" s="78">
        <f t="shared" si="53"/>
        <v>0</v>
      </c>
      <c r="AN32" s="78">
        <f t="shared" si="18"/>
        <v>0</v>
      </c>
      <c r="AO32" s="78">
        <f t="shared" si="19"/>
        <v>0</v>
      </c>
      <c r="AP32" s="78">
        <f t="shared" si="20"/>
        <v>0</v>
      </c>
      <c r="AQ32" s="78">
        <f t="shared" ref="AQ32:AS34" si="54">AQ33</f>
        <v>0</v>
      </c>
      <c r="AR32" s="78">
        <f t="shared" si="54"/>
        <v>0</v>
      </c>
      <c r="AS32" s="78">
        <f t="shared" si="54"/>
        <v>0</v>
      </c>
      <c r="AT32" s="78">
        <f t="shared" si="22"/>
        <v>0</v>
      </c>
      <c r="AU32" s="78">
        <f t="shared" si="23"/>
        <v>0</v>
      </c>
      <c r="AV32" s="78">
        <f t="shared" si="24"/>
        <v>0</v>
      </c>
    </row>
    <row r="33" spans="1:48" ht="26.4">
      <c r="A33" s="74" t="s">
        <v>408</v>
      </c>
      <c r="B33" s="56" t="s">
        <v>41</v>
      </c>
      <c r="C33" s="56" t="s">
        <v>20</v>
      </c>
      <c r="D33" s="1" t="s">
        <v>48</v>
      </c>
      <c r="E33" s="1" t="s">
        <v>405</v>
      </c>
      <c r="F33" s="1" t="s">
        <v>68</v>
      </c>
      <c r="G33" s="1" t="s">
        <v>140</v>
      </c>
      <c r="H33" s="1" t="s">
        <v>406</v>
      </c>
      <c r="I33" s="13"/>
      <c r="J33" s="78">
        <f>J34</f>
        <v>600000</v>
      </c>
      <c r="K33" s="78">
        <f t="shared" si="49"/>
        <v>0</v>
      </c>
      <c r="L33" s="78">
        <f t="shared" si="49"/>
        <v>0</v>
      </c>
      <c r="M33" s="78">
        <f t="shared" si="49"/>
        <v>-600000</v>
      </c>
      <c r="N33" s="78">
        <f t="shared" si="49"/>
        <v>0</v>
      </c>
      <c r="O33" s="78">
        <f t="shared" si="49"/>
        <v>0</v>
      </c>
      <c r="P33" s="78">
        <f t="shared" si="2"/>
        <v>0</v>
      </c>
      <c r="Q33" s="78">
        <f t="shared" si="3"/>
        <v>0</v>
      </c>
      <c r="R33" s="78">
        <f t="shared" si="4"/>
        <v>0</v>
      </c>
      <c r="S33" s="78">
        <f t="shared" si="50"/>
        <v>0</v>
      </c>
      <c r="T33" s="78">
        <f t="shared" si="50"/>
        <v>0</v>
      </c>
      <c r="U33" s="78">
        <f t="shared" si="50"/>
        <v>0</v>
      </c>
      <c r="V33" s="78">
        <f t="shared" si="6"/>
        <v>0</v>
      </c>
      <c r="W33" s="78">
        <f t="shared" si="7"/>
        <v>0</v>
      </c>
      <c r="X33" s="78">
        <f t="shared" si="8"/>
        <v>0</v>
      </c>
      <c r="Y33" s="78">
        <f t="shared" si="51"/>
        <v>0</v>
      </c>
      <c r="Z33" s="78">
        <f t="shared" si="51"/>
        <v>0</v>
      </c>
      <c r="AA33" s="78">
        <f t="shared" si="51"/>
        <v>0</v>
      </c>
      <c r="AB33" s="78">
        <f t="shared" si="10"/>
        <v>0</v>
      </c>
      <c r="AC33" s="78">
        <f t="shared" si="11"/>
        <v>0</v>
      </c>
      <c r="AD33" s="78">
        <f t="shared" si="12"/>
        <v>0</v>
      </c>
      <c r="AE33" s="78">
        <f t="shared" si="52"/>
        <v>0</v>
      </c>
      <c r="AF33" s="78">
        <f t="shared" si="52"/>
        <v>0</v>
      </c>
      <c r="AG33" s="78">
        <f t="shared" si="52"/>
        <v>0</v>
      </c>
      <c r="AH33" s="78">
        <f t="shared" si="14"/>
        <v>0</v>
      </c>
      <c r="AI33" s="78">
        <f t="shared" si="15"/>
        <v>0</v>
      </c>
      <c r="AJ33" s="78">
        <f t="shared" si="16"/>
        <v>0</v>
      </c>
      <c r="AK33" s="78">
        <f t="shared" si="53"/>
        <v>0</v>
      </c>
      <c r="AL33" s="78">
        <f t="shared" si="53"/>
        <v>0</v>
      </c>
      <c r="AM33" s="78">
        <f t="shared" si="53"/>
        <v>0</v>
      </c>
      <c r="AN33" s="78">
        <f t="shared" si="18"/>
        <v>0</v>
      </c>
      <c r="AO33" s="78">
        <f t="shared" si="19"/>
        <v>0</v>
      </c>
      <c r="AP33" s="78">
        <f t="shared" si="20"/>
        <v>0</v>
      </c>
      <c r="AQ33" s="78">
        <f t="shared" si="54"/>
        <v>0</v>
      </c>
      <c r="AR33" s="78">
        <f t="shared" si="54"/>
        <v>0</v>
      </c>
      <c r="AS33" s="78">
        <f t="shared" si="54"/>
        <v>0</v>
      </c>
      <c r="AT33" s="78">
        <f t="shared" si="22"/>
        <v>0</v>
      </c>
      <c r="AU33" s="78">
        <f t="shared" si="23"/>
        <v>0</v>
      </c>
      <c r="AV33" s="78">
        <f t="shared" si="24"/>
        <v>0</v>
      </c>
    </row>
    <row r="34" spans="1:48" ht="26.4">
      <c r="A34" s="75" t="s">
        <v>229</v>
      </c>
      <c r="B34" s="56" t="s">
        <v>41</v>
      </c>
      <c r="C34" s="56" t="s">
        <v>20</v>
      </c>
      <c r="D34" s="1" t="s">
        <v>48</v>
      </c>
      <c r="E34" s="1" t="s">
        <v>405</v>
      </c>
      <c r="F34" s="1" t="s">
        <v>68</v>
      </c>
      <c r="G34" s="1" t="s">
        <v>140</v>
      </c>
      <c r="H34" s="1" t="s">
        <v>406</v>
      </c>
      <c r="I34" s="13" t="s">
        <v>92</v>
      </c>
      <c r="J34" s="78">
        <f>J35</f>
        <v>600000</v>
      </c>
      <c r="K34" s="78">
        <f t="shared" si="49"/>
        <v>0</v>
      </c>
      <c r="L34" s="78">
        <f t="shared" si="49"/>
        <v>0</v>
      </c>
      <c r="M34" s="78">
        <f t="shared" si="49"/>
        <v>-600000</v>
      </c>
      <c r="N34" s="78">
        <f t="shared" si="49"/>
        <v>0</v>
      </c>
      <c r="O34" s="78">
        <f t="shared" si="49"/>
        <v>0</v>
      </c>
      <c r="P34" s="78">
        <f t="shared" si="2"/>
        <v>0</v>
      </c>
      <c r="Q34" s="78">
        <f t="shared" si="3"/>
        <v>0</v>
      </c>
      <c r="R34" s="78">
        <f t="shared" si="4"/>
        <v>0</v>
      </c>
      <c r="S34" s="78">
        <f t="shared" si="50"/>
        <v>0</v>
      </c>
      <c r="T34" s="78">
        <f t="shared" si="50"/>
        <v>0</v>
      </c>
      <c r="U34" s="78">
        <f t="shared" si="50"/>
        <v>0</v>
      </c>
      <c r="V34" s="78">
        <f t="shared" si="6"/>
        <v>0</v>
      </c>
      <c r="W34" s="78">
        <f t="shared" si="7"/>
        <v>0</v>
      </c>
      <c r="X34" s="78">
        <f t="shared" si="8"/>
        <v>0</v>
      </c>
      <c r="Y34" s="78">
        <f t="shared" si="51"/>
        <v>0</v>
      </c>
      <c r="Z34" s="78">
        <f t="shared" si="51"/>
        <v>0</v>
      </c>
      <c r="AA34" s="78">
        <f t="shared" si="51"/>
        <v>0</v>
      </c>
      <c r="AB34" s="78">
        <f t="shared" si="10"/>
        <v>0</v>
      </c>
      <c r="AC34" s="78">
        <f t="shared" si="11"/>
        <v>0</v>
      </c>
      <c r="AD34" s="78">
        <f t="shared" si="12"/>
        <v>0</v>
      </c>
      <c r="AE34" s="78">
        <f t="shared" si="52"/>
        <v>0</v>
      </c>
      <c r="AF34" s="78">
        <f t="shared" si="52"/>
        <v>0</v>
      </c>
      <c r="AG34" s="78">
        <f t="shared" si="52"/>
        <v>0</v>
      </c>
      <c r="AH34" s="78">
        <f t="shared" si="14"/>
        <v>0</v>
      </c>
      <c r="AI34" s="78">
        <f t="shared" si="15"/>
        <v>0</v>
      </c>
      <c r="AJ34" s="78">
        <f t="shared" si="16"/>
        <v>0</v>
      </c>
      <c r="AK34" s="78">
        <f t="shared" si="53"/>
        <v>0</v>
      </c>
      <c r="AL34" s="78">
        <f t="shared" si="53"/>
        <v>0</v>
      </c>
      <c r="AM34" s="78">
        <f t="shared" si="53"/>
        <v>0</v>
      </c>
      <c r="AN34" s="78">
        <f t="shared" si="18"/>
        <v>0</v>
      </c>
      <c r="AO34" s="78">
        <f t="shared" si="19"/>
        <v>0</v>
      </c>
      <c r="AP34" s="78">
        <f t="shared" si="20"/>
        <v>0</v>
      </c>
      <c r="AQ34" s="78">
        <f t="shared" si="54"/>
        <v>0</v>
      </c>
      <c r="AR34" s="78">
        <f t="shared" si="54"/>
        <v>0</v>
      </c>
      <c r="AS34" s="78">
        <f t="shared" si="54"/>
        <v>0</v>
      </c>
      <c r="AT34" s="78">
        <f t="shared" si="22"/>
        <v>0</v>
      </c>
      <c r="AU34" s="78">
        <f t="shared" si="23"/>
        <v>0</v>
      </c>
      <c r="AV34" s="78">
        <f t="shared" si="24"/>
        <v>0</v>
      </c>
    </row>
    <row r="35" spans="1:48" ht="26.4">
      <c r="A35" s="74" t="s">
        <v>96</v>
      </c>
      <c r="B35" s="56" t="s">
        <v>41</v>
      </c>
      <c r="C35" s="56" t="s">
        <v>20</v>
      </c>
      <c r="D35" s="1" t="s">
        <v>48</v>
      </c>
      <c r="E35" s="1" t="s">
        <v>405</v>
      </c>
      <c r="F35" s="1" t="s">
        <v>68</v>
      </c>
      <c r="G35" s="1" t="s">
        <v>140</v>
      </c>
      <c r="H35" s="1" t="s">
        <v>406</v>
      </c>
      <c r="I35" s="13" t="s">
        <v>93</v>
      </c>
      <c r="J35" s="78">
        <v>600000</v>
      </c>
      <c r="K35" s="78"/>
      <c r="L35" s="98"/>
      <c r="M35" s="78">
        <v>-600000</v>
      </c>
      <c r="N35" s="78"/>
      <c r="O35" s="98"/>
      <c r="P35" s="78">
        <f t="shared" si="2"/>
        <v>0</v>
      </c>
      <c r="Q35" s="78">
        <f t="shared" si="3"/>
        <v>0</v>
      </c>
      <c r="R35" s="98">
        <f t="shared" si="4"/>
        <v>0</v>
      </c>
      <c r="S35" s="78"/>
      <c r="T35" s="78"/>
      <c r="U35" s="98"/>
      <c r="V35" s="78">
        <f t="shared" si="6"/>
        <v>0</v>
      </c>
      <c r="W35" s="78">
        <f t="shared" si="7"/>
        <v>0</v>
      </c>
      <c r="X35" s="98">
        <f t="shared" si="8"/>
        <v>0</v>
      </c>
      <c r="Y35" s="78"/>
      <c r="Z35" s="78"/>
      <c r="AA35" s="98"/>
      <c r="AB35" s="78">
        <f t="shared" si="10"/>
        <v>0</v>
      </c>
      <c r="AC35" s="78">
        <f t="shared" si="11"/>
        <v>0</v>
      </c>
      <c r="AD35" s="98">
        <f t="shared" si="12"/>
        <v>0</v>
      </c>
      <c r="AE35" s="78"/>
      <c r="AF35" s="78"/>
      <c r="AG35" s="98"/>
      <c r="AH35" s="78">
        <f t="shared" si="14"/>
        <v>0</v>
      </c>
      <c r="AI35" s="78">
        <f t="shared" si="15"/>
        <v>0</v>
      </c>
      <c r="AJ35" s="98">
        <f t="shared" si="16"/>
        <v>0</v>
      </c>
      <c r="AK35" s="78"/>
      <c r="AL35" s="78"/>
      <c r="AM35" s="98"/>
      <c r="AN35" s="78">
        <f t="shared" si="18"/>
        <v>0</v>
      </c>
      <c r="AO35" s="78">
        <f t="shared" si="19"/>
        <v>0</v>
      </c>
      <c r="AP35" s="98">
        <f t="shared" si="20"/>
        <v>0</v>
      </c>
      <c r="AQ35" s="78"/>
      <c r="AR35" s="78"/>
      <c r="AS35" s="98"/>
      <c r="AT35" s="78">
        <f t="shared" si="22"/>
        <v>0</v>
      </c>
      <c r="AU35" s="78">
        <f t="shared" si="23"/>
        <v>0</v>
      </c>
      <c r="AV35" s="98">
        <f t="shared" si="24"/>
        <v>0</v>
      </c>
    </row>
    <row r="36" spans="1:48">
      <c r="A36" s="7" t="s">
        <v>81</v>
      </c>
      <c r="B36" s="56" t="s">
        <v>41</v>
      </c>
      <c r="C36" s="56" t="s">
        <v>20</v>
      </c>
      <c r="D36" s="1" t="s">
        <v>48</v>
      </c>
      <c r="E36" s="1" t="s">
        <v>80</v>
      </c>
      <c r="F36" s="1" t="s">
        <v>68</v>
      </c>
      <c r="G36" s="1" t="s">
        <v>140</v>
      </c>
      <c r="H36" s="1" t="s">
        <v>141</v>
      </c>
      <c r="I36" s="13"/>
      <c r="J36" s="78"/>
      <c r="K36" s="78"/>
      <c r="L36" s="98"/>
      <c r="M36" s="78"/>
      <c r="N36" s="78"/>
      <c r="O36" s="98"/>
      <c r="P36" s="78"/>
      <c r="Q36" s="78"/>
      <c r="R36" s="98"/>
      <c r="S36" s="78">
        <f>S40</f>
        <v>800000</v>
      </c>
      <c r="T36" s="78">
        <f>T40</f>
        <v>0</v>
      </c>
      <c r="U36" s="78">
        <f>U40</f>
        <v>0</v>
      </c>
      <c r="V36" s="78">
        <f t="shared" ref="V36:V42" si="55">P36+S36</f>
        <v>800000</v>
      </c>
      <c r="W36" s="78">
        <f t="shared" ref="W36:W42" si="56">Q36+T36</f>
        <v>0</v>
      </c>
      <c r="X36" s="98">
        <f t="shared" ref="X36:X42" si="57">R36+U36</f>
        <v>0</v>
      </c>
      <c r="Y36" s="78">
        <f>Y40+Y37</f>
        <v>-735600</v>
      </c>
      <c r="Z36" s="78">
        <f t="shared" ref="Z36:AA36" si="58">Z40+Z37</f>
        <v>0</v>
      </c>
      <c r="AA36" s="78">
        <f t="shared" si="58"/>
        <v>0</v>
      </c>
      <c r="AB36" s="78">
        <f t="shared" si="10"/>
        <v>64400</v>
      </c>
      <c r="AC36" s="78">
        <f t="shared" si="11"/>
        <v>0</v>
      </c>
      <c r="AD36" s="98">
        <f t="shared" si="12"/>
        <v>0</v>
      </c>
      <c r="AE36" s="78">
        <f>AE40+AE37</f>
        <v>0</v>
      </c>
      <c r="AF36" s="78">
        <f t="shared" ref="AF36:AG36" si="59">AF40+AF37</f>
        <v>0</v>
      </c>
      <c r="AG36" s="78">
        <f t="shared" si="59"/>
        <v>0</v>
      </c>
      <c r="AH36" s="78">
        <f t="shared" si="14"/>
        <v>64400</v>
      </c>
      <c r="AI36" s="78">
        <f t="shared" si="15"/>
        <v>0</v>
      </c>
      <c r="AJ36" s="98">
        <f t="shared" si="16"/>
        <v>0</v>
      </c>
      <c r="AK36" s="78">
        <f>AK40+AK37</f>
        <v>18500</v>
      </c>
      <c r="AL36" s="78">
        <f t="shared" ref="AL36:AM36" si="60">AL40+AL37</f>
        <v>0</v>
      </c>
      <c r="AM36" s="78">
        <f t="shared" si="60"/>
        <v>0</v>
      </c>
      <c r="AN36" s="78">
        <f t="shared" si="18"/>
        <v>82900</v>
      </c>
      <c r="AO36" s="78">
        <f t="shared" si="19"/>
        <v>0</v>
      </c>
      <c r="AP36" s="98">
        <f t="shared" si="20"/>
        <v>0</v>
      </c>
      <c r="AQ36" s="78">
        <f>AQ40+AQ37</f>
        <v>0</v>
      </c>
      <c r="AR36" s="78">
        <f t="shared" ref="AR36:AS36" si="61">AR40+AR37</f>
        <v>0</v>
      </c>
      <c r="AS36" s="78">
        <f t="shared" si="61"/>
        <v>0</v>
      </c>
      <c r="AT36" s="78">
        <f t="shared" si="22"/>
        <v>82900</v>
      </c>
      <c r="AU36" s="78">
        <f t="shared" si="23"/>
        <v>0</v>
      </c>
      <c r="AV36" s="98">
        <f t="shared" si="24"/>
        <v>0</v>
      </c>
    </row>
    <row r="37" spans="1:48">
      <c r="A37" s="7" t="s">
        <v>272</v>
      </c>
      <c r="B37" s="56" t="s">
        <v>41</v>
      </c>
      <c r="C37" s="56" t="s">
        <v>20</v>
      </c>
      <c r="D37" s="1" t="s">
        <v>48</v>
      </c>
      <c r="E37" s="1" t="s">
        <v>80</v>
      </c>
      <c r="F37" s="1" t="s">
        <v>68</v>
      </c>
      <c r="G37" s="1" t="s">
        <v>140</v>
      </c>
      <c r="H37" s="1" t="s">
        <v>171</v>
      </c>
      <c r="I37" s="13"/>
      <c r="J37" s="78"/>
      <c r="K37" s="78"/>
      <c r="L37" s="98"/>
      <c r="M37" s="78"/>
      <c r="N37" s="78"/>
      <c r="O37" s="98"/>
      <c r="P37" s="78"/>
      <c r="Q37" s="78"/>
      <c r="R37" s="98"/>
      <c r="S37" s="78"/>
      <c r="T37" s="78"/>
      <c r="U37" s="78"/>
      <c r="V37" s="78"/>
      <c r="W37" s="78"/>
      <c r="X37" s="98"/>
      <c r="Y37" s="78">
        <f>Y38</f>
        <v>64400</v>
      </c>
      <c r="Z37" s="78">
        <f t="shared" ref="Z37:AA38" si="62">Z38</f>
        <v>0</v>
      </c>
      <c r="AA37" s="78">
        <f t="shared" si="62"/>
        <v>0</v>
      </c>
      <c r="AB37" s="78">
        <f t="shared" ref="AB37:AB39" si="63">V37+Y37</f>
        <v>64400</v>
      </c>
      <c r="AC37" s="78">
        <f t="shared" ref="AC37:AC39" si="64">W37+Z37</f>
        <v>0</v>
      </c>
      <c r="AD37" s="98">
        <f t="shared" ref="AD37:AD39" si="65">X37+AA37</f>
        <v>0</v>
      </c>
      <c r="AE37" s="78">
        <f>AE38</f>
        <v>0</v>
      </c>
      <c r="AF37" s="78">
        <f t="shared" ref="AF37:AG38" si="66">AF38</f>
        <v>0</v>
      </c>
      <c r="AG37" s="78">
        <f t="shared" si="66"/>
        <v>0</v>
      </c>
      <c r="AH37" s="78">
        <f t="shared" si="14"/>
        <v>64400</v>
      </c>
      <c r="AI37" s="78">
        <f t="shared" si="15"/>
        <v>0</v>
      </c>
      <c r="AJ37" s="98">
        <f t="shared" si="16"/>
        <v>0</v>
      </c>
      <c r="AK37" s="78">
        <f>AK38</f>
        <v>18500</v>
      </c>
      <c r="AL37" s="78">
        <f t="shared" ref="AL37:AM38" si="67">AL38</f>
        <v>0</v>
      </c>
      <c r="AM37" s="78">
        <f t="shared" si="67"/>
        <v>0</v>
      </c>
      <c r="AN37" s="78">
        <f t="shared" si="18"/>
        <v>82900</v>
      </c>
      <c r="AO37" s="78">
        <f t="shared" si="19"/>
        <v>0</v>
      </c>
      <c r="AP37" s="98">
        <f t="shared" si="20"/>
        <v>0</v>
      </c>
      <c r="AQ37" s="78">
        <f>AQ38</f>
        <v>0</v>
      </c>
      <c r="AR37" s="78">
        <f t="shared" ref="AR37:AS38" si="68">AR38</f>
        <v>0</v>
      </c>
      <c r="AS37" s="78">
        <f t="shared" si="68"/>
        <v>0</v>
      </c>
      <c r="AT37" s="78">
        <f t="shared" si="22"/>
        <v>82900</v>
      </c>
      <c r="AU37" s="78">
        <f t="shared" si="23"/>
        <v>0</v>
      </c>
      <c r="AV37" s="98">
        <f t="shared" si="24"/>
        <v>0</v>
      </c>
    </row>
    <row r="38" spans="1:48" ht="26.4">
      <c r="A38" s="75" t="s">
        <v>229</v>
      </c>
      <c r="B38" s="56" t="s">
        <v>41</v>
      </c>
      <c r="C38" s="56" t="s">
        <v>20</v>
      </c>
      <c r="D38" s="1" t="s">
        <v>48</v>
      </c>
      <c r="E38" s="1" t="s">
        <v>80</v>
      </c>
      <c r="F38" s="1" t="s">
        <v>68</v>
      </c>
      <c r="G38" s="1" t="s">
        <v>140</v>
      </c>
      <c r="H38" s="1" t="s">
        <v>171</v>
      </c>
      <c r="I38" s="13" t="s">
        <v>92</v>
      </c>
      <c r="J38" s="78"/>
      <c r="K38" s="78"/>
      <c r="L38" s="98"/>
      <c r="M38" s="78"/>
      <c r="N38" s="78"/>
      <c r="O38" s="98"/>
      <c r="P38" s="78"/>
      <c r="Q38" s="78"/>
      <c r="R38" s="98"/>
      <c r="S38" s="78"/>
      <c r="T38" s="78"/>
      <c r="U38" s="78"/>
      <c r="V38" s="78"/>
      <c r="W38" s="78"/>
      <c r="X38" s="98"/>
      <c r="Y38" s="78">
        <f>Y39</f>
        <v>64400</v>
      </c>
      <c r="Z38" s="78">
        <f t="shared" si="62"/>
        <v>0</v>
      </c>
      <c r="AA38" s="78">
        <f t="shared" si="62"/>
        <v>0</v>
      </c>
      <c r="AB38" s="78">
        <f t="shared" si="63"/>
        <v>64400</v>
      </c>
      <c r="AC38" s="78">
        <f t="shared" si="64"/>
        <v>0</v>
      </c>
      <c r="AD38" s="98">
        <f t="shared" si="65"/>
        <v>0</v>
      </c>
      <c r="AE38" s="78">
        <f>AE39</f>
        <v>0</v>
      </c>
      <c r="AF38" s="78">
        <f t="shared" si="66"/>
        <v>0</v>
      </c>
      <c r="AG38" s="78">
        <f t="shared" si="66"/>
        <v>0</v>
      </c>
      <c r="AH38" s="78">
        <f t="shared" si="14"/>
        <v>64400</v>
      </c>
      <c r="AI38" s="78">
        <f t="shared" si="15"/>
        <v>0</v>
      </c>
      <c r="AJ38" s="98">
        <f t="shared" si="16"/>
        <v>0</v>
      </c>
      <c r="AK38" s="78">
        <f>AK39</f>
        <v>18500</v>
      </c>
      <c r="AL38" s="78">
        <f t="shared" si="67"/>
        <v>0</v>
      </c>
      <c r="AM38" s="78">
        <f t="shared" si="67"/>
        <v>0</v>
      </c>
      <c r="AN38" s="78">
        <f t="shared" si="18"/>
        <v>82900</v>
      </c>
      <c r="AO38" s="78">
        <f t="shared" si="19"/>
        <v>0</v>
      </c>
      <c r="AP38" s="98">
        <f t="shared" si="20"/>
        <v>0</v>
      </c>
      <c r="AQ38" s="78">
        <f>AQ39</f>
        <v>0</v>
      </c>
      <c r="AR38" s="78">
        <f t="shared" si="68"/>
        <v>0</v>
      </c>
      <c r="AS38" s="78">
        <f t="shared" si="68"/>
        <v>0</v>
      </c>
      <c r="AT38" s="78">
        <f t="shared" si="22"/>
        <v>82900</v>
      </c>
      <c r="AU38" s="78">
        <f t="shared" si="23"/>
        <v>0</v>
      </c>
      <c r="AV38" s="98">
        <f t="shared" si="24"/>
        <v>0</v>
      </c>
    </row>
    <row r="39" spans="1:48" ht="26.4">
      <c r="A39" s="74" t="s">
        <v>96</v>
      </c>
      <c r="B39" s="56" t="s">
        <v>41</v>
      </c>
      <c r="C39" s="56" t="s">
        <v>20</v>
      </c>
      <c r="D39" s="1" t="s">
        <v>48</v>
      </c>
      <c r="E39" s="1" t="s">
        <v>80</v>
      </c>
      <c r="F39" s="1" t="s">
        <v>68</v>
      </c>
      <c r="G39" s="1" t="s">
        <v>140</v>
      </c>
      <c r="H39" s="1" t="s">
        <v>171</v>
      </c>
      <c r="I39" s="13" t="s">
        <v>93</v>
      </c>
      <c r="J39" s="78"/>
      <c r="K39" s="78"/>
      <c r="L39" s="98"/>
      <c r="M39" s="78"/>
      <c r="N39" s="78"/>
      <c r="O39" s="98"/>
      <c r="P39" s="78"/>
      <c r="Q39" s="78"/>
      <c r="R39" s="98"/>
      <c r="S39" s="78"/>
      <c r="T39" s="78"/>
      <c r="U39" s="78"/>
      <c r="V39" s="78"/>
      <c r="W39" s="78"/>
      <c r="X39" s="98"/>
      <c r="Y39" s="78">
        <v>64400</v>
      </c>
      <c r="Z39" s="78"/>
      <c r="AA39" s="78"/>
      <c r="AB39" s="78">
        <f t="shared" si="63"/>
        <v>64400</v>
      </c>
      <c r="AC39" s="78">
        <f t="shared" si="64"/>
        <v>0</v>
      </c>
      <c r="AD39" s="98">
        <f t="shared" si="65"/>
        <v>0</v>
      </c>
      <c r="AE39" s="78"/>
      <c r="AF39" s="78"/>
      <c r="AG39" s="78"/>
      <c r="AH39" s="78">
        <f t="shared" si="14"/>
        <v>64400</v>
      </c>
      <c r="AI39" s="78">
        <f t="shared" si="15"/>
        <v>0</v>
      </c>
      <c r="AJ39" s="98">
        <f t="shared" si="16"/>
        <v>0</v>
      </c>
      <c r="AK39" s="78">
        <v>18500</v>
      </c>
      <c r="AL39" s="78"/>
      <c r="AM39" s="78"/>
      <c r="AN39" s="78">
        <f t="shared" si="18"/>
        <v>82900</v>
      </c>
      <c r="AO39" s="78">
        <f t="shared" si="19"/>
        <v>0</v>
      </c>
      <c r="AP39" s="98">
        <f t="shared" si="20"/>
        <v>0</v>
      </c>
      <c r="AQ39" s="78"/>
      <c r="AR39" s="78"/>
      <c r="AS39" s="78"/>
      <c r="AT39" s="78">
        <f t="shared" si="22"/>
        <v>82900</v>
      </c>
      <c r="AU39" s="78">
        <f t="shared" si="23"/>
        <v>0</v>
      </c>
      <c r="AV39" s="98">
        <f t="shared" si="24"/>
        <v>0</v>
      </c>
    </row>
    <row r="40" spans="1:48">
      <c r="A40" s="11" t="s">
        <v>214</v>
      </c>
      <c r="B40" s="56" t="s">
        <v>41</v>
      </c>
      <c r="C40" s="56" t="s">
        <v>20</v>
      </c>
      <c r="D40" s="1" t="s">
        <v>48</v>
      </c>
      <c r="E40" s="1" t="s">
        <v>80</v>
      </c>
      <c r="F40" s="1" t="s">
        <v>68</v>
      </c>
      <c r="G40" s="1" t="s">
        <v>140</v>
      </c>
      <c r="H40" s="1" t="s">
        <v>215</v>
      </c>
      <c r="I40" s="13"/>
      <c r="J40" s="78"/>
      <c r="K40" s="78"/>
      <c r="L40" s="98"/>
      <c r="M40" s="78"/>
      <c r="N40" s="78"/>
      <c r="O40" s="98"/>
      <c r="P40" s="78"/>
      <c r="Q40" s="78"/>
      <c r="R40" s="98"/>
      <c r="S40" s="78">
        <f>S41</f>
        <v>800000</v>
      </c>
      <c r="T40" s="78">
        <f t="shared" ref="T40:U41" si="69">T41</f>
        <v>0</v>
      </c>
      <c r="U40" s="78">
        <f t="shared" si="69"/>
        <v>0</v>
      </c>
      <c r="V40" s="78">
        <f t="shared" si="55"/>
        <v>800000</v>
      </c>
      <c r="W40" s="78">
        <f t="shared" si="56"/>
        <v>0</v>
      </c>
      <c r="X40" s="98">
        <f t="shared" si="57"/>
        <v>0</v>
      </c>
      <c r="Y40" s="78">
        <f>Y41</f>
        <v>-800000</v>
      </c>
      <c r="Z40" s="78">
        <f t="shared" ref="Z40:AA41" si="70">Z41</f>
        <v>0</v>
      </c>
      <c r="AA40" s="78">
        <f t="shared" si="70"/>
        <v>0</v>
      </c>
      <c r="AB40" s="78">
        <f t="shared" si="10"/>
        <v>0</v>
      </c>
      <c r="AC40" s="78">
        <f t="shared" si="11"/>
        <v>0</v>
      </c>
      <c r="AD40" s="98">
        <f t="shared" si="12"/>
        <v>0</v>
      </c>
      <c r="AE40" s="78">
        <f>AE41</f>
        <v>0</v>
      </c>
      <c r="AF40" s="78">
        <f t="shared" ref="AF40:AG41" si="71">AF41</f>
        <v>0</v>
      </c>
      <c r="AG40" s="78">
        <f t="shared" si="71"/>
        <v>0</v>
      </c>
      <c r="AH40" s="78">
        <f t="shared" si="14"/>
        <v>0</v>
      </c>
      <c r="AI40" s="78">
        <f t="shared" si="15"/>
        <v>0</v>
      </c>
      <c r="AJ40" s="98">
        <f t="shared" si="16"/>
        <v>0</v>
      </c>
      <c r="AK40" s="78">
        <f>AK41</f>
        <v>0</v>
      </c>
      <c r="AL40" s="78">
        <f t="shared" ref="AL40:AM41" si="72">AL41</f>
        <v>0</v>
      </c>
      <c r="AM40" s="78">
        <f t="shared" si="72"/>
        <v>0</v>
      </c>
      <c r="AN40" s="78">
        <f t="shared" si="18"/>
        <v>0</v>
      </c>
      <c r="AO40" s="78">
        <f t="shared" si="19"/>
        <v>0</v>
      </c>
      <c r="AP40" s="98">
        <f t="shared" si="20"/>
        <v>0</v>
      </c>
      <c r="AQ40" s="78">
        <f>AQ41</f>
        <v>0</v>
      </c>
      <c r="AR40" s="78">
        <f t="shared" ref="AR40:AS41" si="73">AR41</f>
        <v>0</v>
      </c>
      <c r="AS40" s="78">
        <f t="shared" si="73"/>
        <v>0</v>
      </c>
      <c r="AT40" s="78">
        <f t="shared" si="22"/>
        <v>0</v>
      </c>
      <c r="AU40" s="78">
        <f t="shared" si="23"/>
        <v>0</v>
      </c>
      <c r="AV40" s="98">
        <f t="shared" si="24"/>
        <v>0</v>
      </c>
    </row>
    <row r="41" spans="1:48" ht="26.4">
      <c r="A41" s="75" t="s">
        <v>229</v>
      </c>
      <c r="B41" s="56" t="s">
        <v>41</v>
      </c>
      <c r="C41" s="56" t="s">
        <v>20</v>
      </c>
      <c r="D41" s="1" t="s">
        <v>48</v>
      </c>
      <c r="E41" s="1" t="s">
        <v>80</v>
      </c>
      <c r="F41" s="1" t="s">
        <v>68</v>
      </c>
      <c r="G41" s="1" t="s">
        <v>140</v>
      </c>
      <c r="H41" s="1" t="s">
        <v>215</v>
      </c>
      <c r="I41" s="13" t="s">
        <v>92</v>
      </c>
      <c r="J41" s="78"/>
      <c r="K41" s="78"/>
      <c r="L41" s="98"/>
      <c r="M41" s="78"/>
      <c r="N41" s="78"/>
      <c r="O41" s="98"/>
      <c r="P41" s="78"/>
      <c r="Q41" s="78"/>
      <c r="R41" s="98"/>
      <c r="S41" s="78">
        <f>S42</f>
        <v>800000</v>
      </c>
      <c r="T41" s="78">
        <f t="shared" si="69"/>
        <v>0</v>
      </c>
      <c r="U41" s="78">
        <f t="shared" si="69"/>
        <v>0</v>
      </c>
      <c r="V41" s="78">
        <f t="shared" si="55"/>
        <v>800000</v>
      </c>
      <c r="W41" s="78">
        <f t="shared" si="56"/>
        <v>0</v>
      </c>
      <c r="X41" s="98">
        <f t="shared" si="57"/>
        <v>0</v>
      </c>
      <c r="Y41" s="78">
        <f>Y42</f>
        <v>-800000</v>
      </c>
      <c r="Z41" s="78">
        <f t="shared" si="70"/>
        <v>0</v>
      </c>
      <c r="AA41" s="78">
        <f t="shared" si="70"/>
        <v>0</v>
      </c>
      <c r="AB41" s="78">
        <f t="shared" si="10"/>
        <v>0</v>
      </c>
      <c r="AC41" s="78">
        <f t="shared" si="11"/>
        <v>0</v>
      </c>
      <c r="AD41" s="98">
        <f t="shared" si="12"/>
        <v>0</v>
      </c>
      <c r="AE41" s="78">
        <f>AE42</f>
        <v>0</v>
      </c>
      <c r="AF41" s="78">
        <f t="shared" si="71"/>
        <v>0</v>
      </c>
      <c r="AG41" s="78">
        <f t="shared" si="71"/>
        <v>0</v>
      </c>
      <c r="AH41" s="78">
        <f t="shared" si="14"/>
        <v>0</v>
      </c>
      <c r="AI41" s="78">
        <f t="shared" si="15"/>
        <v>0</v>
      </c>
      <c r="AJ41" s="98">
        <f t="shared" si="16"/>
        <v>0</v>
      </c>
      <c r="AK41" s="78">
        <f>AK42</f>
        <v>0</v>
      </c>
      <c r="AL41" s="78">
        <f t="shared" si="72"/>
        <v>0</v>
      </c>
      <c r="AM41" s="78">
        <f t="shared" si="72"/>
        <v>0</v>
      </c>
      <c r="AN41" s="78">
        <f t="shared" si="18"/>
        <v>0</v>
      </c>
      <c r="AO41" s="78">
        <f t="shared" si="19"/>
        <v>0</v>
      </c>
      <c r="AP41" s="98">
        <f t="shared" si="20"/>
        <v>0</v>
      </c>
      <c r="AQ41" s="78">
        <f>AQ42</f>
        <v>0</v>
      </c>
      <c r="AR41" s="78">
        <f t="shared" si="73"/>
        <v>0</v>
      </c>
      <c r="AS41" s="78">
        <f t="shared" si="73"/>
        <v>0</v>
      </c>
      <c r="AT41" s="78">
        <f t="shared" si="22"/>
        <v>0</v>
      </c>
      <c r="AU41" s="78">
        <f t="shared" si="23"/>
        <v>0</v>
      </c>
      <c r="AV41" s="98">
        <f t="shared" si="24"/>
        <v>0</v>
      </c>
    </row>
    <row r="42" spans="1:48" ht="26.4">
      <c r="A42" s="74" t="s">
        <v>96</v>
      </c>
      <c r="B42" s="56" t="s">
        <v>41</v>
      </c>
      <c r="C42" s="56" t="s">
        <v>20</v>
      </c>
      <c r="D42" s="1" t="s">
        <v>48</v>
      </c>
      <c r="E42" s="1" t="s">
        <v>80</v>
      </c>
      <c r="F42" s="1" t="s">
        <v>68</v>
      </c>
      <c r="G42" s="1" t="s">
        <v>140</v>
      </c>
      <c r="H42" s="1" t="s">
        <v>215</v>
      </c>
      <c r="I42" s="13" t="s">
        <v>93</v>
      </c>
      <c r="J42" s="78"/>
      <c r="K42" s="78"/>
      <c r="L42" s="98"/>
      <c r="M42" s="78"/>
      <c r="N42" s="78"/>
      <c r="O42" s="98"/>
      <c r="P42" s="78"/>
      <c r="Q42" s="78"/>
      <c r="R42" s="98"/>
      <c r="S42" s="78">
        <v>800000</v>
      </c>
      <c r="T42" s="78"/>
      <c r="U42" s="98"/>
      <c r="V42" s="78">
        <f t="shared" si="55"/>
        <v>800000</v>
      </c>
      <c r="W42" s="78">
        <f t="shared" si="56"/>
        <v>0</v>
      </c>
      <c r="X42" s="98">
        <f t="shared" si="57"/>
        <v>0</v>
      </c>
      <c r="Y42" s="78">
        <v>-800000</v>
      </c>
      <c r="Z42" s="78"/>
      <c r="AA42" s="98"/>
      <c r="AB42" s="78">
        <f t="shared" si="10"/>
        <v>0</v>
      </c>
      <c r="AC42" s="78">
        <f t="shared" si="11"/>
        <v>0</v>
      </c>
      <c r="AD42" s="98">
        <f t="shared" si="12"/>
        <v>0</v>
      </c>
      <c r="AE42" s="78"/>
      <c r="AF42" s="78"/>
      <c r="AG42" s="98"/>
      <c r="AH42" s="78">
        <f t="shared" si="14"/>
        <v>0</v>
      </c>
      <c r="AI42" s="78">
        <f t="shared" si="15"/>
        <v>0</v>
      </c>
      <c r="AJ42" s="98">
        <f t="shared" si="16"/>
        <v>0</v>
      </c>
      <c r="AK42" s="78"/>
      <c r="AL42" s="78"/>
      <c r="AM42" s="98"/>
      <c r="AN42" s="78">
        <f t="shared" si="18"/>
        <v>0</v>
      </c>
      <c r="AO42" s="78">
        <f t="shared" si="19"/>
        <v>0</v>
      </c>
      <c r="AP42" s="98">
        <f t="shared" si="20"/>
        <v>0</v>
      </c>
      <c r="AQ42" s="78"/>
      <c r="AR42" s="78"/>
      <c r="AS42" s="98"/>
      <c r="AT42" s="78">
        <f t="shared" si="22"/>
        <v>0</v>
      </c>
      <c r="AU42" s="78">
        <f t="shared" si="23"/>
        <v>0</v>
      </c>
      <c r="AV42" s="98">
        <f t="shared" si="24"/>
        <v>0</v>
      </c>
    </row>
    <row r="43" spans="1:48">
      <c r="A43" s="74"/>
      <c r="B43" s="56"/>
      <c r="C43" s="56"/>
      <c r="D43" s="1"/>
      <c r="E43" s="1"/>
      <c r="F43" s="1"/>
      <c r="G43" s="1"/>
      <c r="H43" s="1"/>
      <c r="I43" s="13"/>
      <c r="J43" s="78"/>
      <c r="K43" s="78"/>
      <c r="L43" s="98"/>
      <c r="M43" s="78"/>
      <c r="N43" s="78"/>
      <c r="O43" s="98"/>
      <c r="P43" s="78"/>
      <c r="Q43" s="78"/>
      <c r="R43" s="98"/>
      <c r="S43" s="78"/>
      <c r="T43" s="78"/>
      <c r="U43" s="98"/>
      <c r="V43" s="78"/>
      <c r="W43" s="78"/>
      <c r="X43" s="98"/>
      <c r="Y43" s="78"/>
      <c r="Z43" s="78"/>
      <c r="AA43" s="98"/>
      <c r="AB43" s="78"/>
      <c r="AC43" s="78"/>
      <c r="AD43" s="98"/>
      <c r="AE43" s="78"/>
      <c r="AF43" s="78"/>
      <c r="AG43" s="98"/>
      <c r="AH43" s="78"/>
      <c r="AI43" s="78"/>
      <c r="AJ43" s="98"/>
      <c r="AK43" s="78"/>
      <c r="AL43" s="78"/>
      <c r="AM43" s="98"/>
      <c r="AN43" s="78"/>
      <c r="AO43" s="78"/>
      <c r="AP43" s="98"/>
      <c r="AQ43" s="78"/>
      <c r="AR43" s="78"/>
      <c r="AS43" s="98"/>
      <c r="AT43" s="78"/>
      <c r="AU43" s="78"/>
      <c r="AV43" s="98"/>
    </row>
    <row r="44" spans="1:48" s="314" customFormat="1" ht="15.6">
      <c r="A44" s="313" t="s">
        <v>45</v>
      </c>
      <c r="B44" s="24" t="s">
        <v>41</v>
      </c>
      <c r="C44" s="24" t="s">
        <v>18</v>
      </c>
      <c r="D44" s="28"/>
      <c r="E44" s="28"/>
      <c r="F44" s="28"/>
      <c r="G44" s="28"/>
      <c r="H44" s="28"/>
      <c r="I44" s="31"/>
      <c r="J44" s="96"/>
      <c r="K44" s="96"/>
      <c r="L44" s="96"/>
      <c r="M44" s="96"/>
      <c r="N44" s="96"/>
      <c r="O44" s="96"/>
      <c r="P44" s="96"/>
      <c r="Q44" s="96"/>
      <c r="R44" s="96"/>
      <c r="S44" s="96"/>
      <c r="T44" s="96"/>
      <c r="U44" s="96"/>
      <c r="V44" s="96"/>
      <c r="W44" s="96"/>
      <c r="X44" s="96"/>
      <c r="Y44" s="96">
        <f>Y45</f>
        <v>793200</v>
      </c>
      <c r="Z44" s="96">
        <f t="shared" ref="Z44:AA44" si="74">Z45</f>
        <v>0</v>
      </c>
      <c r="AA44" s="96">
        <f t="shared" si="74"/>
        <v>0</v>
      </c>
      <c r="AB44" s="96">
        <f t="shared" ref="AB44:AB45" si="75">V44+Y44</f>
        <v>793200</v>
      </c>
      <c r="AC44" s="96">
        <f t="shared" ref="AC44:AC45" si="76">W44+Z44</f>
        <v>0</v>
      </c>
      <c r="AD44" s="96">
        <f t="shared" ref="AD44:AD45" si="77">X44+AA44</f>
        <v>0</v>
      </c>
      <c r="AE44" s="96">
        <f>AE45</f>
        <v>0</v>
      </c>
      <c r="AF44" s="96">
        <f t="shared" ref="AF44:AG44" si="78">AF45</f>
        <v>0</v>
      </c>
      <c r="AG44" s="96">
        <f t="shared" si="78"/>
        <v>0</v>
      </c>
      <c r="AH44" s="96">
        <f t="shared" ref="AH44:AH53" si="79">AB44+AE44</f>
        <v>793200</v>
      </c>
      <c r="AI44" s="96">
        <f t="shared" ref="AI44:AI53" si="80">AC44+AF44</f>
        <v>0</v>
      </c>
      <c r="AJ44" s="96">
        <f t="shared" ref="AJ44:AJ53" si="81">AD44+AG44</f>
        <v>0</v>
      </c>
      <c r="AK44" s="96">
        <f>AK45</f>
        <v>0</v>
      </c>
      <c r="AL44" s="96">
        <f t="shared" ref="AL44:AM44" si="82">AL45</f>
        <v>0</v>
      </c>
      <c r="AM44" s="96">
        <f t="shared" si="82"/>
        <v>0</v>
      </c>
      <c r="AN44" s="96">
        <f t="shared" ref="AN44:AN53" si="83">AH44+AK44</f>
        <v>793200</v>
      </c>
      <c r="AO44" s="96">
        <f t="shared" ref="AO44:AO53" si="84">AI44+AL44</f>
        <v>0</v>
      </c>
      <c r="AP44" s="96">
        <f t="shared" ref="AP44:AP53" si="85">AJ44+AM44</f>
        <v>0</v>
      </c>
      <c r="AQ44" s="96">
        <f>AQ45</f>
        <v>0</v>
      </c>
      <c r="AR44" s="96">
        <f t="shared" ref="AR44:AS44" si="86">AR45</f>
        <v>0</v>
      </c>
      <c r="AS44" s="96">
        <f t="shared" si="86"/>
        <v>0</v>
      </c>
      <c r="AT44" s="96">
        <f t="shared" ref="AT44:AT53" si="87">AN44+AQ44</f>
        <v>793200</v>
      </c>
      <c r="AU44" s="96">
        <f t="shared" ref="AU44:AU53" si="88">AO44+AR44</f>
        <v>0</v>
      </c>
      <c r="AV44" s="96">
        <f t="shared" ref="AV44:AV53" si="89">AP44+AS44</f>
        <v>0</v>
      </c>
    </row>
    <row r="45" spans="1:48" s="115" customFormat="1">
      <c r="A45" s="59" t="s">
        <v>66</v>
      </c>
      <c r="B45" s="14" t="s">
        <v>41</v>
      </c>
      <c r="C45" s="14" t="s">
        <v>18</v>
      </c>
      <c r="D45" s="15" t="s">
        <v>13</v>
      </c>
      <c r="E45" s="15"/>
      <c r="F45" s="15"/>
      <c r="G45" s="15"/>
      <c r="H45" s="15"/>
      <c r="I45" s="25"/>
      <c r="J45" s="97"/>
      <c r="K45" s="97"/>
      <c r="L45" s="97"/>
      <c r="M45" s="97"/>
      <c r="N45" s="97"/>
      <c r="O45" s="97"/>
      <c r="P45" s="97"/>
      <c r="Q45" s="97"/>
      <c r="R45" s="97"/>
      <c r="S45" s="97"/>
      <c r="T45" s="97"/>
      <c r="U45" s="97"/>
      <c r="V45" s="97"/>
      <c r="W45" s="97"/>
      <c r="X45" s="97"/>
      <c r="Y45" s="97">
        <f>Y46+Y51</f>
        <v>793200</v>
      </c>
      <c r="Z45" s="97">
        <f t="shared" ref="Z45:AA45" si="90">Z46+Z51</f>
        <v>0</v>
      </c>
      <c r="AA45" s="97">
        <f t="shared" si="90"/>
        <v>0</v>
      </c>
      <c r="AB45" s="97">
        <f t="shared" si="75"/>
        <v>793200</v>
      </c>
      <c r="AC45" s="97">
        <f t="shared" si="76"/>
        <v>0</v>
      </c>
      <c r="AD45" s="97">
        <f t="shared" si="77"/>
        <v>0</v>
      </c>
      <c r="AE45" s="97">
        <f>AE46+AE51</f>
        <v>0</v>
      </c>
      <c r="AF45" s="97">
        <f t="shared" ref="AF45:AG45" si="91">AF46+AF51</f>
        <v>0</v>
      </c>
      <c r="AG45" s="97">
        <f t="shared" si="91"/>
        <v>0</v>
      </c>
      <c r="AH45" s="97">
        <f t="shared" si="79"/>
        <v>793200</v>
      </c>
      <c r="AI45" s="97">
        <f t="shared" si="80"/>
        <v>0</v>
      </c>
      <c r="AJ45" s="97">
        <f t="shared" si="81"/>
        <v>0</v>
      </c>
      <c r="AK45" s="97">
        <f>AK46+AK51</f>
        <v>0</v>
      </c>
      <c r="AL45" s="97">
        <f t="shared" ref="AL45:AM45" si="92">AL46+AL51</f>
        <v>0</v>
      </c>
      <c r="AM45" s="97">
        <f t="shared" si="92"/>
        <v>0</v>
      </c>
      <c r="AN45" s="97">
        <f t="shared" si="83"/>
        <v>793200</v>
      </c>
      <c r="AO45" s="97">
        <f t="shared" si="84"/>
        <v>0</v>
      </c>
      <c r="AP45" s="97">
        <f t="shared" si="85"/>
        <v>0</v>
      </c>
      <c r="AQ45" s="97">
        <f>AQ46+AQ51</f>
        <v>0</v>
      </c>
      <c r="AR45" s="97">
        <f t="shared" ref="AR45:AS45" si="93">AR46+AR51</f>
        <v>0</v>
      </c>
      <c r="AS45" s="97">
        <f t="shared" si="93"/>
        <v>0</v>
      </c>
      <c r="AT45" s="97">
        <f t="shared" si="87"/>
        <v>793200</v>
      </c>
      <c r="AU45" s="97">
        <f t="shared" si="88"/>
        <v>0</v>
      </c>
      <c r="AV45" s="97">
        <f t="shared" si="89"/>
        <v>0</v>
      </c>
    </row>
    <row r="46" spans="1:48" ht="39.6">
      <c r="A46" s="2" t="s">
        <v>382</v>
      </c>
      <c r="B46" s="62" t="s">
        <v>41</v>
      </c>
      <c r="C46" s="312" t="s">
        <v>18</v>
      </c>
      <c r="D46" s="1" t="s">
        <v>13</v>
      </c>
      <c r="E46" s="1" t="s">
        <v>30</v>
      </c>
      <c r="F46" s="1" t="s">
        <v>68</v>
      </c>
      <c r="G46" s="1" t="s">
        <v>140</v>
      </c>
      <c r="H46" s="1" t="s">
        <v>141</v>
      </c>
      <c r="I46" s="13"/>
      <c r="J46" s="98"/>
      <c r="K46" s="98"/>
      <c r="L46" s="98"/>
      <c r="M46" s="98"/>
      <c r="N46" s="98"/>
      <c r="O46" s="98"/>
      <c r="P46" s="98"/>
      <c r="Q46" s="98"/>
      <c r="R46" s="98"/>
      <c r="S46" s="98"/>
      <c r="T46" s="98"/>
      <c r="U46" s="98"/>
      <c r="V46" s="98"/>
      <c r="W46" s="98"/>
      <c r="X46" s="98"/>
      <c r="Y46" s="98">
        <f t="shared" ref="Y46:AA48" si="94">Y47</f>
        <v>714200</v>
      </c>
      <c r="Z46" s="98">
        <f t="shared" si="94"/>
        <v>0</v>
      </c>
      <c r="AA46" s="98">
        <f t="shared" si="94"/>
        <v>0</v>
      </c>
      <c r="AB46" s="98">
        <f t="shared" ref="AB46:AB53" si="95">V46+Y46</f>
        <v>714200</v>
      </c>
      <c r="AC46" s="98">
        <f t="shared" ref="AC46:AC53" si="96">W46+Z46</f>
        <v>0</v>
      </c>
      <c r="AD46" s="98">
        <f t="shared" ref="AD46:AD53" si="97">X46+AA46</f>
        <v>0</v>
      </c>
      <c r="AE46" s="98">
        <f t="shared" ref="AE46:AG48" si="98">AE47</f>
        <v>0</v>
      </c>
      <c r="AF46" s="98">
        <f t="shared" si="98"/>
        <v>0</v>
      </c>
      <c r="AG46" s="98">
        <f t="shared" si="98"/>
        <v>0</v>
      </c>
      <c r="AH46" s="98">
        <f t="shared" si="79"/>
        <v>714200</v>
      </c>
      <c r="AI46" s="98">
        <f t="shared" si="80"/>
        <v>0</v>
      </c>
      <c r="AJ46" s="98">
        <f t="shared" si="81"/>
        <v>0</v>
      </c>
      <c r="AK46" s="98">
        <f t="shared" ref="AK46:AM48" si="99">AK47</f>
        <v>0</v>
      </c>
      <c r="AL46" s="98">
        <f t="shared" si="99"/>
        <v>0</v>
      </c>
      <c r="AM46" s="98">
        <f t="shared" si="99"/>
        <v>0</v>
      </c>
      <c r="AN46" s="98">
        <f t="shared" si="83"/>
        <v>714200</v>
      </c>
      <c r="AO46" s="98">
        <f t="shared" si="84"/>
        <v>0</v>
      </c>
      <c r="AP46" s="98">
        <f t="shared" si="85"/>
        <v>0</v>
      </c>
      <c r="AQ46" s="98">
        <f t="shared" ref="AQ46:AS48" si="100">AQ47</f>
        <v>0</v>
      </c>
      <c r="AR46" s="98">
        <f t="shared" si="100"/>
        <v>0</v>
      </c>
      <c r="AS46" s="98">
        <f t="shared" si="100"/>
        <v>0</v>
      </c>
      <c r="AT46" s="98">
        <f t="shared" si="87"/>
        <v>714200</v>
      </c>
      <c r="AU46" s="98">
        <f t="shared" si="88"/>
        <v>0</v>
      </c>
      <c r="AV46" s="98">
        <f t="shared" si="89"/>
        <v>0</v>
      </c>
    </row>
    <row r="47" spans="1:48" ht="26.4">
      <c r="A47" s="2" t="s">
        <v>252</v>
      </c>
      <c r="B47" s="62" t="s">
        <v>41</v>
      </c>
      <c r="C47" s="312" t="s">
        <v>18</v>
      </c>
      <c r="D47" s="1" t="s">
        <v>13</v>
      </c>
      <c r="E47" s="1" t="s">
        <v>30</v>
      </c>
      <c r="F47" s="1" t="s">
        <v>68</v>
      </c>
      <c r="G47" s="1" t="s">
        <v>140</v>
      </c>
      <c r="H47" s="1" t="s">
        <v>253</v>
      </c>
      <c r="I47" s="13"/>
      <c r="J47" s="78"/>
      <c r="K47" s="78"/>
      <c r="L47" s="78"/>
      <c r="M47" s="78"/>
      <c r="N47" s="78"/>
      <c r="O47" s="78"/>
      <c r="P47" s="78"/>
      <c r="Q47" s="78"/>
      <c r="R47" s="78"/>
      <c r="S47" s="78"/>
      <c r="T47" s="78"/>
      <c r="U47" s="78"/>
      <c r="V47" s="78"/>
      <c r="W47" s="78"/>
      <c r="X47" s="78"/>
      <c r="Y47" s="78">
        <f t="shared" si="94"/>
        <v>714200</v>
      </c>
      <c r="Z47" s="78">
        <f t="shared" si="94"/>
        <v>0</v>
      </c>
      <c r="AA47" s="78">
        <f t="shared" si="94"/>
        <v>0</v>
      </c>
      <c r="AB47" s="78">
        <f t="shared" si="95"/>
        <v>714200</v>
      </c>
      <c r="AC47" s="78">
        <f t="shared" si="96"/>
        <v>0</v>
      </c>
      <c r="AD47" s="78">
        <f t="shared" si="97"/>
        <v>0</v>
      </c>
      <c r="AE47" s="78">
        <f t="shared" si="98"/>
        <v>0</v>
      </c>
      <c r="AF47" s="78">
        <f t="shared" si="98"/>
        <v>0</v>
      </c>
      <c r="AG47" s="78">
        <f t="shared" si="98"/>
        <v>0</v>
      </c>
      <c r="AH47" s="78">
        <f t="shared" si="79"/>
        <v>714200</v>
      </c>
      <c r="AI47" s="78">
        <f t="shared" si="80"/>
        <v>0</v>
      </c>
      <c r="AJ47" s="78">
        <f t="shared" si="81"/>
        <v>0</v>
      </c>
      <c r="AK47" s="78">
        <f t="shared" si="99"/>
        <v>0</v>
      </c>
      <c r="AL47" s="78">
        <f t="shared" si="99"/>
        <v>0</v>
      </c>
      <c r="AM47" s="78">
        <f t="shared" si="99"/>
        <v>0</v>
      </c>
      <c r="AN47" s="78">
        <f t="shared" si="83"/>
        <v>714200</v>
      </c>
      <c r="AO47" s="78">
        <f t="shared" si="84"/>
        <v>0</v>
      </c>
      <c r="AP47" s="78">
        <f t="shared" si="85"/>
        <v>0</v>
      </c>
      <c r="AQ47" s="78">
        <f t="shared" si="100"/>
        <v>0</v>
      </c>
      <c r="AR47" s="78">
        <f t="shared" si="100"/>
        <v>0</v>
      </c>
      <c r="AS47" s="78">
        <f t="shared" si="100"/>
        <v>0</v>
      </c>
      <c r="AT47" s="78">
        <f t="shared" si="87"/>
        <v>714200</v>
      </c>
      <c r="AU47" s="78">
        <f t="shared" si="88"/>
        <v>0</v>
      </c>
      <c r="AV47" s="78">
        <f t="shared" si="89"/>
        <v>0</v>
      </c>
    </row>
    <row r="48" spans="1:48" ht="26.4">
      <c r="A48" s="75" t="s">
        <v>229</v>
      </c>
      <c r="B48" s="62" t="s">
        <v>41</v>
      </c>
      <c r="C48" s="312" t="s">
        <v>18</v>
      </c>
      <c r="D48" s="1" t="s">
        <v>13</v>
      </c>
      <c r="E48" s="1" t="s">
        <v>30</v>
      </c>
      <c r="F48" s="1" t="s">
        <v>68</v>
      </c>
      <c r="G48" s="1" t="s">
        <v>140</v>
      </c>
      <c r="H48" s="1" t="s">
        <v>253</v>
      </c>
      <c r="I48" s="13" t="s">
        <v>92</v>
      </c>
      <c r="J48" s="78"/>
      <c r="K48" s="78"/>
      <c r="L48" s="78"/>
      <c r="M48" s="78"/>
      <c r="N48" s="78"/>
      <c r="O48" s="78"/>
      <c r="P48" s="78"/>
      <c r="Q48" s="78"/>
      <c r="R48" s="78"/>
      <c r="S48" s="78"/>
      <c r="T48" s="78"/>
      <c r="U48" s="78"/>
      <c r="V48" s="78"/>
      <c r="W48" s="78"/>
      <c r="X48" s="78"/>
      <c r="Y48" s="78">
        <f t="shared" si="94"/>
        <v>714200</v>
      </c>
      <c r="Z48" s="78">
        <f t="shared" si="94"/>
        <v>0</v>
      </c>
      <c r="AA48" s="78">
        <f t="shared" si="94"/>
        <v>0</v>
      </c>
      <c r="AB48" s="78">
        <f t="shared" si="95"/>
        <v>714200</v>
      </c>
      <c r="AC48" s="78">
        <f t="shared" si="96"/>
        <v>0</v>
      </c>
      <c r="AD48" s="78">
        <f t="shared" si="97"/>
        <v>0</v>
      </c>
      <c r="AE48" s="78">
        <f t="shared" si="98"/>
        <v>0</v>
      </c>
      <c r="AF48" s="78">
        <f t="shared" si="98"/>
        <v>0</v>
      </c>
      <c r="AG48" s="78">
        <f t="shared" si="98"/>
        <v>0</v>
      </c>
      <c r="AH48" s="78">
        <f t="shared" si="79"/>
        <v>714200</v>
      </c>
      <c r="AI48" s="78">
        <f t="shared" si="80"/>
        <v>0</v>
      </c>
      <c r="AJ48" s="78">
        <f t="shared" si="81"/>
        <v>0</v>
      </c>
      <c r="AK48" s="78">
        <f t="shared" si="99"/>
        <v>0</v>
      </c>
      <c r="AL48" s="78">
        <f t="shared" si="99"/>
        <v>0</v>
      </c>
      <c r="AM48" s="78">
        <f t="shared" si="99"/>
        <v>0</v>
      </c>
      <c r="AN48" s="78">
        <f t="shared" si="83"/>
        <v>714200</v>
      </c>
      <c r="AO48" s="78">
        <f t="shared" si="84"/>
        <v>0</v>
      </c>
      <c r="AP48" s="78">
        <f t="shared" si="85"/>
        <v>0</v>
      </c>
      <c r="AQ48" s="78">
        <f t="shared" si="100"/>
        <v>0</v>
      </c>
      <c r="AR48" s="78">
        <f t="shared" si="100"/>
        <v>0</v>
      </c>
      <c r="AS48" s="78">
        <f t="shared" si="100"/>
        <v>0</v>
      </c>
      <c r="AT48" s="78">
        <f t="shared" si="87"/>
        <v>714200</v>
      </c>
      <c r="AU48" s="78">
        <f t="shared" si="88"/>
        <v>0</v>
      </c>
      <c r="AV48" s="78">
        <f t="shared" si="89"/>
        <v>0</v>
      </c>
    </row>
    <row r="49" spans="1:48" ht="26.4">
      <c r="A49" s="74" t="s">
        <v>96</v>
      </c>
      <c r="B49" s="62" t="s">
        <v>41</v>
      </c>
      <c r="C49" s="312" t="s">
        <v>18</v>
      </c>
      <c r="D49" s="1" t="s">
        <v>13</v>
      </c>
      <c r="E49" s="1" t="s">
        <v>30</v>
      </c>
      <c r="F49" s="1" t="s">
        <v>68</v>
      </c>
      <c r="G49" s="1" t="s">
        <v>140</v>
      </c>
      <c r="H49" s="1" t="s">
        <v>253</v>
      </c>
      <c r="I49" s="13" t="s">
        <v>93</v>
      </c>
      <c r="J49" s="78"/>
      <c r="K49" s="78"/>
      <c r="L49" s="98"/>
      <c r="M49" s="78"/>
      <c r="N49" s="78"/>
      <c r="O49" s="98"/>
      <c r="P49" s="78"/>
      <c r="Q49" s="78"/>
      <c r="R49" s="98"/>
      <c r="S49" s="78"/>
      <c r="T49" s="78"/>
      <c r="U49" s="98"/>
      <c r="V49" s="78"/>
      <c r="W49" s="78"/>
      <c r="X49" s="98"/>
      <c r="Y49" s="78">
        <f>200000+200000+199200+65000+50000</f>
        <v>714200</v>
      </c>
      <c r="Z49" s="78"/>
      <c r="AA49" s="98"/>
      <c r="AB49" s="78">
        <f t="shared" si="95"/>
        <v>714200</v>
      </c>
      <c r="AC49" s="78">
        <f t="shared" si="96"/>
        <v>0</v>
      </c>
      <c r="AD49" s="98">
        <f t="shared" si="97"/>
        <v>0</v>
      </c>
      <c r="AE49" s="78"/>
      <c r="AF49" s="78"/>
      <c r="AG49" s="98"/>
      <c r="AH49" s="78">
        <f t="shared" si="79"/>
        <v>714200</v>
      </c>
      <c r="AI49" s="78">
        <f t="shared" si="80"/>
        <v>0</v>
      </c>
      <c r="AJ49" s="98">
        <f t="shared" si="81"/>
        <v>0</v>
      </c>
      <c r="AK49" s="78"/>
      <c r="AL49" s="78"/>
      <c r="AM49" s="98"/>
      <c r="AN49" s="78">
        <f t="shared" si="83"/>
        <v>714200</v>
      </c>
      <c r="AO49" s="78">
        <f t="shared" si="84"/>
        <v>0</v>
      </c>
      <c r="AP49" s="98">
        <f t="shared" si="85"/>
        <v>0</v>
      </c>
      <c r="AQ49" s="78"/>
      <c r="AR49" s="78"/>
      <c r="AS49" s="98"/>
      <c r="AT49" s="78">
        <f t="shared" si="87"/>
        <v>714200</v>
      </c>
      <c r="AU49" s="78">
        <f t="shared" si="88"/>
        <v>0</v>
      </c>
      <c r="AV49" s="98">
        <f t="shared" si="89"/>
        <v>0</v>
      </c>
    </row>
    <row r="50" spans="1:48">
      <c r="A50" s="7" t="s">
        <v>81</v>
      </c>
      <c r="B50" s="56" t="s">
        <v>41</v>
      </c>
      <c r="C50" s="312" t="s">
        <v>18</v>
      </c>
      <c r="D50" s="1" t="s">
        <v>13</v>
      </c>
      <c r="E50" s="1" t="s">
        <v>80</v>
      </c>
      <c r="F50" s="1" t="s">
        <v>68</v>
      </c>
      <c r="G50" s="1" t="s">
        <v>140</v>
      </c>
      <c r="H50" s="1" t="s">
        <v>141</v>
      </c>
      <c r="I50" s="13"/>
      <c r="J50" s="78"/>
      <c r="K50" s="78"/>
      <c r="L50" s="98"/>
      <c r="M50" s="78"/>
      <c r="N50" s="78"/>
      <c r="O50" s="98"/>
      <c r="P50" s="78"/>
      <c r="Q50" s="78"/>
      <c r="R50" s="98"/>
      <c r="S50" s="78"/>
      <c r="T50" s="78"/>
      <c r="U50" s="78"/>
      <c r="V50" s="78"/>
      <c r="W50" s="78"/>
      <c r="X50" s="98"/>
      <c r="Y50" s="78">
        <f>Y51</f>
        <v>79000</v>
      </c>
      <c r="Z50" s="78">
        <f t="shared" ref="Z50:AA50" si="101">Z51</f>
        <v>0</v>
      </c>
      <c r="AA50" s="78">
        <f t="shared" si="101"/>
        <v>0</v>
      </c>
      <c r="AB50" s="78">
        <f t="shared" si="95"/>
        <v>79000</v>
      </c>
      <c r="AC50" s="78">
        <f t="shared" si="96"/>
        <v>0</v>
      </c>
      <c r="AD50" s="98">
        <f t="shared" si="97"/>
        <v>0</v>
      </c>
      <c r="AE50" s="78">
        <f>AE51</f>
        <v>0</v>
      </c>
      <c r="AF50" s="78">
        <f t="shared" ref="AF50:AG52" si="102">AF51</f>
        <v>0</v>
      </c>
      <c r="AG50" s="78">
        <f t="shared" si="102"/>
        <v>0</v>
      </c>
      <c r="AH50" s="78">
        <f t="shared" si="79"/>
        <v>79000</v>
      </c>
      <c r="AI50" s="78">
        <f t="shared" si="80"/>
        <v>0</v>
      </c>
      <c r="AJ50" s="98">
        <f t="shared" si="81"/>
        <v>0</v>
      </c>
      <c r="AK50" s="78">
        <f>AK51</f>
        <v>0</v>
      </c>
      <c r="AL50" s="78">
        <f t="shared" ref="AL50:AM52" si="103">AL51</f>
        <v>0</v>
      </c>
      <c r="AM50" s="78">
        <f t="shared" si="103"/>
        <v>0</v>
      </c>
      <c r="AN50" s="78">
        <f t="shared" si="83"/>
        <v>79000</v>
      </c>
      <c r="AO50" s="78">
        <f t="shared" si="84"/>
        <v>0</v>
      </c>
      <c r="AP50" s="98">
        <f t="shared" si="85"/>
        <v>0</v>
      </c>
      <c r="AQ50" s="78">
        <f>AQ51</f>
        <v>0</v>
      </c>
      <c r="AR50" s="78">
        <f t="shared" ref="AR50:AS52" si="104">AR51</f>
        <v>0</v>
      </c>
      <c r="AS50" s="78">
        <f t="shared" si="104"/>
        <v>0</v>
      </c>
      <c r="AT50" s="78">
        <f t="shared" si="87"/>
        <v>79000</v>
      </c>
      <c r="AU50" s="78">
        <f t="shared" si="88"/>
        <v>0</v>
      </c>
      <c r="AV50" s="98">
        <f t="shared" si="89"/>
        <v>0</v>
      </c>
    </row>
    <row r="51" spans="1:48">
      <c r="A51" s="11" t="s">
        <v>214</v>
      </c>
      <c r="B51" s="56" t="s">
        <v>41</v>
      </c>
      <c r="C51" s="312" t="s">
        <v>18</v>
      </c>
      <c r="D51" s="1" t="s">
        <v>13</v>
      </c>
      <c r="E51" s="1" t="s">
        <v>80</v>
      </c>
      <c r="F51" s="1" t="s">
        <v>68</v>
      </c>
      <c r="G51" s="1" t="s">
        <v>140</v>
      </c>
      <c r="H51" s="1" t="s">
        <v>215</v>
      </c>
      <c r="I51" s="13"/>
      <c r="J51" s="78"/>
      <c r="K51" s="78"/>
      <c r="L51" s="98"/>
      <c r="M51" s="78"/>
      <c r="N51" s="78"/>
      <c r="O51" s="98"/>
      <c r="P51" s="78"/>
      <c r="Q51" s="78"/>
      <c r="R51" s="98"/>
      <c r="S51" s="78"/>
      <c r="T51" s="78"/>
      <c r="U51" s="78"/>
      <c r="V51" s="78"/>
      <c r="W51" s="78"/>
      <c r="X51" s="98"/>
      <c r="Y51" s="78">
        <f>Y52</f>
        <v>79000</v>
      </c>
      <c r="Z51" s="78">
        <f t="shared" ref="Z51:AA52" si="105">Z52</f>
        <v>0</v>
      </c>
      <c r="AA51" s="78">
        <f t="shared" si="105"/>
        <v>0</v>
      </c>
      <c r="AB51" s="78">
        <f t="shared" si="95"/>
        <v>79000</v>
      </c>
      <c r="AC51" s="78">
        <f t="shared" si="96"/>
        <v>0</v>
      </c>
      <c r="AD51" s="98">
        <f t="shared" si="97"/>
        <v>0</v>
      </c>
      <c r="AE51" s="78">
        <f>AE52</f>
        <v>0</v>
      </c>
      <c r="AF51" s="78">
        <f t="shared" si="102"/>
        <v>0</v>
      </c>
      <c r="AG51" s="78">
        <f t="shared" si="102"/>
        <v>0</v>
      </c>
      <c r="AH51" s="78">
        <f t="shared" si="79"/>
        <v>79000</v>
      </c>
      <c r="AI51" s="78">
        <f t="shared" si="80"/>
        <v>0</v>
      </c>
      <c r="AJ51" s="98">
        <f t="shared" si="81"/>
        <v>0</v>
      </c>
      <c r="AK51" s="78">
        <f>AK52</f>
        <v>0</v>
      </c>
      <c r="AL51" s="78">
        <f t="shared" si="103"/>
        <v>0</v>
      </c>
      <c r="AM51" s="78">
        <f t="shared" si="103"/>
        <v>0</v>
      </c>
      <c r="AN51" s="78">
        <f t="shared" si="83"/>
        <v>79000</v>
      </c>
      <c r="AO51" s="78">
        <f t="shared" si="84"/>
        <v>0</v>
      </c>
      <c r="AP51" s="98">
        <f t="shared" si="85"/>
        <v>0</v>
      </c>
      <c r="AQ51" s="78">
        <f>AQ52</f>
        <v>0</v>
      </c>
      <c r="AR51" s="78">
        <f t="shared" si="104"/>
        <v>0</v>
      </c>
      <c r="AS51" s="78">
        <f t="shared" si="104"/>
        <v>0</v>
      </c>
      <c r="AT51" s="78">
        <f t="shared" si="87"/>
        <v>79000</v>
      </c>
      <c r="AU51" s="78">
        <f t="shared" si="88"/>
        <v>0</v>
      </c>
      <c r="AV51" s="98">
        <f t="shared" si="89"/>
        <v>0</v>
      </c>
    </row>
    <row r="52" spans="1:48" ht="26.4">
      <c r="A52" s="75" t="s">
        <v>229</v>
      </c>
      <c r="B52" s="56" t="s">
        <v>41</v>
      </c>
      <c r="C52" s="312" t="s">
        <v>18</v>
      </c>
      <c r="D52" s="1" t="s">
        <v>13</v>
      </c>
      <c r="E52" s="1" t="s">
        <v>80</v>
      </c>
      <c r="F52" s="1" t="s">
        <v>68</v>
      </c>
      <c r="G52" s="1" t="s">
        <v>140</v>
      </c>
      <c r="H52" s="1" t="s">
        <v>215</v>
      </c>
      <c r="I52" s="13" t="s">
        <v>92</v>
      </c>
      <c r="J52" s="78"/>
      <c r="K52" s="78"/>
      <c r="L52" s="98"/>
      <c r="M52" s="78"/>
      <c r="N52" s="78"/>
      <c r="O52" s="98"/>
      <c r="P52" s="78"/>
      <c r="Q52" s="78"/>
      <c r="R52" s="98"/>
      <c r="S52" s="78"/>
      <c r="T52" s="78"/>
      <c r="U52" s="78"/>
      <c r="V52" s="78"/>
      <c r="W52" s="78"/>
      <c r="X52" s="98"/>
      <c r="Y52" s="78">
        <f>Y53</f>
        <v>79000</v>
      </c>
      <c r="Z52" s="78">
        <f t="shared" si="105"/>
        <v>0</v>
      </c>
      <c r="AA52" s="78">
        <f t="shared" si="105"/>
        <v>0</v>
      </c>
      <c r="AB52" s="78">
        <f t="shared" si="95"/>
        <v>79000</v>
      </c>
      <c r="AC52" s="78">
        <f t="shared" si="96"/>
        <v>0</v>
      </c>
      <c r="AD52" s="98">
        <f t="shared" si="97"/>
        <v>0</v>
      </c>
      <c r="AE52" s="78">
        <f>AE53</f>
        <v>0</v>
      </c>
      <c r="AF52" s="78">
        <f t="shared" si="102"/>
        <v>0</v>
      </c>
      <c r="AG52" s="78">
        <f t="shared" si="102"/>
        <v>0</v>
      </c>
      <c r="AH52" s="78">
        <f t="shared" si="79"/>
        <v>79000</v>
      </c>
      <c r="AI52" s="78">
        <f t="shared" si="80"/>
        <v>0</v>
      </c>
      <c r="AJ52" s="98">
        <f t="shared" si="81"/>
        <v>0</v>
      </c>
      <c r="AK52" s="78">
        <f>AK53</f>
        <v>0</v>
      </c>
      <c r="AL52" s="78">
        <f t="shared" si="103"/>
        <v>0</v>
      </c>
      <c r="AM52" s="78">
        <f t="shared" si="103"/>
        <v>0</v>
      </c>
      <c r="AN52" s="78">
        <f t="shared" si="83"/>
        <v>79000</v>
      </c>
      <c r="AO52" s="78">
        <f t="shared" si="84"/>
        <v>0</v>
      </c>
      <c r="AP52" s="98">
        <f t="shared" si="85"/>
        <v>0</v>
      </c>
      <c r="AQ52" s="78">
        <f>AQ53</f>
        <v>0</v>
      </c>
      <c r="AR52" s="78">
        <f t="shared" si="104"/>
        <v>0</v>
      </c>
      <c r="AS52" s="78">
        <f t="shared" si="104"/>
        <v>0</v>
      </c>
      <c r="AT52" s="78">
        <f t="shared" si="87"/>
        <v>79000</v>
      </c>
      <c r="AU52" s="78">
        <f t="shared" si="88"/>
        <v>0</v>
      </c>
      <c r="AV52" s="98">
        <f t="shared" si="89"/>
        <v>0</v>
      </c>
    </row>
    <row r="53" spans="1:48" ht="26.4">
      <c r="A53" s="74" t="s">
        <v>96</v>
      </c>
      <c r="B53" s="56" t="s">
        <v>41</v>
      </c>
      <c r="C53" s="312" t="s">
        <v>18</v>
      </c>
      <c r="D53" s="1" t="s">
        <v>13</v>
      </c>
      <c r="E53" s="1" t="s">
        <v>80</v>
      </c>
      <c r="F53" s="1" t="s">
        <v>68</v>
      </c>
      <c r="G53" s="1" t="s">
        <v>140</v>
      </c>
      <c r="H53" s="1" t="s">
        <v>215</v>
      </c>
      <c r="I53" s="13" t="s">
        <v>93</v>
      </c>
      <c r="J53" s="78"/>
      <c r="K53" s="78"/>
      <c r="L53" s="98"/>
      <c r="M53" s="78"/>
      <c r="N53" s="78"/>
      <c r="O53" s="98"/>
      <c r="P53" s="78"/>
      <c r="Q53" s="78"/>
      <c r="R53" s="98"/>
      <c r="S53" s="78"/>
      <c r="T53" s="78"/>
      <c r="U53" s="98"/>
      <c r="V53" s="78"/>
      <c r="W53" s="78"/>
      <c r="X53" s="98"/>
      <c r="Y53" s="78">
        <f>44000+35000</f>
        <v>79000</v>
      </c>
      <c r="Z53" s="78"/>
      <c r="AA53" s="98"/>
      <c r="AB53" s="78">
        <f t="shared" si="95"/>
        <v>79000</v>
      </c>
      <c r="AC53" s="78">
        <f t="shared" si="96"/>
        <v>0</v>
      </c>
      <c r="AD53" s="98">
        <f t="shared" si="97"/>
        <v>0</v>
      </c>
      <c r="AE53" s="78"/>
      <c r="AF53" s="78"/>
      <c r="AG53" s="98"/>
      <c r="AH53" s="78">
        <f t="shared" si="79"/>
        <v>79000</v>
      </c>
      <c r="AI53" s="78">
        <f t="shared" si="80"/>
        <v>0</v>
      </c>
      <c r="AJ53" s="98">
        <f t="shared" si="81"/>
        <v>0</v>
      </c>
      <c r="AK53" s="78"/>
      <c r="AL53" s="78"/>
      <c r="AM53" s="98"/>
      <c r="AN53" s="78">
        <f t="shared" si="83"/>
        <v>79000</v>
      </c>
      <c r="AO53" s="78">
        <f t="shared" si="84"/>
        <v>0</v>
      </c>
      <c r="AP53" s="98">
        <f t="shared" si="85"/>
        <v>0</v>
      </c>
      <c r="AQ53" s="78"/>
      <c r="AR53" s="78"/>
      <c r="AS53" s="98"/>
      <c r="AT53" s="78">
        <f t="shared" si="87"/>
        <v>79000</v>
      </c>
      <c r="AU53" s="78">
        <f t="shared" si="88"/>
        <v>0</v>
      </c>
      <c r="AV53" s="98">
        <f t="shared" si="89"/>
        <v>0</v>
      </c>
    </row>
    <row r="54" spans="1:48">
      <c r="A54" s="74"/>
      <c r="B54" s="62"/>
      <c r="C54" s="10"/>
      <c r="D54" s="1"/>
      <c r="E54" s="1"/>
      <c r="F54" s="1"/>
      <c r="G54" s="1"/>
      <c r="H54" s="1"/>
      <c r="I54" s="13"/>
      <c r="J54" s="78"/>
      <c r="K54" s="78"/>
      <c r="L54" s="98"/>
      <c r="M54" s="78"/>
      <c r="N54" s="78"/>
      <c r="O54" s="98"/>
      <c r="P54" s="78"/>
      <c r="Q54" s="78"/>
      <c r="R54" s="98"/>
      <c r="S54" s="78"/>
      <c r="T54" s="78"/>
      <c r="U54" s="98"/>
      <c r="V54" s="78"/>
      <c r="W54" s="78"/>
      <c r="X54" s="98"/>
      <c r="Y54" s="78"/>
      <c r="Z54" s="78"/>
      <c r="AA54" s="98"/>
      <c r="AB54" s="78"/>
      <c r="AC54" s="78"/>
      <c r="AD54" s="98"/>
      <c r="AE54" s="78"/>
      <c r="AF54" s="78"/>
      <c r="AG54" s="98"/>
      <c r="AH54" s="78"/>
      <c r="AI54" s="78"/>
      <c r="AJ54" s="98"/>
      <c r="AK54" s="78"/>
      <c r="AL54" s="78"/>
      <c r="AM54" s="98"/>
      <c r="AN54" s="78"/>
      <c r="AO54" s="78"/>
      <c r="AP54" s="98"/>
      <c r="AQ54" s="78"/>
      <c r="AR54" s="78"/>
      <c r="AS54" s="98"/>
      <c r="AT54" s="78"/>
      <c r="AU54" s="78"/>
      <c r="AV54" s="98"/>
    </row>
    <row r="55" spans="1:48" ht="15.6">
      <c r="A55" s="23" t="s">
        <v>24</v>
      </c>
      <c r="B55" s="28" t="s">
        <v>41</v>
      </c>
      <c r="C55" s="28" t="s">
        <v>2</v>
      </c>
      <c r="D55" s="29"/>
      <c r="E55" s="29"/>
      <c r="F55" s="29"/>
      <c r="G55" s="29"/>
      <c r="H55" s="29"/>
      <c r="I55" s="30"/>
      <c r="J55" s="96">
        <f>J56+J72</f>
        <v>20320191</v>
      </c>
      <c r="K55" s="96">
        <f t="shared" ref="K55:L55" si="106">K56+K72</f>
        <v>20092073.68</v>
      </c>
      <c r="L55" s="96">
        <f t="shared" si="106"/>
        <v>20152005.07</v>
      </c>
      <c r="M55" s="96">
        <f t="shared" ref="M55:O55" si="107">M56+M72</f>
        <v>0</v>
      </c>
      <c r="N55" s="96">
        <f t="shared" si="107"/>
        <v>0</v>
      </c>
      <c r="O55" s="96">
        <f t="shared" si="107"/>
        <v>0</v>
      </c>
      <c r="P55" s="96">
        <f t="shared" si="2"/>
        <v>20320191</v>
      </c>
      <c r="Q55" s="96">
        <f t="shared" si="3"/>
        <v>20092073.68</v>
      </c>
      <c r="R55" s="96">
        <f t="shared" si="4"/>
        <v>20152005.07</v>
      </c>
      <c r="S55" s="96">
        <f t="shared" ref="S55:U55" si="108">S56+S72</f>
        <v>0</v>
      </c>
      <c r="T55" s="96">
        <f t="shared" si="108"/>
        <v>0</v>
      </c>
      <c r="U55" s="96">
        <f t="shared" si="108"/>
        <v>0</v>
      </c>
      <c r="V55" s="96">
        <f t="shared" ref="V55:V70" si="109">P55+S55</f>
        <v>20320191</v>
      </c>
      <c r="W55" s="96">
        <f t="shared" ref="W55:W70" si="110">Q55+T55</f>
        <v>20092073.68</v>
      </c>
      <c r="X55" s="96">
        <f t="shared" ref="X55:X70" si="111">R55+U55</f>
        <v>20152005.07</v>
      </c>
      <c r="Y55" s="96">
        <f t="shared" ref="Y55:AA55" si="112">Y56+Y72</f>
        <v>302100</v>
      </c>
      <c r="Z55" s="96">
        <f t="shared" si="112"/>
        <v>0</v>
      </c>
      <c r="AA55" s="96">
        <f t="shared" si="112"/>
        <v>0</v>
      </c>
      <c r="AB55" s="96">
        <f t="shared" ref="AB55:AB70" si="113">V55+Y55</f>
        <v>20622291</v>
      </c>
      <c r="AC55" s="96">
        <f t="shared" ref="AC55:AC70" si="114">W55+Z55</f>
        <v>20092073.68</v>
      </c>
      <c r="AD55" s="96">
        <f t="shared" ref="AD55:AD70" si="115">X55+AA55</f>
        <v>20152005.07</v>
      </c>
      <c r="AE55" s="96">
        <f t="shared" ref="AE55:AG55" si="116">AE56+AE72</f>
        <v>0</v>
      </c>
      <c r="AF55" s="96">
        <f t="shared" si="116"/>
        <v>0</v>
      </c>
      <c r="AG55" s="96">
        <f t="shared" si="116"/>
        <v>0</v>
      </c>
      <c r="AH55" s="96">
        <f t="shared" ref="AH55:AH70" si="117">AB55+AE55</f>
        <v>20622291</v>
      </c>
      <c r="AI55" s="96">
        <f t="shared" ref="AI55:AI70" si="118">AC55+AF55</f>
        <v>20092073.68</v>
      </c>
      <c r="AJ55" s="96">
        <f t="shared" ref="AJ55:AJ70" si="119">AD55+AG55</f>
        <v>20152005.07</v>
      </c>
      <c r="AK55" s="96">
        <f t="shared" ref="AK55:AM55" si="120">AK56+AK72</f>
        <v>-34019</v>
      </c>
      <c r="AL55" s="96">
        <f t="shared" si="120"/>
        <v>0</v>
      </c>
      <c r="AM55" s="96">
        <f t="shared" si="120"/>
        <v>0</v>
      </c>
      <c r="AN55" s="96">
        <f t="shared" ref="AN55:AN70" si="121">AH55+AK55</f>
        <v>20588272</v>
      </c>
      <c r="AO55" s="96">
        <f t="shared" ref="AO55:AO70" si="122">AI55+AL55</f>
        <v>20092073.68</v>
      </c>
      <c r="AP55" s="96">
        <f t="shared" ref="AP55:AP70" si="123">AJ55+AM55</f>
        <v>20152005.07</v>
      </c>
      <c r="AQ55" s="96">
        <f t="shared" ref="AQ55:AS55" si="124">AQ56+AQ72</f>
        <v>752000</v>
      </c>
      <c r="AR55" s="96">
        <f t="shared" si="124"/>
        <v>0</v>
      </c>
      <c r="AS55" s="96">
        <f t="shared" si="124"/>
        <v>0</v>
      </c>
      <c r="AT55" s="96">
        <f t="shared" ref="AT55:AT70" si="125">AN55+AQ55</f>
        <v>21340272</v>
      </c>
      <c r="AU55" s="96">
        <f t="shared" ref="AU55:AU70" si="126">AO55+AR55</f>
        <v>20092073.68</v>
      </c>
      <c r="AV55" s="96">
        <f t="shared" ref="AV55:AV70" si="127">AP55+AS55</f>
        <v>20152005.07</v>
      </c>
    </row>
    <row r="56" spans="1:48" ht="19.5" customHeight="1">
      <c r="A56" s="4" t="s">
        <v>188</v>
      </c>
      <c r="B56" s="14" t="s">
        <v>41</v>
      </c>
      <c r="C56" s="15" t="s">
        <v>2</v>
      </c>
      <c r="D56" s="15" t="s">
        <v>13</v>
      </c>
      <c r="E56" s="15"/>
      <c r="F56" s="15"/>
      <c r="G56" s="15"/>
      <c r="H56" s="1"/>
      <c r="I56" s="13"/>
      <c r="J56" s="97">
        <f>J57</f>
        <v>20100191</v>
      </c>
      <c r="K56" s="97">
        <f t="shared" ref="K56:O57" si="128">K57</f>
        <v>19872073.68</v>
      </c>
      <c r="L56" s="97">
        <f t="shared" si="128"/>
        <v>19932005.07</v>
      </c>
      <c r="M56" s="97">
        <f t="shared" si="128"/>
        <v>0</v>
      </c>
      <c r="N56" s="97">
        <f t="shared" si="128"/>
        <v>0</v>
      </c>
      <c r="O56" s="97">
        <f t="shared" si="128"/>
        <v>0</v>
      </c>
      <c r="P56" s="97">
        <f t="shared" si="2"/>
        <v>20100191</v>
      </c>
      <c r="Q56" s="97">
        <f t="shared" si="3"/>
        <v>19872073.68</v>
      </c>
      <c r="R56" s="97">
        <f t="shared" si="4"/>
        <v>19932005.07</v>
      </c>
      <c r="S56" s="97">
        <f t="shared" ref="S56:U57" si="129">S57</f>
        <v>0</v>
      </c>
      <c r="T56" s="97">
        <f t="shared" si="129"/>
        <v>0</v>
      </c>
      <c r="U56" s="97">
        <f t="shared" si="129"/>
        <v>0</v>
      </c>
      <c r="V56" s="97">
        <f t="shared" si="109"/>
        <v>20100191</v>
      </c>
      <c r="W56" s="97">
        <f t="shared" si="110"/>
        <v>19872073.68</v>
      </c>
      <c r="X56" s="97">
        <f t="shared" si="111"/>
        <v>19932005.07</v>
      </c>
      <c r="Y56" s="97">
        <f t="shared" ref="Y56:AA57" si="130">Y57</f>
        <v>0</v>
      </c>
      <c r="Z56" s="97">
        <f t="shared" si="130"/>
        <v>0</v>
      </c>
      <c r="AA56" s="97">
        <f t="shared" si="130"/>
        <v>0</v>
      </c>
      <c r="AB56" s="97">
        <f t="shared" si="113"/>
        <v>20100191</v>
      </c>
      <c r="AC56" s="97">
        <f t="shared" si="114"/>
        <v>19872073.68</v>
      </c>
      <c r="AD56" s="97">
        <f t="shared" si="115"/>
        <v>19932005.07</v>
      </c>
      <c r="AE56" s="97">
        <f t="shared" ref="AE56:AG57" si="131">AE57</f>
        <v>0</v>
      </c>
      <c r="AF56" s="97">
        <f t="shared" si="131"/>
        <v>0</v>
      </c>
      <c r="AG56" s="97">
        <f t="shared" si="131"/>
        <v>0</v>
      </c>
      <c r="AH56" s="97">
        <f t="shared" si="117"/>
        <v>20100191</v>
      </c>
      <c r="AI56" s="97">
        <f t="shared" si="118"/>
        <v>19872073.68</v>
      </c>
      <c r="AJ56" s="97">
        <f t="shared" si="119"/>
        <v>19932005.07</v>
      </c>
      <c r="AK56" s="97">
        <f t="shared" ref="AK56:AM57" si="132">AK57</f>
        <v>-34019</v>
      </c>
      <c r="AL56" s="97">
        <f t="shared" si="132"/>
        <v>0</v>
      </c>
      <c r="AM56" s="97">
        <f t="shared" si="132"/>
        <v>0</v>
      </c>
      <c r="AN56" s="97">
        <f t="shared" si="121"/>
        <v>20066172</v>
      </c>
      <c r="AO56" s="97">
        <f t="shared" si="122"/>
        <v>19872073.68</v>
      </c>
      <c r="AP56" s="97">
        <f t="shared" si="123"/>
        <v>19932005.07</v>
      </c>
      <c r="AQ56" s="97">
        <f t="shared" ref="AQ56:AS57" si="133">AQ57</f>
        <v>752000</v>
      </c>
      <c r="AR56" s="97">
        <f t="shared" si="133"/>
        <v>0</v>
      </c>
      <c r="AS56" s="97">
        <f t="shared" si="133"/>
        <v>0</v>
      </c>
      <c r="AT56" s="97">
        <f t="shared" si="125"/>
        <v>20818172</v>
      </c>
      <c r="AU56" s="97">
        <f t="shared" si="126"/>
        <v>19872073.68</v>
      </c>
      <c r="AV56" s="97">
        <f t="shared" si="127"/>
        <v>19932005.07</v>
      </c>
    </row>
    <row r="57" spans="1:48" ht="27.75" customHeight="1">
      <c r="A57" s="2" t="s">
        <v>384</v>
      </c>
      <c r="B57" s="62" t="s">
        <v>41</v>
      </c>
      <c r="C57" s="1" t="s">
        <v>2</v>
      </c>
      <c r="D57" s="1" t="s">
        <v>13</v>
      </c>
      <c r="E57" s="1" t="s">
        <v>17</v>
      </c>
      <c r="F57" s="1" t="s">
        <v>68</v>
      </c>
      <c r="G57" s="1" t="s">
        <v>140</v>
      </c>
      <c r="H57" s="1" t="s">
        <v>141</v>
      </c>
      <c r="I57" s="13"/>
      <c r="J57" s="100">
        <f>J58</f>
        <v>20100191</v>
      </c>
      <c r="K57" s="100">
        <f t="shared" si="128"/>
        <v>19872073.68</v>
      </c>
      <c r="L57" s="100">
        <f t="shared" si="128"/>
        <v>19932005.07</v>
      </c>
      <c r="M57" s="100">
        <f t="shared" si="128"/>
        <v>0</v>
      </c>
      <c r="N57" s="100">
        <f t="shared" si="128"/>
        <v>0</v>
      </c>
      <c r="O57" s="100">
        <f t="shared" si="128"/>
        <v>0</v>
      </c>
      <c r="P57" s="100">
        <f t="shared" si="2"/>
        <v>20100191</v>
      </c>
      <c r="Q57" s="100">
        <f t="shared" si="3"/>
        <v>19872073.68</v>
      </c>
      <c r="R57" s="100">
        <f t="shared" si="4"/>
        <v>19932005.07</v>
      </c>
      <c r="S57" s="100">
        <f t="shared" si="129"/>
        <v>0</v>
      </c>
      <c r="T57" s="100">
        <f t="shared" si="129"/>
        <v>0</v>
      </c>
      <c r="U57" s="100">
        <f t="shared" si="129"/>
        <v>0</v>
      </c>
      <c r="V57" s="100">
        <f t="shared" si="109"/>
        <v>20100191</v>
      </c>
      <c r="W57" s="100">
        <f t="shared" si="110"/>
        <v>19872073.68</v>
      </c>
      <c r="X57" s="100">
        <f t="shared" si="111"/>
        <v>19932005.07</v>
      </c>
      <c r="Y57" s="100">
        <f t="shared" si="130"/>
        <v>0</v>
      </c>
      <c r="Z57" s="100">
        <f t="shared" si="130"/>
        <v>0</v>
      </c>
      <c r="AA57" s="100">
        <f t="shared" si="130"/>
        <v>0</v>
      </c>
      <c r="AB57" s="100">
        <f t="shared" si="113"/>
        <v>20100191</v>
      </c>
      <c r="AC57" s="100">
        <f t="shared" si="114"/>
        <v>19872073.68</v>
      </c>
      <c r="AD57" s="100">
        <f t="shared" si="115"/>
        <v>19932005.07</v>
      </c>
      <c r="AE57" s="100">
        <f t="shared" si="131"/>
        <v>0</v>
      </c>
      <c r="AF57" s="100">
        <f t="shared" si="131"/>
        <v>0</v>
      </c>
      <c r="AG57" s="100">
        <f t="shared" si="131"/>
        <v>0</v>
      </c>
      <c r="AH57" s="100">
        <f t="shared" si="117"/>
        <v>20100191</v>
      </c>
      <c r="AI57" s="100">
        <f t="shared" si="118"/>
        <v>19872073.68</v>
      </c>
      <c r="AJ57" s="100">
        <f t="shared" si="119"/>
        <v>19932005.07</v>
      </c>
      <c r="AK57" s="100">
        <f t="shared" si="132"/>
        <v>-34019</v>
      </c>
      <c r="AL57" s="100">
        <f t="shared" si="132"/>
        <v>0</v>
      </c>
      <c r="AM57" s="100">
        <f t="shared" si="132"/>
        <v>0</v>
      </c>
      <c r="AN57" s="100">
        <f t="shared" si="121"/>
        <v>20066172</v>
      </c>
      <c r="AO57" s="100">
        <f t="shared" si="122"/>
        <v>19872073.68</v>
      </c>
      <c r="AP57" s="100">
        <f t="shared" si="123"/>
        <v>19932005.07</v>
      </c>
      <c r="AQ57" s="100">
        <f t="shared" si="133"/>
        <v>752000</v>
      </c>
      <c r="AR57" s="100">
        <f t="shared" si="133"/>
        <v>0</v>
      </c>
      <c r="AS57" s="100">
        <f t="shared" si="133"/>
        <v>0</v>
      </c>
      <c r="AT57" s="100">
        <f t="shared" si="125"/>
        <v>20818172</v>
      </c>
      <c r="AU57" s="100">
        <f t="shared" si="126"/>
        <v>19872073.68</v>
      </c>
      <c r="AV57" s="100">
        <f t="shared" si="127"/>
        <v>19932005.07</v>
      </c>
    </row>
    <row r="58" spans="1:48" ht="26.4">
      <c r="A58" s="2" t="s">
        <v>123</v>
      </c>
      <c r="B58" s="62" t="s">
        <v>41</v>
      </c>
      <c r="C58" s="1" t="s">
        <v>2</v>
      </c>
      <c r="D58" s="1" t="s">
        <v>13</v>
      </c>
      <c r="E58" s="1" t="s">
        <v>17</v>
      </c>
      <c r="F58" s="1" t="s">
        <v>111</v>
      </c>
      <c r="G58" s="1" t="s">
        <v>140</v>
      </c>
      <c r="H58" s="1" t="s">
        <v>141</v>
      </c>
      <c r="I58" s="13"/>
      <c r="J58" s="100">
        <f>J59+J62+J65+J68</f>
        <v>20100191</v>
      </c>
      <c r="K58" s="100">
        <f>K59+K62+K65+K68</f>
        <v>19872073.68</v>
      </c>
      <c r="L58" s="100">
        <f>L59+L62+L65+L68</f>
        <v>19932005.07</v>
      </c>
      <c r="M58" s="100">
        <f t="shared" ref="M58:O58" si="134">M59+M62+M65+M68</f>
        <v>0</v>
      </c>
      <c r="N58" s="100">
        <f t="shared" si="134"/>
        <v>0</v>
      </c>
      <c r="O58" s="100">
        <f t="shared" si="134"/>
        <v>0</v>
      </c>
      <c r="P58" s="100">
        <f t="shared" si="2"/>
        <v>20100191</v>
      </c>
      <c r="Q58" s="100">
        <f t="shared" si="3"/>
        <v>19872073.68</v>
      </c>
      <c r="R58" s="100">
        <f t="shared" si="4"/>
        <v>19932005.07</v>
      </c>
      <c r="S58" s="100">
        <f t="shared" ref="S58:U58" si="135">S59+S62+S65+S68</f>
        <v>0</v>
      </c>
      <c r="T58" s="100">
        <f t="shared" si="135"/>
        <v>0</v>
      </c>
      <c r="U58" s="100">
        <f t="shared" si="135"/>
        <v>0</v>
      </c>
      <c r="V58" s="100">
        <f t="shared" si="109"/>
        <v>20100191</v>
      </c>
      <c r="W58" s="100">
        <f t="shared" si="110"/>
        <v>19872073.68</v>
      </c>
      <c r="X58" s="100">
        <f t="shared" si="111"/>
        <v>19932005.07</v>
      </c>
      <c r="Y58" s="100">
        <f t="shared" ref="Y58:AA58" si="136">Y59+Y62+Y65+Y68</f>
        <v>0</v>
      </c>
      <c r="Z58" s="100">
        <f t="shared" si="136"/>
        <v>0</v>
      </c>
      <c r="AA58" s="100">
        <f t="shared" si="136"/>
        <v>0</v>
      </c>
      <c r="AB58" s="100">
        <f t="shared" si="113"/>
        <v>20100191</v>
      </c>
      <c r="AC58" s="100">
        <f t="shared" si="114"/>
        <v>19872073.68</v>
      </c>
      <c r="AD58" s="100">
        <f t="shared" si="115"/>
        <v>19932005.07</v>
      </c>
      <c r="AE58" s="100">
        <f t="shared" ref="AE58:AG58" si="137">AE59+AE62+AE65+AE68</f>
        <v>0</v>
      </c>
      <c r="AF58" s="100">
        <f t="shared" si="137"/>
        <v>0</v>
      </c>
      <c r="AG58" s="100">
        <f t="shared" si="137"/>
        <v>0</v>
      </c>
      <c r="AH58" s="100">
        <f t="shared" si="117"/>
        <v>20100191</v>
      </c>
      <c r="AI58" s="100">
        <f t="shared" si="118"/>
        <v>19872073.68</v>
      </c>
      <c r="AJ58" s="100">
        <f t="shared" si="119"/>
        <v>19932005.07</v>
      </c>
      <c r="AK58" s="100">
        <f t="shared" ref="AK58:AM58" si="138">AK59+AK62+AK65+AK68</f>
        <v>-34019</v>
      </c>
      <c r="AL58" s="100">
        <f t="shared" si="138"/>
        <v>0</v>
      </c>
      <c r="AM58" s="100">
        <f t="shared" si="138"/>
        <v>0</v>
      </c>
      <c r="AN58" s="100">
        <f t="shared" si="121"/>
        <v>20066172</v>
      </c>
      <c r="AO58" s="100">
        <f t="shared" si="122"/>
        <v>19872073.68</v>
      </c>
      <c r="AP58" s="100">
        <f t="shared" si="123"/>
        <v>19932005.07</v>
      </c>
      <c r="AQ58" s="100">
        <f t="shared" ref="AQ58:AS58" si="139">AQ59+AQ62+AQ65+AQ68</f>
        <v>752000</v>
      </c>
      <c r="AR58" s="100">
        <f t="shared" si="139"/>
        <v>0</v>
      </c>
      <c r="AS58" s="100">
        <f t="shared" si="139"/>
        <v>0</v>
      </c>
      <c r="AT58" s="100">
        <f t="shared" si="125"/>
        <v>20818172</v>
      </c>
      <c r="AU58" s="100">
        <f t="shared" si="126"/>
        <v>19872073.68</v>
      </c>
      <c r="AV58" s="100">
        <f t="shared" si="127"/>
        <v>19932005.07</v>
      </c>
    </row>
    <row r="59" spans="1:48" ht="26.4">
      <c r="A59" s="2" t="s">
        <v>308</v>
      </c>
      <c r="B59" s="62" t="s">
        <v>41</v>
      </c>
      <c r="C59" s="1" t="s">
        <v>2</v>
      </c>
      <c r="D59" s="1" t="s">
        <v>13</v>
      </c>
      <c r="E59" s="1" t="s">
        <v>17</v>
      </c>
      <c r="F59" s="1" t="s">
        <v>111</v>
      </c>
      <c r="G59" s="1" t="s">
        <v>140</v>
      </c>
      <c r="H59" s="1" t="s">
        <v>203</v>
      </c>
      <c r="I59" s="13"/>
      <c r="J59" s="100">
        <f>J60</f>
        <v>500000</v>
      </c>
      <c r="K59" s="100">
        <f t="shared" ref="K59:O60" si="140">K60</f>
        <v>100000</v>
      </c>
      <c r="L59" s="100">
        <f t="shared" si="140"/>
        <v>0</v>
      </c>
      <c r="M59" s="100">
        <f t="shared" si="140"/>
        <v>0</v>
      </c>
      <c r="N59" s="100">
        <f t="shared" si="140"/>
        <v>0</v>
      </c>
      <c r="O59" s="100">
        <f t="shared" si="140"/>
        <v>0</v>
      </c>
      <c r="P59" s="100">
        <f t="shared" si="2"/>
        <v>500000</v>
      </c>
      <c r="Q59" s="100">
        <f t="shared" si="3"/>
        <v>100000</v>
      </c>
      <c r="R59" s="100">
        <f t="shared" si="4"/>
        <v>0</v>
      </c>
      <c r="S59" s="100">
        <f t="shared" ref="S59:U60" si="141">S60</f>
        <v>0</v>
      </c>
      <c r="T59" s="100">
        <f t="shared" si="141"/>
        <v>0</v>
      </c>
      <c r="U59" s="100">
        <f t="shared" si="141"/>
        <v>0</v>
      </c>
      <c r="V59" s="100">
        <f t="shared" si="109"/>
        <v>500000</v>
      </c>
      <c r="W59" s="100">
        <f t="shared" si="110"/>
        <v>100000</v>
      </c>
      <c r="X59" s="100">
        <f t="shared" si="111"/>
        <v>0</v>
      </c>
      <c r="Y59" s="100">
        <f t="shared" ref="Y59:AA60" si="142">Y60</f>
        <v>0</v>
      </c>
      <c r="Z59" s="100">
        <f t="shared" si="142"/>
        <v>0</v>
      </c>
      <c r="AA59" s="100">
        <f t="shared" si="142"/>
        <v>0</v>
      </c>
      <c r="AB59" s="100">
        <f t="shared" si="113"/>
        <v>500000</v>
      </c>
      <c r="AC59" s="100">
        <f t="shared" si="114"/>
        <v>100000</v>
      </c>
      <c r="AD59" s="100">
        <f t="shared" si="115"/>
        <v>0</v>
      </c>
      <c r="AE59" s="100">
        <f t="shared" ref="AE59:AG60" si="143">AE60</f>
        <v>0</v>
      </c>
      <c r="AF59" s="100">
        <f t="shared" si="143"/>
        <v>0</v>
      </c>
      <c r="AG59" s="100">
        <f t="shared" si="143"/>
        <v>0</v>
      </c>
      <c r="AH59" s="100">
        <f t="shared" si="117"/>
        <v>500000</v>
      </c>
      <c r="AI59" s="100">
        <f t="shared" si="118"/>
        <v>100000</v>
      </c>
      <c r="AJ59" s="100">
        <f t="shared" si="119"/>
        <v>0</v>
      </c>
      <c r="AK59" s="100">
        <f t="shared" ref="AK59:AM60" si="144">AK60</f>
        <v>0</v>
      </c>
      <c r="AL59" s="100">
        <f t="shared" si="144"/>
        <v>0</v>
      </c>
      <c r="AM59" s="100">
        <f t="shared" si="144"/>
        <v>0</v>
      </c>
      <c r="AN59" s="100">
        <f t="shared" si="121"/>
        <v>500000</v>
      </c>
      <c r="AO59" s="100">
        <f t="shared" si="122"/>
        <v>100000</v>
      </c>
      <c r="AP59" s="100">
        <f t="shared" si="123"/>
        <v>0</v>
      </c>
      <c r="AQ59" s="100">
        <f t="shared" ref="AQ59:AS60" si="145">AQ60</f>
        <v>0</v>
      </c>
      <c r="AR59" s="100">
        <f t="shared" si="145"/>
        <v>0</v>
      </c>
      <c r="AS59" s="100">
        <f t="shared" si="145"/>
        <v>0</v>
      </c>
      <c r="AT59" s="100">
        <f t="shared" si="125"/>
        <v>500000</v>
      </c>
      <c r="AU59" s="100">
        <f t="shared" si="126"/>
        <v>100000</v>
      </c>
      <c r="AV59" s="100">
        <f t="shared" si="127"/>
        <v>0</v>
      </c>
    </row>
    <row r="60" spans="1:48" ht="26.4">
      <c r="A60" s="7" t="s">
        <v>70</v>
      </c>
      <c r="B60" s="62" t="s">
        <v>41</v>
      </c>
      <c r="C60" s="1" t="s">
        <v>2</v>
      </c>
      <c r="D60" s="1" t="s">
        <v>13</v>
      </c>
      <c r="E60" s="1" t="s">
        <v>17</v>
      </c>
      <c r="F60" s="1" t="s">
        <v>111</v>
      </c>
      <c r="G60" s="1" t="s">
        <v>140</v>
      </c>
      <c r="H60" s="1" t="s">
        <v>203</v>
      </c>
      <c r="I60" s="13" t="s">
        <v>69</v>
      </c>
      <c r="J60" s="100">
        <f>J61</f>
        <v>500000</v>
      </c>
      <c r="K60" s="100">
        <f t="shared" si="140"/>
        <v>100000</v>
      </c>
      <c r="L60" s="100">
        <f t="shared" si="140"/>
        <v>0</v>
      </c>
      <c r="M60" s="100">
        <f t="shared" si="140"/>
        <v>0</v>
      </c>
      <c r="N60" s="100">
        <f t="shared" si="140"/>
        <v>0</v>
      </c>
      <c r="O60" s="100">
        <f t="shared" si="140"/>
        <v>0</v>
      </c>
      <c r="P60" s="100">
        <f t="shared" si="2"/>
        <v>500000</v>
      </c>
      <c r="Q60" s="100">
        <f t="shared" si="3"/>
        <v>100000</v>
      </c>
      <c r="R60" s="100">
        <f t="shared" si="4"/>
        <v>0</v>
      </c>
      <c r="S60" s="100">
        <f t="shared" si="141"/>
        <v>0</v>
      </c>
      <c r="T60" s="100">
        <f t="shared" si="141"/>
        <v>0</v>
      </c>
      <c r="U60" s="100">
        <f t="shared" si="141"/>
        <v>0</v>
      </c>
      <c r="V60" s="100">
        <f t="shared" si="109"/>
        <v>500000</v>
      </c>
      <c r="W60" s="100">
        <f t="shared" si="110"/>
        <v>100000</v>
      </c>
      <c r="X60" s="100">
        <f t="shared" si="111"/>
        <v>0</v>
      </c>
      <c r="Y60" s="100">
        <f t="shared" si="142"/>
        <v>0</v>
      </c>
      <c r="Z60" s="100">
        <f t="shared" si="142"/>
        <v>0</v>
      </c>
      <c r="AA60" s="100">
        <f t="shared" si="142"/>
        <v>0</v>
      </c>
      <c r="AB60" s="100">
        <f t="shared" si="113"/>
        <v>500000</v>
      </c>
      <c r="AC60" s="100">
        <f t="shared" si="114"/>
        <v>100000</v>
      </c>
      <c r="AD60" s="100">
        <f t="shared" si="115"/>
        <v>0</v>
      </c>
      <c r="AE60" s="100">
        <f t="shared" si="143"/>
        <v>0</v>
      </c>
      <c r="AF60" s="100">
        <f t="shared" si="143"/>
        <v>0</v>
      </c>
      <c r="AG60" s="100">
        <f t="shared" si="143"/>
        <v>0</v>
      </c>
      <c r="AH60" s="100">
        <f t="shared" si="117"/>
        <v>500000</v>
      </c>
      <c r="AI60" s="100">
        <f t="shared" si="118"/>
        <v>100000</v>
      </c>
      <c r="AJ60" s="100">
        <f t="shared" si="119"/>
        <v>0</v>
      </c>
      <c r="AK60" s="100">
        <f t="shared" si="144"/>
        <v>0</v>
      </c>
      <c r="AL60" s="100">
        <f t="shared" si="144"/>
        <v>0</v>
      </c>
      <c r="AM60" s="100">
        <f t="shared" si="144"/>
        <v>0</v>
      </c>
      <c r="AN60" s="100">
        <f t="shared" si="121"/>
        <v>500000</v>
      </c>
      <c r="AO60" s="100">
        <f t="shared" si="122"/>
        <v>100000</v>
      </c>
      <c r="AP60" s="100">
        <f t="shared" si="123"/>
        <v>0</v>
      </c>
      <c r="AQ60" s="100">
        <f t="shared" si="145"/>
        <v>0</v>
      </c>
      <c r="AR60" s="100">
        <f t="shared" si="145"/>
        <v>0</v>
      </c>
      <c r="AS60" s="100">
        <f t="shared" si="145"/>
        <v>0</v>
      </c>
      <c r="AT60" s="100">
        <f t="shared" si="125"/>
        <v>500000</v>
      </c>
      <c r="AU60" s="100">
        <f t="shared" si="126"/>
        <v>100000</v>
      </c>
      <c r="AV60" s="100">
        <f t="shared" si="127"/>
        <v>0</v>
      </c>
    </row>
    <row r="61" spans="1:48">
      <c r="A61" s="11" t="s">
        <v>73</v>
      </c>
      <c r="B61" s="62" t="s">
        <v>41</v>
      </c>
      <c r="C61" s="1" t="s">
        <v>2</v>
      </c>
      <c r="D61" s="1" t="s">
        <v>13</v>
      </c>
      <c r="E61" s="1" t="s">
        <v>17</v>
      </c>
      <c r="F61" s="1" t="s">
        <v>111</v>
      </c>
      <c r="G61" s="1" t="s">
        <v>140</v>
      </c>
      <c r="H61" s="1" t="s">
        <v>203</v>
      </c>
      <c r="I61" s="13" t="s">
        <v>72</v>
      </c>
      <c r="J61" s="100">
        <v>500000</v>
      </c>
      <c r="K61" s="100">
        <v>100000</v>
      </c>
      <c r="L61" s="100"/>
      <c r="M61" s="100"/>
      <c r="N61" s="100"/>
      <c r="O61" s="100"/>
      <c r="P61" s="100">
        <f t="shared" si="2"/>
        <v>500000</v>
      </c>
      <c r="Q61" s="100">
        <f t="shared" si="3"/>
        <v>100000</v>
      </c>
      <c r="R61" s="100">
        <f t="shared" si="4"/>
        <v>0</v>
      </c>
      <c r="S61" s="100"/>
      <c r="T61" s="100"/>
      <c r="U61" s="100"/>
      <c r="V61" s="100">
        <f t="shared" si="109"/>
        <v>500000</v>
      </c>
      <c r="W61" s="100">
        <f t="shared" si="110"/>
        <v>100000</v>
      </c>
      <c r="X61" s="100">
        <f t="shared" si="111"/>
        <v>0</v>
      </c>
      <c r="Y61" s="100"/>
      <c r="Z61" s="100"/>
      <c r="AA61" s="100"/>
      <c r="AB61" s="100">
        <f t="shared" si="113"/>
        <v>500000</v>
      </c>
      <c r="AC61" s="100">
        <f t="shared" si="114"/>
        <v>100000</v>
      </c>
      <c r="AD61" s="100">
        <f t="shared" si="115"/>
        <v>0</v>
      </c>
      <c r="AE61" s="100"/>
      <c r="AF61" s="100"/>
      <c r="AG61" s="100"/>
      <c r="AH61" s="100">
        <f t="shared" si="117"/>
        <v>500000</v>
      </c>
      <c r="AI61" s="100">
        <f t="shared" si="118"/>
        <v>100000</v>
      </c>
      <c r="AJ61" s="100">
        <f t="shared" si="119"/>
        <v>0</v>
      </c>
      <c r="AK61" s="100"/>
      <c r="AL61" s="100"/>
      <c r="AM61" s="100"/>
      <c r="AN61" s="100">
        <f t="shared" si="121"/>
        <v>500000</v>
      </c>
      <c r="AO61" s="100">
        <f t="shared" si="122"/>
        <v>100000</v>
      </c>
      <c r="AP61" s="100">
        <f t="shared" si="123"/>
        <v>0</v>
      </c>
      <c r="AQ61" s="100"/>
      <c r="AR61" s="100"/>
      <c r="AS61" s="100"/>
      <c r="AT61" s="100">
        <f t="shared" si="125"/>
        <v>500000</v>
      </c>
      <c r="AU61" s="100">
        <f t="shared" si="126"/>
        <v>100000</v>
      </c>
      <c r="AV61" s="100">
        <f t="shared" si="127"/>
        <v>0</v>
      </c>
    </row>
    <row r="62" spans="1:48">
      <c r="A62" s="2" t="s">
        <v>124</v>
      </c>
      <c r="B62" s="62" t="s">
        <v>41</v>
      </c>
      <c r="C62" s="1" t="s">
        <v>2</v>
      </c>
      <c r="D62" s="1" t="s">
        <v>13</v>
      </c>
      <c r="E62" s="1" t="s">
        <v>17</v>
      </c>
      <c r="F62" s="1" t="s">
        <v>111</v>
      </c>
      <c r="G62" s="1" t="s">
        <v>140</v>
      </c>
      <c r="H62" s="1" t="s">
        <v>142</v>
      </c>
      <c r="I62" s="13"/>
      <c r="J62" s="100">
        <f>J63</f>
        <v>65000</v>
      </c>
      <c r="K62" s="100">
        <f t="shared" ref="K62:O63" si="146">K63</f>
        <v>30000</v>
      </c>
      <c r="L62" s="100">
        <f t="shared" si="146"/>
        <v>30000</v>
      </c>
      <c r="M62" s="100">
        <f t="shared" si="146"/>
        <v>0</v>
      </c>
      <c r="N62" s="100">
        <f t="shared" si="146"/>
        <v>0</v>
      </c>
      <c r="O62" s="100">
        <f t="shared" si="146"/>
        <v>0</v>
      </c>
      <c r="P62" s="100">
        <f t="shared" si="2"/>
        <v>65000</v>
      </c>
      <c r="Q62" s="100">
        <f t="shared" si="3"/>
        <v>30000</v>
      </c>
      <c r="R62" s="100">
        <f t="shared" si="4"/>
        <v>30000</v>
      </c>
      <c r="S62" s="100">
        <f t="shared" ref="S62:U63" si="147">S63</f>
        <v>0</v>
      </c>
      <c r="T62" s="100">
        <f t="shared" si="147"/>
        <v>0</v>
      </c>
      <c r="U62" s="100">
        <f t="shared" si="147"/>
        <v>0</v>
      </c>
      <c r="V62" s="100">
        <f t="shared" si="109"/>
        <v>65000</v>
      </c>
      <c r="W62" s="100">
        <f t="shared" si="110"/>
        <v>30000</v>
      </c>
      <c r="X62" s="100">
        <f t="shared" si="111"/>
        <v>30000</v>
      </c>
      <c r="Y62" s="100">
        <f t="shared" ref="Y62:AA63" si="148">Y63</f>
        <v>0</v>
      </c>
      <c r="Z62" s="100">
        <f t="shared" si="148"/>
        <v>0</v>
      </c>
      <c r="AA62" s="100">
        <f t="shared" si="148"/>
        <v>0</v>
      </c>
      <c r="AB62" s="100">
        <f t="shared" si="113"/>
        <v>65000</v>
      </c>
      <c r="AC62" s="100">
        <f t="shared" si="114"/>
        <v>30000</v>
      </c>
      <c r="AD62" s="100">
        <f t="shared" si="115"/>
        <v>30000</v>
      </c>
      <c r="AE62" s="100">
        <f t="shared" ref="AE62:AG63" si="149">AE63</f>
        <v>0</v>
      </c>
      <c r="AF62" s="100">
        <f t="shared" si="149"/>
        <v>0</v>
      </c>
      <c r="AG62" s="100">
        <f t="shared" si="149"/>
        <v>0</v>
      </c>
      <c r="AH62" s="100">
        <f t="shared" si="117"/>
        <v>65000</v>
      </c>
      <c r="AI62" s="100">
        <f t="shared" si="118"/>
        <v>30000</v>
      </c>
      <c r="AJ62" s="100">
        <f t="shared" si="119"/>
        <v>30000</v>
      </c>
      <c r="AK62" s="100">
        <f t="shared" ref="AK62:AM63" si="150">AK63</f>
        <v>0</v>
      </c>
      <c r="AL62" s="100">
        <f t="shared" si="150"/>
        <v>0</v>
      </c>
      <c r="AM62" s="100">
        <f t="shared" si="150"/>
        <v>0</v>
      </c>
      <c r="AN62" s="100">
        <f t="shared" si="121"/>
        <v>65000</v>
      </c>
      <c r="AO62" s="100">
        <f t="shared" si="122"/>
        <v>30000</v>
      </c>
      <c r="AP62" s="100">
        <f t="shared" si="123"/>
        <v>30000</v>
      </c>
      <c r="AQ62" s="100">
        <f t="shared" ref="AQ62:AS63" si="151">AQ63</f>
        <v>0</v>
      </c>
      <c r="AR62" s="100">
        <f t="shared" si="151"/>
        <v>0</v>
      </c>
      <c r="AS62" s="100">
        <f t="shared" si="151"/>
        <v>0</v>
      </c>
      <c r="AT62" s="100">
        <f t="shared" si="125"/>
        <v>65000</v>
      </c>
      <c r="AU62" s="100">
        <f t="shared" si="126"/>
        <v>30000</v>
      </c>
      <c r="AV62" s="100">
        <f t="shared" si="127"/>
        <v>30000</v>
      </c>
    </row>
    <row r="63" spans="1:48" ht="26.4">
      <c r="A63" s="7" t="s">
        <v>70</v>
      </c>
      <c r="B63" s="62" t="s">
        <v>41</v>
      </c>
      <c r="C63" s="1" t="s">
        <v>2</v>
      </c>
      <c r="D63" s="1" t="s">
        <v>13</v>
      </c>
      <c r="E63" s="1" t="s">
        <v>17</v>
      </c>
      <c r="F63" s="1" t="s">
        <v>111</v>
      </c>
      <c r="G63" s="1" t="s">
        <v>140</v>
      </c>
      <c r="H63" s="1" t="s">
        <v>142</v>
      </c>
      <c r="I63" s="13" t="s">
        <v>69</v>
      </c>
      <c r="J63" s="100">
        <f>J64</f>
        <v>65000</v>
      </c>
      <c r="K63" s="100">
        <f t="shared" si="146"/>
        <v>30000</v>
      </c>
      <c r="L63" s="100">
        <f t="shared" si="146"/>
        <v>30000</v>
      </c>
      <c r="M63" s="100">
        <f t="shared" si="146"/>
        <v>0</v>
      </c>
      <c r="N63" s="100">
        <f t="shared" si="146"/>
        <v>0</v>
      </c>
      <c r="O63" s="100">
        <f t="shared" si="146"/>
        <v>0</v>
      </c>
      <c r="P63" s="100">
        <f t="shared" si="2"/>
        <v>65000</v>
      </c>
      <c r="Q63" s="100">
        <f t="shared" si="3"/>
        <v>30000</v>
      </c>
      <c r="R63" s="100">
        <f t="shared" si="4"/>
        <v>30000</v>
      </c>
      <c r="S63" s="100">
        <f t="shared" si="147"/>
        <v>0</v>
      </c>
      <c r="T63" s="100">
        <f t="shared" si="147"/>
        <v>0</v>
      </c>
      <c r="U63" s="100">
        <f t="shared" si="147"/>
        <v>0</v>
      </c>
      <c r="V63" s="100">
        <f t="shared" si="109"/>
        <v>65000</v>
      </c>
      <c r="W63" s="100">
        <f t="shared" si="110"/>
        <v>30000</v>
      </c>
      <c r="X63" s="100">
        <f t="shared" si="111"/>
        <v>30000</v>
      </c>
      <c r="Y63" s="100">
        <f t="shared" si="148"/>
        <v>0</v>
      </c>
      <c r="Z63" s="100">
        <f t="shared" si="148"/>
        <v>0</v>
      </c>
      <c r="AA63" s="100">
        <f t="shared" si="148"/>
        <v>0</v>
      </c>
      <c r="AB63" s="100">
        <f t="shared" si="113"/>
        <v>65000</v>
      </c>
      <c r="AC63" s="100">
        <f t="shared" si="114"/>
        <v>30000</v>
      </c>
      <c r="AD63" s="100">
        <f t="shared" si="115"/>
        <v>30000</v>
      </c>
      <c r="AE63" s="100">
        <f t="shared" si="149"/>
        <v>0</v>
      </c>
      <c r="AF63" s="100">
        <f t="shared" si="149"/>
        <v>0</v>
      </c>
      <c r="AG63" s="100">
        <f t="shared" si="149"/>
        <v>0</v>
      </c>
      <c r="AH63" s="100">
        <f t="shared" si="117"/>
        <v>65000</v>
      </c>
      <c r="AI63" s="100">
        <f t="shared" si="118"/>
        <v>30000</v>
      </c>
      <c r="AJ63" s="100">
        <f t="shared" si="119"/>
        <v>30000</v>
      </c>
      <c r="AK63" s="100">
        <f t="shared" si="150"/>
        <v>0</v>
      </c>
      <c r="AL63" s="100">
        <f t="shared" si="150"/>
        <v>0</v>
      </c>
      <c r="AM63" s="100">
        <f t="shared" si="150"/>
        <v>0</v>
      </c>
      <c r="AN63" s="100">
        <f t="shared" si="121"/>
        <v>65000</v>
      </c>
      <c r="AO63" s="100">
        <f t="shared" si="122"/>
        <v>30000</v>
      </c>
      <c r="AP63" s="100">
        <f t="shared" si="123"/>
        <v>30000</v>
      </c>
      <c r="AQ63" s="100">
        <f t="shared" si="151"/>
        <v>0</v>
      </c>
      <c r="AR63" s="100">
        <f t="shared" si="151"/>
        <v>0</v>
      </c>
      <c r="AS63" s="100">
        <f t="shared" si="151"/>
        <v>0</v>
      </c>
      <c r="AT63" s="100">
        <f t="shared" si="125"/>
        <v>65000</v>
      </c>
      <c r="AU63" s="100">
        <f t="shared" si="126"/>
        <v>30000</v>
      </c>
      <c r="AV63" s="100">
        <f t="shared" si="127"/>
        <v>30000</v>
      </c>
    </row>
    <row r="64" spans="1:48">
      <c r="A64" s="11" t="s">
        <v>73</v>
      </c>
      <c r="B64" s="62" t="s">
        <v>41</v>
      </c>
      <c r="C64" s="1" t="s">
        <v>2</v>
      </c>
      <c r="D64" s="1" t="s">
        <v>13</v>
      </c>
      <c r="E64" s="1" t="s">
        <v>17</v>
      </c>
      <c r="F64" s="1" t="s">
        <v>111</v>
      </c>
      <c r="G64" s="1" t="s">
        <v>140</v>
      </c>
      <c r="H64" s="1" t="s">
        <v>142</v>
      </c>
      <c r="I64" s="13" t="s">
        <v>72</v>
      </c>
      <c r="J64" s="100">
        <v>65000</v>
      </c>
      <c r="K64" s="100">
        <v>30000</v>
      </c>
      <c r="L64" s="100">
        <v>30000</v>
      </c>
      <c r="M64" s="100"/>
      <c r="N64" s="100"/>
      <c r="O64" s="100"/>
      <c r="P64" s="100">
        <f t="shared" si="2"/>
        <v>65000</v>
      </c>
      <c r="Q64" s="100">
        <f t="shared" si="3"/>
        <v>30000</v>
      </c>
      <c r="R64" s="100">
        <f t="shared" si="4"/>
        <v>30000</v>
      </c>
      <c r="S64" s="100"/>
      <c r="T64" s="100"/>
      <c r="U64" s="100"/>
      <c r="V64" s="100">
        <f t="shared" si="109"/>
        <v>65000</v>
      </c>
      <c r="W64" s="100">
        <f t="shared" si="110"/>
        <v>30000</v>
      </c>
      <c r="X64" s="100">
        <f t="shared" si="111"/>
        <v>30000</v>
      </c>
      <c r="Y64" s="100"/>
      <c r="Z64" s="100"/>
      <c r="AA64" s="100"/>
      <c r="AB64" s="100">
        <f t="shared" si="113"/>
        <v>65000</v>
      </c>
      <c r="AC64" s="100">
        <f t="shared" si="114"/>
        <v>30000</v>
      </c>
      <c r="AD64" s="100">
        <f t="shared" si="115"/>
        <v>30000</v>
      </c>
      <c r="AE64" s="100"/>
      <c r="AF64" s="100"/>
      <c r="AG64" s="100"/>
      <c r="AH64" s="100">
        <f t="shared" si="117"/>
        <v>65000</v>
      </c>
      <c r="AI64" s="100">
        <f t="shared" si="118"/>
        <v>30000</v>
      </c>
      <c r="AJ64" s="100">
        <f t="shared" si="119"/>
        <v>30000</v>
      </c>
      <c r="AK64" s="100"/>
      <c r="AL64" s="100"/>
      <c r="AM64" s="100"/>
      <c r="AN64" s="100">
        <f t="shared" si="121"/>
        <v>65000</v>
      </c>
      <c r="AO64" s="100">
        <f t="shared" si="122"/>
        <v>30000</v>
      </c>
      <c r="AP64" s="100">
        <f t="shared" si="123"/>
        <v>30000</v>
      </c>
      <c r="AQ64" s="100"/>
      <c r="AR64" s="100"/>
      <c r="AS64" s="100"/>
      <c r="AT64" s="100">
        <f t="shared" si="125"/>
        <v>65000</v>
      </c>
      <c r="AU64" s="100">
        <f t="shared" si="126"/>
        <v>30000</v>
      </c>
      <c r="AV64" s="100">
        <f t="shared" si="127"/>
        <v>30000</v>
      </c>
    </row>
    <row r="65" spans="1:48">
      <c r="A65" s="2" t="s">
        <v>125</v>
      </c>
      <c r="B65" s="62" t="s">
        <v>41</v>
      </c>
      <c r="C65" s="1" t="s">
        <v>2</v>
      </c>
      <c r="D65" s="1" t="s">
        <v>13</v>
      </c>
      <c r="E65" s="1" t="s">
        <v>17</v>
      </c>
      <c r="F65" s="1" t="s">
        <v>111</v>
      </c>
      <c r="G65" s="1" t="s">
        <v>140</v>
      </c>
      <c r="H65" s="1" t="s">
        <v>143</v>
      </c>
      <c r="I65" s="13"/>
      <c r="J65" s="100">
        <f>J66</f>
        <v>19380191</v>
      </c>
      <c r="K65" s="100">
        <f t="shared" ref="K65:O66" si="152">K66</f>
        <v>19582073.68</v>
      </c>
      <c r="L65" s="100">
        <f t="shared" si="152"/>
        <v>19732005.07</v>
      </c>
      <c r="M65" s="100">
        <f t="shared" si="152"/>
        <v>0</v>
      </c>
      <c r="N65" s="100">
        <f t="shared" si="152"/>
        <v>0</v>
      </c>
      <c r="O65" s="100">
        <f t="shared" si="152"/>
        <v>0</v>
      </c>
      <c r="P65" s="100">
        <f t="shared" si="2"/>
        <v>19380191</v>
      </c>
      <c r="Q65" s="100">
        <f t="shared" si="3"/>
        <v>19582073.68</v>
      </c>
      <c r="R65" s="100">
        <f t="shared" si="4"/>
        <v>19732005.07</v>
      </c>
      <c r="S65" s="100">
        <f t="shared" ref="S65:U66" si="153">S66</f>
        <v>0</v>
      </c>
      <c r="T65" s="100">
        <f t="shared" si="153"/>
        <v>0</v>
      </c>
      <c r="U65" s="100">
        <f t="shared" si="153"/>
        <v>0</v>
      </c>
      <c r="V65" s="100">
        <f t="shared" si="109"/>
        <v>19380191</v>
      </c>
      <c r="W65" s="100">
        <f t="shared" si="110"/>
        <v>19582073.68</v>
      </c>
      <c r="X65" s="100">
        <f t="shared" si="111"/>
        <v>19732005.07</v>
      </c>
      <c r="Y65" s="100">
        <f t="shared" ref="Y65:AA66" si="154">Y66</f>
        <v>0</v>
      </c>
      <c r="Z65" s="100">
        <f t="shared" si="154"/>
        <v>0</v>
      </c>
      <c r="AA65" s="100">
        <f t="shared" si="154"/>
        <v>0</v>
      </c>
      <c r="AB65" s="100">
        <f t="shared" si="113"/>
        <v>19380191</v>
      </c>
      <c r="AC65" s="100">
        <f t="shared" si="114"/>
        <v>19582073.68</v>
      </c>
      <c r="AD65" s="100">
        <f t="shared" si="115"/>
        <v>19732005.07</v>
      </c>
      <c r="AE65" s="100">
        <f t="shared" ref="AE65:AG66" si="155">AE66</f>
        <v>0</v>
      </c>
      <c r="AF65" s="100">
        <f t="shared" si="155"/>
        <v>0</v>
      </c>
      <c r="AG65" s="100">
        <f t="shared" si="155"/>
        <v>0</v>
      </c>
      <c r="AH65" s="100">
        <f t="shared" si="117"/>
        <v>19380191</v>
      </c>
      <c r="AI65" s="100">
        <f t="shared" si="118"/>
        <v>19582073.68</v>
      </c>
      <c r="AJ65" s="100">
        <f t="shared" si="119"/>
        <v>19732005.07</v>
      </c>
      <c r="AK65" s="100">
        <f t="shared" ref="AK65:AM66" si="156">AK66</f>
        <v>0</v>
      </c>
      <c r="AL65" s="100">
        <f t="shared" si="156"/>
        <v>0</v>
      </c>
      <c r="AM65" s="100">
        <f t="shared" si="156"/>
        <v>0</v>
      </c>
      <c r="AN65" s="100">
        <f t="shared" si="121"/>
        <v>19380191</v>
      </c>
      <c r="AO65" s="100">
        <f t="shared" si="122"/>
        <v>19582073.68</v>
      </c>
      <c r="AP65" s="100">
        <f t="shared" si="123"/>
        <v>19732005.07</v>
      </c>
      <c r="AQ65" s="100">
        <f t="shared" ref="AQ65:AS66" si="157">AQ66</f>
        <v>752000</v>
      </c>
      <c r="AR65" s="100">
        <f t="shared" si="157"/>
        <v>0</v>
      </c>
      <c r="AS65" s="100">
        <f t="shared" si="157"/>
        <v>0</v>
      </c>
      <c r="AT65" s="100">
        <f t="shared" si="125"/>
        <v>20132191</v>
      </c>
      <c r="AU65" s="100">
        <f t="shared" si="126"/>
        <v>19582073.68</v>
      </c>
      <c r="AV65" s="100">
        <f t="shared" si="127"/>
        <v>19732005.07</v>
      </c>
    </row>
    <row r="66" spans="1:48" ht="26.4">
      <c r="A66" s="7" t="s">
        <v>70</v>
      </c>
      <c r="B66" s="62" t="s">
        <v>41</v>
      </c>
      <c r="C66" s="1" t="s">
        <v>2</v>
      </c>
      <c r="D66" s="1" t="s">
        <v>13</v>
      </c>
      <c r="E66" s="1" t="s">
        <v>17</v>
      </c>
      <c r="F66" s="1" t="s">
        <v>111</v>
      </c>
      <c r="G66" s="1" t="s">
        <v>140</v>
      </c>
      <c r="H66" s="1" t="s">
        <v>143</v>
      </c>
      <c r="I66" s="13" t="s">
        <v>69</v>
      </c>
      <c r="J66" s="100">
        <f>J67</f>
        <v>19380191</v>
      </c>
      <c r="K66" s="100">
        <f t="shared" si="152"/>
        <v>19582073.68</v>
      </c>
      <c r="L66" s="100">
        <f t="shared" si="152"/>
        <v>19732005.07</v>
      </c>
      <c r="M66" s="100">
        <f t="shared" si="152"/>
        <v>0</v>
      </c>
      <c r="N66" s="100">
        <f t="shared" si="152"/>
        <v>0</v>
      </c>
      <c r="O66" s="100">
        <f t="shared" si="152"/>
        <v>0</v>
      </c>
      <c r="P66" s="100">
        <f t="shared" si="2"/>
        <v>19380191</v>
      </c>
      <c r="Q66" s="100">
        <f t="shared" si="3"/>
        <v>19582073.68</v>
      </c>
      <c r="R66" s="100">
        <f t="shared" si="4"/>
        <v>19732005.07</v>
      </c>
      <c r="S66" s="100">
        <f t="shared" si="153"/>
        <v>0</v>
      </c>
      <c r="T66" s="100">
        <f t="shared" si="153"/>
        <v>0</v>
      </c>
      <c r="U66" s="100">
        <f t="shared" si="153"/>
        <v>0</v>
      </c>
      <c r="V66" s="100">
        <f t="shared" si="109"/>
        <v>19380191</v>
      </c>
      <c r="W66" s="100">
        <f t="shared" si="110"/>
        <v>19582073.68</v>
      </c>
      <c r="X66" s="100">
        <f t="shared" si="111"/>
        <v>19732005.07</v>
      </c>
      <c r="Y66" s="100">
        <f t="shared" si="154"/>
        <v>0</v>
      </c>
      <c r="Z66" s="100">
        <f t="shared" si="154"/>
        <v>0</v>
      </c>
      <c r="AA66" s="100">
        <f t="shared" si="154"/>
        <v>0</v>
      </c>
      <c r="AB66" s="100">
        <f t="shared" si="113"/>
        <v>19380191</v>
      </c>
      <c r="AC66" s="100">
        <f t="shared" si="114"/>
        <v>19582073.68</v>
      </c>
      <c r="AD66" s="100">
        <f t="shared" si="115"/>
        <v>19732005.07</v>
      </c>
      <c r="AE66" s="100">
        <f t="shared" si="155"/>
        <v>0</v>
      </c>
      <c r="AF66" s="100">
        <f t="shared" si="155"/>
        <v>0</v>
      </c>
      <c r="AG66" s="100">
        <f t="shared" si="155"/>
        <v>0</v>
      </c>
      <c r="AH66" s="100">
        <f t="shared" si="117"/>
        <v>19380191</v>
      </c>
      <c r="AI66" s="100">
        <f t="shared" si="118"/>
        <v>19582073.68</v>
      </c>
      <c r="AJ66" s="100">
        <f t="shared" si="119"/>
        <v>19732005.07</v>
      </c>
      <c r="AK66" s="100">
        <f t="shared" si="156"/>
        <v>0</v>
      </c>
      <c r="AL66" s="100">
        <f t="shared" si="156"/>
        <v>0</v>
      </c>
      <c r="AM66" s="100">
        <f t="shared" si="156"/>
        <v>0</v>
      </c>
      <c r="AN66" s="100">
        <f t="shared" si="121"/>
        <v>19380191</v>
      </c>
      <c r="AO66" s="100">
        <f t="shared" si="122"/>
        <v>19582073.68</v>
      </c>
      <c r="AP66" s="100">
        <f t="shared" si="123"/>
        <v>19732005.07</v>
      </c>
      <c r="AQ66" s="100">
        <f t="shared" si="157"/>
        <v>752000</v>
      </c>
      <c r="AR66" s="100">
        <f t="shared" si="157"/>
        <v>0</v>
      </c>
      <c r="AS66" s="100">
        <f t="shared" si="157"/>
        <v>0</v>
      </c>
      <c r="AT66" s="100">
        <f t="shared" si="125"/>
        <v>20132191</v>
      </c>
      <c r="AU66" s="100">
        <f t="shared" si="126"/>
        <v>19582073.68</v>
      </c>
      <c r="AV66" s="100">
        <f t="shared" si="127"/>
        <v>19732005.07</v>
      </c>
    </row>
    <row r="67" spans="1:48">
      <c r="A67" s="11" t="s">
        <v>73</v>
      </c>
      <c r="B67" s="62" t="s">
        <v>41</v>
      </c>
      <c r="C67" s="1" t="s">
        <v>2</v>
      </c>
      <c r="D67" s="1" t="s">
        <v>13</v>
      </c>
      <c r="E67" s="1" t="s">
        <v>17</v>
      </c>
      <c r="F67" s="1" t="s">
        <v>111</v>
      </c>
      <c r="G67" s="1" t="s">
        <v>140</v>
      </c>
      <c r="H67" s="1" t="s">
        <v>143</v>
      </c>
      <c r="I67" s="13" t="s">
        <v>72</v>
      </c>
      <c r="J67" s="100">
        <f>19180191+200000</f>
        <v>19380191</v>
      </c>
      <c r="K67" s="100">
        <f>19482073.68+100000</f>
        <v>19582073.68</v>
      </c>
      <c r="L67" s="100">
        <f>19632005.07+100000</f>
        <v>19732005.07</v>
      </c>
      <c r="M67" s="100"/>
      <c r="N67" s="100"/>
      <c r="O67" s="100"/>
      <c r="P67" s="100">
        <f t="shared" si="2"/>
        <v>19380191</v>
      </c>
      <c r="Q67" s="100">
        <f t="shared" si="3"/>
        <v>19582073.68</v>
      </c>
      <c r="R67" s="100">
        <f t="shared" si="4"/>
        <v>19732005.07</v>
      </c>
      <c r="S67" s="100"/>
      <c r="T67" s="100"/>
      <c r="U67" s="100"/>
      <c r="V67" s="100">
        <f t="shared" si="109"/>
        <v>19380191</v>
      </c>
      <c r="W67" s="100">
        <f t="shared" si="110"/>
        <v>19582073.68</v>
      </c>
      <c r="X67" s="100">
        <f t="shared" si="111"/>
        <v>19732005.07</v>
      </c>
      <c r="Y67" s="100"/>
      <c r="Z67" s="100"/>
      <c r="AA67" s="100"/>
      <c r="AB67" s="100">
        <f t="shared" si="113"/>
        <v>19380191</v>
      </c>
      <c r="AC67" s="100">
        <f t="shared" si="114"/>
        <v>19582073.68</v>
      </c>
      <c r="AD67" s="100">
        <f t="shared" si="115"/>
        <v>19732005.07</v>
      </c>
      <c r="AE67" s="100"/>
      <c r="AF67" s="100"/>
      <c r="AG67" s="100"/>
      <c r="AH67" s="100">
        <f t="shared" si="117"/>
        <v>19380191</v>
      </c>
      <c r="AI67" s="100">
        <f t="shared" si="118"/>
        <v>19582073.68</v>
      </c>
      <c r="AJ67" s="100">
        <f t="shared" si="119"/>
        <v>19732005.07</v>
      </c>
      <c r="AK67" s="100"/>
      <c r="AL67" s="100"/>
      <c r="AM67" s="100"/>
      <c r="AN67" s="100">
        <f t="shared" si="121"/>
        <v>19380191</v>
      </c>
      <c r="AO67" s="100">
        <f t="shared" si="122"/>
        <v>19582073.68</v>
      </c>
      <c r="AP67" s="100">
        <f t="shared" si="123"/>
        <v>19732005.07</v>
      </c>
      <c r="AQ67" s="100">
        <v>752000</v>
      </c>
      <c r="AR67" s="100"/>
      <c r="AS67" s="100"/>
      <c r="AT67" s="100">
        <f t="shared" si="125"/>
        <v>20132191</v>
      </c>
      <c r="AU67" s="100">
        <f t="shared" si="126"/>
        <v>19582073.68</v>
      </c>
      <c r="AV67" s="100">
        <f t="shared" si="127"/>
        <v>19732005.07</v>
      </c>
    </row>
    <row r="68" spans="1:48" ht="66">
      <c r="A68" s="11" t="s">
        <v>255</v>
      </c>
      <c r="B68" s="62" t="s">
        <v>41</v>
      </c>
      <c r="C68" s="1" t="s">
        <v>2</v>
      </c>
      <c r="D68" s="1" t="s">
        <v>13</v>
      </c>
      <c r="E68" s="1" t="s">
        <v>17</v>
      </c>
      <c r="F68" s="1" t="s">
        <v>111</v>
      </c>
      <c r="G68" s="1" t="s">
        <v>140</v>
      </c>
      <c r="H68" s="1" t="s">
        <v>380</v>
      </c>
      <c r="I68" s="13"/>
      <c r="J68" s="100">
        <f>J69</f>
        <v>155000</v>
      </c>
      <c r="K68" s="100">
        <f t="shared" ref="K68:O69" si="158">K69</f>
        <v>160000</v>
      </c>
      <c r="L68" s="100">
        <f t="shared" si="158"/>
        <v>170000</v>
      </c>
      <c r="M68" s="100">
        <f t="shared" si="158"/>
        <v>0</v>
      </c>
      <c r="N68" s="100">
        <f t="shared" si="158"/>
        <v>0</v>
      </c>
      <c r="O68" s="100">
        <f t="shared" si="158"/>
        <v>0</v>
      </c>
      <c r="P68" s="100">
        <f t="shared" si="2"/>
        <v>155000</v>
      </c>
      <c r="Q68" s="100">
        <f t="shared" si="3"/>
        <v>160000</v>
      </c>
      <c r="R68" s="100">
        <f t="shared" si="4"/>
        <v>170000</v>
      </c>
      <c r="S68" s="100">
        <f t="shared" ref="S68:U69" si="159">S69</f>
        <v>0</v>
      </c>
      <c r="T68" s="100">
        <f t="shared" si="159"/>
        <v>0</v>
      </c>
      <c r="U68" s="100">
        <f t="shared" si="159"/>
        <v>0</v>
      </c>
      <c r="V68" s="100">
        <f t="shared" si="109"/>
        <v>155000</v>
      </c>
      <c r="W68" s="100">
        <f t="shared" si="110"/>
        <v>160000</v>
      </c>
      <c r="X68" s="100">
        <f t="shared" si="111"/>
        <v>170000</v>
      </c>
      <c r="Y68" s="100">
        <f t="shared" ref="Y68:AA69" si="160">Y69</f>
        <v>0</v>
      </c>
      <c r="Z68" s="100">
        <f t="shared" si="160"/>
        <v>0</v>
      </c>
      <c r="AA68" s="100">
        <f t="shared" si="160"/>
        <v>0</v>
      </c>
      <c r="AB68" s="100">
        <f t="shared" si="113"/>
        <v>155000</v>
      </c>
      <c r="AC68" s="100">
        <f t="shared" si="114"/>
        <v>160000</v>
      </c>
      <c r="AD68" s="100">
        <f t="shared" si="115"/>
        <v>170000</v>
      </c>
      <c r="AE68" s="100">
        <f t="shared" ref="AE68:AG69" si="161">AE69</f>
        <v>0</v>
      </c>
      <c r="AF68" s="100">
        <f t="shared" si="161"/>
        <v>0</v>
      </c>
      <c r="AG68" s="100">
        <f t="shared" si="161"/>
        <v>0</v>
      </c>
      <c r="AH68" s="100">
        <f t="shared" si="117"/>
        <v>155000</v>
      </c>
      <c r="AI68" s="100">
        <f t="shared" si="118"/>
        <v>160000</v>
      </c>
      <c r="AJ68" s="100">
        <f t="shared" si="119"/>
        <v>170000</v>
      </c>
      <c r="AK68" s="100">
        <f t="shared" ref="AK68:AM69" si="162">AK69</f>
        <v>-34019</v>
      </c>
      <c r="AL68" s="100">
        <f t="shared" si="162"/>
        <v>0</v>
      </c>
      <c r="AM68" s="100">
        <f t="shared" si="162"/>
        <v>0</v>
      </c>
      <c r="AN68" s="100">
        <f t="shared" si="121"/>
        <v>120981</v>
      </c>
      <c r="AO68" s="100">
        <f t="shared" si="122"/>
        <v>160000</v>
      </c>
      <c r="AP68" s="100">
        <f t="shared" si="123"/>
        <v>170000</v>
      </c>
      <c r="AQ68" s="100">
        <f t="shared" ref="AQ68:AS69" si="163">AQ69</f>
        <v>0</v>
      </c>
      <c r="AR68" s="100">
        <f t="shared" si="163"/>
        <v>0</v>
      </c>
      <c r="AS68" s="100">
        <f t="shared" si="163"/>
        <v>0</v>
      </c>
      <c r="AT68" s="100">
        <f t="shared" si="125"/>
        <v>120981</v>
      </c>
      <c r="AU68" s="100">
        <f t="shared" si="126"/>
        <v>160000</v>
      </c>
      <c r="AV68" s="100">
        <f t="shared" si="127"/>
        <v>170000</v>
      </c>
    </row>
    <row r="69" spans="1:48" ht="26.4">
      <c r="A69" s="7" t="s">
        <v>70</v>
      </c>
      <c r="B69" s="62" t="s">
        <v>41</v>
      </c>
      <c r="C69" s="1" t="s">
        <v>2</v>
      </c>
      <c r="D69" s="1" t="s">
        <v>13</v>
      </c>
      <c r="E69" s="1" t="s">
        <v>17</v>
      </c>
      <c r="F69" s="1" t="s">
        <v>111</v>
      </c>
      <c r="G69" s="1" t="s">
        <v>140</v>
      </c>
      <c r="H69" s="1" t="s">
        <v>380</v>
      </c>
      <c r="I69" s="13" t="s">
        <v>69</v>
      </c>
      <c r="J69" s="100">
        <f>J70</f>
        <v>155000</v>
      </c>
      <c r="K69" s="100">
        <f t="shared" si="158"/>
        <v>160000</v>
      </c>
      <c r="L69" s="100">
        <f t="shared" si="158"/>
        <v>170000</v>
      </c>
      <c r="M69" s="100">
        <f t="shared" si="158"/>
        <v>0</v>
      </c>
      <c r="N69" s="100">
        <f t="shared" si="158"/>
        <v>0</v>
      </c>
      <c r="O69" s="100">
        <f t="shared" si="158"/>
        <v>0</v>
      </c>
      <c r="P69" s="100">
        <f t="shared" si="2"/>
        <v>155000</v>
      </c>
      <c r="Q69" s="100">
        <f t="shared" si="3"/>
        <v>160000</v>
      </c>
      <c r="R69" s="100">
        <f t="shared" si="4"/>
        <v>170000</v>
      </c>
      <c r="S69" s="100">
        <f t="shared" si="159"/>
        <v>0</v>
      </c>
      <c r="T69" s="100">
        <f t="shared" si="159"/>
        <v>0</v>
      </c>
      <c r="U69" s="100">
        <f t="shared" si="159"/>
        <v>0</v>
      </c>
      <c r="V69" s="100">
        <f t="shared" si="109"/>
        <v>155000</v>
      </c>
      <c r="W69" s="100">
        <f t="shared" si="110"/>
        <v>160000</v>
      </c>
      <c r="X69" s="100">
        <f t="shared" si="111"/>
        <v>170000</v>
      </c>
      <c r="Y69" s="100">
        <f t="shared" si="160"/>
        <v>0</v>
      </c>
      <c r="Z69" s="100">
        <f t="shared" si="160"/>
        <v>0</v>
      </c>
      <c r="AA69" s="100">
        <f t="shared" si="160"/>
        <v>0</v>
      </c>
      <c r="AB69" s="100">
        <f t="shared" si="113"/>
        <v>155000</v>
      </c>
      <c r="AC69" s="100">
        <f t="shared" si="114"/>
        <v>160000</v>
      </c>
      <c r="AD69" s="100">
        <f t="shared" si="115"/>
        <v>170000</v>
      </c>
      <c r="AE69" s="100">
        <f t="shared" si="161"/>
        <v>0</v>
      </c>
      <c r="AF69" s="100">
        <f t="shared" si="161"/>
        <v>0</v>
      </c>
      <c r="AG69" s="100">
        <f t="shared" si="161"/>
        <v>0</v>
      </c>
      <c r="AH69" s="100">
        <f t="shared" si="117"/>
        <v>155000</v>
      </c>
      <c r="AI69" s="100">
        <f t="shared" si="118"/>
        <v>160000</v>
      </c>
      <c r="AJ69" s="100">
        <f t="shared" si="119"/>
        <v>170000</v>
      </c>
      <c r="AK69" s="100">
        <f t="shared" si="162"/>
        <v>-34019</v>
      </c>
      <c r="AL69" s="100">
        <f t="shared" si="162"/>
        <v>0</v>
      </c>
      <c r="AM69" s="100">
        <f t="shared" si="162"/>
        <v>0</v>
      </c>
      <c r="AN69" s="100">
        <f t="shared" si="121"/>
        <v>120981</v>
      </c>
      <c r="AO69" s="100">
        <f t="shared" si="122"/>
        <v>160000</v>
      </c>
      <c r="AP69" s="100">
        <f t="shared" si="123"/>
        <v>170000</v>
      </c>
      <c r="AQ69" s="100">
        <f t="shared" si="163"/>
        <v>0</v>
      </c>
      <c r="AR69" s="100">
        <f t="shared" si="163"/>
        <v>0</v>
      </c>
      <c r="AS69" s="100">
        <f t="shared" si="163"/>
        <v>0</v>
      </c>
      <c r="AT69" s="100">
        <f t="shared" si="125"/>
        <v>120981</v>
      </c>
      <c r="AU69" s="100">
        <f t="shared" si="126"/>
        <v>160000</v>
      </c>
      <c r="AV69" s="100">
        <f t="shared" si="127"/>
        <v>170000</v>
      </c>
    </row>
    <row r="70" spans="1:48">
      <c r="A70" s="11" t="s">
        <v>73</v>
      </c>
      <c r="B70" s="62" t="s">
        <v>41</v>
      </c>
      <c r="C70" s="1" t="s">
        <v>2</v>
      </c>
      <c r="D70" s="1" t="s">
        <v>13</v>
      </c>
      <c r="E70" s="1" t="s">
        <v>17</v>
      </c>
      <c r="F70" s="1" t="s">
        <v>111</v>
      </c>
      <c r="G70" s="1" t="s">
        <v>140</v>
      </c>
      <c r="H70" s="1" t="s">
        <v>380</v>
      </c>
      <c r="I70" s="13" t="s">
        <v>72</v>
      </c>
      <c r="J70" s="100">
        <v>155000</v>
      </c>
      <c r="K70" s="100">
        <v>160000</v>
      </c>
      <c r="L70" s="100">
        <v>170000</v>
      </c>
      <c r="M70" s="100"/>
      <c r="N70" s="100"/>
      <c r="O70" s="100"/>
      <c r="P70" s="100">
        <f t="shared" si="2"/>
        <v>155000</v>
      </c>
      <c r="Q70" s="100">
        <f t="shared" si="3"/>
        <v>160000</v>
      </c>
      <c r="R70" s="100">
        <f t="shared" si="4"/>
        <v>170000</v>
      </c>
      <c r="S70" s="100"/>
      <c r="T70" s="100"/>
      <c r="U70" s="100"/>
      <c r="V70" s="100">
        <f t="shared" si="109"/>
        <v>155000</v>
      </c>
      <c r="W70" s="100">
        <f t="shared" si="110"/>
        <v>160000</v>
      </c>
      <c r="X70" s="100">
        <f t="shared" si="111"/>
        <v>170000</v>
      </c>
      <c r="Y70" s="100"/>
      <c r="Z70" s="100"/>
      <c r="AA70" s="100"/>
      <c r="AB70" s="100">
        <f t="shared" si="113"/>
        <v>155000</v>
      </c>
      <c r="AC70" s="100">
        <f t="shared" si="114"/>
        <v>160000</v>
      </c>
      <c r="AD70" s="100">
        <f t="shared" si="115"/>
        <v>170000</v>
      </c>
      <c r="AE70" s="100"/>
      <c r="AF70" s="100"/>
      <c r="AG70" s="100"/>
      <c r="AH70" s="100">
        <f t="shared" si="117"/>
        <v>155000</v>
      </c>
      <c r="AI70" s="100">
        <f t="shared" si="118"/>
        <v>160000</v>
      </c>
      <c r="AJ70" s="100">
        <f t="shared" si="119"/>
        <v>170000</v>
      </c>
      <c r="AK70" s="100">
        <v>-34019</v>
      </c>
      <c r="AL70" s="100"/>
      <c r="AM70" s="100"/>
      <c r="AN70" s="100">
        <f t="shared" si="121"/>
        <v>120981</v>
      </c>
      <c r="AO70" s="100">
        <f t="shared" si="122"/>
        <v>160000</v>
      </c>
      <c r="AP70" s="100">
        <f t="shared" si="123"/>
        <v>170000</v>
      </c>
      <c r="AQ70" s="100"/>
      <c r="AR70" s="100"/>
      <c r="AS70" s="100"/>
      <c r="AT70" s="100">
        <f t="shared" si="125"/>
        <v>120981</v>
      </c>
      <c r="AU70" s="100">
        <f t="shared" si="126"/>
        <v>160000</v>
      </c>
      <c r="AV70" s="100">
        <f t="shared" si="127"/>
        <v>170000</v>
      </c>
    </row>
    <row r="71" spans="1:48">
      <c r="A71" s="11"/>
      <c r="B71" s="62"/>
      <c r="C71" s="1"/>
      <c r="D71" s="1"/>
      <c r="E71" s="1"/>
      <c r="F71" s="1"/>
      <c r="G71" s="1"/>
      <c r="H71" s="1"/>
      <c r="I71" s="13"/>
      <c r="J71" s="100"/>
      <c r="K71" s="100"/>
      <c r="L71" s="100"/>
      <c r="M71" s="100"/>
      <c r="N71" s="100"/>
      <c r="O71" s="100"/>
      <c r="P71" s="100"/>
      <c r="Q71" s="100"/>
      <c r="R71" s="100"/>
      <c r="S71" s="100"/>
      <c r="T71" s="100"/>
      <c r="U71" s="100"/>
      <c r="V71" s="100"/>
      <c r="W71" s="100"/>
      <c r="X71" s="100"/>
      <c r="Y71" s="100"/>
      <c r="Z71" s="100"/>
      <c r="AA71" s="100"/>
      <c r="AB71" s="100"/>
      <c r="AC71" s="100"/>
      <c r="AD71" s="100"/>
      <c r="AE71" s="100"/>
      <c r="AF71" s="100"/>
      <c r="AG71" s="100"/>
      <c r="AH71" s="100"/>
      <c r="AI71" s="100"/>
      <c r="AJ71" s="100"/>
      <c r="AK71" s="100"/>
      <c r="AL71" s="100"/>
      <c r="AM71" s="100"/>
      <c r="AN71" s="100"/>
      <c r="AO71" s="100"/>
      <c r="AP71" s="100"/>
      <c r="AQ71" s="100"/>
      <c r="AR71" s="100"/>
      <c r="AS71" s="100"/>
      <c r="AT71" s="100"/>
      <c r="AU71" s="100"/>
      <c r="AV71" s="100"/>
    </row>
    <row r="72" spans="1:48" ht="15.75" customHeight="1">
      <c r="A72" s="4" t="s">
        <v>184</v>
      </c>
      <c r="B72" s="14" t="s">
        <v>41</v>
      </c>
      <c r="C72" s="14" t="s">
        <v>2</v>
      </c>
      <c r="D72" s="14" t="s">
        <v>2</v>
      </c>
      <c r="E72" s="14"/>
      <c r="F72" s="14"/>
      <c r="G72" s="14"/>
      <c r="H72" s="14"/>
      <c r="I72" s="13"/>
      <c r="J72" s="97">
        <f>J73</f>
        <v>220000</v>
      </c>
      <c r="K72" s="97">
        <f t="shared" ref="K72:O75" si="164">K73</f>
        <v>220000</v>
      </c>
      <c r="L72" s="97">
        <f t="shared" si="164"/>
        <v>220000</v>
      </c>
      <c r="M72" s="97">
        <f t="shared" si="164"/>
        <v>0</v>
      </c>
      <c r="N72" s="97">
        <f t="shared" si="164"/>
        <v>0</v>
      </c>
      <c r="O72" s="97">
        <f t="shared" si="164"/>
        <v>0</v>
      </c>
      <c r="P72" s="97">
        <f t="shared" si="2"/>
        <v>220000</v>
      </c>
      <c r="Q72" s="97">
        <f t="shared" si="3"/>
        <v>220000</v>
      </c>
      <c r="R72" s="97">
        <f t="shared" si="4"/>
        <v>220000</v>
      </c>
      <c r="S72" s="97">
        <f t="shared" ref="S72:U75" si="165">S73</f>
        <v>0</v>
      </c>
      <c r="T72" s="97">
        <f t="shared" si="165"/>
        <v>0</v>
      </c>
      <c r="U72" s="97">
        <f t="shared" si="165"/>
        <v>0</v>
      </c>
      <c r="V72" s="97">
        <f t="shared" ref="V72:V76" si="166">P72+S72</f>
        <v>220000</v>
      </c>
      <c r="W72" s="97">
        <f t="shared" ref="W72:W76" si="167">Q72+T72</f>
        <v>220000</v>
      </c>
      <c r="X72" s="97">
        <f t="shared" ref="X72:X76" si="168">R72+U72</f>
        <v>220000</v>
      </c>
      <c r="Y72" s="97">
        <f t="shared" ref="Y72:AA75" si="169">Y73</f>
        <v>302100</v>
      </c>
      <c r="Z72" s="97">
        <f t="shared" si="169"/>
        <v>0</v>
      </c>
      <c r="AA72" s="97">
        <f t="shared" si="169"/>
        <v>0</v>
      </c>
      <c r="AB72" s="97">
        <f t="shared" ref="AB72:AB79" si="170">V72+Y72</f>
        <v>522100</v>
      </c>
      <c r="AC72" s="97">
        <f t="shared" ref="AC72:AC79" si="171">W72+Z72</f>
        <v>220000</v>
      </c>
      <c r="AD72" s="97">
        <f t="shared" ref="AD72:AD79" si="172">X72+AA72</f>
        <v>220000</v>
      </c>
      <c r="AE72" s="97">
        <f t="shared" ref="AE72:AG75" si="173">AE73</f>
        <v>0</v>
      </c>
      <c r="AF72" s="97">
        <f t="shared" si="173"/>
        <v>0</v>
      </c>
      <c r="AG72" s="97">
        <f t="shared" si="173"/>
        <v>0</v>
      </c>
      <c r="AH72" s="97">
        <f t="shared" ref="AH72:AH86" si="174">AB72+AE72</f>
        <v>522100</v>
      </c>
      <c r="AI72" s="97">
        <f t="shared" ref="AI72:AI86" si="175">AC72+AF72</f>
        <v>220000</v>
      </c>
      <c r="AJ72" s="97">
        <f t="shared" ref="AJ72:AJ86" si="176">AD72+AG72</f>
        <v>220000</v>
      </c>
      <c r="AK72" s="97">
        <f t="shared" ref="AK72:AM75" si="177">AK73</f>
        <v>0</v>
      </c>
      <c r="AL72" s="97">
        <f t="shared" si="177"/>
        <v>0</v>
      </c>
      <c r="AM72" s="97">
        <f t="shared" si="177"/>
        <v>0</v>
      </c>
      <c r="AN72" s="97">
        <f t="shared" ref="AN72:AN86" si="178">AH72+AK72</f>
        <v>522100</v>
      </c>
      <c r="AO72" s="97">
        <f t="shared" ref="AO72:AO86" si="179">AI72+AL72</f>
        <v>220000</v>
      </c>
      <c r="AP72" s="97">
        <f t="shared" ref="AP72:AP86" si="180">AJ72+AM72</f>
        <v>220000</v>
      </c>
      <c r="AQ72" s="97">
        <f t="shared" ref="AQ72:AS75" si="181">AQ73</f>
        <v>0</v>
      </c>
      <c r="AR72" s="97">
        <f t="shared" si="181"/>
        <v>0</v>
      </c>
      <c r="AS72" s="97">
        <f t="shared" si="181"/>
        <v>0</v>
      </c>
      <c r="AT72" s="97">
        <f t="shared" ref="AT72:AT86" si="182">AN72+AQ72</f>
        <v>522100</v>
      </c>
      <c r="AU72" s="97">
        <f t="shared" ref="AU72:AU86" si="183">AO72+AR72</f>
        <v>220000</v>
      </c>
      <c r="AV72" s="97">
        <f t="shared" ref="AV72:AV86" si="184">AP72+AS72</f>
        <v>220000</v>
      </c>
    </row>
    <row r="73" spans="1:48" ht="26.4">
      <c r="A73" s="75" t="s">
        <v>385</v>
      </c>
      <c r="B73" s="1" t="s">
        <v>41</v>
      </c>
      <c r="C73" s="1" t="s">
        <v>2</v>
      </c>
      <c r="D73" s="1" t="s">
        <v>2</v>
      </c>
      <c r="E73" s="1" t="s">
        <v>83</v>
      </c>
      <c r="F73" s="1" t="s">
        <v>68</v>
      </c>
      <c r="G73" s="1" t="s">
        <v>140</v>
      </c>
      <c r="H73" s="1" t="s">
        <v>141</v>
      </c>
      <c r="I73" s="13"/>
      <c r="J73" s="78">
        <f>J74</f>
        <v>220000</v>
      </c>
      <c r="K73" s="78">
        <f t="shared" si="164"/>
        <v>220000</v>
      </c>
      <c r="L73" s="78">
        <f t="shared" si="164"/>
        <v>220000</v>
      </c>
      <c r="M73" s="78">
        <f t="shared" si="164"/>
        <v>0</v>
      </c>
      <c r="N73" s="78">
        <f t="shared" si="164"/>
        <v>0</v>
      </c>
      <c r="O73" s="78">
        <f t="shared" si="164"/>
        <v>0</v>
      </c>
      <c r="P73" s="78">
        <f t="shared" si="2"/>
        <v>220000</v>
      </c>
      <c r="Q73" s="78">
        <f t="shared" si="3"/>
        <v>220000</v>
      </c>
      <c r="R73" s="78">
        <f t="shared" si="4"/>
        <v>220000</v>
      </c>
      <c r="S73" s="78">
        <f t="shared" si="165"/>
        <v>0</v>
      </c>
      <c r="T73" s="78">
        <f t="shared" si="165"/>
        <v>0</v>
      </c>
      <c r="U73" s="78">
        <f t="shared" si="165"/>
        <v>0</v>
      </c>
      <c r="V73" s="78">
        <f t="shared" si="166"/>
        <v>220000</v>
      </c>
      <c r="W73" s="78">
        <f t="shared" si="167"/>
        <v>220000</v>
      </c>
      <c r="X73" s="78">
        <f t="shared" si="168"/>
        <v>220000</v>
      </c>
      <c r="Y73" s="78">
        <f>Y74+Y80+Y77</f>
        <v>302100</v>
      </c>
      <c r="Z73" s="78">
        <f t="shared" ref="Z73:AA73" si="185">Z74+Z80</f>
        <v>0</v>
      </c>
      <c r="AA73" s="78">
        <f t="shared" si="185"/>
        <v>0</v>
      </c>
      <c r="AB73" s="78">
        <f t="shared" si="170"/>
        <v>522100</v>
      </c>
      <c r="AC73" s="78">
        <f t="shared" si="171"/>
        <v>220000</v>
      </c>
      <c r="AD73" s="78">
        <f t="shared" si="172"/>
        <v>220000</v>
      </c>
      <c r="AE73" s="78">
        <f>AE74+AE80+AE77</f>
        <v>0</v>
      </c>
      <c r="AF73" s="78">
        <f t="shared" ref="AF73:AG73" si="186">AF74+AF80</f>
        <v>0</v>
      </c>
      <c r="AG73" s="78">
        <f t="shared" si="186"/>
        <v>0</v>
      </c>
      <c r="AH73" s="78">
        <f t="shared" si="174"/>
        <v>522100</v>
      </c>
      <c r="AI73" s="78">
        <f t="shared" si="175"/>
        <v>220000</v>
      </c>
      <c r="AJ73" s="78">
        <f t="shared" si="176"/>
        <v>220000</v>
      </c>
      <c r="AK73" s="78">
        <f>AK74+AK80+AK77</f>
        <v>0</v>
      </c>
      <c r="AL73" s="78">
        <f t="shared" ref="AL73:AM73" si="187">AL74+AL80</f>
        <v>0</v>
      </c>
      <c r="AM73" s="78">
        <f t="shared" si="187"/>
        <v>0</v>
      </c>
      <c r="AN73" s="78">
        <f t="shared" si="178"/>
        <v>522100</v>
      </c>
      <c r="AO73" s="78">
        <f t="shared" si="179"/>
        <v>220000</v>
      </c>
      <c r="AP73" s="78">
        <f t="shared" si="180"/>
        <v>220000</v>
      </c>
      <c r="AQ73" s="78">
        <f>AQ74+AQ80+AQ77</f>
        <v>0</v>
      </c>
      <c r="AR73" s="78">
        <f t="shared" ref="AR73:AS73" si="188">AR74+AR80</f>
        <v>0</v>
      </c>
      <c r="AS73" s="78">
        <f t="shared" si="188"/>
        <v>0</v>
      </c>
      <c r="AT73" s="78">
        <f t="shared" si="182"/>
        <v>522100</v>
      </c>
      <c r="AU73" s="78">
        <f t="shared" si="183"/>
        <v>220000</v>
      </c>
      <c r="AV73" s="78">
        <f t="shared" si="184"/>
        <v>220000</v>
      </c>
    </row>
    <row r="74" spans="1:48">
      <c r="A74" s="2" t="s">
        <v>115</v>
      </c>
      <c r="B74" s="1" t="s">
        <v>41</v>
      </c>
      <c r="C74" s="1" t="s">
        <v>2</v>
      </c>
      <c r="D74" s="1" t="s">
        <v>2</v>
      </c>
      <c r="E74" s="1" t="s">
        <v>83</v>
      </c>
      <c r="F74" s="1" t="s">
        <v>68</v>
      </c>
      <c r="G74" s="1" t="s">
        <v>140</v>
      </c>
      <c r="H74" s="1" t="s">
        <v>144</v>
      </c>
      <c r="I74" s="13"/>
      <c r="J74" s="78">
        <f>J75</f>
        <v>220000</v>
      </c>
      <c r="K74" s="78">
        <f t="shared" si="164"/>
        <v>220000</v>
      </c>
      <c r="L74" s="78">
        <f t="shared" si="164"/>
        <v>220000</v>
      </c>
      <c r="M74" s="78">
        <f t="shared" si="164"/>
        <v>0</v>
      </c>
      <c r="N74" s="78">
        <f t="shared" si="164"/>
        <v>0</v>
      </c>
      <c r="O74" s="78">
        <f t="shared" si="164"/>
        <v>0</v>
      </c>
      <c r="P74" s="78">
        <f t="shared" si="2"/>
        <v>220000</v>
      </c>
      <c r="Q74" s="78">
        <f t="shared" si="3"/>
        <v>220000</v>
      </c>
      <c r="R74" s="78">
        <f t="shared" si="4"/>
        <v>220000</v>
      </c>
      <c r="S74" s="78">
        <f t="shared" si="165"/>
        <v>0</v>
      </c>
      <c r="T74" s="78">
        <f t="shared" si="165"/>
        <v>0</v>
      </c>
      <c r="U74" s="78">
        <f t="shared" si="165"/>
        <v>0</v>
      </c>
      <c r="V74" s="78">
        <f t="shared" si="166"/>
        <v>220000</v>
      </c>
      <c r="W74" s="78">
        <f t="shared" si="167"/>
        <v>220000</v>
      </c>
      <c r="X74" s="78">
        <f t="shared" si="168"/>
        <v>220000</v>
      </c>
      <c r="Y74" s="78">
        <f t="shared" si="169"/>
        <v>-101440</v>
      </c>
      <c r="Z74" s="78">
        <f t="shared" si="169"/>
        <v>0</v>
      </c>
      <c r="AA74" s="78">
        <f t="shared" si="169"/>
        <v>0</v>
      </c>
      <c r="AB74" s="78">
        <f t="shared" si="170"/>
        <v>118560</v>
      </c>
      <c r="AC74" s="78">
        <f t="shared" si="171"/>
        <v>220000</v>
      </c>
      <c r="AD74" s="78">
        <f t="shared" si="172"/>
        <v>220000</v>
      </c>
      <c r="AE74" s="78">
        <f t="shared" si="173"/>
        <v>0</v>
      </c>
      <c r="AF74" s="78">
        <f t="shared" si="173"/>
        <v>0</v>
      </c>
      <c r="AG74" s="78">
        <f t="shared" si="173"/>
        <v>0</v>
      </c>
      <c r="AH74" s="78">
        <f t="shared" si="174"/>
        <v>118560</v>
      </c>
      <c r="AI74" s="78">
        <f t="shared" si="175"/>
        <v>220000</v>
      </c>
      <c r="AJ74" s="78">
        <f t="shared" si="176"/>
        <v>220000</v>
      </c>
      <c r="AK74" s="78">
        <f t="shared" si="177"/>
        <v>0</v>
      </c>
      <c r="AL74" s="78">
        <f t="shared" si="177"/>
        <v>0</v>
      </c>
      <c r="AM74" s="78">
        <f t="shared" si="177"/>
        <v>0</v>
      </c>
      <c r="AN74" s="78">
        <f t="shared" si="178"/>
        <v>118560</v>
      </c>
      <c r="AO74" s="78">
        <f t="shared" si="179"/>
        <v>220000</v>
      </c>
      <c r="AP74" s="78">
        <f t="shared" si="180"/>
        <v>220000</v>
      </c>
      <c r="AQ74" s="78">
        <f t="shared" si="181"/>
        <v>0</v>
      </c>
      <c r="AR74" s="78">
        <f t="shared" si="181"/>
        <v>0</v>
      </c>
      <c r="AS74" s="78">
        <f t="shared" si="181"/>
        <v>0</v>
      </c>
      <c r="AT74" s="78">
        <f t="shared" si="182"/>
        <v>118560</v>
      </c>
      <c r="AU74" s="78">
        <f t="shared" si="183"/>
        <v>220000</v>
      </c>
      <c r="AV74" s="78">
        <f t="shared" si="184"/>
        <v>220000</v>
      </c>
    </row>
    <row r="75" spans="1:48" ht="26.4">
      <c r="A75" s="75" t="s">
        <v>229</v>
      </c>
      <c r="B75" s="1" t="s">
        <v>41</v>
      </c>
      <c r="C75" s="1" t="s">
        <v>2</v>
      </c>
      <c r="D75" s="1" t="s">
        <v>2</v>
      </c>
      <c r="E75" s="1" t="s">
        <v>83</v>
      </c>
      <c r="F75" s="1" t="s">
        <v>68</v>
      </c>
      <c r="G75" s="1" t="s">
        <v>140</v>
      </c>
      <c r="H75" s="1" t="s">
        <v>144</v>
      </c>
      <c r="I75" s="13" t="s">
        <v>92</v>
      </c>
      <c r="J75" s="78">
        <f>J76</f>
        <v>220000</v>
      </c>
      <c r="K75" s="78">
        <f t="shared" si="164"/>
        <v>220000</v>
      </c>
      <c r="L75" s="78">
        <f t="shared" si="164"/>
        <v>220000</v>
      </c>
      <c r="M75" s="78">
        <f t="shared" si="164"/>
        <v>0</v>
      </c>
      <c r="N75" s="78">
        <f t="shared" si="164"/>
        <v>0</v>
      </c>
      <c r="O75" s="78">
        <f t="shared" si="164"/>
        <v>0</v>
      </c>
      <c r="P75" s="78">
        <f t="shared" si="2"/>
        <v>220000</v>
      </c>
      <c r="Q75" s="78">
        <f t="shared" si="3"/>
        <v>220000</v>
      </c>
      <c r="R75" s="78">
        <f t="shared" si="4"/>
        <v>220000</v>
      </c>
      <c r="S75" s="78">
        <f t="shared" si="165"/>
        <v>0</v>
      </c>
      <c r="T75" s="78">
        <f t="shared" si="165"/>
        <v>0</v>
      </c>
      <c r="U75" s="78">
        <f t="shared" si="165"/>
        <v>0</v>
      </c>
      <c r="V75" s="78">
        <f t="shared" si="166"/>
        <v>220000</v>
      </c>
      <c r="W75" s="78">
        <f t="shared" si="167"/>
        <v>220000</v>
      </c>
      <c r="X75" s="78">
        <f t="shared" si="168"/>
        <v>220000</v>
      </c>
      <c r="Y75" s="78">
        <f t="shared" si="169"/>
        <v>-101440</v>
      </c>
      <c r="Z75" s="78">
        <f t="shared" si="169"/>
        <v>0</v>
      </c>
      <c r="AA75" s="78">
        <f t="shared" si="169"/>
        <v>0</v>
      </c>
      <c r="AB75" s="78">
        <f t="shared" si="170"/>
        <v>118560</v>
      </c>
      <c r="AC75" s="78">
        <f t="shared" si="171"/>
        <v>220000</v>
      </c>
      <c r="AD75" s="78">
        <f t="shared" si="172"/>
        <v>220000</v>
      </c>
      <c r="AE75" s="78">
        <f t="shared" si="173"/>
        <v>0</v>
      </c>
      <c r="AF75" s="78">
        <f t="shared" si="173"/>
        <v>0</v>
      </c>
      <c r="AG75" s="78">
        <f t="shared" si="173"/>
        <v>0</v>
      </c>
      <c r="AH75" s="78">
        <f t="shared" si="174"/>
        <v>118560</v>
      </c>
      <c r="AI75" s="78">
        <f t="shared" si="175"/>
        <v>220000</v>
      </c>
      <c r="AJ75" s="78">
        <f t="shared" si="176"/>
        <v>220000</v>
      </c>
      <c r="AK75" s="78">
        <f t="shared" si="177"/>
        <v>0</v>
      </c>
      <c r="AL75" s="78">
        <f t="shared" si="177"/>
        <v>0</v>
      </c>
      <c r="AM75" s="78">
        <f t="shared" si="177"/>
        <v>0</v>
      </c>
      <c r="AN75" s="78">
        <f t="shared" si="178"/>
        <v>118560</v>
      </c>
      <c r="AO75" s="78">
        <f t="shared" si="179"/>
        <v>220000</v>
      </c>
      <c r="AP75" s="78">
        <f t="shared" si="180"/>
        <v>220000</v>
      </c>
      <c r="AQ75" s="78">
        <f t="shared" si="181"/>
        <v>0</v>
      </c>
      <c r="AR75" s="78">
        <f t="shared" si="181"/>
        <v>0</v>
      </c>
      <c r="AS75" s="78">
        <f t="shared" si="181"/>
        <v>0</v>
      </c>
      <c r="AT75" s="78">
        <f t="shared" si="182"/>
        <v>118560</v>
      </c>
      <c r="AU75" s="78">
        <f t="shared" si="183"/>
        <v>220000</v>
      </c>
      <c r="AV75" s="78">
        <f t="shared" si="184"/>
        <v>220000</v>
      </c>
    </row>
    <row r="76" spans="1:48" ht="26.4">
      <c r="A76" s="74" t="s">
        <v>96</v>
      </c>
      <c r="B76" s="1" t="s">
        <v>41</v>
      </c>
      <c r="C76" s="1" t="s">
        <v>2</v>
      </c>
      <c r="D76" s="1" t="s">
        <v>2</v>
      </c>
      <c r="E76" s="1" t="s">
        <v>83</v>
      </c>
      <c r="F76" s="1" t="s">
        <v>68</v>
      </c>
      <c r="G76" s="1" t="s">
        <v>140</v>
      </c>
      <c r="H76" s="1" t="s">
        <v>144</v>
      </c>
      <c r="I76" s="13" t="s">
        <v>93</v>
      </c>
      <c r="J76" s="78">
        <v>220000</v>
      </c>
      <c r="K76" s="78">
        <v>220000</v>
      </c>
      <c r="L76" s="78">
        <v>220000</v>
      </c>
      <c r="M76" s="78"/>
      <c r="N76" s="78"/>
      <c r="O76" s="78"/>
      <c r="P76" s="78">
        <f t="shared" si="2"/>
        <v>220000</v>
      </c>
      <c r="Q76" s="78">
        <f t="shared" si="3"/>
        <v>220000</v>
      </c>
      <c r="R76" s="78">
        <f t="shared" si="4"/>
        <v>220000</v>
      </c>
      <c r="S76" s="78"/>
      <c r="T76" s="78"/>
      <c r="U76" s="78"/>
      <c r="V76" s="78">
        <f t="shared" si="166"/>
        <v>220000</v>
      </c>
      <c r="W76" s="78">
        <f t="shared" si="167"/>
        <v>220000</v>
      </c>
      <c r="X76" s="78">
        <f t="shared" si="168"/>
        <v>220000</v>
      </c>
      <c r="Y76" s="78">
        <v>-101440</v>
      </c>
      <c r="Z76" s="78"/>
      <c r="AA76" s="78"/>
      <c r="AB76" s="78">
        <f t="shared" si="170"/>
        <v>118560</v>
      </c>
      <c r="AC76" s="78">
        <f t="shared" si="171"/>
        <v>220000</v>
      </c>
      <c r="AD76" s="78">
        <f t="shared" si="172"/>
        <v>220000</v>
      </c>
      <c r="AE76" s="78"/>
      <c r="AF76" s="78"/>
      <c r="AG76" s="78"/>
      <c r="AH76" s="78">
        <f t="shared" si="174"/>
        <v>118560</v>
      </c>
      <c r="AI76" s="78">
        <f t="shared" si="175"/>
        <v>220000</v>
      </c>
      <c r="AJ76" s="78">
        <f t="shared" si="176"/>
        <v>220000</v>
      </c>
      <c r="AK76" s="78"/>
      <c r="AL76" s="78"/>
      <c r="AM76" s="78"/>
      <c r="AN76" s="78">
        <f t="shared" si="178"/>
        <v>118560</v>
      </c>
      <c r="AO76" s="78">
        <f t="shared" si="179"/>
        <v>220000</v>
      </c>
      <c r="AP76" s="78">
        <f t="shared" si="180"/>
        <v>220000</v>
      </c>
      <c r="AQ76" s="78"/>
      <c r="AR76" s="78"/>
      <c r="AS76" s="78"/>
      <c r="AT76" s="78">
        <f t="shared" si="182"/>
        <v>118560</v>
      </c>
      <c r="AU76" s="78">
        <f t="shared" si="183"/>
        <v>220000</v>
      </c>
      <c r="AV76" s="78">
        <f t="shared" si="184"/>
        <v>220000</v>
      </c>
    </row>
    <row r="77" spans="1:48" ht="26.4">
      <c r="A77" s="311" t="s">
        <v>515</v>
      </c>
      <c r="B77" s="1" t="s">
        <v>41</v>
      </c>
      <c r="C77" s="1" t="s">
        <v>2</v>
      </c>
      <c r="D77" s="1" t="s">
        <v>2</v>
      </c>
      <c r="E77" s="1" t="s">
        <v>83</v>
      </c>
      <c r="F77" s="1" t="s">
        <v>68</v>
      </c>
      <c r="G77" s="1" t="s">
        <v>140</v>
      </c>
      <c r="H77" s="1" t="s">
        <v>514</v>
      </c>
      <c r="I77" s="13"/>
      <c r="J77" s="78"/>
      <c r="K77" s="78"/>
      <c r="L77" s="78"/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>
        <f>Y78</f>
        <v>309000</v>
      </c>
      <c r="Z77" s="78">
        <f t="shared" ref="Z77:Z78" si="189">Z78</f>
        <v>0</v>
      </c>
      <c r="AA77" s="78">
        <f t="shared" ref="AA77:AA78" si="190">AA78</f>
        <v>0</v>
      </c>
      <c r="AB77" s="78">
        <f t="shared" si="170"/>
        <v>309000</v>
      </c>
      <c r="AC77" s="78">
        <f t="shared" si="171"/>
        <v>0</v>
      </c>
      <c r="AD77" s="78">
        <f t="shared" si="172"/>
        <v>0</v>
      </c>
      <c r="AE77" s="78">
        <f>AE78</f>
        <v>0</v>
      </c>
      <c r="AF77" s="78">
        <f t="shared" ref="AF77:AG78" si="191">AF78</f>
        <v>0</v>
      </c>
      <c r="AG77" s="78">
        <f t="shared" si="191"/>
        <v>0</v>
      </c>
      <c r="AH77" s="78">
        <f t="shared" si="174"/>
        <v>309000</v>
      </c>
      <c r="AI77" s="78">
        <f t="shared" si="175"/>
        <v>0</v>
      </c>
      <c r="AJ77" s="78">
        <f t="shared" si="176"/>
        <v>0</v>
      </c>
      <c r="AK77" s="78">
        <f>AK78</f>
        <v>0</v>
      </c>
      <c r="AL77" s="78">
        <f t="shared" ref="AL77:AM78" si="192">AL78</f>
        <v>0</v>
      </c>
      <c r="AM77" s="78">
        <f t="shared" si="192"/>
        <v>0</v>
      </c>
      <c r="AN77" s="78">
        <f t="shared" si="178"/>
        <v>309000</v>
      </c>
      <c r="AO77" s="78">
        <f t="shared" si="179"/>
        <v>0</v>
      </c>
      <c r="AP77" s="78">
        <f t="shared" si="180"/>
        <v>0</v>
      </c>
      <c r="AQ77" s="78">
        <f>AQ78</f>
        <v>0</v>
      </c>
      <c r="AR77" s="78">
        <f t="shared" ref="AR77:AS78" si="193">AR78</f>
        <v>0</v>
      </c>
      <c r="AS77" s="78">
        <f t="shared" si="193"/>
        <v>0</v>
      </c>
      <c r="AT77" s="78">
        <f t="shared" si="182"/>
        <v>309000</v>
      </c>
      <c r="AU77" s="78">
        <f t="shared" si="183"/>
        <v>0</v>
      </c>
      <c r="AV77" s="78">
        <f t="shared" si="184"/>
        <v>0</v>
      </c>
    </row>
    <row r="78" spans="1:48" ht="26.4">
      <c r="A78" s="169" t="s">
        <v>229</v>
      </c>
      <c r="B78" s="1" t="s">
        <v>41</v>
      </c>
      <c r="C78" s="1" t="s">
        <v>2</v>
      </c>
      <c r="D78" s="1" t="s">
        <v>2</v>
      </c>
      <c r="E78" s="1" t="s">
        <v>83</v>
      </c>
      <c r="F78" s="1" t="s">
        <v>68</v>
      </c>
      <c r="G78" s="1" t="s">
        <v>140</v>
      </c>
      <c r="H78" s="1" t="s">
        <v>514</v>
      </c>
      <c r="I78" s="13" t="s">
        <v>92</v>
      </c>
      <c r="J78" s="78"/>
      <c r="K78" s="78"/>
      <c r="L78" s="78"/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>
        <f>Y79</f>
        <v>309000</v>
      </c>
      <c r="Z78" s="78">
        <f t="shared" si="189"/>
        <v>0</v>
      </c>
      <c r="AA78" s="78">
        <f t="shared" si="190"/>
        <v>0</v>
      </c>
      <c r="AB78" s="78">
        <f t="shared" si="170"/>
        <v>309000</v>
      </c>
      <c r="AC78" s="78">
        <f t="shared" si="171"/>
        <v>0</v>
      </c>
      <c r="AD78" s="78">
        <f t="shared" si="172"/>
        <v>0</v>
      </c>
      <c r="AE78" s="78">
        <f>AE79</f>
        <v>0</v>
      </c>
      <c r="AF78" s="78">
        <f t="shared" si="191"/>
        <v>0</v>
      </c>
      <c r="AG78" s="78">
        <f t="shared" si="191"/>
        <v>0</v>
      </c>
      <c r="AH78" s="78">
        <f t="shared" si="174"/>
        <v>309000</v>
      </c>
      <c r="AI78" s="78">
        <f t="shared" si="175"/>
        <v>0</v>
      </c>
      <c r="AJ78" s="78">
        <f t="shared" si="176"/>
        <v>0</v>
      </c>
      <c r="AK78" s="78">
        <f>AK79</f>
        <v>0</v>
      </c>
      <c r="AL78" s="78">
        <f t="shared" si="192"/>
        <v>0</v>
      </c>
      <c r="AM78" s="78">
        <f t="shared" si="192"/>
        <v>0</v>
      </c>
      <c r="AN78" s="78">
        <f t="shared" si="178"/>
        <v>309000</v>
      </c>
      <c r="AO78" s="78">
        <f t="shared" si="179"/>
        <v>0</v>
      </c>
      <c r="AP78" s="78">
        <f t="shared" si="180"/>
        <v>0</v>
      </c>
      <c r="AQ78" s="78">
        <f>AQ79</f>
        <v>0</v>
      </c>
      <c r="AR78" s="78">
        <f t="shared" si="193"/>
        <v>0</v>
      </c>
      <c r="AS78" s="78">
        <f t="shared" si="193"/>
        <v>0</v>
      </c>
      <c r="AT78" s="78">
        <f t="shared" si="182"/>
        <v>309000</v>
      </c>
      <c r="AU78" s="78">
        <f t="shared" si="183"/>
        <v>0</v>
      </c>
      <c r="AV78" s="78">
        <f t="shared" si="184"/>
        <v>0</v>
      </c>
    </row>
    <row r="79" spans="1:48" ht="26.4">
      <c r="A79" s="168" t="s">
        <v>96</v>
      </c>
      <c r="B79" s="1" t="s">
        <v>41</v>
      </c>
      <c r="C79" s="1" t="s">
        <v>2</v>
      </c>
      <c r="D79" s="1" t="s">
        <v>2</v>
      </c>
      <c r="E79" s="1" t="s">
        <v>83</v>
      </c>
      <c r="F79" s="1" t="s">
        <v>68</v>
      </c>
      <c r="G79" s="1" t="s">
        <v>140</v>
      </c>
      <c r="H79" s="1" t="s">
        <v>514</v>
      </c>
      <c r="I79" s="13" t="s">
        <v>93</v>
      </c>
      <c r="J79" s="78"/>
      <c r="K79" s="78"/>
      <c r="L79" s="78"/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>
        <f>241020+67980</f>
        <v>309000</v>
      </c>
      <c r="Z79" s="78">
        <f>Z757+Z929</f>
        <v>0</v>
      </c>
      <c r="AA79" s="78">
        <f>AA757+AA929</f>
        <v>0</v>
      </c>
      <c r="AB79" s="78">
        <f t="shared" si="170"/>
        <v>309000</v>
      </c>
      <c r="AC79" s="78">
        <f t="shared" si="171"/>
        <v>0</v>
      </c>
      <c r="AD79" s="78">
        <f t="shared" si="172"/>
        <v>0</v>
      </c>
      <c r="AE79" s="78"/>
      <c r="AF79" s="78">
        <f>AF757+AF929</f>
        <v>0</v>
      </c>
      <c r="AG79" s="78">
        <f>AG757+AG929</f>
        <v>0</v>
      </c>
      <c r="AH79" s="78">
        <f t="shared" si="174"/>
        <v>309000</v>
      </c>
      <c r="AI79" s="78">
        <f t="shared" si="175"/>
        <v>0</v>
      </c>
      <c r="AJ79" s="78">
        <f t="shared" si="176"/>
        <v>0</v>
      </c>
      <c r="AK79" s="78"/>
      <c r="AL79" s="78">
        <f>AL757+AL929</f>
        <v>0</v>
      </c>
      <c r="AM79" s="78">
        <f>AM757+AM929</f>
        <v>0</v>
      </c>
      <c r="AN79" s="78">
        <f t="shared" si="178"/>
        <v>309000</v>
      </c>
      <c r="AO79" s="78">
        <f t="shared" si="179"/>
        <v>0</v>
      </c>
      <c r="AP79" s="78">
        <f t="shared" si="180"/>
        <v>0</v>
      </c>
      <c r="AQ79" s="78"/>
      <c r="AR79" s="78">
        <f>AR757+AR929</f>
        <v>0</v>
      </c>
      <c r="AS79" s="78">
        <f>AS757+AS929</f>
        <v>0</v>
      </c>
      <c r="AT79" s="78">
        <f t="shared" si="182"/>
        <v>309000</v>
      </c>
      <c r="AU79" s="78">
        <f t="shared" si="183"/>
        <v>0</v>
      </c>
      <c r="AV79" s="78">
        <f t="shared" si="184"/>
        <v>0</v>
      </c>
    </row>
    <row r="80" spans="1:48" ht="26.4">
      <c r="A80" s="74" t="s">
        <v>513</v>
      </c>
      <c r="B80" s="1" t="s">
        <v>41</v>
      </c>
      <c r="C80" s="1" t="s">
        <v>2</v>
      </c>
      <c r="D80" s="1" t="s">
        <v>2</v>
      </c>
      <c r="E80" s="1" t="s">
        <v>83</v>
      </c>
      <c r="F80" s="1" t="s">
        <v>68</v>
      </c>
      <c r="G80" s="1" t="s">
        <v>140</v>
      </c>
      <c r="H80" s="1" t="s">
        <v>512</v>
      </c>
      <c r="I80" s="13"/>
      <c r="J80" s="78"/>
      <c r="K80" s="78"/>
      <c r="L80" s="78"/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>
        <f>Y81+Y83+Y85</f>
        <v>94540</v>
      </c>
      <c r="Z80" s="78">
        <f t="shared" ref="Z80:AA80" si="194">Z81+Z83+Z85</f>
        <v>0</v>
      </c>
      <c r="AA80" s="78">
        <f t="shared" si="194"/>
        <v>0</v>
      </c>
      <c r="AB80" s="78">
        <f t="shared" ref="AB80:AB82" si="195">V80+Y80</f>
        <v>94540</v>
      </c>
      <c r="AC80" s="78">
        <f t="shared" ref="AC80:AC82" si="196">W80+Z80</f>
        <v>0</v>
      </c>
      <c r="AD80" s="78">
        <f t="shared" ref="AD80:AD82" si="197">X80+AA80</f>
        <v>0</v>
      </c>
      <c r="AE80" s="78">
        <f>AE81+AE83+AE85</f>
        <v>0</v>
      </c>
      <c r="AF80" s="78">
        <f t="shared" ref="AF80:AG80" si="198">AF81+AF83+AF85</f>
        <v>0</v>
      </c>
      <c r="AG80" s="78">
        <f t="shared" si="198"/>
        <v>0</v>
      </c>
      <c r="AH80" s="78">
        <f t="shared" si="174"/>
        <v>94540</v>
      </c>
      <c r="AI80" s="78">
        <f t="shared" si="175"/>
        <v>0</v>
      </c>
      <c r="AJ80" s="78">
        <f t="shared" si="176"/>
        <v>0</v>
      </c>
      <c r="AK80" s="78">
        <f>AK81+AK83+AK85</f>
        <v>0</v>
      </c>
      <c r="AL80" s="78">
        <f t="shared" ref="AL80:AM80" si="199">AL81+AL83+AL85</f>
        <v>0</v>
      </c>
      <c r="AM80" s="78">
        <f t="shared" si="199"/>
        <v>0</v>
      </c>
      <c r="AN80" s="78">
        <f t="shared" si="178"/>
        <v>94540</v>
      </c>
      <c r="AO80" s="78">
        <f t="shared" si="179"/>
        <v>0</v>
      </c>
      <c r="AP80" s="78">
        <f t="shared" si="180"/>
        <v>0</v>
      </c>
      <c r="AQ80" s="78">
        <f>AQ81+AQ83+AQ85</f>
        <v>0</v>
      </c>
      <c r="AR80" s="78">
        <f t="shared" ref="AR80:AS80" si="200">AR81+AR83+AR85</f>
        <v>0</v>
      </c>
      <c r="AS80" s="78">
        <f t="shared" si="200"/>
        <v>0</v>
      </c>
      <c r="AT80" s="78">
        <f t="shared" si="182"/>
        <v>94540</v>
      </c>
      <c r="AU80" s="78">
        <f t="shared" si="183"/>
        <v>0</v>
      </c>
      <c r="AV80" s="78">
        <f t="shared" si="184"/>
        <v>0</v>
      </c>
    </row>
    <row r="81" spans="1:48" ht="26.4">
      <c r="A81" s="75" t="s">
        <v>229</v>
      </c>
      <c r="B81" s="1" t="s">
        <v>41</v>
      </c>
      <c r="C81" s="1" t="s">
        <v>2</v>
      </c>
      <c r="D81" s="1" t="s">
        <v>2</v>
      </c>
      <c r="E81" s="1" t="s">
        <v>83</v>
      </c>
      <c r="F81" s="1" t="s">
        <v>68</v>
      </c>
      <c r="G81" s="1" t="s">
        <v>140</v>
      </c>
      <c r="H81" s="1" t="s">
        <v>512</v>
      </c>
      <c r="I81" s="13" t="s">
        <v>92</v>
      </c>
      <c r="J81" s="78"/>
      <c r="K81" s="78"/>
      <c r="L81" s="78"/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>
        <f>Y82</f>
        <v>10200</v>
      </c>
      <c r="Z81" s="78">
        <f t="shared" ref="Z81:AA81" si="201">Z82</f>
        <v>0</v>
      </c>
      <c r="AA81" s="78">
        <f t="shared" si="201"/>
        <v>0</v>
      </c>
      <c r="AB81" s="78">
        <f t="shared" si="195"/>
        <v>10200</v>
      </c>
      <c r="AC81" s="78">
        <f t="shared" si="196"/>
        <v>0</v>
      </c>
      <c r="AD81" s="78">
        <f t="shared" si="197"/>
        <v>0</v>
      </c>
      <c r="AE81" s="78">
        <f>AE82</f>
        <v>0</v>
      </c>
      <c r="AF81" s="78">
        <f t="shared" ref="AF81:AG81" si="202">AF82</f>
        <v>0</v>
      </c>
      <c r="AG81" s="78">
        <f t="shared" si="202"/>
        <v>0</v>
      </c>
      <c r="AH81" s="78">
        <f t="shared" si="174"/>
        <v>10200</v>
      </c>
      <c r="AI81" s="78">
        <f t="shared" si="175"/>
        <v>0</v>
      </c>
      <c r="AJ81" s="78">
        <f t="shared" si="176"/>
        <v>0</v>
      </c>
      <c r="AK81" s="78">
        <f>AK82</f>
        <v>0</v>
      </c>
      <c r="AL81" s="78">
        <f t="shared" ref="AL81:AM81" si="203">AL82</f>
        <v>0</v>
      </c>
      <c r="AM81" s="78">
        <f t="shared" si="203"/>
        <v>0</v>
      </c>
      <c r="AN81" s="78">
        <f t="shared" si="178"/>
        <v>10200</v>
      </c>
      <c r="AO81" s="78">
        <f t="shared" si="179"/>
        <v>0</v>
      </c>
      <c r="AP81" s="78">
        <f t="shared" si="180"/>
        <v>0</v>
      </c>
      <c r="AQ81" s="78">
        <f>AQ82</f>
        <v>0</v>
      </c>
      <c r="AR81" s="78">
        <f t="shared" ref="AR81:AS81" si="204">AR82</f>
        <v>0</v>
      </c>
      <c r="AS81" s="78">
        <f t="shared" si="204"/>
        <v>0</v>
      </c>
      <c r="AT81" s="78">
        <f t="shared" si="182"/>
        <v>10200</v>
      </c>
      <c r="AU81" s="78">
        <f t="shared" si="183"/>
        <v>0</v>
      </c>
      <c r="AV81" s="78">
        <f t="shared" si="184"/>
        <v>0</v>
      </c>
    </row>
    <row r="82" spans="1:48" ht="26.4">
      <c r="A82" s="74" t="s">
        <v>96</v>
      </c>
      <c r="B82" s="1" t="s">
        <v>41</v>
      </c>
      <c r="C82" s="1" t="s">
        <v>2</v>
      </c>
      <c r="D82" s="1" t="s">
        <v>2</v>
      </c>
      <c r="E82" s="1" t="s">
        <v>83</v>
      </c>
      <c r="F82" s="1" t="s">
        <v>68</v>
      </c>
      <c r="G82" s="1" t="s">
        <v>140</v>
      </c>
      <c r="H82" s="1" t="s">
        <v>512</v>
      </c>
      <c r="I82" s="13" t="s">
        <v>93</v>
      </c>
      <c r="J82" s="78"/>
      <c r="K82" s="78"/>
      <c r="L82" s="78"/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>
        <f>146400-136200</f>
        <v>10200</v>
      </c>
      <c r="Z82" s="78"/>
      <c r="AA82" s="78"/>
      <c r="AB82" s="78">
        <f t="shared" si="195"/>
        <v>10200</v>
      </c>
      <c r="AC82" s="78">
        <f t="shared" si="196"/>
        <v>0</v>
      </c>
      <c r="AD82" s="78">
        <f t="shared" si="197"/>
        <v>0</v>
      </c>
      <c r="AE82" s="78"/>
      <c r="AF82" s="78"/>
      <c r="AG82" s="78"/>
      <c r="AH82" s="78">
        <f t="shared" si="174"/>
        <v>10200</v>
      </c>
      <c r="AI82" s="78">
        <f t="shared" si="175"/>
        <v>0</v>
      </c>
      <c r="AJ82" s="78">
        <f t="shared" si="176"/>
        <v>0</v>
      </c>
      <c r="AK82" s="78"/>
      <c r="AL82" s="78"/>
      <c r="AM82" s="78"/>
      <c r="AN82" s="78">
        <f t="shared" si="178"/>
        <v>10200</v>
      </c>
      <c r="AO82" s="78">
        <f t="shared" si="179"/>
        <v>0</v>
      </c>
      <c r="AP82" s="78">
        <f t="shared" si="180"/>
        <v>0</v>
      </c>
      <c r="AQ82" s="78"/>
      <c r="AR82" s="78"/>
      <c r="AS82" s="78"/>
      <c r="AT82" s="78">
        <f t="shared" si="182"/>
        <v>10200</v>
      </c>
      <c r="AU82" s="78">
        <f t="shared" si="183"/>
        <v>0</v>
      </c>
      <c r="AV82" s="78">
        <f t="shared" si="184"/>
        <v>0</v>
      </c>
    </row>
    <row r="83" spans="1:48" ht="26.4">
      <c r="A83" s="7" t="s">
        <v>70</v>
      </c>
      <c r="B83" s="1" t="s">
        <v>41</v>
      </c>
      <c r="C83" s="1" t="s">
        <v>2</v>
      </c>
      <c r="D83" s="1" t="s">
        <v>2</v>
      </c>
      <c r="E83" s="1" t="s">
        <v>83</v>
      </c>
      <c r="F83" s="1" t="s">
        <v>68</v>
      </c>
      <c r="G83" s="1" t="s">
        <v>140</v>
      </c>
      <c r="H83" s="1" t="s">
        <v>512</v>
      </c>
      <c r="I83" s="13" t="s">
        <v>69</v>
      </c>
      <c r="J83" s="78"/>
      <c r="K83" s="78"/>
      <c r="L83" s="78"/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>
        <f>Y84</f>
        <v>55840</v>
      </c>
      <c r="Z83" s="78"/>
      <c r="AA83" s="78"/>
      <c r="AB83" s="78">
        <f t="shared" ref="AB83:AB86" si="205">V83+Y83</f>
        <v>55840</v>
      </c>
      <c r="AC83" s="78">
        <f t="shared" ref="AC83:AC86" si="206">W83+Z83</f>
        <v>0</v>
      </c>
      <c r="AD83" s="78">
        <f t="shared" ref="AD83:AD86" si="207">X83+AA83</f>
        <v>0</v>
      </c>
      <c r="AE83" s="78">
        <f>AE84</f>
        <v>0</v>
      </c>
      <c r="AF83" s="78"/>
      <c r="AG83" s="78"/>
      <c r="AH83" s="78">
        <f t="shared" si="174"/>
        <v>55840</v>
      </c>
      <c r="AI83" s="78">
        <f t="shared" si="175"/>
        <v>0</v>
      </c>
      <c r="AJ83" s="78">
        <f t="shared" si="176"/>
        <v>0</v>
      </c>
      <c r="AK83" s="78">
        <f>AK84</f>
        <v>0</v>
      </c>
      <c r="AL83" s="78"/>
      <c r="AM83" s="78"/>
      <c r="AN83" s="78">
        <f t="shared" si="178"/>
        <v>55840</v>
      </c>
      <c r="AO83" s="78">
        <f t="shared" si="179"/>
        <v>0</v>
      </c>
      <c r="AP83" s="78">
        <f t="shared" si="180"/>
        <v>0</v>
      </c>
      <c r="AQ83" s="78">
        <f>AQ84</f>
        <v>0</v>
      </c>
      <c r="AR83" s="78"/>
      <c r="AS83" s="78"/>
      <c r="AT83" s="78">
        <f t="shared" si="182"/>
        <v>55840</v>
      </c>
      <c r="AU83" s="78">
        <f t="shared" si="183"/>
        <v>0</v>
      </c>
      <c r="AV83" s="78">
        <f t="shared" si="184"/>
        <v>0</v>
      </c>
    </row>
    <row r="84" spans="1:48">
      <c r="A84" s="11" t="s">
        <v>73</v>
      </c>
      <c r="B84" s="1" t="s">
        <v>41</v>
      </c>
      <c r="C84" s="1" t="s">
        <v>2</v>
      </c>
      <c r="D84" s="1" t="s">
        <v>2</v>
      </c>
      <c r="E84" s="1" t="s">
        <v>83</v>
      </c>
      <c r="F84" s="1" t="s">
        <v>68</v>
      </c>
      <c r="G84" s="1" t="s">
        <v>140</v>
      </c>
      <c r="H84" s="1" t="s">
        <v>512</v>
      </c>
      <c r="I84" s="13" t="s">
        <v>72</v>
      </c>
      <c r="J84" s="78"/>
      <c r="K84" s="78"/>
      <c r="L84" s="78"/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>
        <v>55840</v>
      </c>
      <c r="Z84" s="78"/>
      <c r="AA84" s="78"/>
      <c r="AB84" s="78">
        <f t="shared" si="205"/>
        <v>55840</v>
      </c>
      <c r="AC84" s="78">
        <f t="shared" si="206"/>
        <v>0</v>
      </c>
      <c r="AD84" s="78">
        <f t="shared" si="207"/>
        <v>0</v>
      </c>
      <c r="AE84" s="78"/>
      <c r="AF84" s="78"/>
      <c r="AG84" s="78"/>
      <c r="AH84" s="78">
        <f t="shared" si="174"/>
        <v>55840</v>
      </c>
      <c r="AI84" s="78">
        <f t="shared" si="175"/>
        <v>0</v>
      </c>
      <c r="AJ84" s="78">
        <f t="shared" si="176"/>
        <v>0</v>
      </c>
      <c r="AK84" s="78"/>
      <c r="AL84" s="78"/>
      <c r="AM84" s="78"/>
      <c r="AN84" s="78">
        <f t="shared" si="178"/>
        <v>55840</v>
      </c>
      <c r="AO84" s="78">
        <f t="shared" si="179"/>
        <v>0</v>
      </c>
      <c r="AP84" s="78">
        <f t="shared" si="180"/>
        <v>0</v>
      </c>
      <c r="AQ84" s="78"/>
      <c r="AR84" s="78"/>
      <c r="AS84" s="78"/>
      <c r="AT84" s="78">
        <f t="shared" si="182"/>
        <v>55840</v>
      </c>
      <c r="AU84" s="78">
        <f t="shared" si="183"/>
        <v>0</v>
      </c>
      <c r="AV84" s="78">
        <f t="shared" si="184"/>
        <v>0</v>
      </c>
    </row>
    <row r="85" spans="1:48">
      <c r="A85" s="2" t="s">
        <v>78</v>
      </c>
      <c r="B85" s="1" t="s">
        <v>41</v>
      </c>
      <c r="C85" s="1" t="s">
        <v>2</v>
      </c>
      <c r="D85" s="1" t="s">
        <v>2</v>
      </c>
      <c r="E85" s="1" t="s">
        <v>83</v>
      </c>
      <c r="F85" s="1" t="s">
        <v>68</v>
      </c>
      <c r="G85" s="1" t="s">
        <v>140</v>
      </c>
      <c r="H85" s="1" t="s">
        <v>512</v>
      </c>
      <c r="I85" s="13" t="s">
        <v>75</v>
      </c>
      <c r="J85" s="78"/>
      <c r="K85" s="78"/>
      <c r="L85" s="78"/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>
        <f>Y86</f>
        <v>28500</v>
      </c>
      <c r="Z85" s="78"/>
      <c r="AA85" s="78"/>
      <c r="AB85" s="78">
        <f t="shared" si="205"/>
        <v>28500</v>
      </c>
      <c r="AC85" s="78">
        <f t="shared" si="206"/>
        <v>0</v>
      </c>
      <c r="AD85" s="78">
        <f t="shared" si="207"/>
        <v>0</v>
      </c>
      <c r="AE85" s="78">
        <f>AE86</f>
        <v>0</v>
      </c>
      <c r="AF85" s="78"/>
      <c r="AG85" s="78"/>
      <c r="AH85" s="78">
        <f t="shared" si="174"/>
        <v>28500</v>
      </c>
      <c r="AI85" s="78">
        <f t="shared" si="175"/>
        <v>0</v>
      </c>
      <c r="AJ85" s="78">
        <f t="shared" si="176"/>
        <v>0</v>
      </c>
      <c r="AK85" s="78">
        <f>AK86</f>
        <v>0</v>
      </c>
      <c r="AL85" s="78"/>
      <c r="AM85" s="78"/>
      <c r="AN85" s="78">
        <f t="shared" si="178"/>
        <v>28500</v>
      </c>
      <c r="AO85" s="78">
        <f t="shared" si="179"/>
        <v>0</v>
      </c>
      <c r="AP85" s="78">
        <f t="shared" si="180"/>
        <v>0</v>
      </c>
      <c r="AQ85" s="78">
        <f>AQ86</f>
        <v>0</v>
      </c>
      <c r="AR85" s="78"/>
      <c r="AS85" s="78"/>
      <c r="AT85" s="78">
        <f t="shared" si="182"/>
        <v>28500</v>
      </c>
      <c r="AU85" s="78">
        <f t="shared" si="183"/>
        <v>0</v>
      </c>
      <c r="AV85" s="78">
        <f t="shared" si="184"/>
        <v>0</v>
      </c>
    </row>
    <row r="86" spans="1:48" ht="39.6">
      <c r="A86" s="2" t="s">
        <v>223</v>
      </c>
      <c r="B86" s="1" t="s">
        <v>41</v>
      </c>
      <c r="C86" s="1" t="s">
        <v>2</v>
      </c>
      <c r="D86" s="1" t="s">
        <v>2</v>
      </c>
      <c r="E86" s="1" t="s">
        <v>83</v>
      </c>
      <c r="F86" s="1" t="s">
        <v>68</v>
      </c>
      <c r="G86" s="1" t="s">
        <v>140</v>
      </c>
      <c r="H86" s="1" t="s">
        <v>512</v>
      </c>
      <c r="I86" s="13" t="s">
        <v>76</v>
      </c>
      <c r="J86" s="78"/>
      <c r="K86" s="78"/>
      <c r="L86" s="78"/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>
        <v>28500</v>
      </c>
      <c r="Z86" s="78"/>
      <c r="AA86" s="78"/>
      <c r="AB86" s="78">
        <f t="shared" si="205"/>
        <v>28500</v>
      </c>
      <c r="AC86" s="78">
        <f t="shared" si="206"/>
        <v>0</v>
      </c>
      <c r="AD86" s="78">
        <f t="shared" si="207"/>
        <v>0</v>
      </c>
      <c r="AE86" s="78"/>
      <c r="AF86" s="78"/>
      <c r="AG86" s="78"/>
      <c r="AH86" s="78">
        <f t="shared" si="174"/>
        <v>28500</v>
      </c>
      <c r="AI86" s="78">
        <f t="shared" si="175"/>
        <v>0</v>
      </c>
      <c r="AJ86" s="78">
        <f t="shared" si="176"/>
        <v>0</v>
      </c>
      <c r="AK86" s="78"/>
      <c r="AL86" s="78"/>
      <c r="AM86" s="78"/>
      <c r="AN86" s="78">
        <f t="shared" si="178"/>
        <v>28500</v>
      </c>
      <c r="AO86" s="78">
        <f t="shared" si="179"/>
        <v>0</v>
      </c>
      <c r="AP86" s="78">
        <f t="shared" si="180"/>
        <v>0</v>
      </c>
      <c r="AQ86" s="78"/>
      <c r="AR86" s="78"/>
      <c r="AS86" s="78"/>
      <c r="AT86" s="78">
        <f t="shared" si="182"/>
        <v>28500</v>
      </c>
      <c r="AU86" s="78">
        <f t="shared" si="183"/>
        <v>0</v>
      </c>
      <c r="AV86" s="78">
        <f t="shared" si="184"/>
        <v>0</v>
      </c>
    </row>
    <row r="87" spans="1:48">
      <c r="A87" s="74"/>
      <c r="B87" s="1"/>
      <c r="C87" s="1"/>
      <c r="D87" s="1"/>
      <c r="E87" s="1"/>
      <c r="F87" s="1"/>
      <c r="G87" s="1"/>
      <c r="H87" s="1"/>
      <c r="I87" s="13"/>
      <c r="J87" s="78"/>
      <c r="K87" s="78"/>
      <c r="L87" s="78"/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  <c r="AC87" s="78"/>
      <c r="AD87" s="78"/>
      <c r="AE87" s="78"/>
      <c r="AF87" s="78"/>
      <c r="AG87" s="78"/>
      <c r="AH87" s="78"/>
      <c r="AI87" s="78"/>
      <c r="AJ87" s="78"/>
      <c r="AK87" s="78"/>
      <c r="AL87" s="78"/>
      <c r="AM87" s="78"/>
      <c r="AN87" s="78"/>
      <c r="AO87" s="78"/>
      <c r="AP87" s="78"/>
      <c r="AQ87" s="78"/>
      <c r="AR87" s="78"/>
      <c r="AS87" s="78"/>
      <c r="AT87" s="78"/>
      <c r="AU87" s="78"/>
      <c r="AV87" s="78"/>
    </row>
    <row r="88" spans="1:48" ht="15.6">
      <c r="A88" s="23" t="s">
        <v>52</v>
      </c>
      <c r="B88" s="24" t="s">
        <v>41</v>
      </c>
      <c r="C88" s="28" t="s">
        <v>27</v>
      </c>
      <c r="D88" s="28"/>
      <c r="E88" s="28"/>
      <c r="F88" s="28"/>
      <c r="G88" s="28"/>
      <c r="H88" s="28"/>
      <c r="I88" s="31"/>
      <c r="J88" s="96">
        <f t="shared" ref="J88:O88" si="208">J89+J176</f>
        <v>131010015.71000001</v>
      </c>
      <c r="K88" s="96">
        <f t="shared" si="208"/>
        <v>125945181.42999999</v>
      </c>
      <c r="L88" s="96">
        <f t="shared" si="208"/>
        <v>125747768.56</v>
      </c>
      <c r="M88" s="96">
        <f t="shared" si="208"/>
        <v>10337354.5</v>
      </c>
      <c r="N88" s="96">
        <f t="shared" si="208"/>
        <v>-40106.019999999997</v>
      </c>
      <c r="O88" s="96">
        <f t="shared" si="208"/>
        <v>-18795.18</v>
      </c>
      <c r="P88" s="96">
        <f t="shared" si="2"/>
        <v>141347370.21000001</v>
      </c>
      <c r="Q88" s="96">
        <f t="shared" si="3"/>
        <v>125905075.41</v>
      </c>
      <c r="R88" s="96">
        <f t="shared" si="4"/>
        <v>125728973.38</v>
      </c>
      <c r="S88" s="96">
        <f>S89+S176</f>
        <v>10076964.1</v>
      </c>
      <c r="T88" s="96">
        <f>T89+T176</f>
        <v>0</v>
      </c>
      <c r="U88" s="96">
        <f>U89+U176</f>
        <v>0</v>
      </c>
      <c r="V88" s="96">
        <f t="shared" ref="V88:V166" si="209">P88+S88</f>
        <v>151424334.31</v>
      </c>
      <c r="W88" s="96">
        <f t="shared" ref="W88:W166" si="210">Q88+T88</f>
        <v>125905075.41</v>
      </c>
      <c r="X88" s="96">
        <f t="shared" ref="X88:X166" si="211">R88+U88</f>
        <v>125728973.38</v>
      </c>
      <c r="Y88" s="96">
        <f>Y89+Y176</f>
        <v>117399.99999999988</v>
      </c>
      <c r="Z88" s="96">
        <f>Z89+Z176</f>
        <v>0</v>
      </c>
      <c r="AA88" s="96">
        <f>AA89+AA176</f>
        <v>0</v>
      </c>
      <c r="AB88" s="96">
        <f t="shared" ref="AB88:AB166" si="212">V88+Y88</f>
        <v>151541734.31</v>
      </c>
      <c r="AC88" s="96">
        <f t="shared" ref="AC88:AC166" si="213">W88+Z88</f>
        <v>125905075.41</v>
      </c>
      <c r="AD88" s="96">
        <f t="shared" ref="AD88:AD166" si="214">X88+AA88</f>
        <v>125728973.38</v>
      </c>
      <c r="AE88" s="96">
        <f>AE89+AE176</f>
        <v>-1340727.71</v>
      </c>
      <c r="AF88" s="96">
        <f>AF89+AF176</f>
        <v>0</v>
      </c>
      <c r="AG88" s="96">
        <f>AG89+AG176</f>
        <v>0</v>
      </c>
      <c r="AH88" s="96">
        <f t="shared" ref="AH88:AH166" si="215">AB88+AE88</f>
        <v>150201006.59999999</v>
      </c>
      <c r="AI88" s="96">
        <f t="shared" ref="AI88:AI166" si="216">AC88+AF88</f>
        <v>125905075.41</v>
      </c>
      <c r="AJ88" s="96">
        <f t="shared" ref="AJ88:AJ166" si="217">AD88+AG88</f>
        <v>125728973.38</v>
      </c>
      <c r="AK88" s="96">
        <f>AK89+AK176</f>
        <v>150727.01999999999</v>
      </c>
      <c r="AL88" s="96">
        <f>AL89+AL176</f>
        <v>0</v>
      </c>
      <c r="AM88" s="96">
        <f>AM89+AM176</f>
        <v>0</v>
      </c>
      <c r="AN88" s="96">
        <f t="shared" ref="AN88:AN166" si="218">AH88+AK88</f>
        <v>150351733.62</v>
      </c>
      <c r="AO88" s="96">
        <f t="shared" ref="AO88:AO166" si="219">AI88+AL88</f>
        <v>125905075.41</v>
      </c>
      <c r="AP88" s="96">
        <f t="shared" ref="AP88:AP166" si="220">AJ88+AM88</f>
        <v>125728973.38</v>
      </c>
      <c r="AQ88" s="96">
        <f>AQ89+AQ176</f>
        <v>3776165.62</v>
      </c>
      <c r="AR88" s="96">
        <f>AR89+AR176</f>
        <v>0</v>
      </c>
      <c r="AS88" s="96">
        <f>AS89+AS176</f>
        <v>0</v>
      </c>
      <c r="AT88" s="96">
        <f t="shared" ref="AT88:AT166" si="221">AN88+AQ88</f>
        <v>154127899.24000001</v>
      </c>
      <c r="AU88" s="96">
        <f t="shared" ref="AU88:AU166" si="222">AO88+AR88</f>
        <v>125905075.41</v>
      </c>
      <c r="AV88" s="96">
        <f t="shared" ref="AV88:AV166" si="223">AP88+AS88</f>
        <v>125728973.38</v>
      </c>
    </row>
    <row r="89" spans="1:48">
      <c r="A89" s="4" t="s">
        <v>28</v>
      </c>
      <c r="B89" s="14" t="s">
        <v>41</v>
      </c>
      <c r="C89" s="15" t="s">
        <v>27</v>
      </c>
      <c r="D89" s="15" t="s">
        <v>20</v>
      </c>
      <c r="E89" s="15"/>
      <c r="F89" s="15"/>
      <c r="G89" s="15"/>
      <c r="H89" s="15"/>
      <c r="I89" s="25"/>
      <c r="J89" s="97">
        <f t="shared" ref="J89:O89" si="224">J90+J160</f>
        <v>117183700.71000001</v>
      </c>
      <c r="K89" s="97">
        <f t="shared" si="224"/>
        <v>112188866.42999999</v>
      </c>
      <c r="L89" s="97">
        <f t="shared" si="224"/>
        <v>111991453.56</v>
      </c>
      <c r="M89" s="97">
        <f t="shared" si="224"/>
        <v>10337354.5</v>
      </c>
      <c r="N89" s="97">
        <f t="shared" si="224"/>
        <v>-40106.019999999997</v>
      </c>
      <c r="O89" s="97">
        <f t="shared" si="224"/>
        <v>-18795.18</v>
      </c>
      <c r="P89" s="97">
        <f t="shared" si="2"/>
        <v>127521055.21000001</v>
      </c>
      <c r="Q89" s="97">
        <f t="shared" si="3"/>
        <v>112148760.41</v>
      </c>
      <c r="R89" s="97">
        <f t="shared" si="4"/>
        <v>111972658.38</v>
      </c>
      <c r="S89" s="97">
        <f>S90+S160</f>
        <v>9936964.0999999996</v>
      </c>
      <c r="T89" s="97">
        <f>T90+T160</f>
        <v>0</v>
      </c>
      <c r="U89" s="97">
        <f>U90+U160</f>
        <v>0</v>
      </c>
      <c r="V89" s="97">
        <f t="shared" si="209"/>
        <v>137458019.31</v>
      </c>
      <c r="W89" s="97">
        <f t="shared" si="210"/>
        <v>112148760.41</v>
      </c>
      <c r="X89" s="97">
        <f t="shared" si="211"/>
        <v>111972658.38</v>
      </c>
      <c r="Y89" s="97">
        <f>Y90+Y160</f>
        <v>117399.99999999988</v>
      </c>
      <c r="Z89" s="97">
        <f>Z90+Z160</f>
        <v>0</v>
      </c>
      <c r="AA89" s="97">
        <f>AA90+AA160</f>
        <v>0</v>
      </c>
      <c r="AB89" s="97">
        <f t="shared" si="212"/>
        <v>137575419.31</v>
      </c>
      <c r="AC89" s="97">
        <f t="shared" si="213"/>
        <v>112148760.41</v>
      </c>
      <c r="AD89" s="97">
        <f t="shared" si="214"/>
        <v>111972658.38</v>
      </c>
      <c r="AE89" s="97">
        <f>AE90+AE160</f>
        <v>-1340727.71</v>
      </c>
      <c r="AF89" s="97">
        <f>AF90+AF160</f>
        <v>0</v>
      </c>
      <c r="AG89" s="97">
        <f>AG90+AG160</f>
        <v>0</v>
      </c>
      <c r="AH89" s="97">
        <f t="shared" si="215"/>
        <v>136234691.59999999</v>
      </c>
      <c r="AI89" s="97">
        <f t="shared" si="216"/>
        <v>112148760.41</v>
      </c>
      <c r="AJ89" s="97">
        <f t="shared" si="217"/>
        <v>111972658.38</v>
      </c>
      <c r="AK89" s="97">
        <f>AK90+AK160</f>
        <v>100000</v>
      </c>
      <c r="AL89" s="97">
        <f>AL90+AL160</f>
        <v>0</v>
      </c>
      <c r="AM89" s="97">
        <f>AM90+AM160</f>
        <v>0</v>
      </c>
      <c r="AN89" s="97">
        <f t="shared" si="218"/>
        <v>136334691.59999999</v>
      </c>
      <c r="AO89" s="97">
        <f t="shared" si="219"/>
        <v>112148760.41</v>
      </c>
      <c r="AP89" s="97">
        <f t="shared" si="220"/>
        <v>111972658.38</v>
      </c>
      <c r="AQ89" s="97">
        <f>AQ90+AQ160</f>
        <v>3776165.62</v>
      </c>
      <c r="AR89" s="97">
        <f>AR90+AR160</f>
        <v>0</v>
      </c>
      <c r="AS89" s="97">
        <f>AS90+AS160</f>
        <v>0</v>
      </c>
      <c r="AT89" s="97">
        <f t="shared" si="221"/>
        <v>140110857.22</v>
      </c>
      <c r="AU89" s="97">
        <f t="shared" si="222"/>
        <v>112148760.41</v>
      </c>
      <c r="AV89" s="97">
        <f t="shared" si="223"/>
        <v>111972658.38</v>
      </c>
    </row>
    <row r="90" spans="1:48" ht="27" customHeight="1">
      <c r="A90" s="2" t="s">
        <v>384</v>
      </c>
      <c r="B90" s="10" t="s">
        <v>41</v>
      </c>
      <c r="C90" s="10" t="s">
        <v>27</v>
      </c>
      <c r="D90" s="10" t="s">
        <v>20</v>
      </c>
      <c r="E90" s="62" t="s">
        <v>17</v>
      </c>
      <c r="F90" s="10" t="s">
        <v>68</v>
      </c>
      <c r="G90" s="10" t="s">
        <v>140</v>
      </c>
      <c r="H90" s="10" t="s">
        <v>141</v>
      </c>
      <c r="I90" s="17"/>
      <c r="J90" s="98">
        <f t="shared" ref="J90:O90" si="225">J91+J119+J147</f>
        <v>117183700.71000001</v>
      </c>
      <c r="K90" s="98">
        <f t="shared" si="225"/>
        <v>112188866.42999999</v>
      </c>
      <c r="L90" s="98">
        <f t="shared" si="225"/>
        <v>111991453.56</v>
      </c>
      <c r="M90" s="98">
        <f t="shared" si="225"/>
        <v>8289916.75</v>
      </c>
      <c r="N90" s="98">
        <f t="shared" si="225"/>
        <v>-40106.019999999997</v>
      </c>
      <c r="O90" s="98">
        <f t="shared" si="225"/>
        <v>-18795.18</v>
      </c>
      <c r="P90" s="98">
        <f t="shared" si="2"/>
        <v>125473617.46000001</v>
      </c>
      <c r="Q90" s="98">
        <f t="shared" si="3"/>
        <v>112148760.41</v>
      </c>
      <c r="R90" s="98">
        <f t="shared" si="4"/>
        <v>111972658.38</v>
      </c>
      <c r="S90" s="98">
        <f>S91+S119+S147</f>
        <v>9936964.0999999996</v>
      </c>
      <c r="T90" s="98">
        <f>T91+T119+T147</f>
        <v>0</v>
      </c>
      <c r="U90" s="98">
        <f>U91+U119+U147</f>
        <v>0</v>
      </c>
      <c r="V90" s="98">
        <f t="shared" si="209"/>
        <v>135410581.56</v>
      </c>
      <c r="W90" s="98">
        <f t="shared" si="210"/>
        <v>112148760.41</v>
      </c>
      <c r="X90" s="98">
        <f t="shared" si="211"/>
        <v>111972658.38</v>
      </c>
      <c r="Y90" s="98">
        <f>Y91+Y119+Y147</f>
        <v>117399.99999999988</v>
      </c>
      <c r="Z90" s="98">
        <f>Z91+Z119+Z147</f>
        <v>0</v>
      </c>
      <c r="AA90" s="98">
        <f>AA91+AA119+AA147</f>
        <v>0</v>
      </c>
      <c r="AB90" s="98">
        <f t="shared" si="212"/>
        <v>135527981.56</v>
      </c>
      <c r="AC90" s="98">
        <f t="shared" si="213"/>
        <v>112148760.41</v>
      </c>
      <c r="AD90" s="98">
        <f t="shared" si="214"/>
        <v>111972658.38</v>
      </c>
      <c r="AE90" s="98">
        <f>AE91+AE119+AE147</f>
        <v>-1340727.71</v>
      </c>
      <c r="AF90" s="98">
        <f>AF91+AF119+AF147</f>
        <v>0</v>
      </c>
      <c r="AG90" s="98">
        <f>AG91+AG119+AG147</f>
        <v>0</v>
      </c>
      <c r="AH90" s="98">
        <f t="shared" si="215"/>
        <v>134187253.85000001</v>
      </c>
      <c r="AI90" s="98">
        <f t="shared" si="216"/>
        <v>112148760.41</v>
      </c>
      <c r="AJ90" s="98">
        <f t="shared" si="217"/>
        <v>111972658.38</v>
      </c>
      <c r="AK90" s="98">
        <f>AK91+AK119+AK147</f>
        <v>100000</v>
      </c>
      <c r="AL90" s="98">
        <f>AL91+AL119+AL147</f>
        <v>0</v>
      </c>
      <c r="AM90" s="98">
        <f>AM91+AM119+AM147</f>
        <v>0</v>
      </c>
      <c r="AN90" s="98">
        <f t="shared" si="218"/>
        <v>134287253.85000002</v>
      </c>
      <c r="AO90" s="98">
        <f t="shared" si="219"/>
        <v>112148760.41</v>
      </c>
      <c r="AP90" s="98">
        <f t="shared" si="220"/>
        <v>111972658.38</v>
      </c>
      <c r="AQ90" s="98">
        <f>AQ91+AQ119+AQ147</f>
        <v>3776165.62</v>
      </c>
      <c r="AR90" s="98">
        <f>AR91+AR119+AR147</f>
        <v>0</v>
      </c>
      <c r="AS90" s="98">
        <f>AS91+AS119+AS147</f>
        <v>0</v>
      </c>
      <c r="AT90" s="98">
        <f t="shared" si="221"/>
        <v>138063419.47000003</v>
      </c>
      <c r="AU90" s="98">
        <f t="shared" si="222"/>
        <v>112148760.41</v>
      </c>
      <c r="AV90" s="98">
        <f t="shared" si="223"/>
        <v>111972658.38</v>
      </c>
    </row>
    <row r="91" spans="1:48" ht="39.6">
      <c r="A91" s="2" t="s">
        <v>128</v>
      </c>
      <c r="B91" s="10" t="s">
        <v>41</v>
      </c>
      <c r="C91" s="10" t="s">
        <v>27</v>
      </c>
      <c r="D91" s="10" t="s">
        <v>20</v>
      </c>
      <c r="E91" s="62" t="s">
        <v>17</v>
      </c>
      <c r="F91" s="10" t="s">
        <v>120</v>
      </c>
      <c r="G91" s="10" t="s">
        <v>140</v>
      </c>
      <c r="H91" s="10" t="s">
        <v>141</v>
      </c>
      <c r="I91" s="17"/>
      <c r="J91" s="98">
        <f>J95+J98+J101+J104+J107+J113+J116</f>
        <v>76313477</v>
      </c>
      <c r="K91" s="98">
        <f t="shared" ref="K91:O91" si="226">K95+K98+K101+K104+K107+K113+K116</f>
        <v>71427991.379999995</v>
      </c>
      <c r="L91" s="98">
        <f t="shared" si="226"/>
        <v>71222926.019999996</v>
      </c>
      <c r="M91" s="98">
        <f t="shared" si="226"/>
        <v>5250000</v>
      </c>
      <c r="N91" s="98">
        <f t="shared" si="226"/>
        <v>0</v>
      </c>
      <c r="O91" s="98">
        <f t="shared" si="226"/>
        <v>0</v>
      </c>
      <c r="P91" s="98">
        <f t="shared" si="2"/>
        <v>81563477</v>
      </c>
      <c r="Q91" s="98">
        <f t="shared" si="3"/>
        <v>71427991.379999995</v>
      </c>
      <c r="R91" s="98">
        <f t="shared" si="4"/>
        <v>71222926.019999996</v>
      </c>
      <c r="S91" s="98">
        <f>S95+S98+S101+S104+S107+S113+S116+S110</f>
        <v>-2360000</v>
      </c>
      <c r="T91" s="98">
        <f t="shared" ref="T91:U91" si="227">T95+T98+T101+T104+T107+T113+T116+T110</f>
        <v>0</v>
      </c>
      <c r="U91" s="98">
        <f t="shared" si="227"/>
        <v>0</v>
      </c>
      <c r="V91" s="98">
        <f t="shared" si="209"/>
        <v>79203477</v>
      </c>
      <c r="W91" s="98">
        <f t="shared" si="210"/>
        <v>71427991.379999995</v>
      </c>
      <c r="X91" s="98">
        <f t="shared" si="211"/>
        <v>71222926.019999996</v>
      </c>
      <c r="Y91" s="98">
        <f>Y95+Y98+Y101+Y104+Y107+Y113+Y116+Y110</f>
        <v>1126824.42</v>
      </c>
      <c r="Z91" s="98">
        <f t="shared" ref="Z91:AA91" si="228">Z95+Z98+Z101+Z104+Z107+Z113+Z116+Z110</f>
        <v>0</v>
      </c>
      <c r="AA91" s="98">
        <f t="shared" si="228"/>
        <v>0</v>
      </c>
      <c r="AB91" s="98">
        <f t="shared" si="212"/>
        <v>80330301.420000002</v>
      </c>
      <c r="AC91" s="98">
        <f t="shared" si="213"/>
        <v>71427991.379999995</v>
      </c>
      <c r="AD91" s="98">
        <f t="shared" si="214"/>
        <v>71222926.019999996</v>
      </c>
      <c r="AE91" s="98">
        <f>AE95+AE98+AE101+AE104+AE107+AE113+AE116+AE110</f>
        <v>-1330000</v>
      </c>
      <c r="AF91" s="98">
        <f t="shared" ref="AF91:AG91" si="229">AF95+AF98+AF101+AF104+AF107+AF113+AF116+AF110</f>
        <v>0</v>
      </c>
      <c r="AG91" s="98">
        <f t="shared" si="229"/>
        <v>0</v>
      </c>
      <c r="AH91" s="98">
        <f t="shared" si="215"/>
        <v>79000301.420000002</v>
      </c>
      <c r="AI91" s="98">
        <f t="shared" si="216"/>
        <v>71427991.379999995</v>
      </c>
      <c r="AJ91" s="98">
        <f t="shared" si="217"/>
        <v>71222926.019999996</v>
      </c>
      <c r="AK91" s="98">
        <f>AK95+AK98+AK101+AK104+AK107+AK113+AK116+AK110+AK92</f>
        <v>100000</v>
      </c>
      <c r="AL91" s="98">
        <f t="shared" ref="AL91:AM91" si="230">AL95+AL98+AL101+AL104+AL107+AL113+AL116+AL110+AL92</f>
        <v>0</v>
      </c>
      <c r="AM91" s="98">
        <f t="shared" si="230"/>
        <v>0</v>
      </c>
      <c r="AN91" s="98">
        <f t="shared" si="218"/>
        <v>79100301.420000002</v>
      </c>
      <c r="AO91" s="98">
        <f t="shared" si="219"/>
        <v>71427991.379999995</v>
      </c>
      <c r="AP91" s="98">
        <f t="shared" si="220"/>
        <v>71222926.019999996</v>
      </c>
      <c r="AQ91" s="98">
        <f>AQ95+AQ98+AQ101+AQ104+AQ107+AQ113+AQ116+AQ110+AQ92</f>
        <v>3356165.62</v>
      </c>
      <c r="AR91" s="98">
        <f t="shared" ref="AR91:AS91" si="231">AR95+AR98+AR101+AR104+AR107+AR113+AR116+AR110+AR92</f>
        <v>0</v>
      </c>
      <c r="AS91" s="98">
        <f t="shared" si="231"/>
        <v>0</v>
      </c>
      <c r="AT91" s="98">
        <f t="shared" si="221"/>
        <v>82456467.040000007</v>
      </c>
      <c r="AU91" s="98">
        <f t="shared" si="222"/>
        <v>71427991.379999995</v>
      </c>
      <c r="AV91" s="98">
        <f t="shared" si="223"/>
        <v>71222926.019999996</v>
      </c>
    </row>
    <row r="92" spans="1:48">
      <c r="A92" s="2" t="s">
        <v>272</v>
      </c>
      <c r="B92" s="10" t="s">
        <v>41</v>
      </c>
      <c r="C92" s="10" t="s">
        <v>27</v>
      </c>
      <c r="D92" s="10" t="s">
        <v>20</v>
      </c>
      <c r="E92" s="62" t="s">
        <v>17</v>
      </c>
      <c r="F92" s="10" t="s">
        <v>120</v>
      </c>
      <c r="G92" s="10" t="s">
        <v>140</v>
      </c>
      <c r="H92" s="312" t="s">
        <v>171</v>
      </c>
      <c r="I92" s="17"/>
      <c r="J92" s="98"/>
      <c r="K92" s="98"/>
      <c r="L92" s="98"/>
      <c r="M92" s="98"/>
      <c r="N92" s="98"/>
      <c r="O92" s="98"/>
      <c r="P92" s="98"/>
      <c r="Q92" s="98"/>
      <c r="R92" s="98"/>
      <c r="S92" s="98"/>
      <c r="T92" s="98"/>
      <c r="U92" s="98"/>
      <c r="V92" s="98"/>
      <c r="W92" s="98"/>
      <c r="X92" s="98"/>
      <c r="Y92" s="98"/>
      <c r="Z92" s="98"/>
      <c r="AA92" s="98"/>
      <c r="AB92" s="98"/>
      <c r="AC92" s="98"/>
      <c r="AD92" s="98"/>
      <c r="AE92" s="98"/>
      <c r="AF92" s="98"/>
      <c r="AG92" s="98"/>
      <c r="AH92" s="98"/>
      <c r="AI92" s="98"/>
      <c r="AJ92" s="98"/>
      <c r="AK92" s="98">
        <f>AK93</f>
        <v>50000</v>
      </c>
      <c r="AL92" s="98">
        <f t="shared" ref="AL92:AM93" si="232">AL93</f>
        <v>0</v>
      </c>
      <c r="AM92" s="98">
        <f t="shared" si="232"/>
        <v>0</v>
      </c>
      <c r="AN92" s="98">
        <f t="shared" ref="AN92:AN94" si="233">AH92+AK92</f>
        <v>50000</v>
      </c>
      <c r="AO92" s="98">
        <f t="shared" ref="AO92:AO94" si="234">AI92+AL92</f>
        <v>0</v>
      </c>
      <c r="AP92" s="98">
        <f t="shared" ref="AP92:AP94" si="235">AJ92+AM92</f>
        <v>0</v>
      </c>
      <c r="AQ92" s="98">
        <f>AQ93</f>
        <v>0</v>
      </c>
      <c r="AR92" s="98">
        <f t="shared" ref="AR92:AS93" si="236">AR93</f>
        <v>0</v>
      </c>
      <c r="AS92" s="98">
        <f t="shared" si="236"/>
        <v>0</v>
      </c>
      <c r="AT92" s="98">
        <f t="shared" si="221"/>
        <v>50000</v>
      </c>
      <c r="AU92" s="98">
        <f t="shared" si="222"/>
        <v>0</v>
      </c>
      <c r="AV92" s="98">
        <f t="shared" si="223"/>
        <v>0</v>
      </c>
    </row>
    <row r="93" spans="1:48" ht="26.4">
      <c r="A93" s="7" t="s">
        <v>70</v>
      </c>
      <c r="B93" s="10" t="s">
        <v>41</v>
      </c>
      <c r="C93" s="10" t="s">
        <v>27</v>
      </c>
      <c r="D93" s="10" t="s">
        <v>20</v>
      </c>
      <c r="E93" s="62" t="s">
        <v>17</v>
      </c>
      <c r="F93" s="10" t="s">
        <v>120</v>
      </c>
      <c r="G93" s="10" t="s">
        <v>140</v>
      </c>
      <c r="H93" s="312" t="s">
        <v>171</v>
      </c>
      <c r="I93" s="372" t="s">
        <v>69</v>
      </c>
      <c r="J93" s="98"/>
      <c r="K93" s="98"/>
      <c r="L93" s="98"/>
      <c r="M93" s="98"/>
      <c r="N93" s="98"/>
      <c r="O93" s="98"/>
      <c r="P93" s="98"/>
      <c r="Q93" s="98"/>
      <c r="R93" s="98"/>
      <c r="S93" s="98"/>
      <c r="T93" s="98"/>
      <c r="U93" s="98"/>
      <c r="V93" s="98"/>
      <c r="W93" s="98"/>
      <c r="X93" s="98"/>
      <c r="Y93" s="98"/>
      <c r="Z93" s="98"/>
      <c r="AA93" s="98"/>
      <c r="AB93" s="98"/>
      <c r="AC93" s="98"/>
      <c r="AD93" s="98"/>
      <c r="AE93" s="98"/>
      <c r="AF93" s="98"/>
      <c r="AG93" s="98"/>
      <c r="AH93" s="98"/>
      <c r="AI93" s="98"/>
      <c r="AJ93" s="98"/>
      <c r="AK93" s="98">
        <f>AK94</f>
        <v>50000</v>
      </c>
      <c r="AL93" s="98">
        <f t="shared" si="232"/>
        <v>0</v>
      </c>
      <c r="AM93" s="98">
        <f t="shared" si="232"/>
        <v>0</v>
      </c>
      <c r="AN93" s="98">
        <f t="shared" si="233"/>
        <v>50000</v>
      </c>
      <c r="AO93" s="98">
        <f t="shared" si="234"/>
        <v>0</v>
      </c>
      <c r="AP93" s="98">
        <f t="shared" si="235"/>
        <v>0</v>
      </c>
      <c r="AQ93" s="98">
        <f>AQ94</f>
        <v>0</v>
      </c>
      <c r="AR93" s="98">
        <f t="shared" si="236"/>
        <v>0</v>
      </c>
      <c r="AS93" s="98">
        <f t="shared" si="236"/>
        <v>0</v>
      </c>
      <c r="AT93" s="98">
        <f t="shared" si="221"/>
        <v>50000</v>
      </c>
      <c r="AU93" s="98">
        <f t="shared" si="222"/>
        <v>0</v>
      </c>
      <c r="AV93" s="98">
        <f t="shared" si="223"/>
        <v>0</v>
      </c>
    </row>
    <row r="94" spans="1:48">
      <c r="A94" s="11" t="s">
        <v>73</v>
      </c>
      <c r="B94" s="10" t="s">
        <v>41</v>
      </c>
      <c r="C94" s="10" t="s">
        <v>27</v>
      </c>
      <c r="D94" s="10" t="s">
        <v>20</v>
      </c>
      <c r="E94" s="62" t="s">
        <v>17</v>
      </c>
      <c r="F94" s="10" t="s">
        <v>120</v>
      </c>
      <c r="G94" s="10" t="s">
        <v>140</v>
      </c>
      <c r="H94" s="312" t="s">
        <v>171</v>
      </c>
      <c r="I94" s="372" t="s">
        <v>72</v>
      </c>
      <c r="J94" s="98"/>
      <c r="K94" s="98"/>
      <c r="L94" s="98"/>
      <c r="M94" s="98"/>
      <c r="N94" s="98"/>
      <c r="O94" s="98"/>
      <c r="P94" s="98"/>
      <c r="Q94" s="98"/>
      <c r="R94" s="98"/>
      <c r="S94" s="98"/>
      <c r="T94" s="98"/>
      <c r="U94" s="98"/>
      <c r="V94" s="98"/>
      <c r="W94" s="98"/>
      <c r="X94" s="98"/>
      <c r="Y94" s="98"/>
      <c r="Z94" s="98"/>
      <c r="AA94" s="98"/>
      <c r="AB94" s="98"/>
      <c r="AC94" s="98"/>
      <c r="AD94" s="98"/>
      <c r="AE94" s="98"/>
      <c r="AF94" s="98"/>
      <c r="AG94" s="98"/>
      <c r="AH94" s="98"/>
      <c r="AI94" s="98"/>
      <c r="AJ94" s="98"/>
      <c r="AK94" s="98">
        <v>50000</v>
      </c>
      <c r="AL94" s="98"/>
      <c r="AM94" s="98"/>
      <c r="AN94" s="98">
        <f t="shared" si="233"/>
        <v>50000</v>
      </c>
      <c r="AO94" s="98">
        <f t="shared" si="234"/>
        <v>0</v>
      </c>
      <c r="AP94" s="98">
        <f t="shared" si="235"/>
        <v>0</v>
      </c>
      <c r="AQ94" s="98"/>
      <c r="AR94" s="98"/>
      <c r="AS94" s="98"/>
      <c r="AT94" s="98">
        <f t="shared" si="221"/>
        <v>50000</v>
      </c>
      <c r="AU94" s="98">
        <f t="shared" si="222"/>
        <v>0</v>
      </c>
      <c r="AV94" s="98">
        <f t="shared" si="223"/>
        <v>0</v>
      </c>
    </row>
    <row r="95" spans="1:48" ht="26.4">
      <c r="A95" s="2" t="s">
        <v>308</v>
      </c>
      <c r="B95" s="10" t="s">
        <v>41</v>
      </c>
      <c r="C95" s="10" t="s">
        <v>27</v>
      </c>
      <c r="D95" s="10" t="s">
        <v>20</v>
      </c>
      <c r="E95" s="62" t="s">
        <v>17</v>
      </c>
      <c r="F95" s="10" t="s">
        <v>120</v>
      </c>
      <c r="G95" s="10" t="s">
        <v>140</v>
      </c>
      <c r="H95" s="56" t="s">
        <v>203</v>
      </c>
      <c r="I95" s="17"/>
      <c r="J95" s="98">
        <f>J96</f>
        <v>3000000</v>
      </c>
      <c r="K95" s="98">
        <f t="shared" ref="K95:O96" si="237">K96</f>
        <v>500000</v>
      </c>
      <c r="L95" s="98">
        <f t="shared" si="237"/>
        <v>0</v>
      </c>
      <c r="M95" s="98">
        <f t="shared" si="237"/>
        <v>3000000</v>
      </c>
      <c r="N95" s="98">
        <f t="shared" si="237"/>
        <v>0</v>
      </c>
      <c r="O95" s="98">
        <f t="shared" si="237"/>
        <v>0</v>
      </c>
      <c r="P95" s="98">
        <f t="shared" si="2"/>
        <v>6000000</v>
      </c>
      <c r="Q95" s="98">
        <f t="shared" si="3"/>
        <v>500000</v>
      </c>
      <c r="R95" s="98">
        <f t="shared" si="4"/>
        <v>0</v>
      </c>
      <c r="S95" s="98">
        <f t="shared" ref="S95:U96" si="238">S96</f>
        <v>0</v>
      </c>
      <c r="T95" s="98">
        <f t="shared" si="238"/>
        <v>0</v>
      </c>
      <c r="U95" s="98">
        <f t="shared" si="238"/>
        <v>0</v>
      </c>
      <c r="V95" s="98">
        <f t="shared" si="209"/>
        <v>6000000</v>
      </c>
      <c r="W95" s="98">
        <f t="shared" si="210"/>
        <v>500000</v>
      </c>
      <c r="X95" s="98">
        <f t="shared" si="211"/>
        <v>0</v>
      </c>
      <c r="Y95" s="98">
        <f t="shared" ref="Y95:AA96" si="239">Y96</f>
        <v>1009424.42</v>
      </c>
      <c r="Z95" s="98">
        <f t="shared" si="239"/>
        <v>0</v>
      </c>
      <c r="AA95" s="98">
        <f t="shared" si="239"/>
        <v>0</v>
      </c>
      <c r="AB95" s="98">
        <f t="shared" si="212"/>
        <v>7009424.4199999999</v>
      </c>
      <c r="AC95" s="98">
        <f t="shared" si="213"/>
        <v>500000</v>
      </c>
      <c r="AD95" s="98">
        <f t="shared" si="214"/>
        <v>0</v>
      </c>
      <c r="AE95" s="98">
        <f t="shared" ref="AE95:AG96" si="240">AE96</f>
        <v>0</v>
      </c>
      <c r="AF95" s="98">
        <f t="shared" si="240"/>
        <v>0</v>
      </c>
      <c r="AG95" s="98">
        <f t="shared" si="240"/>
        <v>0</v>
      </c>
      <c r="AH95" s="98">
        <f t="shared" si="215"/>
        <v>7009424.4199999999</v>
      </c>
      <c r="AI95" s="98">
        <f t="shared" si="216"/>
        <v>500000</v>
      </c>
      <c r="AJ95" s="98">
        <f t="shared" si="217"/>
        <v>0</v>
      </c>
      <c r="AK95" s="98">
        <f t="shared" ref="AK95:AM96" si="241">AK96</f>
        <v>0</v>
      </c>
      <c r="AL95" s="98">
        <f t="shared" si="241"/>
        <v>0</v>
      </c>
      <c r="AM95" s="98">
        <f t="shared" si="241"/>
        <v>0</v>
      </c>
      <c r="AN95" s="98">
        <f t="shared" si="218"/>
        <v>7009424.4199999999</v>
      </c>
      <c r="AO95" s="98">
        <f t="shared" si="219"/>
        <v>500000</v>
      </c>
      <c r="AP95" s="98">
        <f t="shared" si="220"/>
        <v>0</v>
      </c>
      <c r="AQ95" s="98">
        <f t="shared" ref="AQ95:AS96" si="242">AQ96</f>
        <v>0</v>
      </c>
      <c r="AR95" s="98">
        <f t="shared" si="242"/>
        <v>0</v>
      </c>
      <c r="AS95" s="98">
        <f t="shared" si="242"/>
        <v>0</v>
      </c>
      <c r="AT95" s="98">
        <f t="shared" si="221"/>
        <v>7009424.4199999999</v>
      </c>
      <c r="AU95" s="98">
        <f t="shared" si="222"/>
        <v>500000</v>
      </c>
      <c r="AV95" s="98">
        <f t="shared" si="223"/>
        <v>0</v>
      </c>
    </row>
    <row r="96" spans="1:48" ht="26.4">
      <c r="A96" s="7" t="s">
        <v>70</v>
      </c>
      <c r="B96" s="10" t="s">
        <v>41</v>
      </c>
      <c r="C96" s="10" t="s">
        <v>27</v>
      </c>
      <c r="D96" s="10" t="s">
        <v>20</v>
      </c>
      <c r="E96" s="62" t="s">
        <v>17</v>
      </c>
      <c r="F96" s="10" t="s">
        <v>120</v>
      </c>
      <c r="G96" s="10" t="s">
        <v>140</v>
      </c>
      <c r="H96" s="56" t="s">
        <v>203</v>
      </c>
      <c r="I96" s="110" t="s">
        <v>69</v>
      </c>
      <c r="J96" s="98">
        <f>J97</f>
        <v>3000000</v>
      </c>
      <c r="K96" s="98">
        <f t="shared" si="237"/>
        <v>500000</v>
      </c>
      <c r="L96" s="98">
        <f t="shared" si="237"/>
        <v>0</v>
      </c>
      <c r="M96" s="98">
        <f t="shared" si="237"/>
        <v>3000000</v>
      </c>
      <c r="N96" s="98">
        <f t="shared" si="237"/>
        <v>0</v>
      </c>
      <c r="O96" s="98">
        <f t="shared" si="237"/>
        <v>0</v>
      </c>
      <c r="P96" s="98">
        <f t="shared" si="2"/>
        <v>6000000</v>
      </c>
      <c r="Q96" s="98">
        <f t="shared" si="3"/>
        <v>500000</v>
      </c>
      <c r="R96" s="98">
        <f t="shared" si="4"/>
        <v>0</v>
      </c>
      <c r="S96" s="98">
        <f t="shared" si="238"/>
        <v>0</v>
      </c>
      <c r="T96" s="98">
        <f t="shared" si="238"/>
        <v>0</v>
      </c>
      <c r="U96" s="98">
        <f t="shared" si="238"/>
        <v>0</v>
      </c>
      <c r="V96" s="98">
        <f t="shared" si="209"/>
        <v>6000000</v>
      </c>
      <c r="W96" s="98">
        <f t="shared" si="210"/>
        <v>500000</v>
      </c>
      <c r="X96" s="98">
        <f t="shared" si="211"/>
        <v>0</v>
      </c>
      <c r="Y96" s="98">
        <f t="shared" si="239"/>
        <v>1009424.42</v>
      </c>
      <c r="Z96" s="98">
        <f t="shared" si="239"/>
        <v>0</v>
      </c>
      <c r="AA96" s="98">
        <f t="shared" si="239"/>
        <v>0</v>
      </c>
      <c r="AB96" s="98">
        <f t="shared" si="212"/>
        <v>7009424.4199999999</v>
      </c>
      <c r="AC96" s="98">
        <f t="shared" si="213"/>
        <v>500000</v>
      </c>
      <c r="AD96" s="98">
        <f t="shared" si="214"/>
        <v>0</v>
      </c>
      <c r="AE96" s="98">
        <f t="shared" si="240"/>
        <v>0</v>
      </c>
      <c r="AF96" s="98">
        <f t="shared" si="240"/>
        <v>0</v>
      </c>
      <c r="AG96" s="98">
        <f t="shared" si="240"/>
        <v>0</v>
      </c>
      <c r="AH96" s="98">
        <f t="shared" si="215"/>
        <v>7009424.4199999999</v>
      </c>
      <c r="AI96" s="98">
        <f t="shared" si="216"/>
        <v>500000</v>
      </c>
      <c r="AJ96" s="98">
        <f t="shared" si="217"/>
        <v>0</v>
      </c>
      <c r="AK96" s="98">
        <f t="shared" si="241"/>
        <v>0</v>
      </c>
      <c r="AL96" s="98">
        <f t="shared" si="241"/>
        <v>0</v>
      </c>
      <c r="AM96" s="98">
        <f t="shared" si="241"/>
        <v>0</v>
      </c>
      <c r="AN96" s="98">
        <f t="shared" si="218"/>
        <v>7009424.4199999999</v>
      </c>
      <c r="AO96" s="98">
        <f t="shared" si="219"/>
        <v>500000</v>
      </c>
      <c r="AP96" s="98">
        <f t="shared" si="220"/>
        <v>0</v>
      </c>
      <c r="AQ96" s="98">
        <f t="shared" si="242"/>
        <v>0</v>
      </c>
      <c r="AR96" s="98">
        <f t="shared" si="242"/>
        <v>0</v>
      </c>
      <c r="AS96" s="98">
        <f t="shared" si="242"/>
        <v>0</v>
      </c>
      <c r="AT96" s="98">
        <f t="shared" si="221"/>
        <v>7009424.4199999999</v>
      </c>
      <c r="AU96" s="98">
        <f t="shared" si="222"/>
        <v>500000</v>
      </c>
      <c r="AV96" s="98">
        <f t="shared" si="223"/>
        <v>0</v>
      </c>
    </row>
    <row r="97" spans="1:48">
      <c r="A97" s="11" t="s">
        <v>73</v>
      </c>
      <c r="B97" s="10" t="s">
        <v>41</v>
      </c>
      <c r="C97" s="10" t="s">
        <v>27</v>
      </c>
      <c r="D97" s="10" t="s">
        <v>20</v>
      </c>
      <c r="E97" s="62" t="s">
        <v>17</v>
      </c>
      <c r="F97" s="10" t="s">
        <v>120</v>
      </c>
      <c r="G97" s="10" t="s">
        <v>140</v>
      </c>
      <c r="H97" s="56" t="s">
        <v>203</v>
      </c>
      <c r="I97" s="110" t="s">
        <v>72</v>
      </c>
      <c r="J97" s="98">
        <v>3000000</v>
      </c>
      <c r="K97" s="98">
        <v>500000</v>
      </c>
      <c r="L97" s="98"/>
      <c r="M97" s="98">
        <v>3000000</v>
      </c>
      <c r="N97" s="98"/>
      <c r="O97" s="98"/>
      <c r="P97" s="98">
        <f t="shared" si="2"/>
        <v>6000000</v>
      </c>
      <c r="Q97" s="98">
        <f t="shared" si="3"/>
        <v>500000</v>
      </c>
      <c r="R97" s="98">
        <f t="shared" si="4"/>
        <v>0</v>
      </c>
      <c r="S97" s="98"/>
      <c r="T97" s="98"/>
      <c r="U97" s="98"/>
      <c r="V97" s="98">
        <f t="shared" si="209"/>
        <v>6000000</v>
      </c>
      <c r="W97" s="98">
        <f t="shared" si="210"/>
        <v>500000</v>
      </c>
      <c r="X97" s="98">
        <f t="shared" si="211"/>
        <v>0</v>
      </c>
      <c r="Y97" s="98">
        <v>1009424.42</v>
      </c>
      <c r="Z97" s="98"/>
      <c r="AA97" s="98"/>
      <c r="AB97" s="98">
        <f t="shared" si="212"/>
        <v>7009424.4199999999</v>
      </c>
      <c r="AC97" s="98">
        <f t="shared" si="213"/>
        <v>500000</v>
      </c>
      <c r="AD97" s="98">
        <f t="shared" si="214"/>
        <v>0</v>
      </c>
      <c r="AE97" s="98"/>
      <c r="AF97" s="98"/>
      <c r="AG97" s="98"/>
      <c r="AH97" s="98">
        <f t="shared" si="215"/>
        <v>7009424.4199999999</v>
      </c>
      <c r="AI97" s="98">
        <f t="shared" si="216"/>
        <v>500000</v>
      </c>
      <c r="AJ97" s="98">
        <f t="shared" si="217"/>
        <v>0</v>
      </c>
      <c r="AK97" s="98"/>
      <c r="AL97" s="98"/>
      <c r="AM97" s="98"/>
      <c r="AN97" s="98">
        <f t="shared" si="218"/>
        <v>7009424.4199999999</v>
      </c>
      <c r="AO97" s="98">
        <f t="shared" si="219"/>
        <v>500000</v>
      </c>
      <c r="AP97" s="98">
        <f t="shared" si="220"/>
        <v>0</v>
      </c>
      <c r="AQ97" s="98"/>
      <c r="AR97" s="98"/>
      <c r="AS97" s="98"/>
      <c r="AT97" s="98">
        <f t="shared" si="221"/>
        <v>7009424.4199999999</v>
      </c>
      <c r="AU97" s="98">
        <f t="shared" si="222"/>
        <v>500000</v>
      </c>
      <c r="AV97" s="98">
        <f t="shared" si="223"/>
        <v>0</v>
      </c>
    </row>
    <row r="98" spans="1:48">
      <c r="A98" s="2" t="s">
        <v>309</v>
      </c>
      <c r="B98" s="10" t="s">
        <v>41</v>
      </c>
      <c r="C98" s="10" t="s">
        <v>27</v>
      </c>
      <c r="D98" s="10" t="s">
        <v>20</v>
      </c>
      <c r="E98" s="62" t="s">
        <v>17</v>
      </c>
      <c r="F98" s="10" t="s">
        <v>120</v>
      </c>
      <c r="G98" s="10" t="s">
        <v>140</v>
      </c>
      <c r="H98" s="10" t="s">
        <v>145</v>
      </c>
      <c r="I98" s="17"/>
      <c r="J98" s="98">
        <f>J99</f>
        <v>630000</v>
      </c>
      <c r="K98" s="98">
        <f t="shared" ref="K98:O99" si="243">K99</f>
        <v>630000</v>
      </c>
      <c r="L98" s="98">
        <f t="shared" si="243"/>
        <v>630000</v>
      </c>
      <c r="M98" s="98">
        <f t="shared" si="243"/>
        <v>0</v>
      </c>
      <c r="N98" s="98">
        <f t="shared" si="243"/>
        <v>0</v>
      </c>
      <c r="O98" s="98">
        <f t="shared" si="243"/>
        <v>0</v>
      </c>
      <c r="P98" s="98">
        <f t="shared" si="2"/>
        <v>630000</v>
      </c>
      <c r="Q98" s="98">
        <f t="shared" si="3"/>
        <v>630000</v>
      </c>
      <c r="R98" s="98">
        <f t="shared" si="4"/>
        <v>630000</v>
      </c>
      <c r="S98" s="98">
        <f t="shared" ref="S98:U99" si="244">S99</f>
        <v>0</v>
      </c>
      <c r="T98" s="98">
        <f t="shared" si="244"/>
        <v>0</v>
      </c>
      <c r="U98" s="98">
        <f t="shared" si="244"/>
        <v>0</v>
      </c>
      <c r="V98" s="98">
        <f t="shared" si="209"/>
        <v>630000</v>
      </c>
      <c r="W98" s="98">
        <f t="shared" si="210"/>
        <v>630000</v>
      </c>
      <c r="X98" s="98">
        <f t="shared" si="211"/>
        <v>630000</v>
      </c>
      <c r="Y98" s="98">
        <f t="shared" ref="Y98:AA99" si="245">Y99</f>
        <v>0</v>
      </c>
      <c r="Z98" s="98">
        <f t="shared" si="245"/>
        <v>0</v>
      </c>
      <c r="AA98" s="98">
        <f t="shared" si="245"/>
        <v>0</v>
      </c>
      <c r="AB98" s="98">
        <f t="shared" si="212"/>
        <v>630000</v>
      </c>
      <c r="AC98" s="98">
        <f t="shared" si="213"/>
        <v>630000</v>
      </c>
      <c r="AD98" s="98">
        <f t="shared" si="214"/>
        <v>630000</v>
      </c>
      <c r="AE98" s="98">
        <f t="shared" ref="AE98:AG99" si="246">AE99</f>
        <v>0</v>
      </c>
      <c r="AF98" s="98">
        <f t="shared" si="246"/>
        <v>0</v>
      </c>
      <c r="AG98" s="98">
        <f t="shared" si="246"/>
        <v>0</v>
      </c>
      <c r="AH98" s="98">
        <f t="shared" si="215"/>
        <v>630000</v>
      </c>
      <c r="AI98" s="98">
        <f t="shared" si="216"/>
        <v>630000</v>
      </c>
      <c r="AJ98" s="98">
        <f t="shared" si="217"/>
        <v>630000</v>
      </c>
      <c r="AK98" s="98">
        <f t="shared" ref="AK98:AM99" si="247">AK99</f>
        <v>80000</v>
      </c>
      <c r="AL98" s="98">
        <f t="shared" si="247"/>
        <v>0</v>
      </c>
      <c r="AM98" s="98">
        <f t="shared" si="247"/>
        <v>0</v>
      </c>
      <c r="AN98" s="98">
        <f t="shared" si="218"/>
        <v>710000</v>
      </c>
      <c r="AO98" s="98">
        <f t="shared" si="219"/>
        <v>630000</v>
      </c>
      <c r="AP98" s="98">
        <f t="shared" si="220"/>
        <v>630000</v>
      </c>
      <c r="AQ98" s="98">
        <f t="shared" ref="AQ98:AS99" si="248">AQ99</f>
        <v>0</v>
      </c>
      <c r="AR98" s="98">
        <f t="shared" si="248"/>
        <v>0</v>
      </c>
      <c r="AS98" s="98">
        <f t="shared" si="248"/>
        <v>0</v>
      </c>
      <c r="AT98" s="98">
        <f t="shared" si="221"/>
        <v>710000</v>
      </c>
      <c r="AU98" s="98">
        <f t="shared" si="222"/>
        <v>630000</v>
      </c>
      <c r="AV98" s="98">
        <f t="shared" si="223"/>
        <v>630000</v>
      </c>
    </row>
    <row r="99" spans="1:48" ht="26.4">
      <c r="A99" s="7" t="s">
        <v>70</v>
      </c>
      <c r="B99" s="10" t="s">
        <v>41</v>
      </c>
      <c r="C99" s="10" t="s">
        <v>27</v>
      </c>
      <c r="D99" s="10" t="s">
        <v>20</v>
      </c>
      <c r="E99" s="62" t="s">
        <v>17</v>
      </c>
      <c r="F99" s="10" t="s">
        <v>120</v>
      </c>
      <c r="G99" s="10" t="s">
        <v>140</v>
      </c>
      <c r="H99" s="10" t="s">
        <v>145</v>
      </c>
      <c r="I99" s="17" t="s">
        <v>69</v>
      </c>
      <c r="J99" s="98">
        <f>J100</f>
        <v>630000</v>
      </c>
      <c r="K99" s="98">
        <f t="shared" si="243"/>
        <v>630000</v>
      </c>
      <c r="L99" s="98">
        <f t="shared" si="243"/>
        <v>630000</v>
      </c>
      <c r="M99" s="98">
        <f t="shared" si="243"/>
        <v>0</v>
      </c>
      <c r="N99" s="98">
        <f t="shared" si="243"/>
        <v>0</v>
      </c>
      <c r="O99" s="98">
        <f t="shared" si="243"/>
        <v>0</v>
      </c>
      <c r="P99" s="98">
        <f t="shared" si="2"/>
        <v>630000</v>
      </c>
      <c r="Q99" s="98">
        <f t="shared" si="3"/>
        <v>630000</v>
      </c>
      <c r="R99" s="98">
        <f t="shared" si="4"/>
        <v>630000</v>
      </c>
      <c r="S99" s="98">
        <f t="shared" si="244"/>
        <v>0</v>
      </c>
      <c r="T99" s="98">
        <f t="shared" si="244"/>
        <v>0</v>
      </c>
      <c r="U99" s="98">
        <f t="shared" si="244"/>
        <v>0</v>
      </c>
      <c r="V99" s="98">
        <f t="shared" si="209"/>
        <v>630000</v>
      </c>
      <c r="W99" s="98">
        <f t="shared" si="210"/>
        <v>630000</v>
      </c>
      <c r="X99" s="98">
        <f t="shared" si="211"/>
        <v>630000</v>
      </c>
      <c r="Y99" s="98">
        <f t="shared" si="245"/>
        <v>0</v>
      </c>
      <c r="Z99" s="98">
        <f t="shared" si="245"/>
        <v>0</v>
      </c>
      <c r="AA99" s="98">
        <f t="shared" si="245"/>
        <v>0</v>
      </c>
      <c r="AB99" s="98">
        <f t="shared" si="212"/>
        <v>630000</v>
      </c>
      <c r="AC99" s="98">
        <f t="shared" si="213"/>
        <v>630000</v>
      </c>
      <c r="AD99" s="98">
        <f t="shared" si="214"/>
        <v>630000</v>
      </c>
      <c r="AE99" s="98">
        <f t="shared" si="246"/>
        <v>0</v>
      </c>
      <c r="AF99" s="98">
        <f t="shared" si="246"/>
        <v>0</v>
      </c>
      <c r="AG99" s="98">
        <f t="shared" si="246"/>
        <v>0</v>
      </c>
      <c r="AH99" s="98">
        <f t="shared" si="215"/>
        <v>630000</v>
      </c>
      <c r="AI99" s="98">
        <f t="shared" si="216"/>
        <v>630000</v>
      </c>
      <c r="AJ99" s="98">
        <f t="shared" si="217"/>
        <v>630000</v>
      </c>
      <c r="AK99" s="98">
        <f t="shared" si="247"/>
        <v>80000</v>
      </c>
      <c r="AL99" s="98">
        <f t="shared" si="247"/>
        <v>0</v>
      </c>
      <c r="AM99" s="98">
        <f t="shared" si="247"/>
        <v>0</v>
      </c>
      <c r="AN99" s="98">
        <f t="shared" si="218"/>
        <v>710000</v>
      </c>
      <c r="AO99" s="98">
        <f t="shared" si="219"/>
        <v>630000</v>
      </c>
      <c r="AP99" s="98">
        <f t="shared" si="220"/>
        <v>630000</v>
      </c>
      <c r="AQ99" s="98">
        <f t="shared" si="248"/>
        <v>0</v>
      </c>
      <c r="AR99" s="98">
        <f t="shared" si="248"/>
        <v>0</v>
      </c>
      <c r="AS99" s="98">
        <f t="shared" si="248"/>
        <v>0</v>
      </c>
      <c r="AT99" s="98">
        <f t="shared" si="221"/>
        <v>710000</v>
      </c>
      <c r="AU99" s="98">
        <f t="shared" si="222"/>
        <v>630000</v>
      </c>
      <c r="AV99" s="98">
        <f t="shared" si="223"/>
        <v>630000</v>
      </c>
    </row>
    <row r="100" spans="1:48">
      <c r="A100" s="11" t="s">
        <v>73</v>
      </c>
      <c r="B100" s="10" t="s">
        <v>41</v>
      </c>
      <c r="C100" s="10" t="s">
        <v>27</v>
      </c>
      <c r="D100" s="10" t="s">
        <v>20</v>
      </c>
      <c r="E100" s="62" t="s">
        <v>17</v>
      </c>
      <c r="F100" s="10" t="s">
        <v>120</v>
      </c>
      <c r="G100" s="10" t="s">
        <v>140</v>
      </c>
      <c r="H100" s="10" t="s">
        <v>145</v>
      </c>
      <c r="I100" s="17" t="s">
        <v>72</v>
      </c>
      <c r="J100" s="98">
        <v>630000</v>
      </c>
      <c r="K100" s="98">
        <v>630000</v>
      </c>
      <c r="L100" s="98">
        <v>630000</v>
      </c>
      <c r="M100" s="98"/>
      <c r="N100" s="98"/>
      <c r="O100" s="98"/>
      <c r="P100" s="98">
        <f t="shared" si="2"/>
        <v>630000</v>
      </c>
      <c r="Q100" s="98">
        <f t="shared" si="3"/>
        <v>630000</v>
      </c>
      <c r="R100" s="98">
        <f t="shared" si="4"/>
        <v>630000</v>
      </c>
      <c r="S100" s="98"/>
      <c r="T100" s="98"/>
      <c r="U100" s="98"/>
      <c r="V100" s="98">
        <f t="shared" si="209"/>
        <v>630000</v>
      </c>
      <c r="W100" s="98">
        <f t="shared" si="210"/>
        <v>630000</v>
      </c>
      <c r="X100" s="98">
        <f t="shared" si="211"/>
        <v>630000</v>
      </c>
      <c r="Y100" s="98"/>
      <c r="Z100" s="98"/>
      <c r="AA100" s="98"/>
      <c r="AB100" s="98">
        <f t="shared" si="212"/>
        <v>630000</v>
      </c>
      <c r="AC100" s="98">
        <f t="shared" si="213"/>
        <v>630000</v>
      </c>
      <c r="AD100" s="98">
        <f t="shared" si="214"/>
        <v>630000</v>
      </c>
      <c r="AE100" s="98"/>
      <c r="AF100" s="98"/>
      <c r="AG100" s="98"/>
      <c r="AH100" s="98">
        <f t="shared" si="215"/>
        <v>630000</v>
      </c>
      <c r="AI100" s="98">
        <f t="shared" si="216"/>
        <v>630000</v>
      </c>
      <c r="AJ100" s="98">
        <f t="shared" si="217"/>
        <v>630000</v>
      </c>
      <c r="AK100" s="98">
        <f>50000+30000</f>
        <v>80000</v>
      </c>
      <c r="AL100" s="98"/>
      <c r="AM100" s="98"/>
      <c r="AN100" s="98">
        <f t="shared" si="218"/>
        <v>710000</v>
      </c>
      <c r="AO100" s="98">
        <f t="shared" si="219"/>
        <v>630000</v>
      </c>
      <c r="AP100" s="98">
        <f t="shared" si="220"/>
        <v>630000</v>
      </c>
      <c r="AQ100" s="98"/>
      <c r="AR100" s="98"/>
      <c r="AS100" s="98"/>
      <c r="AT100" s="98">
        <f t="shared" si="221"/>
        <v>710000</v>
      </c>
      <c r="AU100" s="98">
        <f t="shared" si="222"/>
        <v>630000</v>
      </c>
      <c r="AV100" s="98">
        <f t="shared" si="223"/>
        <v>630000</v>
      </c>
    </row>
    <row r="101" spans="1:48">
      <c r="A101" s="2" t="s">
        <v>310</v>
      </c>
      <c r="B101" s="10" t="s">
        <v>41</v>
      </c>
      <c r="C101" s="10" t="s">
        <v>27</v>
      </c>
      <c r="D101" s="10" t="s">
        <v>20</v>
      </c>
      <c r="E101" s="62" t="s">
        <v>17</v>
      </c>
      <c r="F101" s="10" t="s">
        <v>120</v>
      </c>
      <c r="G101" s="10" t="s">
        <v>140</v>
      </c>
      <c r="H101" s="10" t="s">
        <v>146</v>
      </c>
      <c r="I101" s="17"/>
      <c r="J101" s="98">
        <f>J102</f>
        <v>68150508</v>
      </c>
      <c r="K101" s="98">
        <f t="shared" ref="K101:O102" si="249">K102</f>
        <v>69435703.379999995</v>
      </c>
      <c r="L101" s="98">
        <f t="shared" si="249"/>
        <v>69800147.019999996</v>
      </c>
      <c r="M101" s="98">
        <f t="shared" si="249"/>
        <v>0</v>
      </c>
      <c r="N101" s="98">
        <f t="shared" si="249"/>
        <v>0</v>
      </c>
      <c r="O101" s="98">
        <f t="shared" si="249"/>
        <v>0</v>
      </c>
      <c r="P101" s="98">
        <f t="shared" si="2"/>
        <v>68150508</v>
      </c>
      <c r="Q101" s="98">
        <f t="shared" si="3"/>
        <v>69435703.379999995</v>
      </c>
      <c r="R101" s="98">
        <f t="shared" si="4"/>
        <v>69800147.019999996</v>
      </c>
      <c r="S101" s="98">
        <f t="shared" ref="S101:U102" si="250">S102</f>
        <v>0</v>
      </c>
      <c r="T101" s="98">
        <f t="shared" si="250"/>
        <v>0</v>
      </c>
      <c r="U101" s="98">
        <f t="shared" si="250"/>
        <v>0</v>
      </c>
      <c r="V101" s="98">
        <f t="shared" si="209"/>
        <v>68150508</v>
      </c>
      <c r="W101" s="98">
        <f t="shared" si="210"/>
        <v>69435703.379999995</v>
      </c>
      <c r="X101" s="98">
        <f t="shared" si="211"/>
        <v>69800147.019999996</v>
      </c>
      <c r="Y101" s="98">
        <f t="shared" ref="Y101:AA102" si="251">Y102</f>
        <v>0</v>
      </c>
      <c r="Z101" s="98">
        <f t="shared" si="251"/>
        <v>0</v>
      </c>
      <c r="AA101" s="98">
        <f t="shared" si="251"/>
        <v>0</v>
      </c>
      <c r="AB101" s="98">
        <f t="shared" si="212"/>
        <v>68150508</v>
      </c>
      <c r="AC101" s="98">
        <f t="shared" si="213"/>
        <v>69435703.379999995</v>
      </c>
      <c r="AD101" s="98">
        <f t="shared" si="214"/>
        <v>69800147.019999996</v>
      </c>
      <c r="AE101" s="98">
        <f t="shared" ref="AE101:AG102" si="252">AE102</f>
        <v>0</v>
      </c>
      <c r="AF101" s="98">
        <f t="shared" si="252"/>
        <v>0</v>
      </c>
      <c r="AG101" s="98">
        <f t="shared" si="252"/>
        <v>0</v>
      </c>
      <c r="AH101" s="98">
        <f t="shared" si="215"/>
        <v>68150508</v>
      </c>
      <c r="AI101" s="98">
        <f t="shared" si="216"/>
        <v>69435703.379999995</v>
      </c>
      <c r="AJ101" s="98">
        <f t="shared" si="217"/>
        <v>69800147.019999996</v>
      </c>
      <c r="AK101" s="98">
        <f t="shared" ref="AK101:AM102" si="253">AK102</f>
        <v>-30000</v>
      </c>
      <c r="AL101" s="98">
        <f t="shared" si="253"/>
        <v>0</v>
      </c>
      <c r="AM101" s="98">
        <f t="shared" si="253"/>
        <v>0</v>
      </c>
      <c r="AN101" s="98">
        <f t="shared" si="218"/>
        <v>68120508</v>
      </c>
      <c r="AO101" s="98">
        <f t="shared" si="219"/>
        <v>69435703.379999995</v>
      </c>
      <c r="AP101" s="98">
        <f t="shared" si="220"/>
        <v>69800147.019999996</v>
      </c>
      <c r="AQ101" s="98">
        <f t="shared" ref="AQ101:AS102" si="254">AQ102</f>
        <v>3356165.62</v>
      </c>
      <c r="AR101" s="98">
        <f t="shared" si="254"/>
        <v>0</v>
      </c>
      <c r="AS101" s="98">
        <f t="shared" si="254"/>
        <v>0</v>
      </c>
      <c r="AT101" s="98">
        <f t="shared" si="221"/>
        <v>71476673.620000005</v>
      </c>
      <c r="AU101" s="98">
        <f t="shared" si="222"/>
        <v>69435703.379999995</v>
      </c>
      <c r="AV101" s="98">
        <f t="shared" si="223"/>
        <v>69800147.019999996</v>
      </c>
    </row>
    <row r="102" spans="1:48" ht="26.4">
      <c r="A102" s="7" t="s">
        <v>70</v>
      </c>
      <c r="B102" s="10" t="s">
        <v>41</v>
      </c>
      <c r="C102" s="10" t="s">
        <v>27</v>
      </c>
      <c r="D102" s="10" t="s">
        <v>20</v>
      </c>
      <c r="E102" s="62" t="s">
        <v>17</v>
      </c>
      <c r="F102" s="10" t="s">
        <v>120</v>
      </c>
      <c r="G102" s="10" t="s">
        <v>140</v>
      </c>
      <c r="H102" s="10" t="s">
        <v>146</v>
      </c>
      <c r="I102" s="17" t="s">
        <v>69</v>
      </c>
      <c r="J102" s="98">
        <f>J103</f>
        <v>68150508</v>
      </c>
      <c r="K102" s="98">
        <f t="shared" si="249"/>
        <v>69435703.379999995</v>
      </c>
      <c r="L102" s="98">
        <f t="shared" si="249"/>
        <v>69800147.019999996</v>
      </c>
      <c r="M102" s="98">
        <f t="shared" si="249"/>
        <v>0</v>
      </c>
      <c r="N102" s="98">
        <f t="shared" si="249"/>
        <v>0</v>
      </c>
      <c r="O102" s="98">
        <f t="shared" si="249"/>
        <v>0</v>
      </c>
      <c r="P102" s="98">
        <f t="shared" si="2"/>
        <v>68150508</v>
      </c>
      <c r="Q102" s="98">
        <f t="shared" si="3"/>
        <v>69435703.379999995</v>
      </c>
      <c r="R102" s="98">
        <f t="shared" si="4"/>
        <v>69800147.019999996</v>
      </c>
      <c r="S102" s="98">
        <f t="shared" si="250"/>
        <v>0</v>
      </c>
      <c r="T102" s="98">
        <f t="shared" si="250"/>
        <v>0</v>
      </c>
      <c r="U102" s="98">
        <f t="shared" si="250"/>
        <v>0</v>
      </c>
      <c r="V102" s="98">
        <f t="shared" si="209"/>
        <v>68150508</v>
      </c>
      <c r="W102" s="98">
        <f t="shared" si="210"/>
        <v>69435703.379999995</v>
      </c>
      <c r="X102" s="98">
        <f t="shared" si="211"/>
        <v>69800147.019999996</v>
      </c>
      <c r="Y102" s="98">
        <f t="shared" si="251"/>
        <v>0</v>
      </c>
      <c r="Z102" s="98">
        <f t="shared" si="251"/>
        <v>0</v>
      </c>
      <c r="AA102" s="98">
        <f t="shared" si="251"/>
        <v>0</v>
      </c>
      <c r="AB102" s="98">
        <f t="shared" si="212"/>
        <v>68150508</v>
      </c>
      <c r="AC102" s="98">
        <f t="shared" si="213"/>
        <v>69435703.379999995</v>
      </c>
      <c r="AD102" s="98">
        <f t="shared" si="214"/>
        <v>69800147.019999996</v>
      </c>
      <c r="AE102" s="98">
        <f t="shared" si="252"/>
        <v>0</v>
      </c>
      <c r="AF102" s="98">
        <f t="shared" si="252"/>
        <v>0</v>
      </c>
      <c r="AG102" s="98">
        <f t="shared" si="252"/>
        <v>0</v>
      </c>
      <c r="AH102" s="98">
        <f t="shared" si="215"/>
        <v>68150508</v>
      </c>
      <c r="AI102" s="98">
        <f t="shared" si="216"/>
        <v>69435703.379999995</v>
      </c>
      <c r="AJ102" s="98">
        <f t="shared" si="217"/>
        <v>69800147.019999996</v>
      </c>
      <c r="AK102" s="98">
        <f t="shared" si="253"/>
        <v>-30000</v>
      </c>
      <c r="AL102" s="98">
        <f t="shared" si="253"/>
        <v>0</v>
      </c>
      <c r="AM102" s="98">
        <f t="shared" si="253"/>
        <v>0</v>
      </c>
      <c r="AN102" s="98">
        <f t="shared" si="218"/>
        <v>68120508</v>
      </c>
      <c r="AO102" s="98">
        <f t="shared" si="219"/>
        <v>69435703.379999995</v>
      </c>
      <c r="AP102" s="98">
        <f t="shared" si="220"/>
        <v>69800147.019999996</v>
      </c>
      <c r="AQ102" s="98">
        <f t="shared" si="254"/>
        <v>3356165.62</v>
      </c>
      <c r="AR102" s="98">
        <f t="shared" si="254"/>
        <v>0</v>
      </c>
      <c r="AS102" s="98">
        <f t="shared" si="254"/>
        <v>0</v>
      </c>
      <c r="AT102" s="98">
        <f t="shared" si="221"/>
        <v>71476673.620000005</v>
      </c>
      <c r="AU102" s="98">
        <f t="shared" si="222"/>
        <v>69435703.379999995</v>
      </c>
      <c r="AV102" s="98">
        <f t="shared" si="223"/>
        <v>69800147.019999996</v>
      </c>
    </row>
    <row r="103" spans="1:48">
      <c r="A103" s="11" t="s">
        <v>73</v>
      </c>
      <c r="B103" s="10" t="s">
        <v>41</v>
      </c>
      <c r="C103" s="10" t="s">
        <v>27</v>
      </c>
      <c r="D103" s="10" t="s">
        <v>20</v>
      </c>
      <c r="E103" s="62" t="s">
        <v>17</v>
      </c>
      <c r="F103" s="10" t="s">
        <v>120</v>
      </c>
      <c r="G103" s="10" t="s">
        <v>140</v>
      </c>
      <c r="H103" s="10" t="s">
        <v>146</v>
      </c>
      <c r="I103" s="17" t="s">
        <v>72</v>
      </c>
      <c r="J103" s="98">
        <f>67650508+500000</f>
        <v>68150508</v>
      </c>
      <c r="K103" s="98">
        <f>69235703.38+200000</f>
        <v>69435703.379999995</v>
      </c>
      <c r="L103" s="98">
        <f>69600147.02+200000</f>
        <v>69800147.019999996</v>
      </c>
      <c r="M103" s="98"/>
      <c r="N103" s="98"/>
      <c r="O103" s="98"/>
      <c r="P103" s="98">
        <f t="shared" si="2"/>
        <v>68150508</v>
      </c>
      <c r="Q103" s="98">
        <f t="shared" si="3"/>
        <v>69435703.379999995</v>
      </c>
      <c r="R103" s="98">
        <f t="shared" si="4"/>
        <v>69800147.019999996</v>
      </c>
      <c r="S103" s="98"/>
      <c r="T103" s="98"/>
      <c r="U103" s="98"/>
      <c r="V103" s="98">
        <f t="shared" si="209"/>
        <v>68150508</v>
      </c>
      <c r="W103" s="98">
        <f t="shared" si="210"/>
        <v>69435703.379999995</v>
      </c>
      <c r="X103" s="98">
        <f t="shared" si="211"/>
        <v>69800147.019999996</v>
      </c>
      <c r="Y103" s="98"/>
      <c r="Z103" s="98"/>
      <c r="AA103" s="98"/>
      <c r="AB103" s="98">
        <f t="shared" si="212"/>
        <v>68150508</v>
      </c>
      <c r="AC103" s="98">
        <f t="shared" si="213"/>
        <v>69435703.379999995</v>
      </c>
      <c r="AD103" s="98">
        <f t="shared" si="214"/>
        <v>69800147.019999996</v>
      </c>
      <c r="AE103" s="98"/>
      <c r="AF103" s="98"/>
      <c r="AG103" s="98"/>
      <c r="AH103" s="98">
        <f t="shared" si="215"/>
        <v>68150508</v>
      </c>
      <c r="AI103" s="98">
        <f t="shared" si="216"/>
        <v>69435703.379999995</v>
      </c>
      <c r="AJ103" s="98">
        <f t="shared" si="217"/>
        <v>69800147.019999996</v>
      </c>
      <c r="AK103" s="98">
        <v>-30000</v>
      </c>
      <c r="AL103" s="98"/>
      <c r="AM103" s="98"/>
      <c r="AN103" s="98">
        <f t="shared" si="218"/>
        <v>68120508</v>
      </c>
      <c r="AO103" s="98">
        <f t="shared" si="219"/>
        <v>69435703.379999995</v>
      </c>
      <c r="AP103" s="98">
        <f t="shared" si="220"/>
        <v>69800147.019999996</v>
      </c>
      <c r="AQ103" s="98">
        <f>2000000+1356165.62</f>
        <v>3356165.62</v>
      </c>
      <c r="AR103" s="98"/>
      <c r="AS103" s="98"/>
      <c r="AT103" s="98">
        <f t="shared" si="221"/>
        <v>71476673.620000005</v>
      </c>
      <c r="AU103" s="98">
        <f t="shared" si="222"/>
        <v>69435703.379999995</v>
      </c>
      <c r="AV103" s="98">
        <f t="shared" si="223"/>
        <v>69800147.019999996</v>
      </c>
    </row>
    <row r="104" spans="1:48">
      <c r="A104" s="11" t="s">
        <v>311</v>
      </c>
      <c r="B104" s="10" t="s">
        <v>41</v>
      </c>
      <c r="C104" s="10" t="s">
        <v>27</v>
      </c>
      <c r="D104" s="10" t="s">
        <v>20</v>
      </c>
      <c r="E104" s="62" t="s">
        <v>17</v>
      </c>
      <c r="F104" s="10" t="s">
        <v>120</v>
      </c>
      <c r="G104" s="10" t="s">
        <v>140</v>
      </c>
      <c r="H104" s="10" t="s">
        <v>147</v>
      </c>
      <c r="I104" s="17"/>
      <c r="J104" s="98">
        <f>J105</f>
        <v>300000</v>
      </c>
      <c r="K104" s="98">
        <f t="shared" ref="K104:O105" si="255">K105</f>
        <v>100000</v>
      </c>
      <c r="L104" s="98">
        <f t="shared" si="255"/>
        <v>0</v>
      </c>
      <c r="M104" s="98">
        <f t="shared" si="255"/>
        <v>0</v>
      </c>
      <c r="N104" s="98">
        <f t="shared" si="255"/>
        <v>0</v>
      </c>
      <c r="O104" s="98">
        <f t="shared" si="255"/>
        <v>0</v>
      </c>
      <c r="P104" s="98">
        <f t="shared" si="2"/>
        <v>300000</v>
      </c>
      <c r="Q104" s="98">
        <f t="shared" si="3"/>
        <v>100000</v>
      </c>
      <c r="R104" s="98">
        <f t="shared" si="4"/>
        <v>0</v>
      </c>
      <c r="S104" s="98">
        <f t="shared" ref="S104:U105" si="256">S105</f>
        <v>-140000</v>
      </c>
      <c r="T104" s="98">
        <f t="shared" si="256"/>
        <v>0</v>
      </c>
      <c r="U104" s="98">
        <f t="shared" si="256"/>
        <v>0</v>
      </c>
      <c r="V104" s="98">
        <f t="shared" si="209"/>
        <v>160000</v>
      </c>
      <c r="W104" s="98">
        <f t="shared" si="210"/>
        <v>100000</v>
      </c>
      <c r="X104" s="98">
        <f t="shared" si="211"/>
        <v>0</v>
      </c>
      <c r="Y104" s="98">
        <f t="shared" ref="Y104:AA105" si="257">Y105</f>
        <v>0</v>
      </c>
      <c r="Z104" s="98">
        <f t="shared" si="257"/>
        <v>0</v>
      </c>
      <c r="AA104" s="98">
        <f t="shared" si="257"/>
        <v>0</v>
      </c>
      <c r="AB104" s="98">
        <f t="shared" si="212"/>
        <v>160000</v>
      </c>
      <c r="AC104" s="98">
        <f t="shared" si="213"/>
        <v>100000</v>
      </c>
      <c r="AD104" s="98">
        <f t="shared" si="214"/>
        <v>0</v>
      </c>
      <c r="AE104" s="98">
        <f t="shared" ref="AE104:AG105" si="258">AE105</f>
        <v>0</v>
      </c>
      <c r="AF104" s="98">
        <f t="shared" si="258"/>
        <v>0</v>
      </c>
      <c r="AG104" s="98">
        <f t="shared" si="258"/>
        <v>0</v>
      </c>
      <c r="AH104" s="98">
        <f t="shared" si="215"/>
        <v>160000</v>
      </c>
      <c r="AI104" s="98">
        <f t="shared" si="216"/>
        <v>100000</v>
      </c>
      <c r="AJ104" s="98">
        <f t="shared" si="217"/>
        <v>0</v>
      </c>
      <c r="AK104" s="98">
        <f t="shared" ref="AK104:AM105" si="259">AK105</f>
        <v>0</v>
      </c>
      <c r="AL104" s="98">
        <f t="shared" si="259"/>
        <v>0</v>
      </c>
      <c r="AM104" s="98">
        <f t="shared" si="259"/>
        <v>0</v>
      </c>
      <c r="AN104" s="98">
        <f t="shared" si="218"/>
        <v>160000</v>
      </c>
      <c r="AO104" s="98">
        <f t="shared" si="219"/>
        <v>100000</v>
      </c>
      <c r="AP104" s="98">
        <f t="shared" si="220"/>
        <v>0</v>
      </c>
      <c r="AQ104" s="98">
        <f t="shared" ref="AQ104:AS105" si="260">AQ105</f>
        <v>0</v>
      </c>
      <c r="AR104" s="98">
        <f t="shared" si="260"/>
        <v>0</v>
      </c>
      <c r="AS104" s="98">
        <f t="shared" si="260"/>
        <v>0</v>
      </c>
      <c r="AT104" s="98">
        <f t="shared" si="221"/>
        <v>160000</v>
      </c>
      <c r="AU104" s="98">
        <f t="shared" si="222"/>
        <v>100000</v>
      </c>
      <c r="AV104" s="98">
        <f t="shared" si="223"/>
        <v>0</v>
      </c>
    </row>
    <row r="105" spans="1:48" ht="26.4">
      <c r="A105" s="75" t="s">
        <v>229</v>
      </c>
      <c r="B105" s="10" t="s">
        <v>41</v>
      </c>
      <c r="C105" s="10" t="s">
        <v>27</v>
      </c>
      <c r="D105" s="10" t="s">
        <v>20</v>
      </c>
      <c r="E105" s="62" t="s">
        <v>17</v>
      </c>
      <c r="F105" s="10" t="s">
        <v>120</v>
      </c>
      <c r="G105" s="10" t="s">
        <v>140</v>
      </c>
      <c r="H105" s="10" t="s">
        <v>147</v>
      </c>
      <c r="I105" s="17" t="s">
        <v>92</v>
      </c>
      <c r="J105" s="98">
        <f>J106</f>
        <v>300000</v>
      </c>
      <c r="K105" s="98">
        <f t="shared" si="255"/>
        <v>100000</v>
      </c>
      <c r="L105" s="98">
        <f t="shared" si="255"/>
        <v>0</v>
      </c>
      <c r="M105" s="98">
        <f t="shared" si="255"/>
        <v>0</v>
      </c>
      <c r="N105" s="98">
        <f t="shared" si="255"/>
        <v>0</v>
      </c>
      <c r="O105" s="98">
        <f t="shared" si="255"/>
        <v>0</v>
      </c>
      <c r="P105" s="98">
        <f t="shared" si="2"/>
        <v>300000</v>
      </c>
      <c r="Q105" s="98">
        <f t="shared" si="3"/>
        <v>100000</v>
      </c>
      <c r="R105" s="98">
        <f t="shared" si="4"/>
        <v>0</v>
      </c>
      <c r="S105" s="98">
        <f t="shared" si="256"/>
        <v>-140000</v>
      </c>
      <c r="T105" s="98">
        <f t="shared" si="256"/>
        <v>0</v>
      </c>
      <c r="U105" s="98">
        <f t="shared" si="256"/>
        <v>0</v>
      </c>
      <c r="V105" s="98">
        <f t="shared" si="209"/>
        <v>160000</v>
      </c>
      <c r="W105" s="98">
        <f t="shared" si="210"/>
        <v>100000</v>
      </c>
      <c r="X105" s="98">
        <f t="shared" si="211"/>
        <v>0</v>
      </c>
      <c r="Y105" s="98">
        <f t="shared" si="257"/>
        <v>0</v>
      </c>
      <c r="Z105" s="98">
        <f t="shared" si="257"/>
        <v>0</v>
      </c>
      <c r="AA105" s="98">
        <f t="shared" si="257"/>
        <v>0</v>
      </c>
      <c r="AB105" s="98">
        <f t="shared" si="212"/>
        <v>160000</v>
      </c>
      <c r="AC105" s="98">
        <f t="shared" si="213"/>
        <v>100000</v>
      </c>
      <c r="AD105" s="98">
        <f t="shared" si="214"/>
        <v>0</v>
      </c>
      <c r="AE105" s="98">
        <f t="shared" si="258"/>
        <v>0</v>
      </c>
      <c r="AF105" s="98">
        <f t="shared" si="258"/>
        <v>0</v>
      </c>
      <c r="AG105" s="98">
        <f t="shared" si="258"/>
        <v>0</v>
      </c>
      <c r="AH105" s="98">
        <f t="shared" si="215"/>
        <v>160000</v>
      </c>
      <c r="AI105" s="98">
        <f t="shared" si="216"/>
        <v>100000</v>
      </c>
      <c r="AJ105" s="98">
        <f t="shared" si="217"/>
        <v>0</v>
      </c>
      <c r="AK105" s="98">
        <f t="shared" si="259"/>
        <v>0</v>
      </c>
      <c r="AL105" s="98">
        <f t="shared" si="259"/>
        <v>0</v>
      </c>
      <c r="AM105" s="98">
        <f t="shared" si="259"/>
        <v>0</v>
      </c>
      <c r="AN105" s="98">
        <f t="shared" si="218"/>
        <v>160000</v>
      </c>
      <c r="AO105" s="98">
        <f t="shared" si="219"/>
        <v>100000</v>
      </c>
      <c r="AP105" s="98">
        <f t="shared" si="220"/>
        <v>0</v>
      </c>
      <c r="AQ105" s="98">
        <f t="shared" si="260"/>
        <v>0</v>
      </c>
      <c r="AR105" s="98">
        <f t="shared" si="260"/>
        <v>0</v>
      </c>
      <c r="AS105" s="98">
        <f t="shared" si="260"/>
        <v>0</v>
      </c>
      <c r="AT105" s="98">
        <f t="shared" si="221"/>
        <v>160000</v>
      </c>
      <c r="AU105" s="98">
        <f t="shared" si="222"/>
        <v>100000</v>
      </c>
      <c r="AV105" s="98">
        <f t="shared" si="223"/>
        <v>0</v>
      </c>
    </row>
    <row r="106" spans="1:48" ht="26.4">
      <c r="A106" s="74" t="s">
        <v>96</v>
      </c>
      <c r="B106" s="10" t="s">
        <v>41</v>
      </c>
      <c r="C106" s="10" t="s">
        <v>27</v>
      </c>
      <c r="D106" s="10" t="s">
        <v>20</v>
      </c>
      <c r="E106" s="62" t="s">
        <v>17</v>
      </c>
      <c r="F106" s="10" t="s">
        <v>120</v>
      </c>
      <c r="G106" s="10" t="s">
        <v>140</v>
      </c>
      <c r="H106" s="10" t="s">
        <v>147</v>
      </c>
      <c r="I106" s="17" t="s">
        <v>93</v>
      </c>
      <c r="J106" s="98">
        <v>300000</v>
      </c>
      <c r="K106" s="98">
        <v>100000</v>
      </c>
      <c r="L106" s="98"/>
      <c r="M106" s="98"/>
      <c r="N106" s="98"/>
      <c r="O106" s="98"/>
      <c r="P106" s="98">
        <f t="shared" si="2"/>
        <v>300000</v>
      </c>
      <c r="Q106" s="98">
        <f t="shared" si="3"/>
        <v>100000</v>
      </c>
      <c r="R106" s="98">
        <f t="shared" si="4"/>
        <v>0</v>
      </c>
      <c r="S106" s="98">
        <v>-140000</v>
      </c>
      <c r="T106" s="98"/>
      <c r="U106" s="98"/>
      <c r="V106" s="98">
        <f t="shared" si="209"/>
        <v>160000</v>
      </c>
      <c r="W106" s="98">
        <f t="shared" si="210"/>
        <v>100000</v>
      </c>
      <c r="X106" s="98">
        <f t="shared" si="211"/>
        <v>0</v>
      </c>
      <c r="Y106" s="98"/>
      <c r="Z106" s="98"/>
      <c r="AA106" s="98"/>
      <c r="AB106" s="98">
        <f t="shared" si="212"/>
        <v>160000</v>
      </c>
      <c r="AC106" s="98">
        <f t="shared" si="213"/>
        <v>100000</v>
      </c>
      <c r="AD106" s="98">
        <f t="shared" si="214"/>
        <v>0</v>
      </c>
      <c r="AE106" s="98"/>
      <c r="AF106" s="98"/>
      <c r="AG106" s="98"/>
      <c r="AH106" s="98">
        <f t="shared" si="215"/>
        <v>160000</v>
      </c>
      <c r="AI106" s="98">
        <f t="shared" si="216"/>
        <v>100000</v>
      </c>
      <c r="AJ106" s="98">
        <f t="shared" si="217"/>
        <v>0</v>
      </c>
      <c r="AK106" s="98"/>
      <c r="AL106" s="98"/>
      <c r="AM106" s="98"/>
      <c r="AN106" s="98">
        <f t="shared" si="218"/>
        <v>160000</v>
      </c>
      <c r="AO106" s="98">
        <f t="shared" si="219"/>
        <v>100000</v>
      </c>
      <c r="AP106" s="98">
        <f t="shared" si="220"/>
        <v>0</v>
      </c>
      <c r="AQ106" s="98"/>
      <c r="AR106" s="98"/>
      <c r="AS106" s="98"/>
      <c r="AT106" s="98">
        <f t="shared" si="221"/>
        <v>160000</v>
      </c>
      <c r="AU106" s="98">
        <f t="shared" si="222"/>
        <v>100000</v>
      </c>
      <c r="AV106" s="98">
        <f t="shared" si="223"/>
        <v>0</v>
      </c>
    </row>
    <row r="107" spans="1:48" ht="39.6">
      <c r="A107" s="2" t="s">
        <v>312</v>
      </c>
      <c r="B107" s="10" t="s">
        <v>41</v>
      </c>
      <c r="C107" s="10" t="s">
        <v>27</v>
      </c>
      <c r="D107" s="10" t="s">
        <v>20</v>
      </c>
      <c r="E107" s="62" t="s">
        <v>17</v>
      </c>
      <c r="F107" s="10" t="s">
        <v>120</v>
      </c>
      <c r="G107" s="10" t="s">
        <v>140</v>
      </c>
      <c r="H107" s="10" t="s">
        <v>148</v>
      </c>
      <c r="I107" s="17"/>
      <c r="J107" s="98">
        <f>J108</f>
        <v>732969</v>
      </c>
      <c r="K107" s="98">
        <f t="shared" ref="K107:O108" si="261">K108</f>
        <v>762288</v>
      </c>
      <c r="L107" s="98">
        <f t="shared" si="261"/>
        <v>792779</v>
      </c>
      <c r="M107" s="98">
        <f t="shared" si="261"/>
        <v>0</v>
      </c>
      <c r="N107" s="98">
        <f t="shared" si="261"/>
        <v>0</v>
      </c>
      <c r="O107" s="98">
        <f t="shared" si="261"/>
        <v>0</v>
      </c>
      <c r="P107" s="98">
        <f t="shared" si="2"/>
        <v>732969</v>
      </c>
      <c r="Q107" s="98">
        <f t="shared" si="3"/>
        <v>762288</v>
      </c>
      <c r="R107" s="98">
        <f t="shared" si="4"/>
        <v>792779</v>
      </c>
      <c r="S107" s="98">
        <f t="shared" ref="S107:U108" si="262">S108</f>
        <v>0</v>
      </c>
      <c r="T107" s="98">
        <f t="shared" si="262"/>
        <v>0</v>
      </c>
      <c r="U107" s="98">
        <f t="shared" si="262"/>
        <v>0</v>
      </c>
      <c r="V107" s="98">
        <f t="shared" si="209"/>
        <v>732969</v>
      </c>
      <c r="W107" s="98">
        <f t="shared" si="210"/>
        <v>762288</v>
      </c>
      <c r="X107" s="98">
        <f t="shared" si="211"/>
        <v>792779</v>
      </c>
      <c r="Y107" s="98">
        <f t="shared" ref="Y107:AA108" si="263">Y108</f>
        <v>0</v>
      </c>
      <c r="Z107" s="98">
        <f t="shared" si="263"/>
        <v>0</v>
      </c>
      <c r="AA107" s="98">
        <f t="shared" si="263"/>
        <v>0</v>
      </c>
      <c r="AB107" s="98">
        <f t="shared" si="212"/>
        <v>732969</v>
      </c>
      <c r="AC107" s="98">
        <f t="shared" si="213"/>
        <v>762288</v>
      </c>
      <c r="AD107" s="98">
        <f t="shared" si="214"/>
        <v>792779</v>
      </c>
      <c r="AE107" s="98">
        <f t="shared" ref="AE107:AG108" si="264">AE108</f>
        <v>0</v>
      </c>
      <c r="AF107" s="98">
        <f t="shared" si="264"/>
        <v>0</v>
      </c>
      <c r="AG107" s="98">
        <f t="shared" si="264"/>
        <v>0</v>
      </c>
      <c r="AH107" s="98">
        <f t="shared" si="215"/>
        <v>732969</v>
      </c>
      <c r="AI107" s="98">
        <f t="shared" si="216"/>
        <v>762288</v>
      </c>
      <c r="AJ107" s="98">
        <f t="shared" si="217"/>
        <v>792779</v>
      </c>
      <c r="AK107" s="98">
        <f t="shared" ref="AK107:AM108" si="265">AK108</f>
        <v>0</v>
      </c>
      <c r="AL107" s="98">
        <f t="shared" si="265"/>
        <v>0</v>
      </c>
      <c r="AM107" s="98">
        <f t="shared" si="265"/>
        <v>0</v>
      </c>
      <c r="AN107" s="98">
        <f t="shared" si="218"/>
        <v>732969</v>
      </c>
      <c r="AO107" s="98">
        <f t="shared" si="219"/>
        <v>762288</v>
      </c>
      <c r="AP107" s="98">
        <f t="shared" si="220"/>
        <v>792779</v>
      </c>
      <c r="AQ107" s="98">
        <f t="shared" ref="AQ107:AS108" si="266">AQ108</f>
        <v>0</v>
      </c>
      <c r="AR107" s="98">
        <f t="shared" si="266"/>
        <v>0</v>
      </c>
      <c r="AS107" s="98">
        <f t="shared" si="266"/>
        <v>0</v>
      </c>
      <c r="AT107" s="98">
        <f t="shared" si="221"/>
        <v>732969</v>
      </c>
      <c r="AU107" s="98">
        <f t="shared" si="222"/>
        <v>762288</v>
      </c>
      <c r="AV107" s="98">
        <f t="shared" si="223"/>
        <v>792779</v>
      </c>
    </row>
    <row r="108" spans="1:48" ht="26.4">
      <c r="A108" s="7" t="s">
        <v>70</v>
      </c>
      <c r="B108" s="10" t="s">
        <v>41</v>
      </c>
      <c r="C108" s="10" t="s">
        <v>27</v>
      </c>
      <c r="D108" s="10" t="s">
        <v>20</v>
      </c>
      <c r="E108" s="62" t="s">
        <v>17</v>
      </c>
      <c r="F108" s="10" t="s">
        <v>120</v>
      </c>
      <c r="G108" s="10" t="s">
        <v>140</v>
      </c>
      <c r="H108" s="10" t="s">
        <v>148</v>
      </c>
      <c r="I108" s="17" t="s">
        <v>69</v>
      </c>
      <c r="J108" s="98">
        <f>J109</f>
        <v>732969</v>
      </c>
      <c r="K108" s="98">
        <f t="shared" si="261"/>
        <v>762288</v>
      </c>
      <c r="L108" s="98">
        <f t="shared" si="261"/>
        <v>792779</v>
      </c>
      <c r="M108" s="98">
        <f t="shared" si="261"/>
        <v>0</v>
      </c>
      <c r="N108" s="98">
        <f t="shared" si="261"/>
        <v>0</v>
      </c>
      <c r="O108" s="98">
        <f t="shared" si="261"/>
        <v>0</v>
      </c>
      <c r="P108" s="98">
        <f t="shared" si="2"/>
        <v>732969</v>
      </c>
      <c r="Q108" s="98">
        <f t="shared" si="3"/>
        <v>762288</v>
      </c>
      <c r="R108" s="98">
        <f t="shared" si="4"/>
        <v>792779</v>
      </c>
      <c r="S108" s="98">
        <f t="shared" si="262"/>
        <v>0</v>
      </c>
      <c r="T108" s="98">
        <f t="shared" si="262"/>
        <v>0</v>
      </c>
      <c r="U108" s="98">
        <f t="shared" si="262"/>
        <v>0</v>
      </c>
      <c r="V108" s="98">
        <f t="shared" si="209"/>
        <v>732969</v>
      </c>
      <c r="W108" s="98">
        <f t="shared" si="210"/>
        <v>762288</v>
      </c>
      <c r="X108" s="98">
        <f t="shared" si="211"/>
        <v>792779</v>
      </c>
      <c r="Y108" s="98">
        <f t="shared" si="263"/>
        <v>0</v>
      </c>
      <c r="Z108" s="98">
        <f t="shared" si="263"/>
        <v>0</v>
      </c>
      <c r="AA108" s="98">
        <f t="shared" si="263"/>
        <v>0</v>
      </c>
      <c r="AB108" s="98">
        <f t="shared" si="212"/>
        <v>732969</v>
      </c>
      <c r="AC108" s="98">
        <f t="shared" si="213"/>
        <v>762288</v>
      </c>
      <c r="AD108" s="98">
        <f t="shared" si="214"/>
        <v>792779</v>
      </c>
      <c r="AE108" s="98">
        <f t="shared" si="264"/>
        <v>0</v>
      </c>
      <c r="AF108" s="98">
        <f t="shared" si="264"/>
        <v>0</v>
      </c>
      <c r="AG108" s="98">
        <f t="shared" si="264"/>
        <v>0</v>
      </c>
      <c r="AH108" s="98">
        <f t="shared" si="215"/>
        <v>732969</v>
      </c>
      <c r="AI108" s="98">
        <f t="shared" si="216"/>
        <v>762288</v>
      </c>
      <c r="AJ108" s="98">
        <f t="shared" si="217"/>
        <v>792779</v>
      </c>
      <c r="AK108" s="98">
        <f t="shared" si="265"/>
        <v>0</v>
      </c>
      <c r="AL108" s="98">
        <f t="shared" si="265"/>
        <v>0</v>
      </c>
      <c r="AM108" s="98">
        <f t="shared" si="265"/>
        <v>0</v>
      </c>
      <c r="AN108" s="98">
        <f t="shared" si="218"/>
        <v>732969</v>
      </c>
      <c r="AO108" s="98">
        <f t="shared" si="219"/>
        <v>762288</v>
      </c>
      <c r="AP108" s="98">
        <f t="shared" si="220"/>
        <v>792779</v>
      </c>
      <c r="AQ108" s="98">
        <f t="shared" si="266"/>
        <v>0</v>
      </c>
      <c r="AR108" s="98">
        <f t="shared" si="266"/>
        <v>0</v>
      </c>
      <c r="AS108" s="98">
        <f t="shared" si="266"/>
        <v>0</v>
      </c>
      <c r="AT108" s="98">
        <f t="shared" si="221"/>
        <v>732969</v>
      </c>
      <c r="AU108" s="98">
        <f t="shared" si="222"/>
        <v>762288</v>
      </c>
      <c r="AV108" s="98">
        <f t="shared" si="223"/>
        <v>792779</v>
      </c>
    </row>
    <row r="109" spans="1:48">
      <c r="A109" s="11" t="s">
        <v>73</v>
      </c>
      <c r="B109" s="10" t="s">
        <v>41</v>
      </c>
      <c r="C109" s="10" t="s">
        <v>27</v>
      </c>
      <c r="D109" s="10" t="s">
        <v>20</v>
      </c>
      <c r="E109" s="62" t="s">
        <v>17</v>
      </c>
      <c r="F109" s="10" t="s">
        <v>120</v>
      </c>
      <c r="G109" s="10" t="s">
        <v>140</v>
      </c>
      <c r="H109" s="10" t="s">
        <v>148</v>
      </c>
      <c r="I109" s="17" t="s">
        <v>72</v>
      </c>
      <c r="J109" s="98">
        <v>732969</v>
      </c>
      <c r="K109" s="98">
        <v>762288</v>
      </c>
      <c r="L109" s="98">
        <v>792779</v>
      </c>
      <c r="M109" s="98"/>
      <c r="N109" s="98"/>
      <c r="O109" s="98"/>
      <c r="P109" s="98">
        <f t="shared" si="2"/>
        <v>732969</v>
      </c>
      <c r="Q109" s="98">
        <f t="shared" si="3"/>
        <v>762288</v>
      </c>
      <c r="R109" s="98">
        <f t="shared" si="4"/>
        <v>792779</v>
      </c>
      <c r="S109" s="98"/>
      <c r="T109" s="98"/>
      <c r="U109" s="98"/>
      <c r="V109" s="98">
        <f t="shared" si="209"/>
        <v>732969</v>
      </c>
      <c r="W109" s="98">
        <f t="shared" si="210"/>
        <v>762288</v>
      </c>
      <c r="X109" s="98">
        <f t="shared" si="211"/>
        <v>792779</v>
      </c>
      <c r="Y109" s="98"/>
      <c r="Z109" s="98"/>
      <c r="AA109" s="98"/>
      <c r="AB109" s="98">
        <f t="shared" si="212"/>
        <v>732969</v>
      </c>
      <c r="AC109" s="98">
        <f t="shared" si="213"/>
        <v>762288</v>
      </c>
      <c r="AD109" s="98">
        <f t="shared" si="214"/>
        <v>792779</v>
      </c>
      <c r="AE109" s="98"/>
      <c r="AF109" s="98"/>
      <c r="AG109" s="98"/>
      <c r="AH109" s="98">
        <f t="shared" si="215"/>
        <v>732969</v>
      </c>
      <c r="AI109" s="98">
        <f t="shared" si="216"/>
        <v>762288</v>
      </c>
      <c r="AJ109" s="98">
        <f t="shared" si="217"/>
        <v>792779</v>
      </c>
      <c r="AK109" s="98"/>
      <c r="AL109" s="98"/>
      <c r="AM109" s="98"/>
      <c r="AN109" s="98">
        <f t="shared" si="218"/>
        <v>732969</v>
      </c>
      <c r="AO109" s="98">
        <f t="shared" si="219"/>
        <v>762288</v>
      </c>
      <c r="AP109" s="98">
        <f t="shared" si="220"/>
        <v>792779</v>
      </c>
      <c r="AQ109" s="98"/>
      <c r="AR109" s="98"/>
      <c r="AS109" s="98"/>
      <c r="AT109" s="98">
        <f t="shared" si="221"/>
        <v>732969</v>
      </c>
      <c r="AU109" s="98">
        <f t="shared" si="222"/>
        <v>762288</v>
      </c>
      <c r="AV109" s="98">
        <f t="shared" si="223"/>
        <v>792779</v>
      </c>
    </row>
    <row r="110" spans="1:48">
      <c r="A110" s="11" t="s">
        <v>214</v>
      </c>
      <c r="B110" s="56" t="s">
        <v>41</v>
      </c>
      <c r="C110" s="10" t="s">
        <v>27</v>
      </c>
      <c r="D110" s="10" t="s">
        <v>20</v>
      </c>
      <c r="E110" s="62" t="s">
        <v>17</v>
      </c>
      <c r="F110" s="10" t="s">
        <v>120</v>
      </c>
      <c r="G110" s="1" t="s">
        <v>140</v>
      </c>
      <c r="H110" s="1" t="s">
        <v>215</v>
      </c>
      <c r="I110" s="13"/>
      <c r="J110" s="78"/>
      <c r="K110" s="78"/>
      <c r="L110" s="98"/>
      <c r="M110" s="78"/>
      <c r="N110" s="78"/>
      <c r="O110" s="98"/>
      <c r="P110" s="78"/>
      <c r="Q110" s="78"/>
      <c r="R110" s="98"/>
      <c r="S110" s="78">
        <f>S111</f>
        <v>650000</v>
      </c>
      <c r="T110" s="78">
        <f t="shared" ref="T110:T111" si="267">T111</f>
        <v>0</v>
      </c>
      <c r="U110" s="78">
        <f t="shared" ref="U110:U111" si="268">U111</f>
        <v>0</v>
      </c>
      <c r="V110" s="78">
        <f t="shared" si="209"/>
        <v>650000</v>
      </c>
      <c r="W110" s="78">
        <f t="shared" si="210"/>
        <v>0</v>
      </c>
      <c r="X110" s="98">
        <f t="shared" si="211"/>
        <v>0</v>
      </c>
      <c r="Y110" s="78">
        <f>Y111</f>
        <v>117400</v>
      </c>
      <c r="Z110" s="78">
        <f t="shared" ref="Z110:AA111" si="269">Z111</f>
        <v>0</v>
      </c>
      <c r="AA110" s="78">
        <f t="shared" si="269"/>
        <v>0</v>
      </c>
      <c r="AB110" s="78">
        <f t="shared" si="212"/>
        <v>767400</v>
      </c>
      <c r="AC110" s="78">
        <f t="shared" si="213"/>
        <v>0</v>
      </c>
      <c r="AD110" s="98">
        <f t="shared" si="214"/>
        <v>0</v>
      </c>
      <c r="AE110" s="78">
        <f>AE111</f>
        <v>0</v>
      </c>
      <c r="AF110" s="78">
        <f t="shared" ref="AF110:AG111" si="270">AF111</f>
        <v>0</v>
      </c>
      <c r="AG110" s="78">
        <f t="shared" si="270"/>
        <v>0</v>
      </c>
      <c r="AH110" s="78">
        <f t="shared" si="215"/>
        <v>767400</v>
      </c>
      <c r="AI110" s="78">
        <f t="shared" si="216"/>
        <v>0</v>
      </c>
      <c r="AJ110" s="98">
        <f t="shared" si="217"/>
        <v>0</v>
      </c>
      <c r="AK110" s="78">
        <f>AK111</f>
        <v>0</v>
      </c>
      <c r="AL110" s="78">
        <f t="shared" ref="AL110:AM111" si="271">AL111</f>
        <v>0</v>
      </c>
      <c r="AM110" s="78">
        <f t="shared" si="271"/>
        <v>0</v>
      </c>
      <c r="AN110" s="78">
        <f t="shared" si="218"/>
        <v>767400</v>
      </c>
      <c r="AO110" s="78">
        <f t="shared" si="219"/>
        <v>0</v>
      </c>
      <c r="AP110" s="98">
        <f t="shared" si="220"/>
        <v>0</v>
      </c>
      <c r="AQ110" s="78">
        <f>AQ111</f>
        <v>0</v>
      </c>
      <c r="AR110" s="78">
        <f t="shared" ref="AR110:AS111" si="272">AR111</f>
        <v>0</v>
      </c>
      <c r="AS110" s="78">
        <f t="shared" si="272"/>
        <v>0</v>
      </c>
      <c r="AT110" s="78">
        <f t="shared" si="221"/>
        <v>767400</v>
      </c>
      <c r="AU110" s="78">
        <f t="shared" si="222"/>
        <v>0</v>
      </c>
      <c r="AV110" s="98">
        <f t="shared" si="223"/>
        <v>0</v>
      </c>
    </row>
    <row r="111" spans="1:48" ht="26.4">
      <c r="A111" s="7" t="s">
        <v>70</v>
      </c>
      <c r="B111" s="56" t="s">
        <v>41</v>
      </c>
      <c r="C111" s="10" t="s">
        <v>27</v>
      </c>
      <c r="D111" s="10" t="s">
        <v>20</v>
      </c>
      <c r="E111" s="62" t="s">
        <v>17</v>
      </c>
      <c r="F111" s="10" t="s">
        <v>120</v>
      </c>
      <c r="G111" s="1" t="s">
        <v>140</v>
      </c>
      <c r="H111" s="1" t="s">
        <v>215</v>
      </c>
      <c r="I111" s="13" t="s">
        <v>69</v>
      </c>
      <c r="J111" s="78"/>
      <c r="K111" s="78"/>
      <c r="L111" s="98"/>
      <c r="M111" s="78"/>
      <c r="N111" s="78"/>
      <c r="O111" s="98"/>
      <c r="P111" s="78"/>
      <c r="Q111" s="78"/>
      <c r="R111" s="98"/>
      <c r="S111" s="78">
        <f>S112</f>
        <v>650000</v>
      </c>
      <c r="T111" s="78">
        <f t="shared" si="267"/>
        <v>0</v>
      </c>
      <c r="U111" s="78">
        <f t="shared" si="268"/>
        <v>0</v>
      </c>
      <c r="V111" s="78">
        <f t="shared" si="209"/>
        <v>650000</v>
      </c>
      <c r="W111" s="78">
        <f t="shared" si="210"/>
        <v>0</v>
      </c>
      <c r="X111" s="98">
        <f t="shared" si="211"/>
        <v>0</v>
      </c>
      <c r="Y111" s="78">
        <f>Y112</f>
        <v>117400</v>
      </c>
      <c r="Z111" s="78">
        <f t="shared" si="269"/>
        <v>0</v>
      </c>
      <c r="AA111" s="78">
        <f t="shared" si="269"/>
        <v>0</v>
      </c>
      <c r="AB111" s="78">
        <f t="shared" si="212"/>
        <v>767400</v>
      </c>
      <c r="AC111" s="78">
        <f t="shared" si="213"/>
        <v>0</v>
      </c>
      <c r="AD111" s="98">
        <f t="shared" si="214"/>
        <v>0</v>
      </c>
      <c r="AE111" s="78">
        <f>AE112</f>
        <v>0</v>
      </c>
      <c r="AF111" s="78">
        <f t="shared" si="270"/>
        <v>0</v>
      </c>
      <c r="AG111" s="78">
        <f t="shared" si="270"/>
        <v>0</v>
      </c>
      <c r="AH111" s="78">
        <f t="shared" si="215"/>
        <v>767400</v>
      </c>
      <c r="AI111" s="78">
        <f t="shared" si="216"/>
        <v>0</v>
      </c>
      <c r="AJ111" s="98">
        <f t="shared" si="217"/>
        <v>0</v>
      </c>
      <c r="AK111" s="78">
        <f>AK112</f>
        <v>0</v>
      </c>
      <c r="AL111" s="78">
        <f t="shared" si="271"/>
        <v>0</v>
      </c>
      <c r="AM111" s="78">
        <f t="shared" si="271"/>
        <v>0</v>
      </c>
      <c r="AN111" s="78">
        <f t="shared" si="218"/>
        <v>767400</v>
      </c>
      <c r="AO111" s="78">
        <f t="shared" si="219"/>
        <v>0</v>
      </c>
      <c r="AP111" s="98">
        <f t="shared" si="220"/>
        <v>0</v>
      </c>
      <c r="AQ111" s="78">
        <f>AQ112</f>
        <v>0</v>
      </c>
      <c r="AR111" s="78">
        <f t="shared" si="272"/>
        <v>0</v>
      </c>
      <c r="AS111" s="78">
        <f t="shared" si="272"/>
        <v>0</v>
      </c>
      <c r="AT111" s="78">
        <f t="shared" si="221"/>
        <v>767400</v>
      </c>
      <c r="AU111" s="78">
        <f t="shared" si="222"/>
        <v>0</v>
      </c>
      <c r="AV111" s="98">
        <f t="shared" si="223"/>
        <v>0</v>
      </c>
    </row>
    <row r="112" spans="1:48">
      <c r="A112" s="11" t="s">
        <v>73</v>
      </c>
      <c r="B112" s="56" t="s">
        <v>41</v>
      </c>
      <c r="C112" s="10" t="s">
        <v>27</v>
      </c>
      <c r="D112" s="10" t="s">
        <v>20</v>
      </c>
      <c r="E112" s="62" t="s">
        <v>17</v>
      </c>
      <c r="F112" s="10" t="s">
        <v>120</v>
      </c>
      <c r="G112" s="1" t="s">
        <v>140</v>
      </c>
      <c r="H112" s="1" t="s">
        <v>215</v>
      </c>
      <c r="I112" s="13" t="s">
        <v>72</v>
      </c>
      <c r="J112" s="78"/>
      <c r="K112" s="78"/>
      <c r="L112" s="98"/>
      <c r="M112" s="78"/>
      <c r="N112" s="78"/>
      <c r="O112" s="98"/>
      <c r="P112" s="78"/>
      <c r="Q112" s="78"/>
      <c r="R112" s="98"/>
      <c r="S112" s="78">
        <v>650000</v>
      </c>
      <c r="T112" s="78"/>
      <c r="U112" s="98"/>
      <c r="V112" s="78">
        <f t="shared" si="209"/>
        <v>650000</v>
      </c>
      <c r="W112" s="78">
        <f t="shared" si="210"/>
        <v>0</v>
      </c>
      <c r="X112" s="98">
        <f t="shared" si="211"/>
        <v>0</v>
      </c>
      <c r="Y112" s="78">
        <v>117400</v>
      </c>
      <c r="Z112" s="78"/>
      <c r="AA112" s="98"/>
      <c r="AB112" s="78">
        <f t="shared" si="212"/>
        <v>767400</v>
      </c>
      <c r="AC112" s="78">
        <f t="shared" si="213"/>
        <v>0</v>
      </c>
      <c r="AD112" s="98">
        <f t="shared" si="214"/>
        <v>0</v>
      </c>
      <c r="AE112" s="78"/>
      <c r="AF112" s="78"/>
      <c r="AG112" s="98"/>
      <c r="AH112" s="78">
        <f t="shared" si="215"/>
        <v>767400</v>
      </c>
      <c r="AI112" s="78">
        <f t="shared" si="216"/>
        <v>0</v>
      </c>
      <c r="AJ112" s="98">
        <f t="shared" si="217"/>
        <v>0</v>
      </c>
      <c r="AK112" s="78"/>
      <c r="AL112" s="78"/>
      <c r="AM112" s="98"/>
      <c r="AN112" s="78">
        <f t="shared" si="218"/>
        <v>767400</v>
      </c>
      <c r="AO112" s="78">
        <f t="shared" si="219"/>
        <v>0</v>
      </c>
      <c r="AP112" s="98">
        <f t="shared" si="220"/>
        <v>0</v>
      </c>
      <c r="AQ112" s="78"/>
      <c r="AR112" s="78"/>
      <c r="AS112" s="98"/>
      <c r="AT112" s="78">
        <f t="shared" si="221"/>
        <v>767400</v>
      </c>
      <c r="AU112" s="78">
        <f t="shared" si="222"/>
        <v>0</v>
      </c>
      <c r="AV112" s="98">
        <f t="shared" si="223"/>
        <v>0</v>
      </c>
    </row>
    <row r="113" spans="1:48" ht="26.4">
      <c r="A113" s="11" t="s">
        <v>254</v>
      </c>
      <c r="B113" s="10" t="s">
        <v>41</v>
      </c>
      <c r="C113" s="10" t="s">
        <v>27</v>
      </c>
      <c r="D113" s="10" t="s">
        <v>20</v>
      </c>
      <c r="E113" s="62" t="s">
        <v>17</v>
      </c>
      <c r="F113" s="10" t="s">
        <v>120</v>
      </c>
      <c r="G113" s="10" t="s">
        <v>140</v>
      </c>
      <c r="H113" s="56" t="s">
        <v>376</v>
      </c>
      <c r="I113" s="17"/>
      <c r="J113" s="98">
        <f>J114</f>
        <v>3500000</v>
      </c>
      <c r="K113" s="98">
        <f t="shared" ref="K113:O114" si="273">K114</f>
        <v>0</v>
      </c>
      <c r="L113" s="98">
        <f t="shared" si="273"/>
        <v>0</v>
      </c>
      <c r="M113" s="98">
        <f t="shared" si="273"/>
        <v>1000000</v>
      </c>
      <c r="N113" s="98">
        <f t="shared" si="273"/>
        <v>0</v>
      </c>
      <c r="O113" s="98">
        <f t="shared" si="273"/>
        <v>0</v>
      </c>
      <c r="P113" s="98">
        <f t="shared" si="2"/>
        <v>4500000</v>
      </c>
      <c r="Q113" s="98">
        <f t="shared" si="3"/>
        <v>0</v>
      </c>
      <c r="R113" s="98">
        <f t="shared" si="4"/>
        <v>0</v>
      </c>
      <c r="S113" s="98">
        <f t="shared" ref="S113:U114" si="274">S114</f>
        <v>-1620000</v>
      </c>
      <c r="T113" s="98">
        <f t="shared" si="274"/>
        <v>0</v>
      </c>
      <c r="U113" s="98">
        <f t="shared" si="274"/>
        <v>0</v>
      </c>
      <c r="V113" s="98">
        <f t="shared" si="209"/>
        <v>2880000</v>
      </c>
      <c r="W113" s="98">
        <f t="shared" si="210"/>
        <v>0</v>
      </c>
      <c r="X113" s="98">
        <f t="shared" si="211"/>
        <v>0</v>
      </c>
      <c r="Y113" s="98">
        <f t="shared" ref="Y113:AA114" si="275">Y114</f>
        <v>0</v>
      </c>
      <c r="Z113" s="98">
        <f t="shared" si="275"/>
        <v>0</v>
      </c>
      <c r="AA113" s="98">
        <f t="shared" si="275"/>
        <v>0</v>
      </c>
      <c r="AB113" s="98">
        <f t="shared" si="212"/>
        <v>2880000</v>
      </c>
      <c r="AC113" s="98">
        <f t="shared" si="213"/>
        <v>0</v>
      </c>
      <c r="AD113" s="98">
        <f t="shared" si="214"/>
        <v>0</v>
      </c>
      <c r="AE113" s="98">
        <f t="shared" ref="AE113:AG114" si="276">AE114</f>
        <v>-1330000</v>
      </c>
      <c r="AF113" s="98">
        <f t="shared" si="276"/>
        <v>0</v>
      </c>
      <c r="AG113" s="98">
        <f t="shared" si="276"/>
        <v>0</v>
      </c>
      <c r="AH113" s="98">
        <f t="shared" si="215"/>
        <v>1550000</v>
      </c>
      <c r="AI113" s="98">
        <f t="shared" si="216"/>
        <v>0</v>
      </c>
      <c r="AJ113" s="98">
        <f t="shared" si="217"/>
        <v>0</v>
      </c>
      <c r="AK113" s="98">
        <f t="shared" ref="AK113:AM114" si="277">AK114</f>
        <v>0</v>
      </c>
      <c r="AL113" s="98">
        <f t="shared" si="277"/>
        <v>0</v>
      </c>
      <c r="AM113" s="98">
        <f t="shared" si="277"/>
        <v>0</v>
      </c>
      <c r="AN113" s="98">
        <f t="shared" si="218"/>
        <v>1550000</v>
      </c>
      <c r="AO113" s="98">
        <f t="shared" si="219"/>
        <v>0</v>
      </c>
      <c r="AP113" s="98">
        <f t="shared" si="220"/>
        <v>0</v>
      </c>
      <c r="AQ113" s="98">
        <f t="shared" ref="AQ113:AS114" si="278">AQ114</f>
        <v>0</v>
      </c>
      <c r="AR113" s="98">
        <f t="shared" si="278"/>
        <v>0</v>
      </c>
      <c r="AS113" s="98">
        <f t="shared" si="278"/>
        <v>0</v>
      </c>
      <c r="AT113" s="98">
        <f t="shared" si="221"/>
        <v>1550000</v>
      </c>
      <c r="AU113" s="98">
        <f t="shared" si="222"/>
        <v>0</v>
      </c>
      <c r="AV113" s="98">
        <f t="shared" si="223"/>
        <v>0</v>
      </c>
    </row>
    <row r="114" spans="1:48" ht="26.4">
      <c r="A114" s="7" t="s">
        <v>70</v>
      </c>
      <c r="B114" s="10" t="s">
        <v>41</v>
      </c>
      <c r="C114" s="10" t="s">
        <v>27</v>
      </c>
      <c r="D114" s="10" t="s">
        <v>20</v>
      </c>
      <c r="E114" s="62" t="s">
        <v>17</v>
      </c>
      <c r="F114" s="10" t="s">
        <v>120</v>
      </c>
      <c r="G114" s="10" t="s">
        <v>140</v>
      </c>
      <c r="H114" s="56" t="s">
        <v>376</v>
      </c>
      <c r="I114" s="110" t="s">
        <v>69</v>
      </c>
      <c r="J114" s="98">
        <f>J115</f>
        <v>3500000</v>
      </c>
      <c r="K114" s="98">
        <f t="shared" si="273"/>
        <v>0</v>
      </c>
      <c r="L114" s="98">
        <f t="shared" si="273"/>
        <v>0</v>
      </c>
      <c r="M114" s="98">
        <f t="shared" si="273"/>
        <v>1000000</v>
      </c>
      <c r="N114" s="98">
        <f t="shared" si="273"/>
        <v>0</v>
      </c>
      <c r="O114" s="98">
        <f t="shared" si="273"/>
        <v>0</v>
      </c>
      <c r="P114" s="98">
        <f t="shared" si="2"/>
        <v>4500000</v>
      </c>
      <c r="Q114" s="98">
        <f t="shared" si="3"/>
        <v>0</v>
      </c>
      <c r="R114" s="98">
        <f t="shared" si="4"/>
        <v>0</v>
      </c>
      <c r="S114" s="98">
        <f t="shared" si="274"/>
        <v>-1620000</v>
      </c>
      <c r="T114" s="98">
        <f t="shared" si="274"/>
        <v>0</v>
      </c>
      <c r="U114" s="98">
        <f t="shared" si="274"/>
        <v>0</v>
      </c>
      <c r="V114" s="98">
        <f t="shared" si="209"/>
        <v>2880000</v>
      </c>
      <c r="W114" s="98">
        <f t="shared" si="210"/>
        <v>0</v>
      </c>
      <c r="X114" s="98">
        <f t="shared" si="211"/>
        <v>0</v>
      </c>
      <c r="Y114" s="98">
        <f t="shared" si="275"/>
        <v>0</v>
      </c>
      <c r="Z114" s="98">
        <f t="shared" si="275"/>
        <v>0</v>
      </c>
      <c r="AA114" s="98">
        <f t="shared" si="275"/>
        <v>0</v>
      </c>
      <c r="AB114" s="98">
        <f t="shared" si="212"/>
        <v>2880000</v>
      </c>
      <c r="AC114" s="98">
        <f t="shared" si="213"/>
        <v>0</v>
      </c>
      <c r="AD114" s="98">
        <f t="shared" si="214"/>
        <v>0</v>
      </c>
      <c r="AE114" s="98">
        <f t="shared" si="276"/>
        <v>-1330000</v>
      </c>
      <c r="AF114" s="98">
        <f t="shared" si="276"/>
        <v>0</v>
      </c>
      <c r="AG114" s="98">
        <f t="shared" si="276"/>
        <v>0</v>
      </c>
      <c r="AH114" s="98">
        <f t="shared" si="215"/>
        <v>1550000</v>
      </c>
      <c r="AI114" s="98">
        <f t="shared" si="216"/>
        <v>0</v>
      </c>
      <c r="AJ114" s="98">
        <f t="shared" si="217"/>
        <v>0</v>
      </c>
      <c r="AK114" s="98">
        <f t="shared" si="277"/>
        <v>0</v>
      </c>
      <c r="AL114" s="98">
        <f t="shared" si="277"/>
        <v>0</v>
      </c>
      <c r="AM114" s="98">
        <f t="shared" si="277"/>
        <v>0</v>
      </c>
      <c r="AN114" s="98">
        <f t="shared" si="218"/>
        <v>1550000</v>
      </c>
      <c r="AO114" s="98">
        <f t="shared" si="219"/>
        <v>0</v>
      </c>
      <c r="AP114" s="98">
        <f t="shared" si="220"/>
        <v>0</v>
      </c>
      <c r="AQ114" s="98">
        <f t="shared" si="278"/>
        <v>0</v>
      </c>
      <c r="AR114" s="98">
        <f t="shared" si="278"/>
        <v>0</v>
      </c>
      <c r="AS114" s="98">
        <f t="shared" si="278"/>
        <v>0</v>
      </c>
      <c r="AT114" s="98">
        <f t="shared" si="221"/>
        <v>1550000</v>
      </c>
      <c r="AU114" s="98">
        <f t="shared" si="222"/>
        <v>0</v>
      </c>
      <c r="AV114" s="98">
        <f t="shared" si="223"/>
        <v>0</v>
      </c>
    </row>
    <row r="115" spans="1:48">
      <c r="A115" s="11" t="s">
        <v>73</v>
      </c>
      <c r="B115" s="10" t="s">
        <v>41</v>
      </c>
      <c r="C115" s="10" t="s">
        <v>27</v>
      </c>
      <c r="D115" s="10" t="s">
        <v>20</v>
      </c>
      <c r="E115" s="62" t="s">
        <v>17</v>
      </c>
      <c r="F115" s="10" t="s">
        <v>120</v>
      </c>
      <c r="G115" s="10" t="s">
        <v>140</v>
      </c>
      <c r="H115" s="56" t="s">
        <v>376</v>
      </c>
      <c r="I115" s="110" t="s">
        <v>72</v>
      </c>
      <c r="J115" s="98">
        <v>3500000</v>
      </c>
      <c r="K115" s="98"/>
      <c r="L115" s="98"/>
      <c r="M115" s="98">
        <v>1000000</v>
      </c>
      <c r="N115" s="98"/>
      <c r="O115" s="98"/>
      <c r="P115" s="98">
        <f t="shared" si="2"/>
        <v>4500000</v>
      </c>
      <c r="Q115" s="98">
        <f t="shared" si="3"/>
        <v>0</v>
      </c>
      <c r="R115" s="98">
        <f t="shared" si="4"/>
        <v>0</v>
      </c>
      <c r="S115" s="98">
        <v>-1620000</v>
      </c>
      <c r="T115" s="98"/>
      <c r="U115" s="98"/>
      <c r="V115" s="98">
        <f t="shared" si="209"/>
        <v>2880000</v>
      </c>
      <c r="W115" s="98">
        <f t="shared" si="210"/>
        <v>0</v>
      </c>
      <c r="X115" s="98">
        <f t="shared" si="211"/>
        <v>0</v>
      </c>
      <c r="Y115" s="98"/>
      <c r="Z115" s="98"/>
      <c r="AA115" s="98"/>
      <c r="AB115" s="98">
        <f t="shared" si="212"/>
        <v>2880000</v>
      </c>
      <c r="AC115" s="98">
        <f t="shared" si="213"/>
        <v>0</v>
      </c>
      <c r="AD115" s="98">
        <f t="shared" si="214"/>
        <v>0</v>
      </c>
      <c r="AE115" s="98">
        <f>-1630000+300000</f>
        <v>-1330000</v>
      </c>
      <c r="AF115" s="98"/>
      <c r="AG115" s="98"/>
      <c r="AH115" s="98">
        <f t="shared" si="215"/>
        <v>1550000</v>
      </c>
      <c r="AI115" s="98">
        <f t="shared" si="216"/>
        <v>0</v>
      </c>
      <c r="AJ115" s="98">
        <f t="shared" si="217"/>
        <v>0</v>
      </c>
      <c r="AK115" s="98"/>
      <c r="AL115" s="98"/>
      <c r="AM115" s="98"/>
      <c r="AN115" s="98">
        <f t="shared" si="218"/>
        <v>1550000</v>
      </c>
      <c r="AO115" s="98">
        <f t="shared" si="219"/>
        <v>0</v>
      </c>
      <c r="AP115" s="98">
        <f t="shared" si="220"/>
        <v>0</v>
      </c>
      <c r="AQ115" s="98"/>
      <c r="AR115" s="98"/>
      <c r="AS115" s="98"/>
      <c r="AT115" s="98">
        <f t="shared" si="221"/>
        <v>1550000</v>
      </c>
      <c r="AU115" s="98">
        <f t="shared" si="222"/>
        <v>0</v>
      </c>
      <c r="AV115" s="98">
        <f t="shared" si="223"/>
        <v>0</v>
      </c>
    </row>
    <row r="116" spans="1:48" ht="26.4">
      <c r="A116" s="11" t="s">
        <v>440</v>
      </c>
      <c r="B116" s="10" t="s">
        <v>41</v>
      </c>
      <c r="C116" s="10" t="s">
        <v>27</v>
      </c>
      <c r="D116" s="10" t="s">
        <v>20</v>
      </c>
      <c r="E116" s="62" t="s">
        <v>17</v>
      </c>
      <c r="F116" s="10" t="s">
        <v>120</v>
      </c>
      <c r="G116" s="10" t="s">
        <v>140</v>
      </c>
      <c r="H116" s="56" t="s">
        <v>475</v>
      </c>
      <c r="I116" s="110"/>
      <c r="J116" s="98">
        <f>J117</f>
        <v>0</v>
      </c>
      <c r="K116" s="98">
        <f t="shared" ref="K116:O117" si="279">K117</f>
        <v>0</v>
      </c>
      <c r="L116" s="98">
        <f t="shared" si="279"/>
        <v>0</v>
      </c>
      <c r="M116" s="98">
        <f t="shared" si="279"/>
        <v>1250000</v>
      </c>
      <c r="N116" s="98">
        <f t="shared" si="279"/>
        <v>0</v>
      </c>
      <c r="O116" s="98">
        <f t="shared" si="279"/>
        <v>0</v>
      </c>
      <c r="P116" s="98">
        <f t="shared" ref="P116:P118" si="280">J116+M116</f>
        <v>1250000</v>
      </c>
      <c r="Q116" s="98">
        <f t="shared" ref="Q116:Q118" si="281">K116+N116</f>
        <v>0</v>
      </c>
      <c r="R116" s="98">
        <f t="shared" ref="R116:R118" si="282">L116+O116</f>
        <v>0</v>
      </c>
      <c r="S116" s="98">
        <f t="shared" ref="S116:U117" si="283">S117</f>
        <v>-1250000</v>
      </c>
      <c r="T116" s="98">
        <f t="shared" si="283"/>
        <v>0</v>
      </c>
      <c r="U116" s="98">
        <f t="shared" si="283"/>
        <v>0</v>
      </c>
      <c r="V116" s="98">
        <f t="shared" si="209"/>
        <v>0</v>
      </c>
      <c r="W116" s="98">
        <f t="shared" si="210"/>
        <v>0</v>
      </c>
      <c r="X116" s="98">
        <f t="shared" si="211"/>
        <v>0</v>
      </c>
      <c r="Y116" s="98">
        <f t="shared" ref="Y116:AA117" si="284">Y117</f>
        <v>0</v>
      </c>
      <c r="Z116" s="98">
        <f t="shared" si="284"/>
        <v>0</v>
      </c>
      <c r="AA116" s="98">
        <f t="shared" si="284"/>
        <v>0</v>
      </c>
      <c r="AB116" s="98">
        <f t="shared" si="212"/>
        <v>0</v>
      </c>
      <c r="AC116" s="98">
        <f t="shared" si="213"/>
        <v>0</v>
      </c>
      <c r="AD116" s="98">
        <f t="shared" si="214"/>
        <v>0</v>
      </c>
      <c r="AE116" s="98">
        <f t="shared" ref="AE116:AG117" si="285">AE117</f>
        <v>0</v>
      </c>
      <c r="AF116" s="98">
        <f t="shared" si="285"/>
        <v>0</v>
      </c>
      <c r="AG116" s="98">
        <f t="shared" si="285"/>
        <v>0</v>
      </c>
      <c r="AH116" s="98">
        <f t="shared" si="215"/>
        <v>0</v>
      </c>
      <c r="AI116" s="98">
        <f t="shared" si="216"/>
        <v>0</v>
      </c>
      <c r="AJ116" s="98">
        <f t="shared" si="217"/>
        <v>0</v>
      </c>
      <c r="AK116" s="98">
        <f t="shared" ref="AK116:AM117" si="286">AK117</f>
        <v>0</v>
      </c>
      <c r="AL116" s="98">
        <f t="shared" si="286"/>
        <v>0</v>
      </c>
      <c r="AM116" s="98">
        <f t="shared" si="286"/>
        <v>0</v>
      </c>
      <c r="AN116" s="98">
        <f t="shared" si="218"/>
        <v>0</v>
      </c>
      <c r="AO116" s="98">
        <f t="shared" si="219"/>
        <v>0</v>
      </c>
      <c r="AP116" s="98">
        <f t="shared" si="220"/>
        <v>0</v>
      </c>
      <c r="AQ116" s="98">
        <f t="shared" ref="AQ116:AS117" si="287">AQ117</f>
        <v>0</v>
      </c>
      <c r="AR116" s="98">
        <f t="shared" si="287"/>
        <v>0</v>
      </c>
      <c r="AS116" s="98">
        <f t="shared" si="287"/>
        <v>0</v>
      </c>
      <c r="AT116" s="98">
        <f t="shared" si="221"/>
        <v>0</v>
      </c>
      <c r="AU116" s="98">
        <f t="shared" si="222"/>
        <v>0</v>
      </c>
      <c r="AV116" s="98">
        <f t="shared" si="223"/>
        <v>0</v>
      </c>
    </row>
    <row r="117" spans="1:48" ht="26.4">
      <c r="A117" s="7" t="s">
        <v>70</v>
      </c>
      <c r="B117" s="10" t="s">
        <v>41</v>
      </c>
      <c r="C117" s="10" t="s">
        <v>27</v>
      </c>
      <c r="D117" s="10" t="s">
        <v>20</v>
      </c>
      <c r="E117" s="62" t="s">
        <v>17</v>
      </c>
      <c r="F117" s="10" t="s">
        <v>120</v>
      </c>
      <c r="G117" s="10" t="s">
        <v>140</v>
      </c>
      <c r="H117" s="56" t="s">
        <v>475</v>
      </c>
      <c r="I117" s="110" t="s">
        <v>69</v>
      </c>
      <c r="J117" s="98">
        <f>J118</f>
        <v>0</v>
      </c>
      <c r="K117" s="98">
        <f t="shared" si="279"/>
        <v>0</v>
      </c>
      <c r="L117" s="98">
        <f t="shared" si="279"/>
        <v>0</v>
      </c>
      <c r="M117" s="98">
        <f t="shared" si="279"/>
        <v>1250000</v>
      </c>
      <c r="N117" s="98">
        <f t="shared" si="279"/>
        <v>0</v>
      </c>
      <c r="O117" s="98">
        <f t="shared" si="279"/>
        <v>0</v>
      </c>
      <c r="P117" s="98">
        <f t="shared" si="280"/>
        <v>1250000</v>
      </c>
      <c r="Q117" s="98">
        <f t="shared" si="281"/>
        <v>0</v>
      </c>
      <c r="R117" s="98">
        <f t="shared" si="282"/>
        <v>0</v>
      </c>
      <c r="S117" s="98">
        <f t="shared" si="283"/>
        <v>-1250000</v>
      </c>
      <c r="T117" s="98">
        <f t="shared" si="283"/>
        <v>0</v>
      </c>
      <c r="U117" s="98">
        <f t="shared" si="283"/>
        <v>0</v>
      </c>
      <c r="V117" s="98">
        <f t="shared" si="209"/>
        <v>0</v>
      </c>
      <c r="W117" s="98">
        <f t="shared" si="210"/>
        <v>0</v>
      </c>
      <c r="X117" s="98">
        <f t="shared" si="211"/>
        <v>0</v>
      </c>
      <c r="Y117" s="98">
        <f t="shared" si="284"/>
        <v>0</v>
      </c>
      <c r="Z117" s="98">
        <f t="shared" si="284"/>
        <v>0</v>
      </c>
      <c r="AA117" s="98">
        <f t="shared" si="284"/>
        <v>0</v>
      </c>
      <c r="AB117" s="98">
        <f t="shared" si="212"/>
        <v>0</v>
      </c>
      <c r="AC117" s="98">
        <f t="shared" si="213"/>
        <v>0</v>
      </c>
      <c r="AD117" s="98">
        <f t="shared" si="214"/>
        <v>0</v>
      </c>
      <c r="AE117" s="98">
        <f t="shared" si="285"/>
        <v>0</v>
      </c>
      <c r="AF117" s="98">
        <f t="shared" si="285"/>
        <v>0</v>
      </c>
      <c r="AG117" s="98">
        <f t="shared" si="285"/>
        <v>0</v>
      </c>
      <c r="AH117" s="98">
        <f t="shared" si="215"/>
        <v>0</v>
      </c>
      <c r="AI117" s="98">
        <f t="shared" si="216"/>
        <v>0</v>
      </c>
      <c r="AJ117" s="98">
        <f t="shared" si="217"/>
        <v>0</v>
      </c>
      <c r="AK117" s="98">
        <f t="shared" si="286"/>
        <v>0</v>
      </c>
      <c r="AL117" s="98">
        <f t="shared" si="286"/>
        <v>0</v>
      </c>
      <c r="AM117" s="98">
        <f t="shared" si="286"/>
        <v>0</v>
      </c>
      <c r="AN117" s="98">
        <f t="shared" si="218"/>
        <v>0</v>
      </c>
      <c r="AO117" s="98">
        <f t="shared" si="219"/>
        <v>0</v>
      </c>
      <c r="AP117" s="98">
        <f t="shared" si="220"/>
        <v>0</v>
      </c>
      <c r="AQ117" s="98">
        <f t="shared" si="287"/>
        <v>0</v>
      </c>
      <c r="AR117" s="98">
        <f t="shared" si="287"/>
        <v>0</v>
      </c>
      <c r="AS117" s="98">
        <f t="shared" si="287"/>
        <v>0</v>
      </c>
      <c r="AT117" s="98">
        <f t="shared" si="221"/>
        <v>0</v>
      </c>
      <c r="AU117" s="98">
        <f t="shared" si="222"/>
        <v>0</v>
      </c>
      <c r="AV117" s="98">
        <f t="shared" si="223"/>
        <v>0</v>
      </c>
    </row>
    <row r="118" spans="1:48">
      <c r="A118" s="11" t="s">
        <v>73</v>
      </c>
      <c r="B118" s="10" t="s">
        <v>41</v>
      </c>
      <c r="C118" s="10" t="s">
        <v>27</v>
      </c>
      <c r="D118" s="10" t="s">
        <v>20</v>
      </c>
      <c r="E118" s="62" t="s">
        <v>17</v>
      </c>
      <c r="F118" s="10" t="s">
        <v>120</v>
      </c>
      <c r="G118" s="10" t="s">
        <v>140</v>
      </c>
      <c r="H118" s="56" t="s">
        <v>475</v>
      </c>
      <c r="I118" s="110" t="s">
        <v>72</v>
      </c>
      <c r="J118" s="98"/>
      <c r="K118" s="98"/>
      <c r="L118" s="98"/>
      <c r="M118" s="98">
        <v>1250000</v>
      </c>
      <c r="N118" s="98"/>
      <c r="O118" s="98"/>
      <c r="P118" s="98">
        <f t="shared" si="280"/>
        <v>1250000</v>
      </c>
      <c r="Q118" s="98">
        <f t="shared" si="281"/>
        <v>0</v>
      </c>
      <c r="R118" s="98">
        <f t="shared" si="282"/>
        <v>0</v>
      </c>
      <c r="S118" s="98">
        <v>-1250000</v>
      </c>
      <c r="T118" s="98"/>
      <c r="U118" s="98"/>
      <c r="V118" s="98">
        <f t="shared" si="209"/>
        <v>0</v>
      </c>
      <c r="W118" s="98">
        <f t="shared" si="210"/>
        <v>0</v>
      </c>
      <c r="X118" s="98">
        <f t="shared" si="211"/>
        <v>0</v>
      </c>
      <c r="Y118" s="98"/>
      <c r="Z118" s="98"/>
      <c r="AA118" s="98"/>
      <c r="AB118" s="98">
        <f t="shared" si="212"/>
        <v>0</v>
      </c>
      <c r="AC118" s="98">
        <f t="shared" si="213"/>
        <v>0</v>
      </c>
      <c r="AD118" s="98">
        <f t="shared" si="214"/>
        <v>0</v>
      </c>
      <c r="AE118" s="98"/>
      <c r="AF118" s="98"/>
      <c r="AG118" s="98"/>
      <c r="AH118" s="98">
        <f t="shared" si="215"/>
        <v>0</v>
      </c>
      <c r="AI118" s="98">
        <f t="shared" si="216"/>
        <v>0</v>
      </c>
      <c r="AJ118" s="98">
        <f t="shared" si="217"/>
        <v>0</v>
      </c>
      <c r="AK118" s="98"/>
      <c r="AL118" s="98"/>
      <c r="AM118" s="98"/>
      <c r="AN118" s="98">
        <f t="shared" si="218"/>
        <v>0</v>
      </c>
      <c r="AO118" s="98">
        <f t="shared" si="219"/>
        <v>0</v>
      </c>
      <c r="AP118" s="98">
        <f t="shared" si="220"/>
        <v>0</v>
      </c>
      <c r="AQ118" s="98"/>
      <c r="AR118" s="98"/>
      <c r="AS118" s="98"/>
      <c r="AT118" s="98">
        <f t="shared" si="221"/>
        <v>0</v>
      </c>
      <c r="AU118" s="98">
        <f t="shared" si="222"/>
        <v>0</v>
      </c>
      <c r="AV118" s="98">
        <f t="shared" si="223"/>
        <v>0</v>
      </c>
    </row>
    <row r="119" spans="1:48" ht="26.4">
      <c r="A119" s="2" t="s">
        <v>127</v>
      </c>
      <c r="B119" s="10" t="s">
        <v>41</v>
      </c>
      <c r="C119" s="10" t="s">
        <v>27</v>
      </c>
      <c r="D119" s="10" t="s">
        <v>20</v>
      </c>
      <c r="E119" s="62" t="s">
        <v>17</v>
      </c>
      <c r="F119" s="10" t="s">
        <v>126</v>
      </c>
      <c r="G119" s="10" t="s">
        <v>140</v>
      </c>
      <c r="H119" s="10" t="s">
        <v>141</v>
      </c>
      <c r="I119" s="17"/>
      <c r="J119" s="98">
        <f t="shared" ref="J119:O119" si="288">J123+J129+J126+J132+J138+J141+J144</f>
        <v>35762649.710000001</v>
      </c>
      <c r="K119" s="98">
        <f t="shared" si="288"/>
        <v>35582635.880000003</v>
      </c>
      <c r="L119" s="98">
        <f t="shared" si="288"/>
        <v>35541040.590000004</v>
      </c>
      <c r="M119" s="98">
        <f t="shared" si="288"/>
        <v>3039916.75</v>
      </c>
      <c r="N119" s="98">
        <f t="shared" si="288"/>
        <v>-40106.019999999997</v>
      </c>
      <c r="O119" s="98">
        <f t="shared" si="288"/>
        <v>-18795.18</v>
      </c>
      <c r="P119" s="98">
        <f t="shared" ref="P119:P208" si="289">J119+M119</f>
        <v>38802566.460000001</v>
      </c>
      <c r="Q119" s="98">
        <f t="shared" ref="Q119:Q208" si="290">K119+N119</f>
        <v>35542529.859999999</v>
      </c>
      <c r="R119" s="98">
        <f t="shared" ref="R119:R208" si="291">L119+O119</f>
        <v>35522245.410000004</v>
      </c>
      <c r="S119" s="98">
        <f>S123+S129+S126+S132+S138+S141+S144+S120+S135</f>
        <v>10694400</v>
      </c>
      <c r="T119" s="98">
        <f>T123+T129+T126+T132+T138+T141+T144+T120+T135</f>
        <v>0</v>
      </c>
      <c r="U119" s="98">
        <f>U123+U129+U126+U132+U138+U141+U144+U120+U135</f>
        <v>0</v>
      </c>
      <c r="V119" s="98">
        <f t="shared" si="209"/>
        <v>49496966.460000001</v>
      </c>
      <c r="W119" s="98">
        <f t="shared" si="210"/>
        <v>35542529.859999999</v>
      </c>
      <c r="X119" s="98">
        <f t="shared" si="211"/>
        <v>35522245.410000004</v>
      </c>
      <c r="Y119" s="98">
        <f>Y123+Y129+Y126+Y132+Y138+Y141+Y144+Y120+Y135</f>
        <v>-1009424.42</v>
      </c>
      <c r="Z119" s="98">
        <f>Z123+Z129+Z126+Z132+Z138+Z141+Z144+Z120+Z135</f>
        <v>0</v>
      </c>
      <c r="AA119" s="98">
        <f>AA123+AA129+AA126+AA132+AA138+AA141+AA144+AA120+AA135</f>
        <v>0</v>
      </c>
      <c r="AB119" s="98">
        <f t="shared" si="212"/>
        <v>48487542.039999999</v>
      </c>
      <c r="AC119" s="98">
        <f t="shared" si="213"/>
        <v>35542529.859999999</v>
      </c>
      <c r="AD119" s="98">
        <f t="shared" si="214"/>
        <v>35522245.410000004</v>
      </c>
      <c r="AE119" s="98">
        <f>AE123+AE129+AE126+AE132+AE138+AE141+AE144+AE120+AE135</f>
        <v>-10727.71</v>
      </c>
      <c r="AF119" s="98">
        <f>AF123+AF129+AF126+AF132+AF138+AF141+AF144+AF120+AF135</f>
        <v>0</v>
      </c>
      <c r="AG119" s="98">
        <f>AG123+AG129+AG126+AG132+AG138+AG141+AG144+AG120+AG135</f>
        <v>0</v>
      </c>
      <c r="AH119" s="98">
        <f t="shared" si="215"/>
        <v>48476814.329999998</v>
      </c>
      <c r="AI119" s="98">
        <f t="shared" si="216"/>
        <v>35542529.859999999</v>
      </c>
      <c r="AJ119" s="98">
        <f t="shared" si="217"/>
        <v>35522245.410000004</v>
      </c>
      <c r="AK119" s="98">
        <f>AK123+AK129+AK126+AK132+AK138+AK141+AK144+AK120+AK135</f>
        <v>0</v>
      </c>
      <c r="AL119" s="98">
        <f>AL123+AL129+AL126+AL132+AL138+AL141+AL144+AL120+AL135</f>
        <v>0</v>
      </c>
      <c r="AM119" s="98">
        <f>AM123+AM129+AM126+AM132+AM138+AM141+AM144+AM120+AM135</f>
        <v>0</v>
      </c>
      <c r="AN119" s="98">
        <f t="shared" si="218"/>
        <v>48476814.329999998</v>
      </c>
      <c r="AO119" s="98">
        <f t="shared" si="219"/>
        <v>35542529.859999999</v>
      </c>
      <c r="AP119" s="98">
        <f t="shared" si="220"/>
        <v>35522245.410000004</v>
      </c>
      <c r="AQ119" s="98">
        <f>AQ123+AQ129+AQ126+AQ132+AQ138+AQ141+AQ144+AQ120+AQ135</f>
        <v>0</v>
      </c>
      <c r="AR119" s="98">
        <f>AR123+AR129+AR126+AR132+AR138+AR141+AR144+AR120+AR135</f>
        <v>0</v>
      </c>
      <c r="AS119" s="98">
        <f>AS123+AS129+AS126+AS132+AS138+AS141+AS144+AS120+AS135</f>
        <v>0</v>
      </c>
      <c r="AT119" s="98">
        <f t="shared" si="221"/>
        <v>48476814.329999998</v>
      </c>
      <c r="AU119" s="98">
        <f t="shared" si="222"/>
        <v>35542529.859999999</v>
      </c>
      <c r="AV119" s="98">
        <f t="shared" si="223"/>
        <v>35522245.410000004</v>
      </c>
    </row>
    <row r="120" spans="1:48">
      <c r="A120" s="2" t="s">
        <v>272</v>
      </c>
      <c r="B120" s="10" t="s">
        <v>41</v>
      </c>
      <c r="C120" s="10" t="s">
        <v>27</v>
      </c>
      <c r="D120" s="10" t="s">
        <v>20</v>
      </c>
      <c r="E120" s="62" t="s">
        <v>17</v>
      </c>
      <c r="F120" s="10" t="s">
        <v>126</v>
      </c>
      <c r="G120" s="10" t="s">
        <v>140</v>
      </c>
      <c r="H120" s="56" t="s">
        <v>171</v>
      </c>
      <c r="I120" s="17"/>
      <c r="J120" s="98"/>
      <c r="K120" s="98"/>
      <c r="L120" s="98"/>
      <c r="M120" s="98"/>
      <c r="N120" s="98"/>
      <c r="O120" s="98"/>
      <c r="P120" s="98"/>
      <c r="Q120" s="98"/>
      <c r="R120" s="98"/>
      <c r="S120" s="98">
        <f>S121</f>
        <v>20000</v>
      </c>
      <c r="T120" s="98">
        <f t="shared" ref="T120:U121" si="292">T121</f>
        <v>0</v>
      </c>
      <c r="U120" s="98">
        <f t="shared" si="292"/>
        <v>0</v>
      </c>
      <c r="V120" s="98">
        <f t="shared" ref="V120:V122" si="293">P120+S120</f>
        <v>20000</v>
      </c>
      <c r="W120" s="98">
        <f t="shared" ref="W120:W122" si="294">Q120+T120</f>
        <v>0</v>
      </c>
      <c r="X120" s="98">
        <f t="shared" ref="X120:X122" si="295">R120+U120</f>
        <v>0</v>
      </c>
      <c r="Y120" s="98">
        <f>Y121</f>
        <v>0</v>
      </c>
      <c r="Z120" s="98">
        <f t="shared" ref="Z120:AA121" si="296">Z121</f>
        <v>0</v>
      </c>
      <c r="AA120" s="98">
        <f t="shared" si="296"/>
        <v>0</v>
      </c>
      <c r="AB120" s="98">
        <f t="shared" si="212"/>
        <v>20000</v>
      </c>
      <c r="AC120" s="98">
        <f t="shared" si="213"/>
        <v>0</v>
      </c>
      <c r="AD120" s="98">
        <f t="shared" si="214"/>
        <v>0</v>
      </c>
      <c r="AE120" s="98">
        <f>AE121</f>
        <v>0</v>
      </c>
      <c r="AF120" s="98">
        <f t="shared" ref="AF120:AG121" si="297">AF121</f>
        <v>0</v>
      </c>
      <c r="AG120" s="98">
        <f t="shared" si="297"/>
        <v>0</v>
      </c>
      <c r="AH120" s="98">
        <f t="shared" si="215"/>
        <v>20000</v>
      </c>
      <c r="AI120" s="98">
        <f t="shared" si="216"/>
        <v>0</v>
      </c>
      <c r="AJ120" s="98">
        <f t="shared" si="217"/>
        <v>0</v>
      </c>
      <c r="AK120" s="98">
        <f>AK121</f>
        <v>0</v>
      </c>
      <c r="AL120" s="98">
        <f t="shared" ref="AL120:AM121" si="298">AL121</f>
        <v>0</v>
      </c>
      <c r="AM120" s="98">
        <f t="shared" si="298"/>
        <v>0</v>
      </c>
      <c r="AN120" s="98">
        <f t="shared" si="218"/>
        <v>20000</v>
      </c>
      <c r="AO120" s="98">
        <f t="shared" si="219"/>
        <v>0</v>
      </c>
      <c r="AP120" s="98">
        <f t="shared" si="220"/>
        <v>0</v>
      </c>
      <c r="AQ120" s="98">
        <f>AQ121</f>
        <v>0</v>
      </c>
      <c r="AR120" s="98">
        <f t="shared" ref="AR120:AS121" si="299">AR121</f>
        <v>0</v>
      </c>
      <c r="AS120" s="98">
        <f t="shared" si="299"/>
        <v>0</v>
      </c>
      <c r="AT120" s="98">
        <f t="shared" si="221"/>
        <v>20000</v>
      </c>
      <c r="AU120" s="98">
        <f t="shared" si="222"/>
        <v>0</v>
      </c>
      <c r="AV120" s="98">
        <f t="shared" si="223"/>
        <v>0</v>
      </c>
    </row>
    <row r="121" spans="1:48" ht="26.4">
      <c r="A121" s="7" t="s">
        <v>70</v>
      </c>
      <c r="B121" s="10" t="s">
        <v>41</v>
      </c>
      <c r="C121" s="10" t="s">
        <v>27</v>
      </c>
      <c r="D121" s="10" t="s">
        <v>20</v>
      </c>
      <c r="E121" s="62" t="s">
        <v>17</v>
      </c>
      <c r="F121" s="10" t="s">
        <v>126</v>
      </c>
      <c r="G121" s="10" t="s">
        <v>140</v>
      </c>
      <c r="H121" s="56" t="s">
        <v>171</v>
      </c>
      <c r="I121" s="110" t="s">
        <v>69</v>
      </c>
      <c r="J121" s="98"/>
      <c r="K121" s="98"/>
      <c r="L121" s="98"/>
      <c r="M121" s="98"/>
      <c r="N121" s="98"/>
      <c r="O121" s="98"/>
      <c r="P121" s="98"/>
      <c r="Q121" s="98"/>
      <c r="R121" s="98"/>
      <c r="S121" s="98">
        <f>S122</f>
        <v>20000</v>
      </c>
      <c r="T121" s="98">
        <f t="shared" si="292"/>
        <v>0</v>
      </c>
      <c r="U121" s="98">
        <f t="shared" si="292"/>
        <v>0</v>
      </c>
      <c r="V121" s="98">
        <f t="shared" si="293"/>
        <v>20000</v>
      </c>
      <c r="W121" s="98">
        <f t="shared" si="294"/>
        <v>0</v>
      </c>
      <c r="X121" s="98">
        <f t="shared" si="295"/>
        <v>0</v>
      </c>
      <c r="Y121" s="98">
        <f>Y122</f>
        <v>0</v>
      </c>
      <c r="Z121" s="98">
        <f t="shared" si="296"/>
        <v>0</v>
      </c>
      <c r="AA121" s="98">
        <f t="shared" si="296"/>
        <v>0</v>
      </c>
      <c r="AB121" s="98">
        <f t="shared" si="212"/>
        <v>20000</v>
      </c>
      <c r="AC121" s="98">
        <f t="shared" si="213"/>
        <v>0</v>
      </c>
      <c r="AD121" s="98">
        <f t="shared" si="214"/>
        <v>0</v>
      </c>
      <c r="AE121" s="98">
        <f>AE122</f>
        <v>0</v>
      </c>
      <c r="AF121" s="98">
        <f t="shared" si="297"/>
        <v>0</v>
      </c>
      <c r="AG121" s="98">
        <f t="shared" si="297"/>
        <v>0</v>
      </c>
      <c r="AH121" s="98">
        <f t="shared" si="215"/>
        <v>20000</v>
      </c>
      <c r="AI121" s="98">
        <f t="shared" si="216"/>
        <v>0</v>
      </c>
      <c r="AJ121" s="98">
        <f t="shared" si="217"/>
        <v>0</v>
      </c>
      <c r="AK121" s="98">
        <f>AK122</f>
        <v>0</v>
      </c>
      <c r="AL121" s="98">
        <f t="shared" si="298"/>
        <v>0</v>
      </c>
      <c r="AM121" s="98">
        <f t="shared" si="298"/>
        <v>0</v>
      </c>
      <c r="AN121" s="98">
        <f t="shared" si="218"/>
        <v>20000</v>
      </c>
      <c r="AO121" s="98">
        <f t="shared" si="219"/>
        <v>0</v>
      </c>
      <c r="AP121" s="98">
        <f t="shared" si="220"/>
        <v>0</v>
      </c>
      <c r="AQ121" s="98">
        <f>AQ122</f>
        <v>0</v>
      </c>
      <c r="AR121" s="98">
        <f t="shared" si="299"/>
        <v>0</v>
      </c>
      <c r="AS121" s="98">
        <f t="shared" si="299"/>
        <v>0</v>
      </c>
      <c r="AT121" s="98">
        <f t="shared" si="221"/>
        <v>20000</v>
      </c>
      <c r="AU121" s="98">
        <f t="shared" si="222"/>
        <v>0</v>
      </c>
      <c r="AV121" s="98">
        <f t="shared" si="223"/>
        <v>0</v>
      </c>
    </row>
    <row r="122" spans="1:48">
      <c r="A122" s="11" t="s">
        <v>73</v>
      </c>
      <c r="B122" s="10" t="s">
        <v>41</v>
      </c>
      <c r="C122" s="10" t="s">
        <v>27</v>
      </c>
      <c r="D122" s="10" t="s">
        <v>20</v>
      </c>
      <c r="E122" s="62" t="s">
        <v>17</v>
      </c>
      <c r="F122" s="10" t="s">
        <v>126</v>
      </c>
      <c r="G122" s="10" t="s">
        <v>140</v>
      </c>
      <c r="H122" s="56" t="s">
        <v>171</v>
      </c>
      <c r="I122" s="110" t="s">
        <v>72</v>
      </c>
      <c r="J122" s="98"/>
      <c r="K122" s="98"/>
      <c r="L122" s="98"/>
      <c r="M122" s="98"/>
      <c r="N122" s="98"/>
      <c r="O122" s="98"/>
      <c r="P122" s="98"/>
      <c r="Q122" s="98"/>
      <c r="R122" s="98"/>
      <c r="S122" s="98">
        <v>20000</v>
      </c>
      <c r="T122" s="98"/>
      <c r="U122" s="98"/>
      <c r="V122" s="98">
        <f t="shared" si="293"/>
        <v>20000</v>
      </c>
      <c r="W122" s="98">
        <f t="shared" si="294"/>
        <v>0</v>
      </c>
      <c r="X122" s="98">
        <f t="shared" si="295"/>
        <v>0</v>
      </c>
      <c r="Y122" s="98"/>
      <c r="Z122" s="98"/>
      <c r="AA122" s="98"/>
      <c r="AB122" s="98">
        <f t="shared" si="212"/>
        <v>20000</v>
      </c>
      <c r="AC122" s="98">
        <f t="shared" si="213"/>
        <v>0</v>
      </c>
      <c r="AD122" s="98">
        <f t="shared" si="214"/>
        <v>0</v>
      </c>
      <c r="AE122" s="98"/>
      <c r="AF122" s="98"/>
      <c r="AG122" s="98"/>
      <c r="AH122" s="98">
        <f t="shared" si="215"/>
        <v>20000</v>
      </c>
      <c r="AI122" s="98">
        <f t="shared" si="216"/>
        <v>0</v>
      </c>
      <c r="AJ122" s="98">
        <f t="shared" si="217"/>
        <v>0</v>
      </c>
      <c r="AK122" s="98"/>
      <c r="AL122" s="98"/>
      <c r="AM122" s="98"/>
      <c r="AN122" s="98">
        <f t="shared" si="218"/>
        <v>20000</v>
      </c>
      <c r="AO122" s="98">
        <f t="shared" si="219"/>
        <v>0</v>
      </c>
      <c r="AP122" s="98">
        <f t="shared" si="220"/>
        <v>0</v>
      </c>
      <c r="AQ122" s="98"/>
      <c r="AR122" s="98"/>
      <c r="AS122" s="98"/>
      <c r="AT122" s="98">
        <f t="shared" si="221"/>
        <v>20000</v>
      </c>
      <c r="AU122" s="98">
        <f t="shared" si="222"/>
        <v>0</v>
      </c>
      <c r="AV122" s="98">
        <f t="shared" si="223"/>
        <v>0</v>
      </c>
    </row>
    <row r="123" spans="1:48" ht="26.4">
      <c r="A123" s="2" t="s">
        <v>308</v>
      </c>
      <c r="B123" s="10" t="s">
        <v>41</v>
      </c>
      <c r="C123" s="10" t="s">
        <v>27</v>
      </c>
      <c r="D123" s="10" t="s">
        <v>20</v>
      </c>
      <c r="E123" s="62" t="s">
        <v>17</v>
      </c>
      <c r="F123" s="10" t="s">
        <v>126</v>
      </c>
      <c r="G123" s="10" t="s">
        <v>140</v>
      </c>
      <c r="H123" s="56" t="s">
        <v>203</v>
      </c>
      <c r="I123" s="17"/>
      <c r="J123" s="98">
        <f>J124</f>
        <v>500000</v>
      </c>
      <c r="K123" s="98">
        <f t="shared" ref="K123:O124" si="300">K124</f>
        <v>0</v>
      </c>
      <c r="L123" s="98">
        <f t="shared" si="300"/>
        <v>0</v>
      </c>
      <c r="M123" s="98">
        <f t="shared" si="300"/>
        <v>3091305.5300000003</v>
      </c>
      <c r="N123" s="98">
        <f t="shared" si="300"/>
        <v>11229.210000000001</v>
      </c>
      <c r="O123" s="98">
        <f t="shared" si="300"/>
        <v>9658.0500000000011</v>
      </c>
      <c r="P123" s="98">
        <f t="shared" si="289"/>
        <v>3591305.5300000003</v>
      </c>
      <c r="Q123" s="98">
        <f t="shared" si="290"/>
        <v>11229.210000000001</v>
      </c>
      <c r="R123" s="98">
        <f t="shared" si="291"/>
        <v>9658.0500000000011</v>
      </c>
      <c r="S123" s="98">
        <f t="shared" ref="S123:U124" si="301">S124</f>
        <v>0</v>
      </c>
      <c r="T123" s="98">
        <f t="shared" si="301"/>
        <v>0</v>
      </c>
      <c r="U123" s="98">
        <f t="shared" si="301"/>
        <v>0</v>
      </c>
      <c r="V123" s="98">
        <f t="shared" si="209"/>
        <v>3591305.5300000003</v>
      </c>
      <c r="W123" s="98">
        <f t="shared" si="210"/>
        <v>11229.210000000001</v>
      </c>
      <c r="X123" s="98">
        <f t="shared" si="211"/>
        <v>9658.0500000000011</v>
      </c>
      <c r="Y123" s="98">
        <f t="shared" ref="Y123:AA124" si="302">Y124</f>
        <v>-1009424.42</v>
      </c>
      <c r="Z123" s="98">
        <f t="shared" si="302"/>
        <v>0</v>
      </c>
      <c r="AA123" s="98">
        <f t="shared" si="302"/>
        <v>0</v>
      </c>
      <c r="AB123" s="98">
        <f t="shared" si="212"/>
        <v>2581881.1100000003</v>
      </c>
      <c r="AC123" s="98">
        <f t="shared" si="213"/>
        <v>11229.210000000001</v>
      </c>
      <c r="AD123" s="98">
        <f t="shared" si="214"/>
        <v>9658.0500000000011</v>
      </c>
      <c r="AE123" s="98">
        <f t="shared" ref="AE123:AG124" si="303">AE124</f>
        <v>0</v>
      </c>
      <c r="AF123" s="98">
        <f t="shared" si="303"/>
        <v>0</v>
      </c>
      <c r="AG123" s="98">
        <f t="shared" si="303"/>
        <v>0</v>
      </c>
      <c r="AH123" s="98">
        <f t="shared" si="215"/>
        <v>2581881.1100000003</v>
      </c>
      <c r="AI123" s="98">
        <f t="shared" si="216"/>
        <v>11229.210000000001</v>
      </c>
      <c r="AJ123" s="98">
        <f t="shared" si="217"/>
        <v>9658.0500000000011</v>
      </c>
      <c r="AK123" s="98">
        <f t="shared" ref="AK123:AM124" si="304">AK124</f>
        <v>0</v>
      </c>
      <c r="AL123" s="98">
        <f t="shared" si="304"/>
        <v>0</v>
      </c>
      <c r="AM123" s="98">
        <f t="shared" si="304"/>
        <v>0</v>
      </c>
      <c r="AN123" s="98">
        <f t="shared" si="218"/>
        <v>2581881.1100000003</v>
      </c>
      <c r="AO123" s="98">
        <f t="shared" si="219"/>
        <v>11229.210000000001</v>
      </c>
      <c r="AP123" s="98">
        <f t="shared" si="220"/>
        <v>9658.0500000000011</v>
      </c>
      <c r="AQ123" s="98">
        <f t="shared" ref="AQ123:AS124" si="305">AQ124</f>
        <v>0</v>
      </c>
      <c r="AR123" s="98">
        <f t="shared" si="305"/>
        <v>0</v>
      </c>
      <c r="AS123" s="98">
        <f t="shared" si="305"/>
        <v>0</v>
      </c>
      <c r="AT123" s="98">
        <f t="shared" si="221"/>
        <v>2581881.1100000003</v>
      </c>
      <c r="AU123" s="98">
        <f t="shared" si="222"/>
        <v>11229.210000000001</v>
      </c>
      <c r="AV123" s="98">
        <f t="shared" si="223"/>
        <v>9658.0500000000011</v>
      </c>
    </row>
    <row r="124" spans="1:48" ht="26.4">
      <c r="A124" s="7" t="s">
        <v>70</v>
      </c>
      <c r="B124" s="10" t="s">
        <v>41</v>
      </c>
      <c r="C124" s="10" t="s">
        <v>27</v>
      </c>
      <c r="D124" s="10" t="s">
        <v>20</v>
      </c>
      <c r="E124" s="62" t="s">
        <v>17</v>
      </c>
      <c r="F124" s="10" t="s">
        <v>126</v>
      </c>
      <c r="G124" s="10" t="s">
        <v>140</v>
      </c>
      <c r="H124" s="56" t="s">
        <v>203</v>
      </c>
      <c r="I124" s="110" t="s">
        <v>69</v>
      </c>
      <c r="J124" s="98">
        <f>J125</f>
        <v>500000</v>
      </c>
      <c r="K124" s="98">
        <f t="shared" si="300"/>
        <v>0</v>
      </c>
      <c r="L124" s="98">
        <f t="shared" si="300"/>
        <v>0</v>
      </c>
      <c r="M124" s="98">
        <f t="shared" si="300"/>
        <v>3091305.5300000003</v>
      </c>
      <c r="N124" s="98">
        <f t="shared" si="300"/>
        <v>11229.210000000001</v>
      </c>
      <c r="O124" s="98">
        <f t="shared" si="300"/>
        <v>9658.0500000000011</v>
      </c>
      <c r="P124" s="98">
        <f t="shared" si="289"/>
        <v>3591305.5300000003</v>
      </c>
      <c r="Q124" s="98">
        <f t="shared" si="290"/>
        <v>11229.210000000001</v>
      </c>
      <c r="R124" s="98">
        <f t="shared" si="291"/>
        <v>9658.0500000000011</v>
      </c>
      <c r="S124" s="98">
        <f t="shared" si="301"/>
        <v>0</v>
      </c>
      <c r="T124" s="98">
        <f t="shared" si="301"/>
        <v>0</v>
      </c>
      <c r="U124" s="98">
        <f t="shared" si="301"/>
        <v>0</v>
      </c>
      <c r="V124" s="98">
        <f t="shared" si="209"/>
        <v>3591305.5300000003</v>
      </c>
      <c r="W124" s="98">
        <f t="shared" si="210"/>
        <v>11229.210000000001</v>
      </c>
      <c r="X124" s="98">
        <f t="shared" si="211"/>
        <v>9658.0500000000011</v>
      </c>
      <c r="Y124" s="98">
        <f t="shared" si="302"/>
        <v>-1009424.42</v>
      </c>
      <c r="Z124" s="98">
        <f t="shared" si="302"/>
        <v>0</v>
      </c>
      <c r="AA124" s="98">
        <f t="shared" si="302"/>
        <v>0</v>
      </c>
      <c r="AB124" s="98">
        <f t="shared" si="212"/>
        <v>2581881.1100000003</v>
      </c>
      <c r="AC124" s="98">
        <f t="shared" si="213"/>
        <v>11229.210000000001</v>
      </c>
      <c r="AD124" s="98">
        <f t="shared" si="214"/>
        <v>9658.0500000000011</v>
      </c>
      <c r="AE124" s="98">
        <f t="shared" si="303"/>
        <v>0</v>
      </c>
      <c r="AF124" s="98">
        <f t="shared" si="303"/>
        <v>0</v>
      </c>
      <c r="AG124" s="98">
        <f t="shared" si="303"/>
        <v>0</v>
      </c>
      <c r="AH124" s="98">
        <f t="shared" si="215"/>
        <v>2581881.1100000003</v>
      </c>
      <c r="AI124" s="98">
        <f t="shared" si="216"/>
        <v>11229.210000000001</v>
      </c>
      <c r="AJ124" s="98">
        <f t="shared" si="217"/>
        <v>9658.0500000000011</v>
      </c>
      <c r="AK124" s="98">
        <f t="shared" si="304"/>
        <v>0</v>
      </c>
      <c r="AL124" s="98">
        <f t="shared" si="304"/>
        <v>0</v>
      </c>
      <c r="AM124" s="98">
        <f t="shared" si="304"/>
        <v>0</v>
      </c>
      <c r="AN124" s="98">
        <f t="shared" si="218"/>
        <v>2581881.1100000003</v>
      </c>
      <c r="AO124" s="98">
        <f t="shared" si="219"/>
        <v>11229.210000000001</v>
      </c>
      <c r="AP124" s="98">
        <f t="shared" si="220"/>
        <v>9658.0500000000011</v>
      </c>
      <c r="AQ124" s="98">
        <f t="shared" si="305"/>
        <v>0</v>
      </c>
      <c r="AR124" s="98">
        <f t="shared" si="305"/>
        <v>0</v>
      </c>
      <c r="AS124" s="98">
        <f t="shared" si="305"/>
        <v>0</v>
      </c>
      <c r="AT124" s="98">
        <f t="shared" si="221"/>
        <v>2581881.1100000003</v>
      </c>
      <c r="AU124" s="98">
        <f t="shared" si="222"/>
        <v>11229.210000000001</v>
      </c>
      <c r="AV124" s="98">
        <f t="shared" si="223"/>
        <v>9658.0500000000011</v>
      </c>
    </row>
    <row r="125" spans="1:48">
      <c r="A125" s="11" t="s">
        <v>73</v>
      </c>
      <c r="B125" s="10" t="s">
        <v>41</v>
      </c>
      <c r="C125" s="10" t="s">
        <v>27</v>
      </c>
      <c r="D125" s="10" t="s">
        <v>20</v>
      </c>
      <c r="E125" s="62" t="s">
        <v>17</v>
      </c>
      <c r="F125" s="10" t="s">
        <v>126</v>
      </c>
      <c r="G125" s="10" t="s">
        <v>140</v>
      </c>
      <c r="H125" s="56" t="s">
        <v>203</v>
      </c>
      <c r="I125" s="110" t="s">
        <v>72</v>
      </c>
      <c r="J125" s="98">
        <v>500000</v>
      </c>
      <c r="K125" s="98"/>
      <c r="L125" s="98"/>
      <c r="M125" s="98">
        <f>3080000+10824.74+480.79</f>
        <v>3091305.5300000003</v>
      </c>
      <c r="N125" s="98">
        <f>10748.42+480.79</f>
        <v>11229.210000000001</v>
      </c>
      <c r="O125" s="98">
        <f>9177.26+480.79</f>
        <v>9658.0500000000011</v>
      </c>
      <c r="P125" s="98">
        <f t="shared" si="289"/>
        <v>3591305.5300000003</v>
      </c>
      <c r="Q125" s="98">
        <f t="shared" si="290"/>
        <v>11229.210000000001</v>
      </c>
      <c r="R125" s="98">
        <f t="shared" si="291"/>
        <v>9658.0500000000011</v>
      </c>
      <c r="S125" s="98"/>
      <c r="T125" s="98"/>
      <c r="U125" s="98"/>
      <c r="V125" s="98">
        <f t="shared" si="209"/>
        <v>3591305.5300000003</v>
      </c>
      <c r="W125" s="98">
        <f t="shared" si="210"/>
        <v>11229.210000000001</v>
      </c>
      <c r="X125" s="98">
        <f t="shared" si="211"/>
        <v>9658.0500000000011</v>
      </c>
      <c r="Y125" s="98">
        <v>-1009424.42</v>
      </c>
      <c r="Z125" s="98"/>
      <c r="AA125" s="98"/>
      <c r="AB125" s="98">
        <f t="shared" si="212"/>
        <v>2581881.1100000003</v>
      </c>
      <c r="AC125" s="98">
        <f t="shared" si="213"/>
        <v>11229.210000000001</v>
      </c>
      <c r="AD125" s="98">
        <f t="shared" si="214"/>
        <v>9658.0500000000011</v>
      </c>
      <c r="AE125" s="98"/>
      <c r="AF125" s="98"/>
      <c r="AG125" s="98"/>
      <c r="AH125" s="98">
        <f t="shared" si="215"/>
        <v>2581881.1100000003</v>
      </c>
      <c r="AI125" s="98">
        <f t="shared" si="216"/>
        <v>11229.210000000001</v>
      </c>
      <c r="AJ125" s="98">
        <f t="shared" si="217"/>
        <v>9658.0500000000011</v>
      </c>
      <c r="AK125" s="98"/>
      <c r="AL125" s="98"/>
      <c r="AM125" s="98"/>
      <c r="AN125" s="98">
        <f t="shared" si="218"/>
        <v>2581881.1100000003</v>
      </c>
      <c r="AO125" s="98">
        <f t="shared" si="219"/>
        <v>11229.210000000001</v>
      </c>
      <c r="AP125" s="98">
        <f t="shared" si="220"/>
        <v>9658.0500000000011</v>
      </c>
      <c r="AQ125" s="98"/>
      <c r="AR125" s="98"/>
      <c r="AS125" s="98"/>
      <c r="AT125" s="98">
        <f t="shared" si="221"/>
        <v>2581881.1100000003</v>
      </c>
      <c r="AU125" s="98">
        <f t="shared" si="222"/>
        <v>11229.210000000001</v>
      </c>
      <c r="AV125" s="98">
        <f t="shared" si="223"/>
        <v>9658.0500000000011</v>
      </c>
    </row>
    <row r="126" spans="1:48">
      <c r="A126" s="2" t="s">
        <v>309</v>
      </c>
      <c r="B126" s="10" t="s">
        <v>41</v>
      </c>
      <c r="C126" s="10" t="s">
        <v>27</v>
      </c>
      <c r="D126" s="10" t="s">
        <v>20</v>
      </c>
      <c r="E126" s="62" t="s">
        <v>17</v>
      </c>
      <c r="F126" s="10" t="s">
        <v>126</v>
      </c>
      <c r="G126" s="10" t="s">
        <v>140</v>
      </c>
      <c r="H126" s="56" t="s">
        <v>145</v>
      </c>
      <c r="I126" s="17"/>
      <c r="J126" s="98">
        <f t="shared" ref="J126:O127" si="306">J127</f>
        <v>27000</v>
      </c>
      <c r="K126" s="98">
        <f t="shared" si="306"/>
        <v>27000</v>
      </c>
      <c r="L126" s="98">
        <f t="shared" si="306"/>
        <v>27000</v>
      </c>
      <c r="M126" s="98">
        <f t="shared" si="306"/>
        <v>0</v>
      </c>
      <c r="N126" s="98">
        <f t="shared" si="306"/>
        <v>0</v>
      </c>
      <c r="O126" s="98">
        <f t="shared" si="306"/>
        <v>0</v>
      </c>
      <c r="P126" s="98">
        <f t="shared" ref="P126:R128" si="307">J126+M126</f>
        <v>27000</v>
      </c>
      <c r="Q126" s="98">
        <f t="shared" si="307"/>
        <v>27000</v>
      </c>
      <c r="R126" s="98">
        <f t="shared" si="307"/>
        <v>27000</v>
      </c>
      <c r="S126" s="98">
        <f t="shared" ref="S126:U127" si="308">S127</f>
        <v>0</v>
      </c>
      <c r="T126" s="98">
        <f t="shared" si="308"/>
        <v>0</v>
      </c>
      <c r="U126" s="98">
        <f t="shared" si="308"/>
        <v>0</v>
      </c>
      <c r="V126" s="98">
        <f t="shared" ref="V126:X128" si="309">P126+S126</f>
        <v>27000</v>
      </c>
      <c r="W126" s="98">
        <f t="shared" si="309"/>
        <v>27000</v>
      </c>
      <c r="X126" s="98">
        <f t="shared" si="309"/>
        <v>27000</v>
      </c>
      <c r="Y126" s="98">
        <f t="shared" ref="Y126:AA127" si="310">Y127</f>
        <v>0</v>
      </c>
      <c r="Z126" s="98">
        <f t="shared" si="310"/>
        <v>0</v>
      </c>
      <c r="AA126" s="98">
        <f t="shared" si="310"/>
        <v>0</v>
      </c>
      <c r="AB126" s="98">
        <f t="shared" ref="AB126:AD128" si="311">V126+Y126</f>
        <v>27000</v>
      </c>
      <c r="AC126" s="98">
        <f t="shared" si="311"/>
        <v>27000</v>
      </c>
      <c r="AD126" s="98">
        <f t="shared" si="311"/>
        <v>27000</v>
      </c>
      <c r="AE126" s="98">
        <f t="shared" ref="AE126:AG127" si="312">AE127</f>
        <v>0</v>
      </c>
      <c r="AF126" s="98">
        <f t="shared" si="312"/>
        <v>0</v>
      </c>
      <c r="AG126" s="98">
        <f t="shared" si="312"/>
        <v>0</v>
      </c>
      <c r="AH126" s="98">
        <f t="shared" ref="AH126:AJ128" si="313">AB126+AE126</f>
        <v>27000</v>
      </c>
      <c r="AI126" s="98">
        <f t="shared" si="313"/>
        <v>27000</v>
      </c>
      <c r="AJ126" s="98">
        <f t="shared" si="313"/>
        <v>27000</v>
      </c>
      <c r="AK126" s="98">
        <f t="shared" ref="AK126:AM127" si="314">AK127</f>
        <v>42721.2</v>
      </c>
      <c r="AL126" s="98">
        <f t="shared" si="314"/>
        <v>0</v>
      </c>
      <c r="AM126" s="98">
        <f t="shared" si="314"/>
        <v>0</v>
      </c>
      <c r="AN126" s="98">
        <f t="shared" ref="AN126:AP128" si="315">AH126+AK126</f>
        <v>69721.2</v>
      </c>
      <c r="AO126" s="98">
        <f t="shared" si="315"/>
        <v>27000</v>
      </c>
      <c r="AP126" s="98">
        <f t="shared" si="315"/>
        <v>27000</v>
      </c>
      <c r="AQ126" s="98">
        <f t="shared" ref="AQ126:AS127" si="316">AQ127</f>
        <v>0</v>
      </c>
      <c r="AR126" s="98">
        <f t="shared" si="316"/>
        <v>0</v>
      </c>
      <c r="AS126" s="98">
        <f t="shared" si="316"/>
        <v>0</v>
      </c>
      <c r="AT126" s="98">
        <f t="shared" si="221"/>
        <v>69721.2</v>
      </c>
      <c r="AU126" s="98">
        <f t="shared" si="222"/>
        <v>27000</v>
      </c>
      <c r="AV126" s="98">
        <f t="shared" si="223"/>
        <v>27000</v>
      </c>
    </row>
    <row r="127" spans="1:48" ht="26.4">
      <c r="A127" s="7" t="s">
        <v>70</v>
      </c>
      <c r="B127" s="10" t="s">
        <v>41</v>
      </c>
      <c r="C127" s="10" t="s">
        <v>27</v>
      </c>
      <c r="D127" s="10" t="s">
        <v>20</v>
      </c>
      <c r="E127" s="62" t="s">
        <v>17</v>
      </c>
      <c r="F127" s="10" t="s">
        <v>126</v>
      </c>
      <c r="G127" s="10" t="s">
        <v>140</v>
      </c>
      <c r="H127" s="56" t="s">
        <v>145</v>
      </c>
      <c r="I127" s="17" t="s">
        <v>69</v>
      </c>
      <c r="J127" s="98">
        <f t="shared" si="306"/>
        <v>27000</v>
      </c>
      <c r="K127" s="98">
        <f t="shared" si="306"/>
        <v>27000</v>
      </c>
      <c r="L127" s="98">
        <f t="shared" si="306"/>
        <v>27000</v>
      </c>
      <c r="M127" s="98">
        <f t="shared" si="306"/>
        <v>0</v>
      </c>
      <c r="N127" s="98">
        <f t="shared" si="306"/>
        <v>0</v>
      </c>
      <c r="O127" s="98">
        <f t="shared" si="306"/>
        <v>0</v>
      </c>
      <c r="P127" s="98">
        <f t="shared" si="307"/>
        <v>27000</v>
      </c>
      <c r="Q127" s="98">
        <f t="shared" si="307"/>
        <v>27000</v>
      </c>
      <c r="R127" s="98">
        <f t="shared" si="307"/>
        <v>27000</v>
      </c>
      <c r="S127" s="98">
        <f t="shared" si="308"/>
        <v>0</v>
      </c>
      <c r="T127" s="98">
        <f t="shared" si="308"/>
        <v>0</v>
      </c>
      <c r="U127" s="98">
        <f t="shared" si="308"/>
        <v>0</v>
      </c>
      <c r="V127" s="98">
        <f t="shared" si="309"/>
        <v>27000</v>
      </c>
      <c r="W127" s="98">
        <f t="shared" si="309"/>
        <v>27000</v>
      </c>
      <c r="X127" s="98">
        <f t="shared" si="309"/>
        <v>27000</v>
      </c>
      <c r="Y127" s="98">
        <f t="shared" si="310"/>
        <v>0</v>
      </c>
      <c r="Z127" s="98">
        <f t="shared" si="310"/>
        <v>0</v>
      </c>
      <c r="AA127" s="98">
        <f t="shared" si="310"/>
        <v>0</v>
      </c>
      <c r="AB127" s="98">
        <f t="shared" si="311"/>
        <v>27000</v>
      </c>
      <c r="AC127" s="98">
        <f t="shared" si="311"/>
        <v>27000</v>
      </c>
      <c r="AD127" s="98">
        <f t="shared" si="311"/>
        <v>27000</v>
      </c>
      <c r="AE127" s="98">
        <f t="shared" si="312"/>
        <v>0</v>
      </c>
      <c r="AF127" s="98">
        <f t="shared" si="312"/>
        <v>0</v>
      </c>
      <c r="AG127" s="98">
        <f t="shared" si="312"/>
        <v>0</v>
      </c>
      <c r="AH127" s="98">
        <f t="shared" si="313"/>
        <v>27000</v>
      </c>
      <c r="AI127" s="98">
        <f t="shared" si="313"/>
        <v>27000</v>
      </c>
      <c r="AJ127" s="98">
        <f t="shared" si="313"/>
        <v>27000</v>
      </c>
      <c r="AK127" s="98">
        <f t="shared" si="314"/>
        <v>42721.2</v>
      </c>
      <c r="AL127" s="98">
        <f t="shared" si="314"/>
        <v>0</v>
      </c>
      <c r="AM127" s="98">
        <f t="shared" si="314"/>
        <v>0</v>
      </c>
      <c r="AN127" s="98">
        <f t="shared" si="315"/>
        <v>69721.2</v>
      </c>
      <c r="AO127" s="98">
        <f t="shared" si="315"/>
        <v>27000</v>
      </c>
      <c r="AP127" s="98">
        <f t="shared" si="315"/>
        <v>27000</v>
      </c>
      <c r="AQ127" s="98">
        <f t="shared" si="316"/>
        <v>0</v>
      </c>
      <c r="AR127" s="98">
        <f t="shared" si="316"/>
        <v>0</v>
      </c>
      <c r="AS127" s="98">
        <f t="shared" si="316"/>
        <v>0</v>
      </c>
      <c r="AT127" s="98">
        <f t="shared" si="221"/>
        <v>69721.2</v>
      </c>
      <c r="AU127" s="98">
        <f t="shared" si="222"/>
        <v>27000</v>
      </c>
      <c r="AV127" s="98">
        <f t="shared" si="223"/>
        <v>27000</v>
      </c>
    </row>
    <row r="128" spans="1:48">
      <c r="A128" s="11" t="s">
        <v>73</v>
      </c>
      <c r="B128" s="10" t="s">
        <v>41</v>
      </c>
      <c r="C128" s="10" t="s">
        <v>27</v>
      </c>
      <c r="D128" s="10" t="s">
        <v>20</v>
      </c>
      <c r="E128" s="62" t="s">
        <v>17</v>
      </c>
      <c r="F128" s="10" t="s">
        <v>126</v>
      </c>
      <c r="G128" s="10" t="s">
        <v>140</v>
      </c>
      <c r="H128" s="56" t="s">
        <v>145</v>
      </c>
      <c r="I128" s="17" t="s">
        <v>72</v>
      </c>
      <c r="J128" s="98">
        <v>27000</v>
      </c>
      <c r="K128" s="98">
        <v>27000</v>
      </c>
      <c r="L128" s="98">
        <v>27000</v>
      </c>
      <c r="M128" s="98"/>
      <c r="N128" s="98"/>
      <c r="O128" s="98"/>
      <c r="P128" s="98">
        <f t="shared" si="307"/>
        <v>27000</v>
      </c>
      <c r="Q128" s="98">
        <f t="shared" si="307"/>
        <v>27000</v>
      </c>
      <c r="R128" s="98">
        <f t="shared" si="307"/>
        <v>27000</v>
      </c>
      <c r="S128" s="98"/>
      <c r="T128" s="98"/>
      <c r="U128" s="98"/>
      <c r="V128" s="98">
        <f t="shared" si="309"/>
        <v>27000</v>
      </c>
      <c r="W128" s="98">
        <f t="shared" si="309"/>
        <v>27000</v>
      </c>
      <c r="X128" s="98">
        <f t="shared" si="309"/>
        <v>27000</v>
      </c>
      <c r="Y128" s="98"/>
      <c r="Z128" s="98"/>
      <c r="AA128" s="98"/>
      <c r="AB128" s="98">
        <f t="shared" si="311"/>
        <v>27000</v>
      </c>
      <c r="AC128" s="98">
        <f t="shared" si="311"/>
        <v>27000</v>
      </c>
      <c r="AD128" s="98">
        <f t="shared" si="311"/>
        <v>27000</v>
      </c>
      <c r="AE128" s="98"/>
      <c r="AF128" s="98"/>
      <c r="AG128" s="98"/>
      <c r="AH128" s="98">
        <f t="shared" si="313"/>
        <v>27000</v>
      </c>
      <c r="AI128" s="98">
        <f t="shared" si="313"/>
        <v>27000</v>
      </c>
      <c r="AJ128" s="98">
        <f t="shared" si="313"/>
        <v>27000</v>
      </c>
      <c r="AK128" s="98">
        <v>42721.2</v>
      </c>
      <c r="AL128" s="98"/>
      <c r="AM128" s="98"/>
      <c r="AN128" s="98">
        <f t="shared" si="315"/>
        <v>69721.2</v>
      </c>
      <c r="AO128" s="98">
        <f t="shared" si="315"/>
        <v>27000</v>
      </c>
      <c r="AP128" s="98">
        <f t="shared" si="315"/>
        <v>27000</v>
      </c>
      <c r="AQ128" s="98"/>
      <c r="AR128" s="98"/>
      <c r="AS128" s="98"/>
      <c r="AT128" s="98">
        <f t="shared" si="221"/>
        <v>69721.2</v>
      </c>
      <c r="AU128" s="98">
        <f t="shared" si="222"/>
        <v>27000</v>
      </c>
      <c r="AV128" s="98">
        <f t="shared" si="223"/>
        <v>27000</v>
      </c>
    </row>
    <row r="129" spans="1:48">
      <c r="A129" s="2" t="s">
        <v>84</v>
      </c>
      <c r="B129" s="10" t="s">
        <v>41</v>
      </c>
      <c r="C129" s="10" t="s">
        <v>27</v>
      </c>
      <c r="D129" s="10" t="s">
        <v>20</v>
      </c>
      <c r="E129" s="62" t="s">
        <v>17</v>
      </c>
      <c r="F129" s="10" t="s">
        <v>126</v>
      </c>
      <c r="G129" s="10" t="s">
        <v>140</v>
      </c>
      <c r="H129" s="10" t="s">
        <v>149</v>
      </c>
      <c r="I129" s="17"/>
      <c r="J129" s="98">
        <f t="shared" ref="J129:O129" si="317">J130</f>
        <v>34150047</v>
      </c>
      <c r="K129" s="98">
        <f t="shared" si="317"/>
        <v>34458112.509999998</v>
      </c>
      <c r="L129" s="98">
        <f t="shared" si="317"/>
        <v>34409009.57</v>
      </c>
      <c r="M129" s="98">
        <f t="shared" si="317"/>
        <v>0</v>
      </c>
      <c r="N129" s="98">
        <f t="shared" si="317"/>
        <v>0</v>
      </c>
      <c r="O129" s="98">
        <f t="shared" si="317"/>
        <v>0</v>
      </c>
      <c r="P129" s="98">
        <f t="shared" si="289"/>
        <v>34150047</v>
      </c>
      <c r="Q129" s="98">
        <f t="shared" si="290"/>
        <v>34458112.509999998</v>
      </c>
      <c r="R129" s="98">
        <f t="shared" si="291"/>
        <v>34409009.57</v>
      </c>
      <c r="S129" s="98">
        <f>S130</f>
        <v>0</v>
      </c>
      <c r="T129" s="98">
        <f>T130</f>
        <v>0</v>
      </c>
      <c r="U129" s="98">
        <f>U130</f>
        <v>0</v>
      </c>
      <c r="V129" s="98">
        <f t="shared" si="209"/>
        <v>34150047</v>
      </c>
      <c r="W129" s="98">
        <f t="shared" si="210"/>
        <v>34458112.509999998</v>
      </c>
      <c r="X129" s="98">
        <f t="shared" si="211"/>
        <v>34409009.57</v>
      </c>
      <c r="Y129" s="98">
        <f>Y130</f>
        <v>0</v>
      </c>
      <c r="Z129" s="98">
        <f>Z130</f>
        <v>0</v>
      </c>
      <c r="AA129" s="98">
        <f>AA130</f>
        <v>0</v>
      </c>
      <c r="AB129" s="98">
        <f t="shared" si="212"/>
        <v>34150047</v>
      </c>
      <c r="AC129" s="98">
        <f t="shared" si="213"/>
        <v>34458112.509999998</v>
      </c>
      <c r="AD129" s="98">
        <f t="shared" si="214"/>
        <v>34409009.57</v>
      </c>
      <c r="AE129" s="98">
        <f>AE130</f>
        <v>0</v>
      </c>
      <c r="AF129" s="98">
        <f>AF130</f>
        <v>0</v>
      </c>
      <c r="AG129" s="98">
        <f>AG130</f>
        <v>0</v>
      </c>
      <c r="AH129" s="98">
        <f t="shared" si="215"/>
        <v>34150047</v>
      </c>
      <c r="AI129" s="98">
        <f t="shared" si="216"/>
        <v>34458112.509999998</v>
      </c>
      <c r="AJ129" s="98">
        <f t="shared" si="217"/>
        <v>34409009.57</v>
      </c>
      <c r="AK129" s="98">
        <f>AK130</f>
        <v>-42721.2</v>
      </c>
      <c r="AL129" s="98">
        <f>AL130</f>
        <v>0</v>
      </c>
      <c r="AM129" s="98">
        <f>AM130</f>
        <v>0</v>
      </c>
      <c r="AN129" s="98">
        <f t="shared" si="218"/>
        <v>34107325.799999997</v>
      </c>
      <c r="AO129" s="98">
        <f t="shared" si="219"/>
        <v>34458112.509999998</v>
      </c>
      <c r="AP129" s="98">
        <f t="shared" si="220"/>
        <v>34409009.57</v>
      </c>
      <c r="AQ129" s="98">
        <f>AQ130</f>
        <v>0</v>
      </c>
      <c r="AR129" s="98">
        <f>AR130</f>
        <v>0</v>
      </c>
      <c r="AS129" s="98">
        <f>AS130</f>
        <v>0</v>
      </c>
      <c r="AT129" s="98">
        <f t="shared" si="221"/>
        <v>34107325.799999997</v>
      </c>
      <c r="AU129" s="98">
        <f t="shared" si="222"/>
        <v>34458112.509999998</v>
      </c>
      <c r="AV129" s="98">
        <f t="shared" si="223"/>
        <v>34409009.57</v>
      </c>
    </row>
    <row r="130" spans="1:48" ht="26.4">
      <c r="A130" s="7" t="s">
        <v>70</v>
      </c>
      <c r="B130" s="10" t="s">
        <v>41</v>
      </c>
      <c r="C130" s="10" t="s">
        <v>27</v>
      </c>
      <c r="D130" s="10" t="s">
        <v>20</v>
      </c>
      <c r="E130" s="62" t="s">
        <v>17</v>
      </c>
      <c r="F130" s="10" t="s">
        <v>126</v>
      </c>
      <c r="G130" s="10" t="s">
        <v>140</v>
      </c>
      <c r="H130" s="10" t="s">
        <v>149</v>
      </c>
      <c r="I130" s="17" t="s">
        <v>69</v>
      </c>
      <c r="J130" s="98">
        <f>J131</f>
        <v>34150047</v>
      </c>
      <c r="K130" s="98">
        <f t="shared" ref="K130:O130" si="318">K131</f>
        <v>34458112.509999998</v>
      </c>
      <c r="L130" s="98">
        <f t="shared" si="318"/>
        <v>34409009.57</v>
      </c>
      <c r="M130" s="98">
        <f t="shared" si="318"/>
        <v>0</v>
      </c>
      <c r="N130" s="98">
        <f t="shared" si="318"/>
        <v>0</v>
      </c>
      <c r="O130" s="98">
        <f t="shared" si="318"/>
        <v>0</v>
      </c>
      <c r="P130" s="98">
        <f t="shared" si="289"/>
        <v>34150047</v>
      </c>
      <c r="Q130" s="98">
        <f t="shared" si="290"/>
        <v>34458112.509999998</v>
      </c>
      <c r="R130" s="98">
        <f t="shared" si="291"/>
        <v>34409009.57</v>
      </c>
      <c r="S130" s="98">
        <f t="shared" ref="S130:U130" si="319">S131</f>
        <v>0</v>
      </c>
      <c r="T130" s="98">
        <f t="shared" si="319"/>
        <v>0</v>
      </c>
      <c r="U130" s="98">
        <f t="shared" si="319"/>
        <v>0</v>
      </c>
      <c r="V130" s="98">
        <f t="shared" si="209"/>
        <v>34150047</v>
      </c>
      <c r="W130" s="98">
        <f t="shared" si="210"/>
        <v>34458112.509999998</v>
      </c>
      <c r="X130" s="98">
        <f t="shared" si="211"/>
        <v>34409009.57</v>
      </c>
      <c r="Y130" s="98">
        <f t="shared" ref="Y130:AA130" si="320">Y131</f>
        <v>0</v>
      </c>
      <c r="Z130" s="98">
        <f t="shared" si="320"/>
        <v>0</v>
      </c>
      <c r="AA130" s="98">
        <f t="shared" si="320"/>
        <v>0</v>
      </c>
      <c r="AB130" s="98">
        <f t="shared" si="212"/>
        <v>34150047</v>
      </c>
      <c r="AC130" s="98">
        <f t="shared" si="213"/>
        <v>34458112.509999998</v>
      </c>
      <c r="AD130" s="98">
        <f t="shared" si="214"/>
        <v>34409009.57</v>
      </c>
      <c r="AE130" s="98">
        <f t="shared" ref="AE130:AG130" si="321">AE131</f>
        <v>0</v>
      </c>
      <c r="AF130" s="98">
        <f t="shared" si="321"/>
        <v>0</v>
      </c>
      <c r="AG130" s="98">
        <f t="shared" si="321"/>
        <v>0</v>
      </c>
      <c r="AH130" s="98">
        <f t="shared" si="215"/>
        <v>34150047</v>
      </c>
      <c r="AI130" s="98">
        <f t="shared" si="216"/>
        <v>34458112.509999998</v>
      </c>
      <c r="AJ130" s="98">
        <f t="shared" si="217"/>
        <v>34409009.57</v>
      </c>
      <c r="AK130" s="98">
        <f t="shared" ref="AK130:AM130" si="322">AK131</f>
        <v>-42721.2</v>
      </c>
      <c r="AL130" s="98">
        <f t="shared" si="322"/>
        <v>0</v>
      </c>
      <c r="AM130" s="98">
        <f t="shared" si="322"/>
        <v>0</v>
      </c>
      <c r="AN130" s="98">
        <f t="shared" si="218"/>
        <v>34107325.799999997</v>
      </c>
      <c r="AO130" s="98">
        <f t="shared" si="219"/>
        <v>34458112.509999998</v>
      </c>
      <c r="AP130" s="98">
        <f t="shared" si="220"/>
        <v>34409009.57</v>
      </c>
      <c r="AQ130" s="98">
        <f t="shared" ref="AQ130:AS130" si="323">AQ131</f>
        <v>0</v>
      </c>
      <c r="AR130" s="98">
        <f t="shared" si="323"/>
        <v>0</v>
      </c>
      <c r="AS130" s="98">
        <f t="shared" si="323"/>
        <v>0</v>
      </c>
      <c r="AT130" s="98">
        <f t="shared" si="221"/>
        <v>34107325.799999997</v>
      </c>
      <c r="AU130" s="98">
        <f t="shared" si="222"/>
        <v>34458112.509999998</v>
      </c>
      <c r="AV130" s="98">
        <f t="shared" si="223"/>
        <v>34409009.57</v>
      </c>
    </row>
    <row r="131" spans="1:48">
      <c r="A131" s="11" t="s">
        <v>73</v>
      </c>
      <c r="B131" s="10" t="s">
        <v>41</v>
      </c>
      <c r="C131" s="10" t="s">
        <v>27</v>
      </c>
      <c r="D131" s="10" t="s">
        <v>20</v>
      </c>
      <c r="E131" s="62" t="s">
        <v>17</v>
      </c>
      <c r="F131" s="10" t="s">
        <v>126</v>
      </c>
      <c r="G131" s="10" t="s">
        <v>140</v>
      </c>
      <c r="H131" s="10" t="s">
        <v>149</v>
      </c>
      <c r="I131" s="17" t="s">
        <v>72</v>
      </c>
      <c r="J131" s="98">
        <f>33750047+400000</f>
        <v>34150047</v>
      </c>
      <c r="K131" s="98">
        <f>34258112.51+200000</f>
        <v>34458112.509999998</v>
      </c>
      <c r="L131" s="98">
        <f>34322532.21+200000-70925.17-42597.47</f>
        <v>34409009.57</v>
      </c>
      <c r="M131" s="98"/>
      <c r="N131" s="98"/>
      <c r="O131" s="98"/>
      <c r="P131" s="98">
        <f t="shared" si="289"/>
        <v>34150047</v>
      </c>
      <c r="Q131" s="98">
        <f t="shared" si="290"/>
        <v>34458112.509999998</v>
      </c>
      <c r="R131" s="98">
        <f t="shared" si="291"/>
        <v>34409009.57</v>
      </c>
      <c r="S131" s="98"/>
      <c r="T131" s="98"/>
      <c r="U131" s="98"/>
      <c r="V131" s="98">
        <f t="shared" si="209"/>
        <v>34150047</v>
      </c>
      <c r="W131" s="98">
        <f t="shared" si="210"/>
        <v>34458112.509999998</v>
      </c>
      <c r="X131" s="98">
        <f t="shared" si="211"/>
        <v>34409009.57</v>
      </c>
      <c r="Y131" s="98"/>
      <c r="Z131" s="98"/>
      <c r="AA131" s="98"/>
      <c r="AB131" s="98">
        <f t="shared" si="212"/>
        <v>34150047</v>
      </c>
      <c r="AC131" s="98">
        <f t="shared" si="213"/>
        <v>34458112.509999998</v>
      </c>
      <c r="AD131" s="98">
        <f t="shared" si="214"/>
        <v>34409009.57</v>
      </c>
      <c r="AE131" s="98"/>
      <c r="AF131" s="98"/>
      <c r="AG131" s="98"/>
      <c r="AH131" s="98">
        <f t="shared" si="215"/>
        <v>34150047</v>
      </c>
      <c r="AI131" s="98">
        <f t="shared" si="216"/>
        <v>34458112.509999998</v>
      </c>
      <c r="AJ131" s="98">
        <f t="shared" si="217"/>
        <v>34409009.57</v>
      </c>
      <c r="AK131" s="98">
        <v>-42721.2</v>
      </c>
      <c r="AL131" s="98"/>
      <c r="AM131" s="98"/>
      <c r="AN131" s="98">
        <f t="shared" si="218"/>
        <v>34107325.799999997</v>
      </c>
      <c r="AO131" s="98">
        <f t="shared" si="219"/>
        <v>34458112.509999998</v>
      </c>
      <c r="AP131" s="98">
        <f t="shared" si="220"/>
        <v>34409009.57</v>
      </c>
      <c r="AQ131" s="98"/>
      <c r="AR131" s="98"/>
      <c r="AS131" s="98"/>
      <c r="AT131" s="98">
        <f t="shared" si="221"/>
        <v>34107325.799999997</v>
      </c>
      <c r="AU131" s="98">
        <f t="shared" si="222"/>
        <v>34458112.509999998</v>
      </c>
      <c r="AV131" s="98">
        <f t="shared" si="223"/>
        <v>34409009.57</v>
      </c>
    </row>
    <row r="132" spans="1:48" ht="39.6">
      <c r="A132" s="2" t="s">
        <v>312</v>
      </c>
      <c r="B132" s="10" t="s">
        <v>41</v>
      </c>
      <c r="C132" s="10" t="s">
        <v>27</v>
      </c>
      <c r="D132" s="10" t="s">
        <v>20</v>
      </c>
      <c r="E132" s="62" t="s">
        <v>17</v>
      </c>
      <c r="F132" s="10" t="s">
        <v>126</v>
      </c>
      <c r="G132" s="10" t="s">
        <v>140</v>
      </c>
      <c r="H132" s="10" t="s">
        <v>148</v>
      </c>
      <c r="I132" s="17"/>
      <c r="J132" s="98">
        <f>J133</f>
        <v>558863</v>
      </c>
      <c r="K132" s="98">
        <f t="shared" ref="K132:O133" si="324">K133</f>
        <v>581218</v>
      </c>
      <c r="L132" s="98">
        <f t="shared" si="324"/>
        <v>604466</v>
      </c>
      <c r="M132" s="98">
        <f t="shared" si="324"/>
        <v>0</v>
      </c>
      <c r="N132" s="98">
        <f t="shared" si="324"/>
        <v>0</v>
      </c>
      <c r="O132" s="98">
        <f t="shared" si="324"/>
        <v>0</v>
      </c>
      <c r="P132" s="98">
        <f t="shared" si="289"/>
        <v>558863</v>
      </c>
      <c r="Q132" s="98">
        <f t="shared" si="290"/>
        <v>581218</v>
      </c>
      <c r="R132" s="98">
        <f t="shared" si="291"/>
        <v>604466</v>
      </c>
      <c r="S132" s="98">
        <f t="shared" ref="S132:U133" si="325">S133</f>
        <v>0</v>
      </c>
      <c r="T132" s="98">
        <f t="shared" si="325"/>
        <v>0</v>
      </c>
      <c r="U132" s="98">
        <f t="shared" si="325"/>
        <v>0</v>
      </c>
      <c r="V132" s="98">
        <f t="shared" si="209"/>
        <v>558863</v>
      </c>
      <c r="W132" s="98">
        <f t="shared" si="210"/>
        <v>581218</v>
      </c>
      <c r="X132" s="98">
        <f t="shared" si="211"/>
        <v>604466</v>
      </c>
      <c r="Y132" s="98">
        <f t="shared" ref="Y132:AA133" si="326">Y133</f>
        <v>0</v>
      </c>
      <c r="Z132" s="98">
        <f t="shared" si="326"/>
        <v>0</v>
      </c>
      <c r="AA132" s="98">
        <f t="shared" si="326"/>
        <v>0</v>
      </c>
      <c r="AB132" s="98">
        <f t="shared" si="212"/>
        <v>558863</v>
      </c>
      <c r="AC132" s="98">
        <f t="shared" si="213"/>
        <v>581218</v>
      </c>
      <c r="AD132" s="98">
        <f t="shared" si="214"/>
        <v>604466</v>
      </c>
      <c r="AE132" s="98">
        <f t="shared" ref="AE132:AG133" si="327">AE133</f>
        <v>0</v>
      </c>
      <c r="AF132" s="98">
        <f t="shared" si="327"/>
        <v>0</v>
      </c>
      <c r="AG132" s="98">
        <f t="shared" si="327"/>
        <v>0</v>
      </c>
      <c r="AH132" s="98">
        <f t="shared" si="215"/>
        <v>558863</v>
      </c>
      <c r="AI132" s="98">
        <f t="shared" si="216"/>
        <v>581218</v>
      </c>
      <c r="AJ132" s="98">
        <f t="shared" si="217"/>
        <v>604466</v>
      </c>
      <c r="AK132" s="98">
        <f t="shared" ref="AK132:AM133" si="328">AK133</f>
        <v>0</v>
      </c>
      <c r="AL132" s="98">
        <f t="shared" si="328"/>
        <v>0</v>
      </c>
      <c r="AM132" s="98">
        <f t="shared" si="328"/>
        <v>0</v>
      </c>
      <c r="AN132" s="98">
        <f t="shared" si="218"/>
        <v>558863</v>
      </c>
      <c r="AO132" s="98">
        <f t="shared" si="219"/>
        <v>581218</v>
      </c>
      <c r="AP132" s="98">
        <f t="shared" si="220"/>
        <v>604466</v>
      </c>
      <c r="AQ132" s="98">
        <f t="shared" ref="AQ132:AS133" si="329">AQ133</f>
        <v>0</v>
      </c>
      <c r="AR132" s="98">
        <f t="shared" si="329"/>
        <v>0</v>
      </c>
      <c r="AS132" s="98">
        <f t="shared" si="329"/>
        <v>0</v>
      </c>
      <c r="AT132" s="98">
        <f t="shared" si="221"/>
        <v>558863</v>
      </c>
      <c r="AU132" s="98">
        <f t="shared" si="222"/>
        <v>581218</v>
      </c>
      <c r="AV132" s="98">
        <f t="shared" si="223"/>
        <v>604466</v>
      </c>
    </row>
    <row r="133" spans="1:48" ht="26.4">
      <c r="A133" s="7" t="s">
        <v>70</v>
      </c>
      <c r="B133" s="10" t="s">
        <v>41</v>
      </c>
      <c r="C133" s="10" t="s">
        <v>27</v>
      </c>
      <c r="D133" s="10" t="s">
        <v>20</v>
      </c>
      <c r="E133" s="62" t="s">
        <v>17</v>
      </c>
      <c r="F133" s="10" t="s">
        <v>126</v>
      </c>
      <c r="G133" s="10" t="s">
        <v>140</v>
      </c>
      <c r="H133" s="10" t="s">
        <v>148</v>
      </c>
      <c r="I133" s="17" t="s">
        <v>69</v>
      </c>
      <c r="J133" s="98">
        <f>J134</f>
        <v>558863</v>
      </c>
      <c r="K133" s="98">
        <f t="shared" si="324"/>
        <v>581218</v>
      </c>
      <c r="L133" s="98">
        <f t="shared" si="324"/>
        <v>604466</v>
      </c>
      <c r="M133" s="98">
        <f t="shared" si="324"/>
        <v>0</v>
      </c>
      <c r="N133" s="98">
        <f t="shared" si="324"/>
        <v>0</v>
      </c>
      <c r="O133" s="98">
        <f t="shared" si="324"/>
        <v>0</v>
      </c>
      <c r="P133" s="98">
        <f t="shared" si="289"/>
        <v>558863</v>
      </c>
      <c r="Q133" s="98">
        <f t="shared" si="290"/>
        <v>581218</v>
      </c>
      <c r="R133" s="98">
        <f t="shared" si="291"/>
        <v>604466</v>
      </c>
      <c r="S133" s="98">
        <f t="shared" si="325"/>
        <v>0</v>
      </c>
      <c r="T133" s="98">
        <f t="shared" si="325"/>
        <v>0</v>
      </c>
      <c r="U133" s="98">
        <f t="shared" si="325"/>
        <v>0</v>
      </c>
      <c r="V133" s="98">
        <f t="shared" si="209"/>
        <v>558863</v>
      </c>
      <c r="W133" s="98">
        <f t="shared" si="210"/>
        <v>581218</v>
      </c>
      <c r="X133" s="98">
        <f t="shared" si="211"/>
        <v>604466</v>
      </c>
      <c r="Y133" s="98">
        <f t="shared" si="326"/>
        <v>0</v>
      </c>
      <c r="Z133" s="98">
        <f t="shared" si="326"/>
        <v>0</v>
      </c>
      <c r="AA133" s="98">
        <f t="shared" si="326"/>
        <v>0</v>
      </c>
      <c r="AB133" s="98">
        <f t="shared" si="212"/>
        <v>558863</v>
      </c>
      <c r="AC133" s="98">
        <f t="shared" si="213"/>
        <v>581218</v>
      </c>
      <c r="AD133" s="98">
        <f t="shared" si="214"/>
        <v>604466</v>
      </c>
      <c r="AE133" s="98">
        <f t="shared" si="327"/>
        <v>0</v>
      </c>
      <c r="AF133" s="98">
        <f t="shared" si="327"/>
        <v>0</v>
      </c>
      <c r="AG133" s="98">
        <f t="shared" si="327"/>
        <v>0</v>
      </c>
      <c r="AH133" s="98">
        <f t="shared" si="215"/>
        <v>558863</v>
      </c>
      <c r="AI133" s="98">
        <f t="shared" si="216"/>
        <v>581218</v>
      </c>
      <c r="AJ133" s="98">
        <f t="shared" si="217"/>
        <v>604466</v>
      </c>
      <c r="AK133" s="98">
        <f t="shared" si="328"/>
        <v>0</v>
      </c>
      <c r="AL133" s="98">
        <f t="shared" si="328"/>
        <v>0</v>
      </c>
      <c r="AM133" s="98">
        <f t="shared" si="328"/>
        <v>0</v>
      </c>
      <c r="AN133" s="98">
        <f t="shared" si="218"/>
        <v>558863</v>
      </c>
      <c r="AO133" s="98">
        <f t="shared" si="219"/>
        <v>581218</v>
      </c>
      <c r="AP133" s="98">
        <f t="shared" si="220"/>
        <v>604466</v>
      </c>
      <c r="AQ133" s="98">
        <f t="shared" si="329"/>
        <v>0</v>
      </c>
      <c r="AR133" s="98">
        <f t="shared" si="329"/>
        <v>0</v>
      </c>
      <c r="AS133" s="98">
        <f t="shared" si="329"/>
        <v>0</v>
      </c>
      <c r="AT133" s="98">
        <f t="shared" si="221"/>
        <v>558863</v>
      </c>
      <c r="AU133" s="98">
        <f t="shared" si="222"/>
        <v>581218</v>
      </c>
      <c r="AV133" s="98">
        <f t="shared" si="223"/>
        <v>604466</v>
      </c>
    </row>
    <row r="134" spans="1:48">
      <c r="A134" s="11" t="s">
        <v>73</v>
      </c>
      <c r="B134" s="10" t="s">
        <v>41</v>
      </c>
      <c r="C134" s="10" t="s">
        <v>27</v>
      </c>
      <c r="D134" s="10" t="s">
        <v>20</v>
      </c>
      <c r="E134" s="62" t="s">
        <v>17</v>
      </c>
      <c r="F134" s="10" t="s">
        <v>126</v>
      </c>
      <c r="G134" s="10" t="s">
        <v>140</v>
      </c>
      <c r="H134" s="10" t="s">
        <v>148</v>
      </c>
      <c r="I134" s="17" t="s">
        <v>72</v>
      </c>
      <c r="J134" s="98">
        <v>558863</v>
      </c>
      <c r="K134" s="98">
        <v>581218</v>
      </c>
      <c r="L134" s="98">
        <v>604466</v>
      </c>
      <c r="M134" s="98"/>
      <c r="N134" s="98"/>
      <c r="O134" s="98"/>
      <c r="P134" s="98">
        <f t="shared" si="289"/>
        <v>558863</v>
      </c>
      <c r="Q134" s="98">
        <f t="shared" si="290"/>
        <v>581218</v>
      </c>
      <c r="R134" s="98">
        <f t="shared" si="291"/>
        <v>604466</v>
      </c>
      <c r="S134" s="98"/>
      <c r="T134" s="98"/>
      <c r="U134" s="98"/>
      <c r="V134" s="98">
        <f t="shared" si="209"/>
        <v>558863</v>
      </c>
      <c r="W134" s="98">
        <f t="shared" si="210"/>
        <v>581218</v>
      </c>
      <c r="X134" s="98">
        <f t="shared" si="211"/>
        <v>604466</v>
      </c>
      <c r="Y134" s="98"/>
      <c r="Z134" s="98"/>
      <c r="AA134" s="98"/>
      <c r="AB134" s="98">
        <f t="shared" si="212"/>
        <v>558863</v>
      </c>
      <c r="AC134" s="98">
        <f t="shared" si="213"/>
        <v>581218</v>
      </c>
      <c r="AD134" s="98">
        <f t="shared" si="214"/>
        <v>604466</v>
      </c>
      <c r="AE134" s="98"/>
      <c r="AF134" s="98"/>
      <c r="AG134" s="98"/>
      <c r="AH134" s="98">
        <f t="shared" si="215"/>
        <v>558863</v>
      </c>
      <c r="AI134" s="98">
        <f t="shared" si="216"/>
        <v>581218</v>
      </c>
      <c r="AJ134" s="98">
        <f t="shared" si="217"/>
        <v>604466</v>
      </c>
      <c r="AK134" s="98"/>
      <c r="AL134" s="98"/>
      <c r="AM134" s="98"/>
      <c r="AN134" s="98">
        <f t="shared" si="218"/>
        <v>558863</v>
      </c>
      <c r="AO134" s="98">
        <f t="shared" si="219"/>
        <v>581218</v>
      </c>
      <c r="AP134" s="98">
        <f t="shared" si="220"/>
        <v>604466</v>
      </c>
      <c r="AQ134" s="98"/>
      <c r="AR134" s="98"/>
      <c r="AS134" s="98"/>
      <c r="AT134" s="98">
        <f t="shared" si="221"/>
        <v>558863</v>
      </c>
      <c r="AU134" s="98">
        <f t="shared" si="222"/>
        <v>581218</v>
      </c>
      <c r="AV134" s="98">
        <f t="shared" si="223"/>
        <v>604466</v>
      </c>
    </row>
    <row r="135" spans="1:48">
      <c r="A135" s="11" t="s">
        <v>503</v>
      </c>
      <c r="B135" s="10" t="s">
        <v>41</v>
      </c>
      <c r="C135" s="10" t="s">
        <v>27</v>
      </c>
      <c r="D135" s="10" t="s">
        <v>20</v>
      </c>
      <c r="E135" s="62" t="s">
        <v>17</v>
      </c>
      <c r="F135" s="10" t="s">
        <v>126</v>
      </c>
      <c r="G135" s="10" t="s">
        <v>140</v>
      </c>
      <c r="H135" s="56" t="s">
        <v>502</v>
      </c>
      <c r="I135" s="17"/>
      <c r="J135" s="98"/>
      <c r="K135" s="98"/>
      <c r="L135" s="98"/>
      <c r="M135" s="98"/>
      <c r="N135" s="98"/>
      <c r="O135" s="98"/>
      <c r="P135" s="98"/>
      <c r="Q135" s="98"/>
      <c r="R135" s="98"/>
      <c r="S135" s="98">
        <f>S136</f>
        <v>10674400</v>
      </c>
      <c r="T135" s="98">
        <f t="shared" ref="T135:U136" si="330">T136</f>
        <v>0</v>
      </c>
      <c r="U135" s="98">
        <f t="shared" si="330"/>
        <v>0</v>
      </c>
      <c r="V135" s="98">
        <f t="shared" ref="V135:V137" si="331">P135+S135</f>
        <v>10674400</v>
      </c>
      <c r="W135" s="98">
        <f t="shared" ref="W135:W137" si="332">Q135+T135</f>
        <v>0</v>
      </c>
      <c r="X135" s="98">
        <f t="shared" ref="X135:X137" si="333">R135+U135</f>
        <v>0</v>
      </c>
      <c r="Y135" s="98">
        <f>Y136</f>
        <v>0</v>
      </c>
      <c r="Z135" s="98">
        <f t="shared" ref="Z135:AA136" si="334">Z136</f>
        <v>0</v>
      </c>
      <c r="AA135" s="98">
        <f t="shared" si="334"/>
        <v>0</v>
      </c>
      <c r="AB135" s="98">
        <f t="shared" si="212"/>
        <v>10674400</v>
      </c>
      <c r="AC135" s="98">
        <f t="shared" si="213"/>
        <v>0</v>
      </c>
      <c r="AD135" s="98">
        <f t="shared" si="214"/>
        <v>0</v>
      </c>
      <c r="AE135" s="98">
        <f>AE136</f>
        <v>0</v>
      </c>
      <c r="AF135" s="98">
        <f t="shared" ref="AF135:AG136" si="335">AF136</f>
        <v>0</v>
      </c>
      <c r="AG135" s="98">
        <f t="shared" si="335"/>
        <v>0</v>
      </c>
      <c r="AH135" s="98">
        <f t="shared" si="215"/>
        <v>10674400</v>
      </c>
      <c r="AI135" s="98">
        <f t="shared" si="216"/>
        <v>0</v>
      </c>
      <c r="AJ135" s="98">
        <f t="shared" si="217"/>
        <v>0</v>
      </c>
      <c r="AK135" s="98">
        <f>AK136</f>
        <v>0</v>
      </c>
      <c r="AL135" s="98">
        <f t="shared" ref="AL135:AM136" si="336">AL136</f>
        <v>0</v>
      </c>
      <c r="AM135" s="98">
        <f t="shared" si="336"/>
        <v>0</v>
      </c>
      <c r="AN135" s="98">
        <f t="shared" si="218"/>
        <v>10674400</v>
      </c>
      <c r="AO135" s="98">
        <f t="shared" si="219"/>
        <v>0</v>
      </c>
      <c r="AP135" s="98">
        <f t="shared" si="220"/>
        <v>0</v>
      </c>
      <c r="AQ135" s="98">
        <f>AQ136</f>
        <v>0</v>
      </c>
      <c r="AR135" s="98">
        <f t="shared" ref="AR135:AS136" si="337">AR136</f>
        <v>0</v>
      </c>
      <c r="AS135" s="98">
        <f t="shared" si="337"/>
        <v>0</v>
      </c>
      <c r="AT135" s="98">
        <f t="shared" si="221"/>
        <v>10674400</v>
      </c>
      <c r="AU135" s="98">
        <f t="shared" si="222"/>
        <v>0</v>
      </c>
      <c r="AV135" s="98">
        <f t="shared" si="223"/>
        <v>0</v>
      </c>
    </row>
    <row r="136" spans="1:48" ht="26.4">
      <c r="A136" s="7" t="s">
        <v>70</v>
      </c>
      <c r="B136" s="10" t="s">
        <v>41</v>
      </c>
      <c r="C136" s="10" t="s">
        <v>27</v>
      </c>
      <c r="D136" s="10" t="s">
        <v>20</v>
      </c>
      <c r="E136" s="62" t="s">
        <v>17</v>
      </c>
      <c r="F136" s="10" t="s">
        <v>126</v>
      </c>
      <c r="G136" s="10" t="s">
        <v>140</v>
      </c>
      <c r="H136" s="56" t="s">
        <v>502</v>
      </c>
      <c r="I136" s="110" t="s">
        <v>69</v>
      </c>
      <c r="J136" s="98"/>
      <c r="K136" s="98"/>
      <c r="L136" s="98"/>
      <c r="M136" s="98"/>
      <c r="N136" s="98"/>
      <c r="O136" s="98"/>
      <c r="P136" s="98"/>
      <c r="Q136" s="98"/>
      <c r="R136" s="98"/>
      <c r="S136" s="98">
        <f>S137</f>
        <v>10674400</v>
      </c>
      <c r="T136" s="98">
        <f t="shared" si="330"/>
        <v>0</v>
      </c>
      <c r="U136" s="98">
        <f t="shared" si="330"/>
        <v>0</v>
      </c>
      <c r="V136" s="98">
        <f t="shared" si="331"/>
        <v>10674400</v>
      </c>
      <c r="W136" s="98">
        <f t="shared" si="332"/>
        <v>0</v>
      </c>
      <c r="X136" s="98">
        <f t="shared" si="333"/>
        <v>0</v>
      </c>
      <c r="Y136" s="98">
        <f>Y137</f>
        <v>0</v>
      </c>
      <c r="Z136" s="98">
        <f t="shared" si="334"/>
        <v>0</v>
      </c>
      <c r="AA136" s="98">
        <f t="shared" si="334"/>
        <v>0</v>
      </c>
      <c r="AB136" s="98">
        <f t="shared" si="212"/>
        <v>10674400</v>
      </c>
      <c r="AC136" s="98">
        <f t="shared" si="213"/>
        <v>0</v>
      </c>
      <c r="AD136" s="98">
        <f t="shared" si="214"/>
        <v>0</v>
      </c>
      <c r="AE136" s="98">
        <f>AE137</f>
        <v>0</v>
      </c>
      <c r="AF136" s="98">
        <f t="shared" si="335"/>
        <v>0</v>
      </c>
      <c r="AG136" s="98">
        <f t="shared" si="335"/>
        <v>0</v>
      </c>
      <c r="AH136" s="98">
        <f t="shared" si="215"/>
        <v>10674400</v>
      </c>
      <c r="AI136" s="98">
        <f t="shared" si="216"/>
        <v>0</v>
      </c>
      <c r="AJ136" s="98">
        <f t="shared" si="217"/>
        <v>0</v>
      </c>
      <c r="AK136" s="98">
        <f>AK137</f>
        <v>0</v>
      </c>
      <c r="AL136" s="98">
        <f t="shared" si="336"/>
        <v>0</v>
      </c>
      <c r="AM136" s="98">
        <f t="shared" si="336"/>
        <v>0</v>
      </c>
      <c r="AN136" s="98">
        <f t="shared" si="218"/>
        <v>10674400</v>
      </c>
      <c r="AO136" s="98">
        <f t="shared" si="219"/>
        <v>0</v>
      </c>
      <c r="AP136" s="98">
        <f t="shared" si="220"/>
        <v>0</v>
      </c>
      <c r="AQ136" s="98">
        <f>AQ137</f>
        <v>0</v>
      </c>
      <c r="AR136" s="98">
        <f t="shared" si="337"/>
        <v>0</v>
      </c>
      <c r="AS136" s="98">
        <f t="shared" si="337"/>
        <v>0</v>
      </c>
      <c r="AT136" s="98">
        <f t="shared" si="221"/>
        <v>10674400</v>
      </c>
      <c r="AU136" s="98">
        <f t="shared" si="222"/>
        <v>0</v>
      </c>
      <c r="AV136" s="98">
        <f t="shared" si="223"/>
        <v>0</v>
      </c>
    </row>
    <row r="137" spans="1:48">
      <c r="A137" s="11" t="s">
        <v>73</v>
      </c>
      <c r="B137" s="10" t="s">
        <v>41</v>
      </c>
      <c r="C137" s="10" t="s">
        <v>27</v>
      </c>
      <c r="D137" s="10" t="s">
        <v>20</v>
      </c>
      <c r="E137" s="62" t="s">
        <v>17</v>
      </c>
      <c r="F137" s="10" t="s">
        <v>126</v>
      </c>
      <c r="G137" s="10" t="s">
        <v>140</v>
      </c>
      <c r="H137" s="56" t="s">
        <v>502</v>
      </c>
      <c r="I137" s="110" t="s">
        <v>72</v>
      </c>
      <c r="J137" s="98"/>
      <c r="K137" s="98"/>
      <c r="L137" s="98"/>
      <c r="M137" s="98"/>
      <c r="N137" s="98"/>
      <c r="O137" s="98"/>
      <c r="P137" s="98"/>
      <c r="Q137" s="98"/>
      <c r="R137" s="98"/>
      <c r="S137" s="98">
        <v>10674400</v>
      </c>
      <c r="T137" s="98"/>
      <c r="U137" s="98"/>
      <c r="V137" s="98">
        <f t="shared" si="331"/>
        <v>10674400</v>
      </c>
      <c r="W137" s="98">
        <f t="shared" si="332"/>
        <v>0</v>
      </c>
      <c r="X137" s="98">
        <f t="shared" si="333"/>
        <v>0</v>
      </c>
      <c r="Y137" s="98"/>
      <c r="Z137" s="98"/>
      <c r="AA137" s="98"/>
      <c r="AB137" s="98">
        <f t="shared" si="212"/>
        <v>10674400</v>
      </c>
      <c r="AC137" s="98">
        <f t="shared" si="213"/>
        <v>0</v>
      </c>
      <c r="AD137" s="98">
        <f t="shared" si="214"/>
        <v>0</v>
      </c>
      <c r="AE137" s="98"/>
      <c r="AF137" s="98"/>
      <c r="AG137" s="98"/>
      <c r="AH137" s="98">
        <f t="shared" si="215"/>
        <v>10674400</v>
      </c>
      <c r="AI137" s="98">
        <f t="shared" si="216"/>
        <v>0</v>
      </c>
      <c r="AJ137" s="98">
        <f t="shared" si="217"/>
        <v>0</v>
      </c>
      <c r="AK137" s="98"/>
      <c r="AL137" s="98"/>
      <c r="AM137" s="98"/>
      <c r="AN137" s="98">
        <f t="shared" si="218"/>
        <v>10674400</v>
      </c>
      <c r="AO137" s="98">
        <f t="shared" si="219"/>
        <v>0</v>
      </c>
      <c r="AP137" s="98">
        <f t="shared" si="220"/>
        <v>0</v>
      </c>
      <c r="AQ137" s="98"/>
      <c r="AR137" s="98"/>
      <c r="AS137" s="98"/>
      <c r="AT137" s="98">
        <f t="shared" si="221"/>
        <v>10674400</v>
      </c>
      <c r="AU137" s="98">
        <f t="shared" si="222"/>
        <v>0</v>
      </c>
      <c r="AV137" s="98">
        <f t="shared" si="223"/>
        <v>0</v>
      </c>
    </row>
    <row r="138" spans="1:48" ht="79.2">
      <c r="A138" s="2" t="s">
        <v>377</v>
      </c>
      <c r="B138" s="10" t="s">
        <v>41</v>
      </c>
      <c r="C138" s="10" t="s">
        <v>27</v>
      </c>
      <c r="D138" s="10" t="s">
        <v>20</v>
      </c>
      <c r="E138" s="10" t="s">
        <v>17</v>
      </c>
      <c r="F138" s="10" t="s">
        <v>126</v>
      </c>
      <c r="G138" s="10" t="s">
        <v>140</v>
      </c>
      <c r="H138" s="56" t="s">
        <v>375</v>
      </c>
      <c r="I138" s="17"/>
      <c r="J138" s="98">
        <f>J139</f>
        <v>10727.71</v>
      </c>
      <c r="K138" s="98">
        <f t="shared" ref="K138:O139" si="338">K139</f>
        <v>0</v>
      </c>
      <c r="L138" s="98">
        <f t="shared" si="338"/>
        <v>0</v>
      </c>
      <c r="M138" s="98">
        <f t="shared" si="338"/>
        <v>0</v>
      </c>
      <c r="N138" s="98">
        <f t="shared" si="338"/>
        <v>0</v>
      </c>
      <c r="O138" s="98">
        <f t="shared" si="338"/>
        <v>0</v>
      </c>
      <c r="P138" s="98">
        <f t="shared" si="289"/>
        <v>10727.71</v>
      </c>
      <c r="Q138" s="98">
        <f t="shared" si="290"/>
        <v>0</v>
      </c>
      <c r="R138" s="98">
        <f t="shared" si="291"/>
        <v>0</v>
      </c>
      <c r="S138" s="98">
        <f t="shared" ref="S138:U139" si="339">S139</f>
        <v>0</v>
      </c>
      <c r="T138" s="98">
        <f t="shared" si="339"/>
        <v>0</v>
      </c>
      <c r="U138" s="98">
        <f t="shared" si="339"/>
        <v>0</v>
      </c>
      <c r="V138" s="98">
        <f t="shared" si="209"/>
        <v>10727.71</v>
      </c>
      <c r="W138" s="98">
        <f t="shared" si="210"/>
        <v>0</v>
      </c>
      <c r="X138" s="98">
        <f t="shared" si="211"/>
        <v>0</v>
      </c>
      <c r="Y138" s="98">
        <f t="shared" ref="Y138:AA139" si="340">Y139</f>
        <v>0</v>
      </c>
      <c r="Z138" s="98">
        <f t="shared" si="340"/>
        <v>0</v>
      </c>
      <c r="AA138" s="98">
        <f t="shared" si="340"/>
        <v>0</v>
      </c>
      <c r="AB138" s="98">
        <f t="shared" si="212"/>
        <v>10727.71</v>
      </c>
      <c r="AC138" s="98">
        <f t="shared" si="213"/>
        <v>0</v>
      </c>
      <c r="AD138" s="98">
        <f t="shared" si="214"/>
        <v>0</v>
      </c>
      <c r="AE138" s="98">
        <f t="shared" ref="AE138:AG139" si="341">AE139</f>
        <v>-10727.71</v>
      </c>
      <c r="AF138" s="98">
        <f t="shared" si="341"/>
        <v>0</v>
      </c>
      <c r="AG138" s="98">
        <f t="shared" si="341"/>
        <v>0</v>
      </c>
      <c r="AH138" s="98">
        <f t="shared" si="215"/>
        <v>0</v>
      </c>
      <c r="AI138" s="98">
        <f t="shared" si="216"/>
        <v>0</v>
      </c>
      <c r="AJ138" s="98">
        <f t="shared" si="217"/>
        <v>0</v>
      </c>
      <c r="AK138" s="98">
        <f t="shared" ref="AK138:AM139" si="342">AK139</f>
        <v>0</v>
      </c>
      <c r="AL138" s="98">
        <f t="shared" si="342"/>
        <v>0</v>
      </c>
      <c r="AM138" s="98">
        <f t="shared" si="342"/>
        <v>0</v>
      </c>
      <c r="AN138" s="98">
        <f t="shared" si="218"/>
        <v>0</v>
      </c>
      <c r="AO138" s="98">
        <f t="shared" si="219"/>
        <v>0</v>
      </c>
      <c r="AP138" s="98">
        <f t="shared" si="220"/>
        <v>0</v>
      </c>
      <c r="AQ138" s="98">
        <f t="shared" ref="AQ138:AS139" si="343">AQ139</f>
        <v>0</v>
      </c>
      <c r="AR138" s="98">
        <f t="shared" si="343"/>
        <v>0</v>
      </c>
      <c r="AS138" s="98">
        <f t="shared" si="343"/>
        <v>0</v>
      </c>
      <c r="AT138" s="98">
        <f t="shared" si="221"/>
        <v>0</v>
      </c>
      <c r="AU138" s="98">
        <f t="shared" si="222"/>
        <v>0</v>
      </c>
      <c r="AV138" s="98">
        <f t="shared" si="223"/>
        <v>0</v>
      </c>
    </row>
    <row r="139" spans="1:48" ht="26.4">
      <c r="A139" s="7" t="s">
        <v>70</v>
      </c>
      <c r="B139" s="10" t="s">
        <v>41</v>
      </c>
      <c r="C139" s="10" t="s">
        <v>27</v>
      </c>
      <c r="D139" s="10" t="s">
        <v>20</v>
      </c>
      <c r="E139" s="10" t="s">
        <v>17</v>
      </c>
      <c r="F139" s="10" t="s">
        <v>126</v>
      </c>
      <c r="G139" s="10" t="s">
        <v>140</v>
      </c>
      <c r="H139" s="56" t="s">
        <v>375</v>
      </c>
      <c r="I139" s="17" t="s">
        <v>69</v>
      </c>
      <c r="J139" s="98">
        <f>J140</f>
        <v>10727.71</v>
      </c>
      <c r="K139" s="98">
        <f t="shared" si="338"/>
        <v>0</v>
      </c>
      <c r="L139" s="98">
        <f t="shared" si="338"/>
        <v>0</v>
      </c>
      <c r="M139" s="98">
        <f t="shared" si="338"/>
        <v>0</v>
      </c>
      <c r="N139" s="98">
        <f t="shared" si="338"/>
        <v>0</v>
      </c>
      <c r="O139" s="98">
        <f t="shared" si="338"/>
        <v>0</v>
      </c>
      <c r="P139" s="98">
        <f t="shared" si="289"/>
        <v>10727.71</v>
      </c>
      <c r="Q139" s="98">
        <f t="shared" si="290"/>
        <v>0</v>
      </c>
      <c r="R139" s="98">
        <f t="shared" si="291"/>
        <v>0</v>
      </c>
      <c r="S139" s="98">
        <f t="shared" si="339"/>
        <v>0</v>
      </c>
      <c r="T139" s="98">
        <f t="shared" si="339"/>
        <v>0</v>
      </c>
      <c r="U139" s="98">
        <f t="shared" si="339"/>
        <v>0</v>
      </c>
      <c r="V139" s="98">
        <f t="shared" si="209"/>
        <v>10727.71</v>
      </c>
      <c r="W139" s="98">
        <f t="shared" si="210"/>
        <v>0</v>
      </c>
      <c r="X139" s="98">
        <f t="shared" si="211"/>
        <v>0</v>
      </c>
      <c r="Y139" s="98">
        <f t="shared" si="340"/>
        <v>0</v>
      </c>
      <c r="Z139" s="98">
        <f t="shared" si="340"/>
        <v>0</v>
      </c>
      <c r="AA139" s="98">
        <f t="shared" si="340"/>
        <v>0</v>
      </c>
      <c r="AB139" s="98">
        <f t="shared" si="212"/>
        <v>10727.71</v>
      </c>
      <c r="AC139" s="98">
        <f t="shared" si="213"/>
        <v>0</v>
      </c>
      <c r="AD139" s="98">
        <f t="shared" si="214"/>
        <v>0</v>
      </c>
      <c r="AE139" s="98">
        <f t="shared" si="341"/>
        <v>-10727.71</v>
      </c>
      <c r="AF139" s="98">
        <f t="shared" si="341"/>
        <v>0</v>
      </c>
      <c r="AG139" s="98">
        <f t="shared" si="341"/>
        <v>0</v>
      </c>
      <c r="AH139" s="98">
        <f t="shared" si="215"/>
        <v>0</v>
      </c>
      <c r="AI139" s="98">
        <f t="shared" si="216"/>
        <v>0</v>
      </c>
      <c r="AJ139" s="98">
        <f t="shared" si="217"/>
        <v>0</v>
      </c>
      <c r="AK139" s="98">
        <f t="shared" si="342"/>
        <v>0</v>
      </c>
      <c r="AL139" s="98">
        <f t="shared" si="342"/>
        <v>0</v>
      </c>
      <c r="AM139" s="98">
        <f t="shared" si="342"/>
        <v>0</v>
      </c>
      <c r="AN139" s="98">
        <f t="shared" si="218"/>
        <v>0</v>
      </c>
      <c r="AO139" s="98">
        <f t="shared" si="219"/>
        <v>0</v>
      </c>
      <c r="AP139" s="98">
        <f t="shared" si="220"/>
        <v>0</v>
      </c>
      <c r="AQ139" s="98">
        <f t="shared" si="343"/>
        <v>0</v>
      </c>
      <c r="AR139" s="98">
        <f t="shared" si="343"/>
        <v>0</v>
      </c>
      <c r="AS139" s="98">
        <f t="shared" si="343"/>
        <v>0</v>
      </c>
      <c r="AT139" s="98">
        <f t="shared" si="221"/>
        <v>0</v>
      </c>
      <c r="AU139" s="98">
        <f t="shared" si="222"/>
        <v>0</v>
      </c>
      <c r="AV139" s="98">
        <f t="shared" si="223"/>
        <v>0</v>
      </c>
    </row>
    <row r="140" spans="1:48">
      <c r="A140" s="11" t="s">
        <v>73</v>
      </c>
      <c r="B140" s="10" t="s">
        <v>41</v>
      </c>
      <c r="C140" s="10" t="s">
        <v>27</v>
      </c>
      <c r="D140" s="10" t="s">
        <v>20</v>
      </c>
      <c r="E140" s="10" t="s">
        <v>17</v>
      </c>
      <c r="F140" s="10" t="s">
        <v>126</v>
      </c>
      <c r="G140" s="10" t="s">
        <v>140</v>
      </c>
      <c r="H140" s="56" t="s">
        <v>375</v>
      </c>
      <c r="I140" s="17" t="s">
        <v>72</v>
      </c>
      <c r="J140" s="98">
        <v>10727.71</v>
      </c>
      <c r="K140" s="98"/>
      <c r="L140" s="98"/>
      <c r="M140" s="98"/>
      <c r="N140" s="98"/>
      <c r="O140" s="98"/>
      <c r="P140" s="98">
        <f t="shared" si="289"/>
        <v>10727.71</v>
      </c>
      <c r="Q140" s="98">
        <f t="shared" si="290"/>
        <v>0</v>
      </c>
      <c r="R140" s="98">
        <f t="shared" si="291"/>
        <v>0</v>
      </c>
      <c r="S140" s="98"/>
      <c r="T140" s="98"/>
      <c r="U140" s="98"/>
      <c r="V140" s="98">
        <f t="shared" si="209"/>
        <v>10727.71</v>
      </c>
      <c r="W140" s="98">
        <f t="shared" si="210"/>
        <v>0</v>
      </c>
      <c r="X140" s="98">
        <f t="shared" si="211"/>
        <v>0</v>
      </c>
      <c r="Y140" s="98"/>
      <c r="Z140" s="98"/>
      <c r="AA140" s="98"/>
      <c r="AB140" s="98">
        <f t="shared" si="212"/>
        <v>10727.71</v>
      </c>
      <c r="AC140" s="98">
        <f t="shared" si="213"/>
        <v>0</v>
      </c>
      <c r="AD140" s="98">
        <f t="shared" si="214"/>
        <v>0</v>
      </c>
      <c r="AE140" s="98">
        <v>-10727.71</v>
      </c>
      <c r="AF140" s="98"/>
      <c r="AG140" s="98"/>
      <c r="AH140" s="98">
        <f t="shared" si="215"/>
        <v>0</v>
      </c>
      <c r="AI140" s="98">
        <f t="shared" si="216"/>
        <v>0</v>
      </c>
      <c r="AJ140" s="98">
        <f t="shared" si="217"/>
        <v>0</v>
      </c>
      <c r="AK140" s="98"/>
      <c r="AL140" s="98"/>
      <c r="AM140" s="98"/>
      <c r="AN140" s="98">
        <f t="shared" si="218"/>
        <v>0</v>
      </c>
      <c r="AO140" s="98">
        <f t="shared" si="219"/>
        <v>0</v>
      </c>
      <c r="AP140" s="98">
        <f t="shared" si="220"/>
        <v>0</v>
      </c>
      <c r="AQ140" s="98"/>
      <c r="AR140" s="98"/>
      <c r="AS140" s="98"/>
      <c r="AT140" s="98">
        <f t="shared" si="221"/>
        <v>0</v>
      </c>
      <c r="AU140" s="98">
        <f t="shared" si="222"/>
        <v>0</v>
      </c>
      <c r="AV140" s="98">
        <f t="shared" si="223"/>
        <v>0</v>
      </c>
    </row>
    <row r="141" spans="1:48" ht="26.4">
      <c r="A141" s="118" t="s">
        <v>250</v>
      </c>
      <c r="B141" s="10" t="s">
        <v>41</v>
      </c>
      <c r="C141" s="10" t="s">
        <v>27</v>
      </c>
      <c r="D141" s="10" t="s">
        <v>20</v>
      </c>
      <c r="E141" s="10" t="s">
        <v>17</v>
      </c>
      <c r="F141" s="10" t="s">
        <v>126</v>
      </c>
      <c r="G141" s="10" t="s">
        <v>140</v>
      </c>
      <c r="H141" s="56" t="s">
        <v>249</v>
      </c>
      <c r="I141" s="17"/>
      <c r="J141" s="98">
        <f>J142</f>
        <v>193624.85</v>
      </c>
      <c r="K141" s="98">
        <f t="shared" ref="K141:O142" si="344">K142</f>
        <v>193624.85</v>
      </c>
      <c r="L141" s="98">
        <f t="shared" si="344"/>
        <v>193624.85</v>
      </c>
      <c r="M141" s="98">
        <f t="shared" si="344"/>
        <v>-2185.39</v>
      </c>
      <c r="N141" s="98">
        <f t="shared" si="344"/>
        <v>-2185.39</v>
      </c>
      <c r="O141" s="98">
        <f t="shared" si="344"/>
        <v>-2185.39</v>
      </c>
      <c r="P141" s="98">
        <f t="shared" si="289"/>
        <v>191439.46</v>
      </c>
      <c r="Q141" s="98">
        <f t="shared" si="290"/>
        <v>191439.46</v>
      </c>
      <c r="R141" s="98">
        <f t="shared" si="291"/>
        <v>191439.46</v>
      </c>
      <c r="S141" s="98">
        <f t="shared" ref="S141:U142" si="345">S142</f>
        <v>0</v>
      </c>
      <c r="T141" s="98">
        <f t="shared" si="345"/>
        <v>0</v>
      </c>
      <c r="U141" s="98">
        <f t="shared" si="345"/>
        <v>0</v>
      </c>
      <c r="V141" s="98">
        <f t="shared" si="209"/>
        <v>191439.46</v>
      </c>
      <c r="W141" s="98">
        <f t="shared" si="210"/>
        <v>191439.46</v>
      </c>
      <c r="X141" s="98">
        <f t="shared" si="211"/>
        <v>191439.46</v>
      </c>
      <c r="Y141" s="98">
        <f t="shared" ref="Y141:AA142" si="346">Y142</f>
        <v>0</v>
      </c>
      <c r="Z141" s="98">
        <f t="shared" si="346"/>
        <v>0</v>
      </c>
      <c r="AA141" s="98">
        <f t="shared" si="346"/>
        <v>0</v>
      </c>
      <c r="AB141" s="98">
        <f t="shared" si="212"/>
        <v>191439.46</v>
      </c>
      <c r="AC141" s="98">
        <f t="shared" si="213"/>
        <v>191439.46</v>
      </c>
      <c r="AD141" s="98">
        <f t="shared" si="214"/>
        <v>191439.46</v>
      </c>
      <c r="AE141" s="98">
        <f t="shared" ref="AE141:AG142" si="347">AE142</f>
        <v>0</v>
      </c>
      <c r="AF141" s="98">
        <f t="shared" si="347"/>
        <v>0</v>
      </c>
      <c r="AG141" s="98">
        <f t="shared" si="347"/>
        <v>0</v>
      </c>
      <c r="AH141" s="98">
        <f t="shared" si="215"/>
        <v>191439.46</v>
      </c>
      <c r="AI141" s="98">
        <f t="shared" si="216"/>
        <v>191439.46</v>
      </c>
      <c r="AJ141" s="98">
        <f t="shared" si="217"/>
        <v>191439.46</v>
      </c>
      <c r="AK141" s="98">
        <f t="shared" ref="AK141:AM142" si="348">AK142</f>
        <v>0</v>
      </c>
      <c r="AL141" s="98">
        <f t="shared" si="348"/>
        <v>0</v>
      </c>
      <c r="AM141" s="98">
        <f t="shared" si="348"/>
        <v>0</v>
      </c>
      <c r="AN141" s="98">
        <f t="shared" si="218"/>
        <v>191439.46</v>
      </c>
      <c r="AO141" s="98">
        <f t="shared" si="219"/>
        <v>191439.46</v>
      </c>
      <c r="AP141" s="98">
        <f t="shared" si="220"/>
        <v>191439.46</v>
      </c>
      <c r="AQ141" s="98">
        <f t="shared" ref="AQ141:AS142" si="349">AQ142</f>
        <v>0</v>
      </c>
      <c r="AR141" s="98">
        <f t="shared" si="349"/>
        <v>0</v>
      </c>
      <c r="AS141" s="98">
        <f t="shared" si="349"/>
        <v>0</v>
      </c>
      <c r="AT141" s="98">
        <f t="shared" si="221"/>
        <v>191439.46</v>
      </c>
      <c r="AU141" s="98">
        <f t="shared" si="222"/>
        <v>191439.46</v>
      </c>
      <c r="AV141" s="98">
        <f t="shared" si="223"/>
        <v>191439.46</v>
      </c>
    </row>
    <row r="142" spans="1:48" ht="26.4">
      <c r="A142" s="7" t="s">
        <v>70</v>
      </c>
      <c r="B142" s="10" t="s">
        <v>41</v>
      </c>
      <c r="C142" s="10" t="s">
        <v>27</v>
      </c>
      <c r="D142" s="10" t="s">
        <v>20</v>
      </c>
      <c r="E142" s="10" t="s">
        <v>17</v>
      </c>
      <c r="F142" s="10" t="s">
        <v>126</v>
      </c>
      <c r="G142" s="10" t="s">
        <v>140</v>
      </c>
      <c r="H142" s="56" t="s">
        <v>249</v>
      </c>
      <c r="I142" s="110" t="s">
        <v>69</v>
      </c>
      <c r="J142" s="98">
        <f>J143</f>
        <v>193624.85</v>
      </c>
      <c r="K142" s="98">
        <f t="shared" si="344"/>
        <v>193624.85</v>
      </c>
      <c r="L142" s="98">
        <f t="shared" si="344"/>
        <v>193624.85</v>
      </c>
      <c r="M142" s="98">
        <f t="shared" si="344"/>
        <v>-2185.39</v>
      </c>
      <c r="N142" s="98">
        <f t="shared" si="344"/>
        <v>-2185.39</v>
      </c>
      <c r="O142" s="98">
        <f t="shared" si="344"/>
        <v>-2185.39</v>
      </c>
      <c r="P142" s="98">
        <f t="shared" si="289"/>
        <v>191439.46</v>
      </c>
      <c r="Q142" s="98">
        <f t="shared" si="290"/>
        <v>191439.46</v>
      </c>
      <c r="R142" s="98">
        <f t="shared" si="291"/>
        <v>191439.46</v>
      </c>
      <c r="S142" s="98">
        <f t="shared" si="345"/>
        <v>0</v>
      </c>
      <c r="T142" s="98">
        <f t="shared" si="345"/>
        <v>0</v>
      </c>
      <c r="U142" s="98">
        <f t="shared" si="345"/>
        <v>0</v>
      </c>
      <c r="V142" s="98">
        <f t="shared" si="209"/>
        <v>191439.46</v>
      </c>
      <c r="W142" s="98">
        <f t="shared" si="210"/>
        <v>191439.46</v>
      </c>
      <c r="X142" s="98">
        <f t="shared" si="211"/>
        <v>191439.46</v>
      </c>
      <c r="Y142" s="98">
        <f t="shared" si="346"/>
        <v>0</v>
      </c>
      <c r="Z142" s="98">
        <f t="shared" si="346"/>
        <v>0</v>
      </c>
      <c r="AA142" s="98">
        <f t="shared" si="346"/>
        <v>0</v>
      </c>
      <c r="AB142" s="98">
        <f t="shared" si="212"/>
        <v>191439.46</v>
      </c>
      <c r="AC142" s="98">
        <f t="shared" si="213"/>
        <v>191439.46</v>
      </c>
      <c r="AD142" s="98">
        <f t="shared" si="214"/>
        <v>191439.46</v>
      </c>
      <c r="AE142" s="98">
        <f t="shared" si="347"/>
        <v>0</v>
      </c>
      <c r="AF142" s="98">
        <f t="shared" si="347"/>
        <v>0</v>
      </c>
      <c r="AG142" s="98">
        <f t="shared" si="347"/>
        <v>0</v>
      </c>
      <c r="AH142" s="98">
        <f t="shared" si="215"/>
        <v>191439.46</v>
      </c>
      <c r="AI142" s="98">
        <f t="shared" si="216"/>
        <v>191439.46</v>
      </c>
      <c r="AJ142" s="98">
        <f t="shared" si="217"/>
        <v>191439.46</v>
      </c>
      <c r="AK142" s="98">
        <f t="shared" si="348"/>
        <v>0</v>
      </c>
      <c r="AL142" s="98">
        <f t="shared" si="348"/>
        <v>0</v>
      </c>
      <c r="AM142" s="98">
        <f t="shared" si="348"/>
        <v>0</v>
      </c>
      <c r="AN142" s="98">
        <f t="shared" si="218"/>
        <v>191439.46</v>
      </c>
      <c r="AO142" s="98">
        <f t="shared" si="219"/>
        <v>191439.46</v>
      </c>
      <c r="AP142" s="98">
        <f t="shared" si="220"/>
        <v>191439.46</v>
      </c>
      <c r="AQ142" s="98">
        <f t="shared" si="349"/>
        <v>0</v>
      </c>
      <c r="AR142" s="98">
        <f t="shared" si="349"/>
        <v>0</v>
      </c>
      <c r="AS142" s="98">
        <f t="shared" si="349"/>
        <v>0</v>
      </c>
      <c r="AT142" s="98">
        <f t="shared" si="221"/>
        <v>191439.46</v>
      </c>
      <c r="AU142" s="98">
        <f t="shared" si="222"/>
        <v>191439.46</v>
      </c>
      <c r="AV142" s="98">
        <f t="shared" si="223"/>
        <v>191439.46</v>
      </c>
    </row>
    <row r="143" spans="1:48">
      <c r="A143" s="11" t="s">
        <v>73</v>
      </c>
      <c r="B143" s="10" t="s">
        <v>41</v>
      </c>
      <c r="C143" s="10" t="s">
        <v>27</v>
      </c>
      <c r="D143" s="10" t="s">
        <v>20</v>
      </c>
      <c r="E143" s="10" t="s">
        <v>17</v>
      </c>
      <c r="F143" s="10" t="s">
        <v>126</v>
      </c>
      <c r="G143" s="10" t="s">
        <v>140</v>
      </c>
      <c r="H143" s="56" t="s">
        <v>249</v>
      </c>
      <c r="I143" s="110" t="s">
        <v>72</v>
      </c>
      <c r="J143" s="98">
        <f>151027.38+42597.47</f>
        <v>193624.85</v>
      </c>
      <c r="K143" s="98">
        <f>151027.38+42597.47</f>
        <v>193624.85</v>
      </c>
      <c r="L143" s="98">
        <f>151027.38+42597.47</f>
        <v>193624.85</v>
      </c>
      <c r="M143" s="98">
        <f>-1704.6-480.79</f>
        <v>-2185.39</v>
      </c>
      <c r="N143" s="98">
        <f>-1704.6-480.79</f>
        <v>-2185.39</v>
      </c>
      <c r="O143" s="98">
        <f>-1704.6-480.79</f>
        <v>-2185.39</v>
      </c>
      <c r="P143" s="98">
        <f t="shared" si="289"/>
        <v>191439.46</v>
      </c>
      <c r="Q143" s="98">
        <f t="shared" si="290"/>
        <v>191439.46</v>
      </c>
      <c r="R143" s="98">
        <f t="shared" si="291"/>
        <v>191439.46</v>
      </c>
      <c r="S143" s="98"/>
      <c r="T143" s="98"/>
      <c r="U143" s="98"/>
      <c r="V143" s="98">
        <f t="shared" si="209"/>
        <v>191439.46</v>
      </c>
      <c r="W143" s="98">
        <f t="shared" si="210"/>
        <v>191439.46</v>
      </c>
      <c r="X143" s="98">
        <f t="shared" si="211"/>
        <v>191439.46</v>
      </c>
      <c r="Y143" s="98"/>
      <c r="Z143" s="98"/>
      <c r="AA143" s="98"/>
      <c r="AB143" s="98">
        <f t="shared" si="212"/>
        <v>191439.46</v>
      </c>
      <c r="AC143" s="98">
        <f t="shared" si="213"/>
        <v>191439.46</v>
      </c>
      <c r="AD143" s="98">
        <f t="shared" si="214"/>
        <v>191439.46</v>
      </c>
      <c r="AE143" s="98"/>
      <c r="AF143" s="98"/>
      <c r="AG143" s="98"/>
      <c r="AH143" s="98">
        <f t="shared" si="215"/>
        <v>191439.46</v>
      </c>
      <c r="AI143" s="98">
        <f t="shared" si="216"/>
        <v>191439.46</v>
      </c>
      <c r="AJ143" s="98">
        <f t="shared" si="217"/>
        <v>191439.46</v>
      </c>
      <c r="AK143" s="98"/>
      <c r="AL143" s="98"/>
      <c r="AM143" s="98"/>
      <c r="AN143" s="98">
        <f t="shared" si="218"/>
        <v>191439.46</v>
      </c>
      <c r="AO143" s="98">
        <f t="shared" si="219"/>
        <v>191439.46</v>
      </c>
      <c r="AP143" s="98">
        <f t="shared" si="220"/>
        <v>191439.46</v>
      </c>
      <c r="AQ143" s="98"/>
      <c r="AR143" s="98"/>
      <c r="AS143" s="98"/>
      <c r="AT143" s="98">
        <f t="shared" si="221"/>
        <v>191439.46</v>
      </c>
      <c r="AU143" s="98">
        <f t="shared" si="222"/>
        <v>191439.46</v>
      </c>
      <c r="AV143" s="98">
        <f t="shared" si="223"/>
        <v>191439.46</v>
      </c>
    </row>
    <row r="144" spans="1:48" ht="39.6">
      <c r="A144" s="118" t="s">
        <v>231</v>
      </c>
      <c r="B144" s="1" t="s">
        <v>41</v>
      </c>
      <c r="C144" s="1" t="s">
        <v>27</v>
      </c>
      <c r="D144" s="1" t="s">
        <v>20</v>
      </c>
      <c r="E144" s="1" t="s">
        <v>17</v>
      </c>
      <c r="F144" s="1" t="s">
        <v>126</v>
      </c>
      <c r="G144" s="1" t="s">
        <v>140</v>
      </c>
      <c r="H144" s="1" t="s">
        <v>232</v>
      </c>
      <c r="I144" s="13"/>
      <c r="J144" s="98">
        <f>J145</f>
        <v>322387.15000000002</v>
      </c>
      <c r="K144" s="98">
        <f t="shared" ref="K144:O145" si="350">K145</f>
        <v>322680.52</v>
      </c>
      <c r="L144" s="98">
        <f t="shared" si="350"/>
        <v>306940.17</v>
      </c>
      <c r="M144" s="98">
        <f t="shared" si="350"/>
        <v>-49203.39</v>
      </c>
      <c r="N144" s="98">
        <f t="shared" si="350"/>
        <v>-49149.84</v>
      </c>
      <c r="O144" s="98">
        <f t="shared" si="350"/>
        <v>-26267.840000000004</v>
      </c>
      <c r="P144" s="98">
        <f t="shared" si="289"/>
        <v>273183.76</v>
      </c>
      <c r="Q144" s="98">
        <f t="shared" si="290"/>
        <v>273530.68000000005</v>
      </c>
      <c r="R144" s="98">
        <f t="shared" si="291"/>
        <v>280672.32999999996</v>
      </c>
      <c r="S144" s="98">
        <f t="shared" ref="S144:U145" si="351">S145</f>
        <v>0</v>
      </c>
      <c r="T144" s="98">
        <f t="shared" si="351"/>
        <v>0</v>
      </c>
      <c r="U144" s="98">
        <f t="shared" si="351"/>
        <v>0</v>
      </c>
      <c r="V144" s="98">
        <f t="shared" si="209"/>
        <v>273183.76</v>
      </c>
      <c r="W144" s="98">
        <f t="shared" si="210"/>
        <v>273530.68000000005</v>
      </c>
      <c r="X144" s="98">
        <f t="shared" si="211"/>
        <v>280672.32999999996</v>
      </c>
      <c r="Y144" s="98">
        <f t="shared" ref="Y144:AA145" si="352">Y145</f>
        <v>0</v>
      </c>
      <c r="Z144" s="98">
        <f t="shared" si="352"/>
        <v>0</v>
      </c>
      <c r="AA144" s="98">
        <f t="shared" si="352"/>
        <v>0</v>
      </c>
      <c r="AB144" s="98">
        <f t="shared" si="212"/>
        <v>273183.76</v>
      </c>
      <c r="AC144" s="98">
        <f t="shared" si="213"/>
        <v>273530.68000000005</v>
      </c>
      <c r="AD144" s="98">
        <f t="shared" si="214"/>
        <v>280672.32999999996</v>
      </c>
      <c r="AE144" s="98">
        <f t="shared" ref="AE144:AG145" si="353">AE145</f>
        <v>0</v>
      </c>
      <c r="AF144" s="98">
        <f t="shared" si="353"/>
        <v>0</v>
      </c>
      <c r="AG144" s="98">
        <f t="shared" si="353"/>
        <v>0</v>
      </c>
      <c r="AH144" s="98">
        <f t="shared" si="215"/>
        <v>273183.76</v>
      </c>
      <c r="AI144" s="98">
        <f t="shared" si="216"/>
        <v>273530.68000000005</v>
      </c>
      <c r="AJ144" s="98">
        <f t="shared" si="217"/>
        <v>280672.32999999996</v>
      </c>
      <c r="AK144" s="98">
        <f t="shared" ref="AK144:AM145" si="354">AK145</f>
        <v>0</v>
      </c>
      <c r="AL144" s="98">
        <f t="shared" si="354"/>
        <v>0</v>
      </c>
      <c r="AM144" s="98">
        <f t="shared" si="354"/>
        <v>0</v>
      </c>
      <c r="AN144" s="98">
        <f t="shared" si="218"/>
        <v>273183.76</v>
      </c>
      <c r="AO144" s="98">
        <f t="shared" si="219"/>
        <v>273530.68000000005</v>
      </c>
      <c r="AP144" s="98">
        <f t="shared" si="220"/>
        <v>280672.32999999996</v>
      </c>
      <c r="AQ144" s="98">
        <f t="shared" ref="AQ144:AS145" si="355">AQ145</f>
        <v>0</v>
      </c>
      <c r="AR144" s="98">
        <f t="shared" si="355"/>
        <v>0</v>
      </c>
      <c r="AS144" s="98">
        <f t="shared" si="355"/>
        <v>0</v>
      </c>
      <c r="AT144" s="98">
        <f t="shared" si="221"/>
        <v>273183.76</v>
      </c>
      <c r="AU144" s="98">
        <f t="shared" si="222"/>
        <v>273530.68000000005</v>
      </c>
      <c r="AV144" s="98">
        <f t="shared" si="223"/>
        <v>280672.32999999996</v>
      </c>
    </row>
    <row r="145" spans="1:50" ht="26.4">
      <c r="A145" s="7" t="s">
        <v>70</v>
      </c>
      <c r="B145" s="10" t="s">
        <v>41</v>
      </c>
      <c r="C145" s="10" t="s">
        <v>27</v>
      </c>
      <c r="D145" s="10" t="s">
        <v>20</v>
      </c>
      <c r="E145" s="10" t="s">
        <v>17</v>
      </c>
      <c r="F145" s="10" t="s">
        <v>126</v>
      </c>
      <c r="G145" s="10" t="s">
        <v>140</v>
      </c>
      <c r="H145" s="56" t="s">
        <v>232</v>
      </c>
      <c r="I145" s="110" t="s">
        <v>69</v>
      </c>
      <c r="J145" s="98">
        <f>J146</f>
        <v>322387.15000000002</v>
      </c>
      <c r="K145" s="98">
        <f t="shared" si="350"/>
        <v>322680.52</v>
      </c>
      <c r="L145" s="98">
        <f t="shared" si="350"/>
        <v>306940.17</v>
      </c>
      <c r="M145" s="98">
        <f t="shared" si="350"/>
        <v>-49203.39</v>
      </c>
      <c r="N145" s="98">
        <f t="shared" si="350"/>
        <v>-49149.84</v>
      </c>
      <c r="O145" s="98">
        <f t="shared" si="350"/>
        <v>-26267.840000000004</v>
      </c>
      <c r="P145" s="98">
        <f t="shared" si="289"/>
        <v>273183.76</v>
      </c>
      <c r="Q145" s="98">
        <f t="shared" si="290"/>
        <v>273530.68000000005</v>
      </c>
      <c r="R145" s="98">
        <f t="shared" si="291"/>
        <v>280672.32999999996</v>
      </c>
      <c r="S145" s="98">
        <f t="shared" si="351"/>
        <v>0</v>
      </c>
      <c r="T145" s="98">
        <f t="shared" si="351"/>
        <v>0</v>
      </c>
      <c r="U145" s="98">
        <f t="shared" si="351"/>
        <v>0</v>
      </c>
      <c r="V145" s="98">
        <f t="shared" si="209"/>
        <v>273183.76</v>
      </c>
      <c r="W145" s="98">
        <f t="shared" si="210"/>
        <v>273530.68000000005</v>
      </c>
      <c r="X145" s="98">
        <f t="shared" si="211"/>
        <v>280672.32999999996</v>
      </c>
      <c r="Y145" s="98">
        <f t="shared" si="352"/>
        <v>0</v>
      </c>
      <c r="Z145" s="98">
        <f t="shared" si="352"/>
        <v>0</v>
      </c>
      <c r="AA145" s="98">
        <f t="shared" si="352"/>
        <v>0</v>
      </c>
      <c r="AB145" s="98">
        <f t="shared" si="212"/>
        <v>273183.76</v>
      </c>
      <c r="AC145" s="98">
        <f t="shared" si="213"/>
        <v>273530.68000000005</v>
      </c>
      <c r="AD145" s="98">
        <f t="shared" si="214"/>
        <v>280672.32999999996</v>
      </c>
      <c r="AE145" s="98">
        <f t="shared" si="353"/>
        <v>0</v>
      </c>
      <c r="AF145" s="98">
        <f t="shared" si="353"/>
        <v>0</v>
      </c>
      <c r="AG145" s="98">
        <f t="shared" si="353"/>
        <v>0</v>
      </c>
      <c r="AH145" s="98">
        <f t="shared" si="215"/>
        <v>273183.76</v>
      </c>
      <c r="AI145" s="98">
        <f t="shared" si="216"/>
        <v>273530.68000000005</v>
      </c>
      <c r="AJ145" s="98">
        <f t="shared" si="217"/>
        <v>280672.32999999996</v>
      </c>
      <c r="AK145" s="98">
        <f t="shared" si="354"/>
        <v>0</v>
      </c>
      <c r="AL145" s="98">
        <f t="shared" si="354"/>
        <v>0</v>
      </c>
      <c r="AM145" s="98">
        <f t="shared" si="354"/>
        <v>0</v>
      </c>
      <c r="AN145" s="98">
        <f t="shared" si="218"/>
        <v>273183.76</v>
      </c>
      <c r="AO145" s="98">
        <f t="shared" si="219"/>
        <v>273530.68000000005</v>
      </c>
      <c r="AP145" s="98">
        <f t="shared" si="220"/>
        <v>280672.32999999996</v>
      </c>
      <c r="AQ145" s="98">
        <f t="shared" si="355"/>
        <v>0</v>
      </c>
      <c r="AR145" s="98">
        <f t="shared" si="355"/>
        <v>0</v>
      </c>
      <c r="AS145" s="98">
        <f t="shared" si="355"/>
        <v>0</v>
      </c>
      <c r="AT145" s="98">
        <f t="shared" si="221"/>
        <v>273183.76</v>
      </c>
      <c r="AU145" s="98">
        <f t="shared" si="222"/>
        <v>273530.68000000005</v>
      </c>
      <c r="AV145" s="98">
        <f t="shared" si="223"/>
        <v>280672.32999999996</v>
      </c>
    </row>
    <row r="146" spans="1:50">
      <c r="A146" s="11" t="s">
        <v>73</v>
      </c>
      <c r="B146" s="10" t="s">
        <v>41</v>
      </c>
      <c r="C146" s="10" t="s">
        <v>27</v>
      </c>
      <c r="D146" s="10" t="s">
        <v>20</v>
      </c>
      <c r="E146" s="10" t="s">
        <v>17</v>
      </c>
      <c r="F146" s="10" t="s">
        <v>126</v>
      </c>
      <c r="G146" s="10" t="s">
        <v>140</v>
      </c>
      <c r="H146" s="56" t="s">
        <v>232</v>
      </c>
      <c r="I146" s="110" t="s">
        <v>72</v>
      </c>
      <c r="J146" s="98">
        <f>251461.98+70925.17</f>
        <v>322387.15000000002</v>
      </c>
      <c r="K146" s="98">
        <f>251755.35+70925.17</f>
        <v>322680.52</v>
      </c>
      <c r="L146" s="98">
        <f>236015+70925.17</f>
        <v>306940.17</v>
      </c>
      <c r="M146" s="98">
        <f>-38378.65-10824.74</f>
        <v>-49203.39</v>
      </c>
      <c r="N146" s="98">
        <f>-38401.42-10748.42</f>
        <v>-49149.84</v>
      </c>
      <c r="O146" s="98">
        <f>-17090.58-9177.26</f>
        <v>-26267.840000000004</v>
      </c>
      <c r="P146" s="98">
        <f t="shared" si="289"/>
        <v>273183.76</v>
      </c>
      <c r="Q146" s="98">
        <f t="shared" si="290"/>
        <v>273530.68000000005</v>
      </c>
      <c r="R146" s="98">
        <f t="shared" si="291"/>
        <v>280672.32999999996</v>
      </c>
      <c r="S146" s="98"/>
      <c r="T146" s="98"/>
      <c r="U146" s="98"/>
      <c r="V146" s="98">
        <f t="shared" si="209"/>
        <v>273183.76</v>
      </c>
      <c r="W146" s="98">
        <f t="shared" si="210"/>
        <v>273530.68000000005</v>
      </c>
      <c r="X146" s="98">
        <f t="shared" si="211"/>
        <v>280672.32999999996</v>
      </c>
      <c r="Y146" s="98"/>
      <c r="Z146" s="98"/>
      <c r="AA146" s="98"/>
      <c r="AB146" s="98">
        <f t="shared" si="212"/>
        <v>273183.76</v>
      </c>
      <c r="AC146" s="98">
        <f t="shared" si="213"/>
        <v>273530.68000000005</v>
      </c>
      <c r="AD146" s="98">
        <f t="shared" si="214"/>
        <v>280672.32999999996</v>
      </c>
      <c r="AE146" s="98"/>
      <c r="AF146" s="98"/>
      <c r="AG146" s="98"/>
      <c r="AH146" s="98">
        <f t="shared" si="215"/>
        <v>273183.76</v>
      </c>
      <c r="AI146" s="98">
        <f t="shared" si="216"/>
        <v>273530.68000000005</v>
      </c>
      <c r="AJ146" s="98">
        <f t="shared" si="217"/>
        <v>280672.32999999996</v>
      </c>
      <c r="AK146" s="98"/>
      <c r="AL146" s="98"/>
      <c r="AM146" s="98"/>
      <c r="AN146" s="98">
        <f t="shared" si="218"/>
        <v>273183.76</v>
      </c>
      <c r="AO146" s="98">
        <f t="shared" si="219"/>
        <v>273530.68000000005</v>
      </c>
      <c r="AP146" s="98">
        <f t="shared" si="220"/>
        <v>280672.32999999996</v>
      </c>
      <c r="AQ146" s="98"/>
      <c r="AR146" s="98"/>
      <c r="AS146" s="98"/>
      <c r="AT146" s="98">
        <f t="shared" si="221"/>
        <v>273183.76</v>
      </c>
      <c r="AU146" s="98">
        <f t="shared" si="222"/>
        <v>273530.68000000005</v>
      </c>
      <c r="AV146" s="98">
        <f t="shared" si="223"/>
        <v>280672.32999999996</v>
      </c>
    </row>
    <row r="147" spans="1:50" ht="15" customHeight="1">
      <c r="A147" s="2" t="s">
        <v>256</v>
      </c>
      <c r="B147" s="62" t="s">
        <v>41</v>
      </c>
      <c r="C147" s="10" t="s">
        <v>27</v>
      </c>
      <c r="D147" s="10" t="s">
        <v>20</v>
      </c>
      <c r="E147" s="10" t="s">
        <v>17</v>
      </c>
      <c r="F147" s="1" t="s">
        <v>43</v>
      </c>
      <c r="G147" s="1" t="s">
        <v>140</v>
      </c>
      <c r="H147" s="1" t="s">
        <v>141</v>
      </c>
      <c r="I147" s="13"/>
      <c r="J147" s="100">
        <f>J148+J151+J154</f>
        <v>5107574</v>
      </c>
      <c r="K147" s="100">
        <f t="shared" ref="K147:L147" si="356">K148+K151+K154</f>
        <v>5178239.17</v>
      </c>
      <c r="L147" s="100">
        <f t="shared" si="356"/>
        <v>5227486.95</v>
      </c>
      <c r="M147" s="100">
        <f t="shared" ref="M147:O147" si="357">M148+M151+M154</f>
        <v>0</v>
      </c>
      <c r="N147" s="100">
        <f t="shared" si="357"/>
        <v>0</v>
      </c>
      <c r="O147" s="100">
        <f t="shared" si="357"/>
        <v>0</v>
      </c>
      <c r="P147" s="100">
        <f t="shared" si="289"/>
        <v>5107574</v>
      </c>
      <c r="Q147" s="100">
        <f t="shared" si="290"/>
        <v>5178239.17</v>
      </c>
      <c r="R147" s="100">
        <f t="shared" si="291"/>
        <v>5227486.95</v>
      </c>
      <c r="S147" s="100">
        <f>S148+S151+S154+S157</f>
        <v>1602564.1</v>
      </c>
      <c r="T147" s="100">
        <f t="shared" ref="T147:U147" si="358">T148+T151+T154+T157</f>
        <v>0</v>
      </c>
      <c r="U147" s="100">
        <f t="shared" si="358"/>
        <v>0</v>
      </c>
      <c r="V147" s="100">
        <f t="shared" si="209"/>
        <v>6710138.0999999996</v>
      </c>
      <c r="W147" s="100">
        <f t="shared" si="210"/>
        <v>5178239.17</v>
      </c>
      <c r="X147" s="100">
        <f t="shared" si="211"/>
        <v>5227486.95</v>
      </c>
      <c r="Y147" s="100">
        <f>Y148+Y151+Y154+Y157</f>
        <v>0</v>
      </c>
      <c r="Z147" s="100">
        <f t="shared" ref="Z147:AA147" si="359">Z148+Z151+Z154+Z157</f>
        <v>0</v>
      </c>
      <c r="AA147" s="100">
        <f t="shared" si="359"/>
        <v>0</v>
      </c>
      <c r="AB147" s="100">
        <f t="shared" si="212"/>
        <v>6710138.0999999996</v>
      </c>
      <c r="AC147" s="100">
        <f t="shared" si="213"/>
        <v>5178239.17</v>
      </c>
      <c r="AD147" s="100">
        <f t="shared" si="214"/>
        <v>5227486.95</v>
      </c>
      <c r="AE147" s="100">
        <f>AE148+AE151+AE154+AE157</f>
        <v>0</v>
      </c>
      <c r="AF147" s="100">
        <f t="shared" ref="AF147:AG147" si="360">AF148+AF151+AF154+AF157</f>
        <v>0</v>
      </c>
      <c r="AG147" s="100">
        <f t="shared" si="360"/>
        <v>0</v>
      </c>
      <c r="AH147" s="100">
        <f t="shared" si="215"/>
        <v>6710138.0999999996</v>
      </c>
      <c r="AI147" s="100">
        <f t="shared" si="216"/>
        <v>5178239.17</v>
      </c>
      <c r="AJ147" s="100">
        <f t="shared" si="217"/>
        <v>5227486.95</v>
      </c>
      <c r="AK147" s="100">
        <f>AK148+AK151+AK154+AK157</f>
        <v>0</v>
      </c>
      <c r="AL147" s="100">
        <f t="shared" ref="AL147:AM147" si="361">AL148+AL151+AL154+AL157</f>
        <v>0</v>
      </c>
      <c r="AM147" s="100">
        <f t="shared" si="361"/>
        <v>0</v>
      </c>
      <c r="AN147" s="100">
        <f t="shared" si="218"/>
        <v>6710138.0999999996</v>
      </c>
      <c r="AO147" s="100">
        <f t="shared" si="219"/>
        <v>5178239.17</v>
      </c>
      <c r="AP147" s="100">
        <f t="shared" si="220"/>
        <v>5227486.95</v>
      </c>
      <c r="AQ147" s="100">
        <f>AQ148+AQ151+AQ154+AQ157</f>
        <v>420000</v>
      </c>
      <c r="AR147" s="100">
        <f t="shared" ref="AR147:AS147" si="362">AR148+AR151+AR154+AR157</f>
        <v>0</v>
      </c>
      <c r="AS147" s="100">
        <f t="shared" si="362"/>
        <v>0</v>
      </c>
      <c r="AT147" s="100">
        <f t="shared" si="221"/>
        <v>7130138.0999999996</v>
      </c>
      <c r="AU147" s="100">
        <f t="shared" si="222"/>
        <v>5178239.17</v>
      </c>
      <c r="AV147" s="100">
        <f t="shared" si="223"/>
        <v>5227486.95</v>
      </c>
    </row>
    <row r="148" spans="1:50" ht="15.75" customHeight="1">
      <c r="A148" s="2" t="s">
        <v>174</v>
      </c>
      <c r="B148" s="62" t="s">
        <v>41</v>
      </c>
      <c r="C148" s="10" t="s">
        <v>27</v>
      </c>
      <c r="D148" s="10" t="s">
        <v>20</v>
      </c>
      <c r="E148" s="10" t="s">
        <v>17</v>
      </c>
      <c r="F148" s="1" t="s">
        <v>43</v>
      </c>
      <c r="G148" s="1" t="s">
        <v>140</v>
      </c>
      <c r="H148" s="1" t="s">
        <v>173</v>
      </c>
      <c r="I148" s="13"/>
      <c r="J148" s="100">
        <f>J149</f>
        <v>4966217</v>
      </c>
      <c r="K148" s="100">
        <f t="shared" ref="K148:O149" si="363">K149</f>
        <v>5031427.17</v>
      </c>
      <c r="L148" s="100">
        <f t="shared" si="363"/>
        <v>5075001.95</v>
      </c>
      <c r="M148" s="100">
        <f t="shared" si="363"/>
        <v>0</v>
      </c>
      <c r="N148" s="100">
        <f t="shared" si="363"/>
        <v>0</v>
      </c>
      <c r="O148" s="100">
        <f t="shared" si="363"/>
        <v>0</v>
      </c>
      <c r="P148" s="100">
        <f t="shared" si="289"/>
        <v>4966217</v>
      </c>
      <c r="Q148" s="100">
        <f t="shared" si="290"/>
        <v>5031427.17</v>
      </c>
      <c r="R148" s="100">
        <f t="shared" si="291"/>
        <v>5075001.95</v>
      </c>
      <c r="S148" s="100">
        <f t="shared" ref="S148:U149" si="364">S149</f>
        <v>0</v>
      </c>
      <c r="T148" s="100">
        <f t="shared" si="364"/>
        <v>0</v>
      </c>
      <c r="U148" s="100">
        <f t="shared" si="364"/>
        <v>0</v>
      </c>
      <c r="V148" s="100">
        <f t="shared" si="209"/>
        <v>4966217</v>
      </c>
      <c r="W148" s="100">
        <f t="shared" si="210"/>
        <v>5031427.17</v>
      </c>
      <c r="X148" s="100">
        <f t="shared" si="211"/>
        <v>5075001.95</v>
      </c>
      <c r="Y148" s="100">
        <f t="shared" ref="Y148:AA149" si="365">Y149</f>
        <v>0</v>
      </c>
      <c r="Z148" s="100">
        <f t="shared" si="365"/>
        <v>0</v>
      </c>
      <c r="AA148" s="100">
        <f t="shared" si="365"/>
        <v>0</v>
      </c>
      <c r="AB148" s="100">
        <f t="shared" si="212"/>
        <v>4966217</v>
      </c>
      <c r="AC148" s="100">
        <f t="shared" si="213"/>
        <v>5031427.17</v>
      </c>
      <c r="AD148" s="100">
        <f t="shared" si="214"/>
        <v>5075001.95</v>
      </c>
      <c r="AE148" s="100">
        <f t="shared" ref="AE148:AG149" si="366">AE149</f>
        <v>0</v>
      </c>
      <c r="AF148" s="100">
        <f t="shared" si="366"/>
        <v>0</v>
      </c>
      <c r="AG148" s="100">
        <f t="shared" si="366"/>
        <v>0</v>
      </c>
      <c r="AH148" s="100">
        <f t="shared" si="215"/>
        <v>4966217</v>
      </c>
      <c r="AI148" s="100">
        <f t="shared" si="216"/>
        <v>5031427.17</v>
      </c>
      <c r="AJ148" s="100">
        <f t="shared" si="217"/>
        <v>5075001.95</v>
      </c>
      <c r="AK148" s="100">
        <f t="shared" ref="AK148:AM149" si="367">AK149</f>
        <v>-1342.12</v>
      </c>
      <c r="AL148" s="100">
        <f t="shared" si="367"/>
        <v>0</v>
      </c>
      <c r="AM148" s="100">
        <f t="shared" si="367"/>
        <v>0</v>
      </c>
      <c r="AN148" s="100">
        <f t="shared" si="218"/>
        <v>4964874.88</v>
      </c>
      <c r="AO148" s="100">
        <f t="shared" si="219"/>
        <v>5031427.17</v>
      </c>
      <c r="AP148" s="100">
        <f t="shared" si="220"/>
        <v>5075001.95</v>
      </c>
      <c r="AQ148" s="100">
        <f t="shared" ref="AQ148:AS149" si="368">AQ149</f>
        <v>418901.1</v>
      </c>
      <c r="AR148" s="100">
        <f t="shared" si="368"/>
        <v>0</v>
      </c>
      <c r="AS148" s="100">
        <f t="shared" si="368"/>
        <v>0</v>
      </c>
      <c r="AT148" s="100">
        <f t="shared" si="221"/>
        <v>5383775.9799999995</v>
      </c>
      <c r="AU148" s="100">
        <f t="shared" si="222"/>
        <v>5031427.17</v>
      </c>
      <c r="AV148" s="100">
        <f t="shared" si="223"/>
        <v>5075001.95</v>
      </c>
    </row>
    <row r="149" spans="1:50" ht="26.4">
      <c r="A149" s="7" t="s">
        <v>70</v>
      </c>
      <c r="B149" s="62" t="s">
        <v>41</v>
      </c>
      <c r="C149" s="10" t="s">
        <v>27</v>
      </c>
      <c r="D149" s="10" t="s">
        <v>20</v>
      </c>
      <c r="E149" s="10" t="s">
        <v>17</v>
      </c>
      <c r="F149" s="1" t="s">
        <v>43</v>
      </c>
      <c r="G149" s="1" t="s">
        <v>140</v>
      </c>
      <c r="H149" s="1" t="s">
        <v>173</v>
      </c>
      <c r="I149" s="13" t="s">
        <v>69</v>
      </c>
      <c r="J149" s="100">
        <f>J150</f>
        <v>4966217</v>
      </c>
      <c r="K149" s="100">
        <f t="shared" si="363"/>
        <v>5031427.17</v>
      </c>
      <c r="L149" s="100">
        <f t="shared" si="363"/>
        <v>5075001.95</v>
      </c>
      <c r="M149" s="100">
        <f t="shared" si="363"/>
        <v>0</v>
      </c>
      <c r="N149" s="100">
        <f t="shared" si="363"/>
        <v>0</v>
      </c>
      <c r="O149" s="100">
        <f t="shared" si="363"/>
        <v>0</v>
      </c>
      <c r="P149" s="100">
        <f t="shared" si="289"/>
        <v>4966217</v>
      </c>
      <c r="Q149" s="100">
        <f t="shared" si="290"/>
        <v>5031427.17</v>
      </c>
      <c r="R149" s="100">
        <f t="shared" si="291"/>
        <v>5075001.95</v>
      </c>
      <c r="S149" s="100">
        <f t="shared" si="364"/>
        <v>0</v>
      </c>
      <c r="T149" s="100">
        <f t="shared" si="364"/>
        <v>0</v>
      </c>
      <c r="U149" s="100">
        <f t="shared" si="364"/>
        <v>0</v>
      </c>
      <c r="V149" s="100">
        <f t="shared" si="209"/>
        <v>4966217</v>
      </c>
      <c r="W149" s="100">
        <f t="shared" si="210"/>
        <v>5031427.17</v>
      </c>
      <c r="X149" s="100">
        <f t="shared" si="211"/>
        <v>5075001.95</v>
      </c>
      <c r="Y149" s="100">
        <f t="shared" si="365"/>
        <v>0</v>
      </c>
      <c r="Z149" s="100">
        <f t="shared" si="365"/>
        <v>0</v>
      </c>
      <c r="AA149" s="100">
        <f t="shared" si="365"/>
        <v>0</v>
      </c>
      <c r="AB149" s="100">
        <f t="shared" si="212"/>
        <v>4966217</v>
      </c>
      <c r="AC149" s="100">
        <f t="shared" si="213"/>
        <v>5031427.17</v>
      </c>
      <c r="AD149" s="100">
        <f t="shared" si="214"/>
        <v>5075001.95</v>
      </c>
      <c r="AE149" s="100">
        <f t="shared" si="366"/>
        <v>0</v>
      </c>
      <c r="AF149" s="100">
        <f t="shared" si="366"/>
        <v>0</v>
      </c>
      <c r="AG149" s="100">
        <f t="shared" si="366"/>
        <v>0</v>
      </c>
      <c r="AH149" s="100">
        <f t="shared" si="215"/>
        <v>4966217</v>
      </c>
      <c r="AI149" s="100">
        <f t="shared" si="216"/>
        <v>5031427.17</v>
      </c>
      <c r="AJ149" s="100">
        <f t="shared" si="217"/>
        <v>5075001.95</v>
      </c>
      <c r="AK149" s="100">
        <f t="shared" si="367"/>
        <v>-1342.12</v>
      </c>
      <c r="AL149" s="100">
        <f t="shared" si="367"/>
        <v>0</v>
      </c>
      <c r="AM149" s="100">
        <f t="shared" si="367"/>
        <v>0</v>
      </c>
      <c r="AN149" s="100">
        <f t="shared" si="218"/>
        <v>4964874.88</v>
      </c>
      <c r="AO149" s="100">
        <f t="shared" si="219"/>
        <v>5031427.17</v>
      </c>
      <c r="AP149" s="100">
        <f t="shared" si="220"/>
        <v>5075001.95</v>
      </c>
      <c r="AQ149" s="100">
        <f t="shared" si="368"/>
        <v>418901.1</v>
      </c>
      <c r="AR149" s="100">
        <f t="shared" si="368"/>
        <v>0</v>
      </c>
      <c r="AS149" s="100">
        <f t="shared" si="368"/>
        <v>0</v>
      </c>
      <c r="AT149" s="100">
        <f t="shared" si="221"/>
        <v>5383775.9799999995</v>
      </c>
      <c r="AU149" s="100">
        <f t="shared" si="222"/>
        <v>5031427.17</v>
      </c>
      <c r="AV149" s="100">
        <f t="shared" si="223"/>
        <v>5075001.95</v>
      </c>
    </row>
    <row r="150" spans="1:50">
      <c r="A150" s="11" t="s">
        <v>73</v>
      </c>
      <c r="B150" s="62" t="s">
        <v>41</v>
      </c>
      <c r="C150" s="10" t="s">
        <v>27</v>
      </c>
      <c r="D150" s="10" t="s">
        <v>20</v>
      </c>
      <c r="E150" s="10" t="s">
        <v>17</v>
      </c>
      <c r="F150" s="1" t="s">
        <v>43</v>
      </c>
      <c r="G150" s="1" t="s">
        <v>140</v>
      </c>
      <c r="H150" s="1" t="s">
        <v>173</v>
      </c>
      <c r="I150" s="13" t="s">
        <v>72</v>
      </c>
      <c r="J150" s="100">
        <f>4916217+50000</f>
        <v>4966217</v>
      </c>
      <c r="K150" s="100">
        <f>4981427.17+50000</f>
        <v>5031427.17</v>
      </c>
      <c r="L150" s="100">
        <f>5025001.95+50000</f>
        <v>5075001.95</v>
      </c>
      <c r="M150" s="100"/>
      <c r="N150" s="100"/>
      <c r="O150" s="100"/>
      <c r="P150" s="100">
        <f t="shared" si="289"/>
        <v>4966217</v>
      </c>
      <c r="Q150" s="100">
        <f t="shared" si="290"/>
        <v>5031427.17</v>
      </c>
      <c r="R150" s="100">
        <f t="shared" si="291"/>
        <v>5075001.95</v>
      </c>
      <c r="S150" s="100"/>
      <c r="T150" s="100"/>
      <c r="U150" s="100"/>
      <c r="V150" s="100">
        <f t="shared" si="209"/>
        <v>4966217</v>
      </c>
      <c r="W150" s="100">
        <f t="shared" si="210"/>
        <v>5031427.17</v>
      </c>
      <c r="X150" s="100">
        <f t="shared" si="211"/>
        <v>5075001.95</v>
      </c>
      <c r="Y150" s="100"/>
      <c r="Z150" s="100"/>
      <c r="AA150" s="100"/>
      <c r="AB150" s="100">
        <f t="shared" si="212"/>
        <v>4966217</v>
      </c>
      <c r="AC150" s="100">
        <f t="shared" si="213"/>
        <v>5031427.17</v>
      </c>
      <c r="AD150" s="100">
        <f t="shared" si="214"/>
        <v>5075001.95</v>
      </c>
      <c r="AE150" s="100"/>
      <c r="AF150" s="100"/>
      <c r="AG150" s="100"/>
      <c r="AH150" s="100">
        <f t="shared" si="215"/>
        <v>4966217</v>
      </c>
      <c r="AI150" s="100">
        <f t="shared" si="216"/>
        <v>5031427.17</v>
      </c>
      <c r="AJ150" s="100">
        <f t="shared" si="217"/>
        <v>5075001.95</v>
      </c>
      <c r="AK150" s="100">
        <v>-1342.12</v>
      </c>
      <c r="AL150" s="100"/>
      <c r="AM150" s="100"/>
      <c r="AN150" s="100">
        <f t="shared" si="218"/>
        <v>4964874.88</v>
      </c>
      <c r="AO150" s="100">
        <f t="shared" si="219"/>
        <v>5031427.17</v>
      </c>
      <c r="AP150" s="100">
        <f t="shared" si="220"/>
        <v>5075001.95</v>
      </c>
      <c r="AQ150" s="100">
        <f>-1098.9+420000</f>
        <v>418901.1</v>
      </c>
      <c r="AR150" s="100"/>
      <c r="AS150" s="100"/>
      <c r="AT150" s="100">
        <f t="shared" si="221"/>
        <v>5383775.9799999995</v>
      </c>
      <c r="AU150" s="100">
        <f t="shared" si="222"/>
        <v>5031427.17</v>
      </c>
      <c r="AV150" s="100">
        <f t="shared" si="223"/>
        <v>5075001.95</v>
      </c>
      <c r="AX150">
        <v>420000</v>
      </c>
    </row>
    <row r="151" spans="1:50">
      <c r="A151" s="2" t="s">
        <v>309</v>
      </c>
      <c r="B151" s="10" t="s">
        <v>41</v>
      </c>
      <c r="C151" s="10" t="s">
        <v>27</v>
      </c>
      <c r="D151" s="10" t="s">
        <v>20</v>
      </c>
      <c r="E151" s="62" t="s">
        <v>17</v>
      </c>
      <c r="F151" s="1" t="s">
        <v>43</v>
      </c>
      <c r="G151" s="10" t="s">
        <v>140</v>
      </c>
      <c r="H151" s="10" t="s">
        <v>145</v>
      </c>
      <c r="I151" s="17"/>
      <c r="J151" s="98">
        <f>J152</f>
        <v>5000</v>
      </c>
      <c r="K151" s="98">
        <f t="shared" ref="K151:O152" si="369">K152</f>
        <v>5000</v>
      </c>
      <c r="L151" s="98">
        <f t="shared" si="369"/>
        <v>5000</v>
      </c>
      <c r="M151" s="98">
        <f t="shared" si="369"/>
        <v>0</v>
      </c>
      <c r="N151" s="98">
        <f t="shared" si="369"/>
        <v>0</v>
      </c>
      <c r="O151" s="98">
        <f t="shared" si="369"/>
        <v>0</v>
      </c>
      <c r="P151" s="98">
        <f t="shared" si="289"/>
        <v>5000</v>
      </c>
      <c r="Q151" s="98">
        <f t="shared" si="290"/>
        <v>5000</v>
      </c>
      <c r="R151" s="98">
        <f t="shared" si="291"/>
        <v>5000</v>
      </c>
      <c r="S151" s="98">
        <f t="shared" ref="S151:U152" si="370">S152</f>
        <v>0</v>
      </c>
      <c r="T151" s="98">
        <f t="shared" si="370"/>
        <v>0</v>
      </c>
      <c r="U151" s="98">
        <f t="shared" si="370"/>
        <v>0</v>
      </c>
      <c r="V151" s="98">
        <f t="shared" si="209"/>
        <v>5000</v>
      </c>
      <c r="W151" s="98">
        <f t="shared" si="210"/>
        <v>5000</v>
      </c>
      <c r="X151" s="98">
        <f t="shared" si="211"/>
        <v>5000</v>
      </c>
      <c r="Y151" s="98">
        <f t="shared" ref="Y151:AA152" si="371">Y152</f>
        <v>0</v>
      </c>
      <c r="Z151" s="98">
        <f t="shared" si="371"/>
        <v>0</v>
      </c>
      <c r="AA151" s="98">
        <f t="shared" si="371"/>
        <v>0</v>
      </c>
      <c r="AB151" s="98">
        <f t="shared" si="212"/>
        <v>5000</v>
      </c>
      <c r="AC151" s="98">
        <f t="shared" si="213"/>
        <v>5000</v>
      </c>
      <c r="AD151" s="98">
        <f t="shared" si="214"/>
        <v>5000</v>
      </c>
      <c r="AE151" s="98">
        <f t="shared" ref="AE151:AG152" si="372">AE152</f>
        <v>0</v>
      </c>
      <c r="AF151" s="98">
        <f t="shared" si="372"/>
        <v>0</v>
      </c>
      <c r="AG151" s="98">
        <f t="shared" si="372"/>
        <v>0</v>
      </c>
      <c r="AH151" s="98">
        <f t="shared" si="215"/>
        <v>5000</v>
      </c>
      <c r="AI151" s="98">
        <f t="shared" si="216"/>
        <v>5000</v>
      </c>
      <c r="AJ151" s="98">
        <f t="shared" si="217"/>
        <v>5000</v>
      </c>
      <c r="AK151" s="98">
        <f t="shared" ref="AK151:AM152" si="373">AK152</f>
        <v>0</v>
      </c>
      <c r="AL151" s="98">
        <f t="shared" si="373"/>
        <v>0</v>
      </c>
      <c r="AM151" s="98">
        <f t="shared" si="373"/>
        <v>0</v>
      </c>
      <c r="AN151" s="98">
        <f t="shared" si="218"/>
        <v>5000</v>
      </c>
      <c r="AO151" s="98">
        <f t="shared" si="219"/>
        <v>5000</v>
      </c>
      <c r="AP151" s="98">
        <f t="shared" si="220"/>
        <v>5000</v>
      </c>
      <c r="AQ151" s="98">
        <f t="shared" ref="AQ151:AS152" si="374">AQ152</f>
        <v>0</v>
      </c>
      <c r="AR151" s="98">
        <f t="shared" si="374"/>
        <v>0</v>
      </c>
      <c r="AS151" s="98">
        <f t="shared" si="374"/>
        <v>0</v>
      </c>
      <c r="AT151" s="98">
        <f t="shared" si="221"/>
        <v>5000</v>
      </c>
      <c r="AU151" s="98">
        <f t="shared" si="222"/>
        <v>5000</v>
      </c>
      <c r="AV151" s="98">
        <f t="shared" si="223"/>
        <v>5000</v>
      </c>
    </row>
    <row r="152" spans="1:50" ht="26.4">
      <c r="A152" s="7" t="s">
        <v>70</v>
      </c>
      <c r="B152" s="10" t="s">
        <v>41</v>
      </c>
      <c r="C152" s="10" t="s">
        <v>27</v>
      </c>
      <c r="D152" s="10" t="s">
        <v>20</v>
      </c>
      <c r="E152" s="62" t="s">
        <v>17</v>
      </c>
      <c r="F152" s="1" t="s">
        <v>43</v>
      </c>
      <c r="G152" s="10" t="s">
        <v>140</v>
      </c>
      <c r="H152" s="10" t="s">
        <v>145</v>
      </c>
      <c r="I152" s="17" t="s">
        <v>69</v>
      </c>
      <c r="J152" s="98">
        <f>J153</f>
        <v>5000</v>
      </c>
      <c r="K152" s="98">
        <f t="shared" si="369"/>
        <v>5000</v>
      </c>
      <c r="L152" s="98">
        <f t="shared" si="369"/>
        <v>5000</v>
      </c>
      <c r="M152" s="98">
        <f t="shared" si="369"/>
        <v>0</v>
      </c>
      <c r="N152" s="98">
        <f t="shared" si="369"/>
        <v>0</v>
      </c>
      <c r="O152" s="98">
        <f t="shared" si="369"/>
        <v>0</v>
      </c>
      <c r="P152" s="98">
        <f t="shared" si="289"/>
        <v>5000</v>
      </c>
      <c r="Q152" s="98">
        <f t="shared" si="290"/>
        <v>5000</v>
      </c>
      <c r="R152" s="98">
        <f t="shared" si="291"/>
        <v>5000</v>
      </c>
      <c r="S152" s="98">
        <f t="shared" si="370"/>
        <v>0</v>
      </c>
      <c r="T152" s="98">
        <f t="shared" si="370"/>
        <v>0</v>
      </c>
      <c r="U152" s="98">
        <f t="shared" si="370"/>
        <v>0</v>
      </c>
      <c r="V152" s="98">
        <f t="shared" si="209"/>
        <v>5000</v>
      </c>
      <c r="W152" s="98">
        <f t="shared" si="210"/>
        <v>5000</v>
      </c>
      <c r="X152" s="98">
        <f t="shared" si="211"/>
        <v>5000</v>
      </c>
      <c r="Y152" s="98">
        <f t="shared" si="371"/>
        <v>0</v>
      </c>
      <c r="Z152" s="98">
        <f t="shared" si="371"/>
        <v>0</v>
      </c>
      <c r="AA152" s="98">
        <f t="shared" si="371"/>
        <v>0</v>
      </c>
      <c r="AB152" s="98">
        <f t="shared" si="212"/>
        <v>5000</v>
      </c>
      <c r="AC152" s="98">
        <f t="shared" si="213"/>
        <v>5000</v>
      </c>
      <c r="AD152" s="98">
        <f t="shared" si="214"/>
        <v>5000</v>
      </c>
      <c r="AE152" s="98">
        <f t="shared" si="372"/>
        <v>0</v>
      </c>
      <c r="AF152" s="98">
        <f t="shared" si="372"/>
        <v>0</v>
      </c>
      <c r="AG152" s="98">
        <f t="shared" si="372"/>
        <v>0</v>
      </c>
      <c r="AH152" s="98">
        <f t="shared" si="215"/>
        <v>5000</v>
      </c>
      <c r="AI152" s="98">
        <f t="shared" si="216"/>
        <v>5000</v>
      </c>
      <c r="AJ152" s="98">
        <f t="shared" si="217"/>
        <v>5000</v>
      </c>
      <c r="AK152" s="98">
        <f t="shared" si="373"/>
        <v>0</v>
      </c>
      <c r="AL152" s="98">
        <f t="shared" si="373"/>
        <v>0</v>
      </c>
      <c r="AM152" s="98">
        <f t="shared" si="373"/>
        <v>0</v>
      </c>
      <c r="AN152" s="98">
        <f t="shared" si="218"/>
        <v>5000</v>
      </c>
      <c r="AO152" s="98">
        <f t="shared" si="219"/>
        <v>5000</v>
      </c>
      <c r="AP152" s="98">
        <f t="shared" si="220"/>
        <v>5000</v>
      </c>
      <c r="AQ152" s="98">
        <f t="shared" si="374"/>
        <v>0</v>
      </c>
      <c r="AR152" s="98">
        <f t="shared" si="374"/>
        <v>0</v>
      </c>
      <c r="AS152" s="98">
        <f t="shared" si="374"/>
        <v>0</v>
      </c>
      <c r="AT152" s="98">
        <f t="shared" si="221"/>
        <v>5000</v>
      </c>
      <c r="AU152" s="98">
        <f t="shared" si="222"/>
        <v>5000</v>
      </c>
      <c r="AV152" s="98">
        <f t="shared" si="223"/>
        <v>5000</v>
      </c>
    </row>
    <row r="153" spans="1:50">
      <c r="A153" s="11" t="s">
        <v>73</v>
      </c>
      <c r="B153" s="10" t="s">
        <v>41</v>
      </c>
      <c r="C153" s="10" t="s">
        <v>27</v>
      </c>
      <c r="D153" s="10" t="s">
        <v>20</v>
      </c>
      <c r="E153" s="62" t="s">
        <v>17</v>
      </c>
      <c r="F153" s="1" t="s">
        <v>43</v>
      </c>
      <c r="G153" s="10" t="s">
        <v>140</v>
      </c>
      <c r="H153" s="10" t="s">
        <v>145</v>
      </c>
      <c r="I153" s="17" t="s">
        <v>72</v>
      </c>
      <c r="J153" s="98">
        <v>5000</v>
      </c>
      <c r="K153" s="98">
        <v>5000</v>
      </c>
      <c r="L153" s="98">
        <v>5000</v>
      </c>
      <c r="M153" s="98"/>
      <c r="N153" s="98"/>
      <c r="O153" s="98"/>
      <c r="P153" s="98">
        <f t="shared" si="289"/>
        <v>5000</v>
      </c>
      <c r="Q153" s="98">
        <f t="shared" si="290"/>
        <v>5000</v>
      </c>
      <c r="R153" s="98">
        <f t="shared" si="291"/>
        <v>5000</v>
      </c>
      <c r="S153" s="98"/>
      <c r="T153" s="98"/>
      <c r="U153" s="98"/>
      <c r="V153" s="98">
        <f t="shared" si="209"/>
        <v>5000</v>
      </c>
      <c r="W153" s="98">
        <f t="shared" si="210"/>
        <v>5000</v>
      </c>
      <c r="X153" s="98">
        <f t="shared" si="211"/>
        <v>5000</v>
      </c>
      <c r="Y153" s="98"/>
      <c r="Z153" s="98"/>
      <c r="AA153" s="98"/>
      <c r="AB153" s="98">
        <f t="shared" si="212"/>
        <v>5000</v>
      </c>
      <c r="AC153" s="98">
        <f t="shared" si="213"/>
        <v>5000</v>
      </c>
      <c r="AD153" s="98">
        <f t="shared" si="214"/>
        <v>5000</v>
      </c>
      <c r="AE153" s="98"/>
      <c r="AF153" s="98"/>
      <c r="AG153" s="98"/>
      <c r="AH153" s="98">
        <f t="shared" si="215"/>
        <v>5000</v>
      </c>
      <c r="AI153" s="98">
        <f t="shared" si="216"/>
        <v>5000</v>
      </c>
      <c r="AJ153" s="98">
        <f t="shared" si="217"/>
        <v>5000</v>
      </c>
      <c r="AK153" s="98"/>
      <c r="AL153" s="98"/>
      <c r="AM153" s="98"/>
      <c r="AN153" s="98">
        <f t="shared" si="218"/>
        <v>5000</v>
      </c>
      <c r="AO153" s="98">
        <f t="shared" si="219"/>
        <v>5000</v>
      </c>
      <c r="AP153" s="98">
        <f t="shared" si="220"/>
        <v>5000</v>
      </c>
      <c r="AQ153" s="98"/>
      <c r="AR153" s="98"/>
      <c r="AS153" s="98"/>
      <c r="AT153" s="98">
        <f t="shared" si="221"/>
        <v>5000</v>
      </c>
      <c r="AU153" s="98">
        <f t="shared" si="222"/>
        <v>5000</v>
      </c>
      <c r="AV153" s="98">
        <f t="shared" si="223"/>
        <v>5000</v>
      </c>
    </row>
    <row r="154" spans="1:50" ht="39.6">
      <c r="A154" s="2" t="s">
        <v>312</v>
      </c>
      <c r="B154" s="62" t="s">
        <v>41</v>
      </c>
      <c r="C154" s="10" t="s">
        <v>27</v>
      </c>
      <c r="D154" s="10" t="s">
        <v>20</v>
      </c>
      <c r="E154" s="10" t="s">
        <v>17</v>
      </c>
      <c r="F154" s="1" t="s">
        <v>43</v>
      </c>
      <c r="G154" s="1" t="s">
        <v>140</v>
      </c>
      <c r="H154" s="1" t="s">
        <v>148</v>
      </c>
      <c r="I154" s="13"/>
      <c r="J154" s="100">
        <f>J155</f>
        <v>136357</v>
      </c>
      <c r="K154" s="100">
        <f t="shared" ref="K154:O155" si="375">K155</f>
        <v>141812</v>
      </c>
      <c r="L154" s="100">
        <f t="shared" si="375"/>
        <v>147485</v>
      </c>
      <c r="M154" s="100">
        <f t="shared" si="375"/>
        <v>0</v>
      </c>
      <c r="N154" s="100">
        <f t="shared" si="375"/>
        <v>0</v>
      </c>
      <c r="O154" s="100">
        <f t="shared" si="375"/>
        <v>0</v>
      </c>
      <c r="P154" s="100">
        <f t="shared" si="289"/>
        <v>136357</v>
      </c>
      <c r="Q154" s="100">
        <f t="shared" si="290"/>
        <v>141812</v>
      </c>
      <c r="R154" s="100">
        <f t="shared" si="291"/>
        <v>147485</v>
      </c>
      <c r="S154" s="100">
        <f t="shared" ref="S154:U155" si="376">S155</f>
        <v>0</v>
      </c>
      <c r="T154" s="100">
        <f t="shared" si="376"/>
        <v>0</v>
      </c>
      <c r="U154" s="100">
        <f t="shared" si="376"/>
        <v>0</v>
      </c>
      <c r="V154" s="100">
        <f t="shared" si="209"/>
        <v>136357</v>
      </c>
      <c r="W154" s="100">
        <f t="shared" si="210"/>
        <v>141812</v>
      </c>
      <c r="X154" s="100">
        <f t="shared" si="211"/>
        <v>147485</v>
      </c>
      <c r="Y154" s="100">
        <f t="shared" ref="Y154:AA155" si="377">Y155</f>
        <v>0</v>
      </c>
      <c r="Z154" s="100">
        <f t="shared" si="377"/>
        <v>0</v>
      </c>
      <c r="AA154" s="100">
        <f t="shared" si="377"/>
        <v>0</v>
      </c>
      <c r="AB154" s="100">
        <f t="shared" si="212"/>
        <v>136357</v>
      </c>
      <c r="AC154" s="100">
        <f t="shared" si="213"/>
        <v>141812</v>
      </c>
      <c r="AD154" s="100">
        <f t="shared" si="214"/>
        <v>147485</v>
      </c>
      <c r="AE154" s="100">
        <f t="shared" ref="AE154:AG155" si="378">AE155</f>
        <v>0</v>
      </c>
      <c r="AF154" s="100">
        <f t="shared" si="378"/>
        <v>0</v>
      </c>
      <c r="AG154" s="100">
        <f t="shared" si="378"/>
        <v>0</v>
      </c>
      <c r="AH154" s="100">
        <f t="shared" si="215"/>
        <v>136357</v>
      </c>
      <c r="AI154" s="100">
        <f t="shared" si="216"/>
        <v>141812</v>
      </c>
      <c r="AJ154" s="100">
        <f t="shared" si="217"/>
        <v>147485</v>
      </c>
      <c r="AK154" s="100">
        <f t="shared" ref="AK154:AM155" si="379">AK155</f>
        <v>1342.12</v>
      </c>
      <c r="AL154" s="100">
        <f t="shared" si="379"/>
        <v>0</v>
      </c>
      <c r="AM154" s="100">
        <f t="shared" si="379"/>
        <v>0</v>
      </c>
      <c r="AN154" s="100">
        <f t="shared" si="218"/>
        <v>137699.12</v>
      </c>
      <c r="AO154" s="100">
        <f t="shared" si="219"/>
        <v>141812</v>
      </c>
      <c r="AP154" s="100">
        <f t="shared" si="220"/>
        <v>147485</v>
      </c>
      <c r="AQ154" s="100">
        <f t="shared" ref="AQ154:AS155" si="380">AQ155</f>
        <v>1098.9000000000001</v>
      </c>
      <c r="AR154" s="100">
        <f t="shared" si="380"/>
        <v>0</v>
      </c>
      <c r="AS154" s="100">
        <f t="shared" si="380"/>
        <v>0</v>
      </c>
      <c r="AT154" s="100">
        <f t="shared" si="221"/>
        <v>138798.01999999999</v>
      </c>
      <c r="AU154" s="100">
        <f t="shared" si="222"/>
        <v>141812</v>
      </c>
      <c r="AV154" s="100">
        <f t="shared" si="223"/>
        <v>147485</v>
      </c>
    </row>
    <row r="155" spans="1:50" ht="26.4">
      <c r="A155" s="7" t="s">
        <v>70</v>
      </c>
      <c r="B155" s="62" t="s">
        <v>41</v>
      </c>
      <c r="C155" s="10" t="s">
        <v>27</v>
      </c>
      <c r="D155" s="10" t="s">
        <v>20</v>
      </c>
      <c r="E155" s="10" t="s">
        <v>17</v>
      </c>
      <c r="F155" s="1" t="s">
        <v>43</v>
      </c>
      <c r="G155" s="1" t="s">
        <v>140</v>
      </c>
      <c r="H155" s="1" t="s">
        <v>148</v>
      </c>
      <c r="I155" s="13" t="s">
        <v>69</v>
      </c>
      <c r="J155" s="100">
        <f>J156</f>
        <v>136357</v>
      </c>
      <c r="K155" s="100">
        <f t="shared" si="375"/>
        <v>141812</v>
      </c>
      <c r="L155" s="100">
        <f t="shared" si="375"/>
        <v>147485</v>
      </c>
      <c r="M155" s="100">
        <f t="shared" si="375"/>
        <v>0</v>
      </c>
      <c r="N155" s="100">
        <f t="shared" si="375"/>
        <v>0</v>
      </c>
      <c r="O155" s="100">
        <f t="shared" si="375"/>
        <v>0</v>
      </c>
      <c r="P155" s="100">
        <f t="shared" si="289"/>
        <v>136357</v>
      </c>
      <c r="Q155" s="100">
        <f t="shared" si="290"/>
        <v>141812</v>
      </c>
      <c r="R155" s="100">
        <f t="shared" si="291"/>
        <v>147485</v>
      </c>
      <c r="S155" s="100">
        <f t="shared" si="376"/>
        <v>0</v>
      </c>
      <c r="T155" s="100">
        <f t="shared" si="376"/>
        <v>0</v>
      </c>
      <c r="U155" s="100">
        <f t="shared" si="376"/>
        <v>0</v>
      </c>
      <c r="V155" s="100">
        <f t="shared" si="209"/>
        <v>136357</v>
      </c>
      <c r="W155" s="100">
        <f t="shared" si="210"/>
        <v>141812</v>
      </c>
      <c r="X155" s="100">
        <f t="shared" si="211"/>
        <v>147485</v>
      </c>
      <c r="Y155" s="100">
        <f t="shared" si="377"/>
        <v>0</v>
      </c>
      <c r="Z155" s="100">
        <f t="shared" si="377"/>
        <v>0</v>
      </c>
      <c r="AA155" s="100">
        <f t="shared" si="377"/>
        <v>0</v>
      </c>
      <c r="AB155" s="100">
        <f t="shared" si="212"/>
        <v>136357</v>
      </c>
      <c r="AC155" s="100">
        <f t="shared" si="213"/>
        <v>141812</v>
      </c>
      <c r="AD155" s="100">
        <f t="shared" si="214"/>
        <v>147485</v>
      </c>
      <c r="AE155" s="100">
        <f t="shared" si="378"/>
        <v>0</v>
      </c>
      <c r="AF155" s="100">
        <f t="shared" si="378"/>
        <v>0</v>
      </c>
      <c r="AG155" s="100">
        <f t="shared" si="378"/>
        <v>0</v>
      </c>
      <c r="AH155" s="100">
        <f t="shared" si="215"/>
        <v>136357</v>
      </c>
      <c r="AI155" s="100">
        <f t="shared" si="216"/>
        <v>141812</v>
      </c>
      <c r="AJ155" s="100">
        <f t="shared" si="217"/>
        <v>147485</v>
      </c>
      <c r="AK155" s="100">
        <f t="shared" si="379"/>
        <v>1342.12</v>
      </c>
      <c r="AL155" s="100">
        <f t="shared" si="379"/>
        <v>0</v>
      </c>
      <c r="AM155" s="100">
        <f t="shared" si="379"/>
        <v>0</v>
      </c>
      <c r="AN155" s="100">
        <f t="shared" si="218"/>
        <v>137699.12</v>
      </c>
      <c r="AO155" s="100">
        <f t="shared" si="219"/>
        <v>141812</v>
      </c>
      <c r="AP155" s="100">
        <f t="shared" si="220"/>
        <v>147485</v>
      </c>
      <c r="AQ155" s="100">
        <f t="shared" si="380"/>
        <v>1098.9000000000001</v>
      </c>
      <c r="AR155" s="100">
        <f t="shared" si="380"/>
        <v>0</v>
      </c>
      <c r="AS155" s="100">
        <f t="shared" si="380"/>
        <v>0</v>
      </c>
      <c r="AT155" s="100">
        <f t="shared" si="221"/>
        <v>138798.01999999999</v>
      </c>
      <c r="AU155" s="100">
        <f t="shared" si="222"/>
        <v>141812</v>
      </c>
      <c r="AV155" s="100">
        <f t="shared" si="223"/>
        <v>147485</v>
      </c>
    </row>
    <row r="156" spans="1:50">
      <c r="A156" s="11" t="s">
        <v>73</v>
      </c>
      <c r="B156" s="62" t="s">
        <v>41</v>
      </c>
      <c r="C156" s="10" t="s">
        <v>27</v>
      </c>
      <c r="D156" s="10" t="s">
        <v>20</v>
      </c>
      <c r="E156" s="10" t="s">
        <v>17</v>
      </c>
      <c r="F156" s="1" t="s">
        <v>43</v>
      </c>
      <c r="G156" s="1" t="s">
        <v>140</v>
      </c>
      <c r="H156" s="1" t="s">
        <v>148</v>
      </c>
      <c r="I156" s="13" t="s">
        <v>72</v>
      </c>
      <c r="J156" s="100">
        <v>136357</v>
      </c>
      <c r="K156" s="100">
        <v>141812</v>
      </c>
      <c r="L156" s="100">
        <v>147485</v>
      </c>
      <c r="M156" s="100"/>
      <c r="N156" s="100"/>
      <c r="O156" s="100"/>
      <c r="P156" s="100">
        <f t="shared" si="289"/>
        <v>136357</v>
      </c>
      <c r="Q156" s="100">
        <f t="shared" si="290"/>
        <v>141812</v>
      </c>
      <c r="R156" s="100">
        <f t="shared" si="291"/>
        <v>147485</v>
      </c>
      <c r="S156" s="100"/>
      <c r="T156" s="100"/>
      <c r="U156" s="100"/>
      <c r="V156" s="100">
        <f t="shared" si="209"/>
        <v>136357</v>
      </c>
      <c r="W156" s="100">
        <f t="shared" si="210"/>
        <v>141812</v>
      </c>
      <c r="X156" s="100">
        <f t="shared" si="211"/>
        <v>147485</v>
      </c>
      <c r="Y156" s="100"/>
      <c r="Z156" s="100"/>
      <c r="AA156" s="100"/>
      <c r="AB156" s="100">
        <f t="shared" si="212"/>
        <v>136357</v>
      </c>
      <c r="AC156" s="100">
        <f t="shared" si="213"/>
        <v>141812</v>
      </c>
      <c r="AD156" s="100">
        <f t="shared" si="214"/>
        <v>147485</v>
      </c>
      <c r="AE156" s="100"/>
      <c r="AF156" s="100"/>
      <c r="AG156" s="100"/>
      <c r="AH156" s="100">
        <f t="shared" si="215"/>
        <v>136357</v>
      </c>
      <c r="AI156" s="100">
        <f t="shared" si="216"/>
        <v>141812</v>
      </c>
      <c r="AJ156" s="100">
        <f t="shared" si="217"/>
        <v>147485</v>
      </c>
      <c r="AK156" s="100">
        <v>1342.12</v>
      </c>
      <c r="AL156" s="100"/>
      <c r="AM156" s="100"/>
      <c r="AN156" s="100">
        <f t="shared" si="218"/>
        <v>137699.12</v>
      </c>
      <c r="AO156" s="100">
        <f t="shared" si="219"/>
        <v>141812</v>
      </c>
      <c r="AP156" s="100">
        <f t="shared" si="220"/>
        <v>147485</v>
      </c>
      <c r="AQ156" s="100">
        <v>1098.9000000000001</v>
      </c>
      <c r="AR156" s="100"/>
      <c r="AS156" s="100"/>
      <c r="AT156" s="100">
        <f t="shared" si="221"/>
        <v>138798.01999999999</v>
      </c>
      <c r="AU156" s="100">
        <f t="shared" si="222"/>
        <v>141812</v>
      </c>
      <c r="AV156" s="100">
        <f t="shared" si="223"/>
        <v>147485</v>
      </c>
    </row>
    <row r="157" spans="1:50" ht="26.4">
      <c r="A157" s="11" t="s">
        <v>440</v>
      </c>
      <c r="B157" s="10" t="s">
        <v>41</v>
      </c>
      <c r="C157" s="10" t="s">
        <v>27</v>
      </c>
      <c r="D157" s="10" t="s">
        <v>20</v>
      </c>
      <c r="E157" s="62" t="s">
        <v>17</v>
      </c>
      <c r="F157" s="1" t="s">
        <v>43</v>
      </c>
      <c r="G157" s="10" t="s">
        <v>140</v>
      </c>
      <c r="H157" s="56" t="s">
        <v>475</v>
      </c>
      <c r="I157" s="110"/>
      <c r="J157" s="98">
        <f>J158</f>
        <v>0</v>
      </c>
      <c r="K157" s="98">
        <f t="shared" ref="K157:O158" si="381">K158</f>
        <v>0</v>
      </c>
      <c r="L157" s="98">
        <f t="shared" si="381"/>
        <v>0</v>
      </c>
      <c r="M157" s="98">
        <f t="shared" si="381"/>
        <v>0</v>
      </c>
      <c r="N157" s="98">
        <f t="shared" si="381"/>
        <v>0</v>
      </c>
      <c r="O157" s="98">
        <f t="shared" si="381"/>
        <v>0</v>
      </c>
      <c r="P157" s="98">
        <f t="shared" si="289"/>
        <v>0</v>
      </c>
      <c r="Q157" s="98">
        <f t="shared" si="290"/>
        <v>0</v>
      </c>
      <c r="R157" s="98">
        <f t="shared" si="291"/>
        <v>0</v>
      </c>
      <c r="S157" s="98">
        <f t="shared" ref="S157:U158" si="382">S158</f>
        <v>1602564.1</v>
      </c>
      <c r="T157" s="98">
        <f t="shared" si="382"/>
        <v>0</v>
      </c>
      <c r="U157" s="98">
        <f t="shared" si="382"/>
        <v>0</v>
      </c>
      <c r="V157" s="98">
        <f t="shared" ref="V157:V159" si="383">P157+S157</f>
        <v>1602564.1</v>
      </c>
      <c r="W157" s="98">
        <f t="shared" ref="W157:W159" si="384">Q157+T157</f>
        <v>0</v>
      </c>
      <c r="X157" s="98">
        <f t="shared" ref="X157:X159" si="385">R157+U157</f>
        <v>0</v>
      </c>
      <c r="Y157" s="98">
        <f t="shared" ref="Y157:AA158" si="386">Y158</f>
        <v>0</v>
      </c>
      <c r="Z157" s="98">
        <f t="shared" si="386"/>
        <v>0</v>
      </c>
      <c r="AA157" s="98">
        <f t="shared" si="386"/>
        <v>0</v>
      </c>
      <c r="AB157" s="98">
        <f t="shared" si="212"/>
        <v>1602564.1</v>
      </c>
      <c r="AC157" s="98">
        <f t="shared" si="213"/>
        <v>0</v>
      </c>
      <c r="AD157" s="98">
        <f t="shared" si="214"/>
        <v>0</v>
      </c>
      <c r="AE157" s="98">
        <f t="shared" ref="AE157:AG158" si="387">AE158</f>
        <v>0</v>
      </c>
      <c r="AF157" s="98">
        <f t="shared" si="387"/>
        <v>0</v>
      </c>
      <c r="AG157" s="98">
        <f t="shared" si="387"/>
        <v>0</v>
      </c>
      <c r="AH157" s="98">
        <f t="shared" si="215"/>
        <v>1602564.1</v>
      </c>
      <c r="AI157" s="98">
        <f t="shared" si="216"/>
        <v>0</v>
      </c>
      <c r="AJ157" s="98">
        <f t="shared" si="217"/>
        <v>0</v>
      </c>
      <c r="AK157" s="98">
        <f t="shared" ref="AK157:AM158" si="388">AK158</f>
        <v>0</v>
      </c>
      <c r="AL157" s="98">
        <f t="shared" si="388"/>
        <v>0</v>
      </c>
      <c r="AM157" s="98">
        <f t="shared" si="388"/>
        <v>0</v>
      </c>
      <c r="AN157" s="98">
        <f t="shared" si="218"/>
        <v>1602564.1</v>
      </c>
      <c r="AO157" s="98">
        <f t="shared" si="219"/>
        <v>0</v>
      </c>
      <c r="AP157" s="98">
        <f t="shared" si="220"/>
        <v>0</v>
      </c>
      <c r="AQ157" s="98">
        <f t="shared" ref="AQ157:AS158" si="389">AQ158</f>
        <v>0</v>
      </c>
      <c r="AR157" s="98">
        <f t="shared" si="389"/>
        <v>0</v>
      </c>
      <c r="AS157" s="98">
        <f t="shared" si="389"/>
        <v>0</v>
      </c>
      <c r="AT157" s="98">
        <f t="shared" si="221"/>
        <v>1602564.1</v>
      </c>
      <c r="AU157" s="98">
        <f t="shared" si="222"/>
        <v>0</v>
      </c>
      <c r="AV157" s="98">
        <f t="shared" si="223"/>
        <v>0</v>
      </c>
    </row>
    <row r="158" spans="1:50" ht="26.4">
      <c r="A158" s="7" t="s">
        <v>70</v>
      </c>
      <c r="B158" s="10" t="s">
        <v>41</v>
      </c>
      <c r="C158" s="10" t="s">
        <v>27</v>
      </c>
      <c r="D158" s="10" t="s">
        <v>20</v>
      </c>
      <c r="E158" s="62" t="s">
        <v>17</v>
      </c>
      <c r="F158" s="1" t="s">
        <v>43</v>
      </c>
      <c r="G158" s="10" t="s">
        <v>140</v>
      </c>
      <c r="H158" s="56" t="s">
        <v>475</v>
      </c>
      <c r="I158" s="110" t="s">
        <v>69</v>
      </c>
      <c r="J158" s="98">
        <f>J159</f>
        <v>0</v>
      </c>
      <c r="K158" s="98">
        <f t="shared" si="381"/>
        <v>0</v>
      </c>
      <c r="L158" s="98">
        <f t="shared" si="381"/>
        <v>0</v>
      </c>
      <c r="M158" s="98">
        <f t="shared" si="381"/>
        <v>0</v>
      </c>
      <c r="N158" s="98">
        <f t="shared" si="381"/>
        <v>0</v>
      </c>
      <c r="O158" s="98">
        <f t="shared" si="381"/>
        <v>0</v>
      </c>
      <c r="P158" s="98">
        <f t="shared" si="289"/>
        <v>0</v>
      </c>
      <c r="Q158" s="98">
        <f t="shared" si="290"/>
        <v>0</v>
      </c>
      <c r="R158" s="98">
        <f t="shared" si="291"/>
        <v>0</v>
      </c>
      <c r="S158" s="98">
        <f t="shared" si="382"/>
        <v>1602564.1</v>
      </c>
      <c r="T158" s="98">
        <f t="shared" si="382"/>
        <v>0</v>
      </c>
      <c r="U158" s="98">
        <f t="shared" si="382"/>
        <v>0</v>
      </c>
      <c r="V158" s="98">
        <f t="shared" si="383"/>
        <v>1602564.1</v>
      </c>
      <c r="W158" s="98">
        <f t="shared" si="384"/>
        <v>0</v>
      </c>
      <c r="X158" s="98">
        <f t="shared" si="385"/>
        <v>0</v>
      </c>
      <c r="Y158" s="98">
        <f t="shared" si="386"/>
        <v>0</v>
      </c>
      <c r="Z158" s="98">
        <f t="shared" si="386"/>
        <v>0</v>
      </c>
      <c r="AA158" s="98">
        <f t="shared" si="386"/>
        <v>0</v>
      </c>
      <c r="AB158" s="98">
        <f t="shared" si="212"/>
        <v>1602564.1</v>
      </c>
      <c r="AC158" s="98">
        <f t="shared" si="213"/>
        <v>0</v>
      </c>
      <c r="AD158" s="98">
        <f t="shared" si="214"/>
        <v>0</v>
      </c>
      <c r="AE158" s="98">
        <f t="shared" si="387"/>
        <v>0</v>
      </c>
      <c r="AF158" s="98">
        <f t="shared" si="387"/>
        <v>0</v>
      </c>
      <c r="AG158" s="98">
        <f t="shared" si="387"/>
        <v>0</v>
      </c>
      <c r="AH158" s="98">
        <f t="shared" si="215"/>
        <v>1602564.1</v>
      </c>
      <c r="AI158" s="98">
        <f t="shared" si="216"/>
        <v>0</v>
      </c>
      <c r="AJ158" s="98">
        <f t="shared" si="217"/>
        <v>0</v>
      </c>
      <c r="AK158" s="98">
        <f t="shared" si="388"/>
        <v>0</v>
      </c>
      <c r="AL158" s="98">
        <f t="shared" si="388"/>
        <v>0</v>
      </c>
      <c r="AM158" s="98">
        <f t="shared" si="388"/>
        <v>0</v>
      </c>
      <c r="AN158" s="98">
        <f t="shared" si="218"/>
        <v>1602564.1</v>
      </c>
      <c r="AO158" s="98">
        <f t="shared" si="219"/>
        <v>0</v>
      </c>
      <c r="AP158" s="98">
        <f t="shared" si="220"/>
        <v>0</v>
      </c>
      <c r="AQ158" s="98">
        <f t="shared" si="389"/>
        <v>0</v>
      </c>
      <c r="AR158" s="98">
        <f t="shared" si="389"/>
        <v>0</v>
      </c>
      <c r="AS158" s="98">
        <f t="shared" si="389"/>
        <v>0</v>
      </c>
      <c r="AT158" s="98">
        <f t="shared" si="221"/>
        <v>1602564.1</v>
      </c>
      <c r="AU158" s="98">
        <f t="shared" si="222"/>
        <v>0</v>
      </c>
      <c r="AV158" s="98">
        <f t="shared" si="223"/>
        <v>0</v>
      </c>
    </row>
    <row r="159" spans="1:50">
      <c r="A159" s="11" t="s">
        <v>73</v>
      </c>
      <c r="B159" s="10" t="s">
        <v>41</v>
      </c>
      <c r="C159" s="10" t="s">
        <v>27</v>
      </c>
      <c r="D159" s="10" t="s">
        <v>20</v>
      </c>
      <c r="E159" s="62" t="s">
        <v>17</v>
      </c>
      <c r="F159" s="1" t="s">
        <v>43</v>
      </c>
      <c r="G159" s="10" t="s">
        <v>140</v>
      </c>
      <c r="H159" s="56" t="s">
        <v>475</v>
      </c>
      <c r="I159" s="110" t="s">
        <v>72</v>
      </c>
      <c r="J159" s="98"/>
      <c r="K159" s="98"/>
      <c r="L159" s="98"/>
      <c r="M159" s="98"/>
      <c r="N159" s="98"/>
      <c r="O159" s="98"/>
      <c r="P159" s="98">
        <f t="shared" si="289"/>
        <v>0</v>
      </c>
      <c r="Q159" s="98">
        <f t="shared" si="290"/>
        <v>0</v>
      </c>
      <c r="R159" s="98">
        <f t="shared" si="291"/>
        <v>0</v>
      </c>
      <c r="S159" s="98">
        <f>1250000+352564.1</f>
        <v>1602564.1</v>
      </c>
      <c r="T159" s="98"/>
      <c r="U159" s="98"/>
      <c r="V159" s="98">
        <f t="shared" si="383"/>
        <v>1602564.1</v>
      </c>
      <c r="W159" s="98">
        <f t="shared" si="384"/>
        <v>0</v>
      </c>
      <c r="X159" s="98">
        <f t="shared" si="385"/>
        <v>0</v>
      </c>
      <c r="Y159" s="98"/>
      <c r="Z159" s="98"/>
      <c r="AA159" s="98"/>
      <c r="AB159" s="98">
        <f t="shared" si="212"/>
        <v>1602564.1</v>
      </c>
      <c r="AC159" s="98">
        <f t="shared" si="213"/>
        <v>0</v>
      </c>
      <c r="AD159" s="98">
        <f t="shared" si="214"/>
        <v>0</v>
      </c>
      <c r="AE159" s="98"/>
      <c r="AF159" s="98"/>
      <c r="AG159" s="98"/>
      <c r="AH159" s="98">
        <f t="shared" si="215"/>
        <v>1602564.1</v>
      </c>
      <c r="AI159" s="98">
        <f t="shared" si="216"/>
        <v>0</v>
      </c>
      <c r="AJ159" s="98">
        <f t="shared" si="217"/>
        <v>0</v>
      </c>
      <c r="AK159" s="98"/>
      <c r="AL159" s="98"/>
      <c r="AM159" s="98"/>
      <c r="AN159" s="98">
        <f t="shared" si="218"/>
        <v>1602564.1</v>
      </c>
      <c r="AO159" s="98">
        <f t="shared" si="219"/>
        <v>0</v>
      </c>
      <c r="AP159" s="98">
        <f t="shared" si="220"/>
        <v>0</v>
      </c>
      <c r="AQ159" s="98"/>
      <c r="AR159" s="98"/>
      <c r="AS159" s="98"/>
      <c r="AT159" s="98">
        <f t="shared" si="221"/>
        <v>1602564.1</v>
      </c>
      <c r="AU159" s="98">
        <f t="shared" si="222"/>
        <v>0</v>
      </c>
      <c r="AV159" s="98">
        <f t="shared" si="223"/>
        <v>0</v>
      </c>
    </row>
    <row r="160" spans="1:50" ht="27" customHeight="1">
      <c r="A160" s="117" t="s">
        <v>407</v>
      </c>
      <c r="B160" s="62" t="s">
        <v>41</v>
      </c>
      <c r="C160" s="10" t="s">
        <v>27</v>
      </c>
      <c r="D160" s="10" t="s">
        <v>20</v>
      </c>
      <c r="E160" s="56" t="s">
        <v>405</v>
      </c>
      <c r="F160" s="56" t="s">
        <v>68</v>
      </c>
      <c r="G160" s="56" t="s">
        <v>140</v>
      </c>
      <c r="H160" s="56" t="s">
        <v>141</v>
      </c>
      <c r="I160" s="110"/>
      <c r="J160" s="78">
        <f>J161+J168</f>
        <v>0</v>
      </c>
      <c r="K160" s="78">
        <f t="shared" ref="K160:O160" si="390">K161+K168</f>
        <v>0</v>
      </c>
      <c r="L160" s="78">
        <f t="shared" si="390"/>
        <v>0</v>
      </c>
      <c r="M160" s="78">
        <f t="shared" si="390"/>
        <v>2047437.7500000002</v>
      </c>
      <c r="N160" s="78">
        <f t="shared" si="390"/>
        <v>0</v>
      </c>
      <c r="O160" s="78">
        <f t="shared" si="390"/>
        <v>0</v>
      </c>
      <c r="P160" s="78">
        <f t="shared" si="289"/>
        <v>2047437.7500000002</v>
      </c>
      <c r="Q160" s="78">
        <f t="shared" si="290"/>
        <v>0</v>
      </c>
      <c r="R160" s="78">
        <f t="shared" si="291"/>
        <v>0</v>
      </c>
      <c r="S160" s="78">
        <f t="shared" ref="S160:U160" si="391">S161+S168</f>
        <v>0</v>
      </c>
      <c r="T160" s="78">
        <f t="shared" si="391"/>
        <v>0</v>
      </c>
      <c r="U160" s="78">
        <f t="shared" si="391"/>
        <v>0</v>
      </c>
      <c r="V160" s="78">
        <f t="shared" si="209"/>
        <v>2047437.7500000002</v>
      </c>
      <c r="W160" s="78">
        <f t="shared" si="210"/>
        <v>0</v>
      </c>
      <c r="X160" s="78">
        <f t="shared" si="211"/>
        <v>0</v>
      </c>
      <c r="Y160" s="78">
        <f t="shared" ref="Y160:AA160" si="392">Y161+Y168</f>
        <v>0</v>
      </c>
      <c r="Z160" s="78">
        <f t="shared" si="392"/>
        <v>0</v>
      </c>
      <c r="AA160" s="78">
        <f t="shared" si="392"/>
        <v>0</v>
      </c>
      <c r="AB160" s="78">
        <f t="shared" si="212"/>
        <v>2047437.7500000002</v>
      </c>
      <c r="AC160" s="78">
        <f t="shared" si="213"/>
        <v>0</v>
      </c>
      <c r="AD160" s="78">
        <f t="shared" si="214"/>
        <v>0</v>
      </c>
      <c r="AE160" s="78">
        <f t="shared" ref="AE160:AG160" si="393">AE161+AE168</f>
        <v>0</v>
      </c>
      <c r="AF160" s="78">
        <f t="shared" si="393"/>
        <v>0</v>
      </c>
      <c r="AG160" s="78">
        <f t="shared" si="393"/>
        <v>0</v>
      </c>
      <c r="AH160" s="78">
        <f t="shared" si="215"/>
        <v>2047437.7500000002</v>
      </c>
      <c r="AI160" s="78">
        <f t="shared" si="216"/>
        <v>0</v>
      </c>
      <c r="AJ160" s="78">
        <f t="shared" si="217"/>
        <v>0</v>
      </c>
      <c r="AK160" s="78">
        <f t="shared" ref="AK160:AM160" si="394">AK161+AK168</f>
        <v>0</v>
      </c>
      <c r="AL160" s="78">
        <f t="shared" si="394"/>
        <v>0</v>
      </c>
      <c r="AM160" s="78">
        <f t="shared" si="394"/>
        <v>0</v>
      </c>
      <c r="AN160" s="78">
        <f t="shared" si="218"/>
        <v>2047437.7500000002</v>
      </c>
      <c r="AO160" s="78">
        <f t="shared" si="219"/>
        <v>0</v>
      </c>
      <c r="AP160" s="78">
        <f t="shared" si="220"/>
        <v>0</v>
      </c>
      <c r="AQ160" s="78">
        <f t="shared" ref="AQ160:AS160" si="395">AQ161+AQ168</f>
        <v>0</v>
      </c>
      <c r="AR160" s="78">
        <f t="shared" si="395"/>
        <v>0</v>
      </c>
      <c r="AS160" s="78">
        <f t="shared" si="395"/>
        <v>0</v>
      </c>
      <c r="AT160" s="78">
        <f t="shared" si="221"/>
        <v>2047437.7500000002</v>
      </c>
      <c r="AU160" s="78">
        <f t="shared" si="222"/>
        <v>0</v>
      </c>
      <c r="AV160" s="78">
        <f t="shared" si="223"/>
        <v>0</v>
      </c>
    </row>
    <row r="161" spans="1:48" ht="27" customHeight="1">
      <c r="A161" s="74" t="s">
        <v>408</v>
      </c>
      <c r="B161" s="62" t="s">
        <v>41</v>
      </c>
      <c r="C161" s="10" t="s">
        <v>27</v>
      </c>
      <c r="D161" s="10" t="s">
        <v>20</v>
      </c>
      <c r="E161" s="1" t="s">
        <v>405</v>
      </c>
      <c r="F161" s="1" t="s">
        <v>68</v>
      </c>
      <c r="G161" s="1" t="s">
        <v>140</v>
      </c>
      <c r="H161" s="1" t="s">
        <v>406</v>
      </c>
      <c r="I161" s="13"/>
      <c r="J161" s="78">
        <f>J162+J165</f>
        <v>0</v>
      </c>
      <c r="K161" s="78">
        <f t="shared" ref="K161:O161" si="396">K162+K165</f>
        <v>0</v>
      </c>
      <c r="L161" s="78">
        <f t="shared" si="396"/>
        <v>0</v>
      </c>
      <c r="M161" s="78">
        <f t="shared" si="396"/>
        <v>204723.78</v>
      </c>
      <c r="N161" s="78">
        <f t="shared" si="396"/>
        <v>0</v>
      </c>
      <c r="O161" s="78">
        <f t="shared" si="396"/>
        <v>0</v>
      </c>
      <c r="P161" s="78">
        <f t="shared" si="289"/>
        <v>204723.78</v>
      </c>
      <c r="Q161" s="78">
        <f t="shared" si="290"/>
        <v>0</v>
      </c>
      <c r="R161" s="78">
        <f t="shared" si="291"/>
        <v>0</v>
      </c>
      <c r="S161" s="78">
        <f t="shared" ref="S161:U161" si="397">S162+S165</f>
        <v>0</v>
      </c>
      <c r="T161" s="78">
        <f t="shared" si="397"/>
        <v>0</v>
      </c>
      <c r="U161" s="78">
        <f t="shared" si="397"/>
        <v>0</v>
      </c>
      <c r="V161" s="78">
        <f t="shared" si="209"/>
        <v>204723.78</v>
      </c>
      <c r="W161" s="78">
        <f t="shared" si="210"/>
        <v>0</v>
      </c>
      <c r="X161" s="78">
        <f t="shared" si="211"/>
        <v>0</v>
      </c>
      <c r="Y161" s="78">
        <f t="shared" ref="Y161:AA161" si="398">Y162+Y165</f>
        <v>0</v>
      </c>
      <c r="Z161" s="78">
        <f t="shared" si="398"/>
        <v>0</v>
      </c>
      <c r="AA161" s="78">
        <f t="shared" si="398"/>
        <v>0</v>
      </c>
      <c r="AB161" s="78">
        <f t="shared" si="212"/>
        <v>204723.78</v>
      </c>
      <c r="AC161" s="78">
        <f t="shared" si="213"/>
        <v>0</v>
      </c>
      <c r="AD161" s="78">
        <f t="shared" si="214"/>
        <v>0</v>
      </c>
      <c r="AE161" s="78">
        <f t="shared" ref="AE161:AG161" si="399">AE162+AE165</f>
        <v>0</v>
      </c>
      <c r="AF161" s="78">
        <f t="shared" si="399"/>
        <v>0</v>
      </c>
      <c r="AG161" s="78">
        <f t="shared" si="399"/>
        <v>0</v>
      </c>
      <c r="AH161" s="78">
        <f t="shared" si="215"/>
        <v>204723.78</v>
      </c>
      <c r="AI161" s="78">
        <f t="shared" si="216"/>
        <v>0</v>
      </c>
      <c r="AJ161" s="78">
        <f t="shared" si="217"/>
        <v>0</v>
      </c>
      <c r="AK161" s="78">
        <f t="shared" ref="AK161:AM161" si="400">AK162+AK165</f>
        <v>0</v>
      </c>
      <c r="AL161" s="78">
        <f t="shared" si="400"/>
        <v>0</v>
      </c>
      <c r="AM161" s="78">
        <f t="shared" si="400"/>
        <v>0</v>
      </c>
      <c r="AN161" s="78">
        <f t="shared" si="218"/>
        <v>204723.78</v>
      </c>
      <c r="AO161" s="78">
        <f t="shared" si="219"/>
        <v>0</v>
      </c>
      <c r="AP161" s="78">
        <f t="shared" si="220"/>
        <v>0</v>
      </c>
      <c r="AQ161" s="78">
        <f t="shared" ref="AQ161:AS161" si="401">AQ162+AQ165</f>
        <v>0</v>
      </c>
      <c r="AR161" s="78">
        <f t="shared" si="401"/>
        <v>0</v>
      </c>
      <c r="AS161" s="78">
        <f t="shared" si="401"/>
        <v>0</v>
      </c>
      <c r="AT161" s="78">
        <f t="shared" si="221"/>
        <v>204723.78</v>
      </c>
      <c r="AU161" s="78">
        <f t="shared" si="222"/>
        <v>0</v>
      </c>
      <c r="AV161" s="78">
        <f t="shared" si="223"/>
        <v>0</v>
      </c>
    </row>
    <row r="162" spans="1:48">
      <c r="A162" s="117" t="s">
        <v>445</v>
      </c>
      <c r="B162" s="62" t="s">
        <v>41</v>
      </c>
      <c r="C162" s="10" t="s">
        <v>27</v>
      </c>
      <c r="D162" s="10" t="s">
        <v>20</v>
      </c>
      <c r="E162" s="1" t="s">
        <v>405</v>
      </c>
      <c r="F162" s="1" t="s">
        <v>68</v>
      </c>
      <c r="G162" s="1" t="s">
        <v>140</v>
      </c>
      <c r="H162" s="1" t="s">
        <v>460</v>
      </c>
      <c r="I162" s="13"/>
      <c r="J162" s="78">
        <f>J163</f>
        <v>0</v>
      </c>
      <c r="K162" s="78">
        <f t="shared" ref="K162:K163" si="402">K163</f>
        <v>0</v>
      </c>
      <c r="L162" s="78">
        <f t="shared" ref="L162:L163" si="403">L163</f>
        <v>0</v>
      </c>
      <c r="M162" s="78">
        <f t="shared" ref="M162:M163" si="404">M163</f>
        <v>93902.7</v>
      </c>
      <c r="N162" s="78">
        <f t="shared" ref="N162:N163" si="405">N163</f>
        <v>0</v>
      </c>
      <c r="O162" s="78">
        <f t="shared" ref="O162:O163" si="406">O163</f>
        <v>0</v>
      </c>
      <c r="P162" s="78">
        <f t="shared" si="289"/>
        <v>93902.7</v>
      </c>
      <c r="Q162" s="78">
        <f t="shared" si="290"/>
        <v>0</v>
      </c>
      <c r="R162" s="78">
        <f t="shared" si="291"/>
        <v>0</v>
      </c>
      <c r="S162" s="78">
        <f t="shared" ref="S162:U163" si="407">S163</f>
        <v>0</v>
      </c>
      <c r="T162" s="78">
        <f t="shared" si="407"/>
        <v>0</v>
      </c>
      <c r="U162" s="78">
        <f t="shared" si="407"/>
        <v>0</v>
      </c>
      <c r="V162" s="78">
        <f t="shared" si="209"/>
        <v>93902.7</v>
      </c>
      <c r="W162" s="78">
        <f t="shared" si="210"/>
        <v>0</v>
      </c>
      <c r="X162" s="78">
        <f t="shared" si="211"/>
        <v>0</v>
      </c>
      <c r="Y162" s="78">
        <f t="shared" ref="Y162:AA163" si="408">Y163</f>
        <v>0</v>
      </c>
      <c r="Z162" s="78">
        <f t="shared" si="408"/>
        <v>0</v>
      </c>
      <c r="AA162" s="78">
        <f t="shared" si="408"/>
        <v>0</v>
      </c>
      <c r="AB162" s="78">
        <f t="shared" si="212"/>
        <v>93902.7</v>
      </c>
      <c r="AC162" s="78">
        <f t="shared" si="213"/>
        <v>0</v>
      </c>
      <c r="AD162" s="78">
        <f t="shared" si="214"/>
        <v>0</v>
      </c>
      <c r="AE162" s="78">
        <f t="shared" ref="AE162:AG163" si="409">AE163</f>
        <v>0</v>
      </c>
      <c r="AF162" s="78">
        <f t="shared" si="409"/>
        <v>0</v>
      </c>
      <c r="AG162" s="78">
        <f t="shared" si="409"/>
        <v>0</v>
      </c>
      <c r="AH162" s="78">
        <f t="shared" si="215"/>
        <v>93902.7</v>
      </c>
      <c r="AI162" s="78">
        <f t="shared" si="216"/>
        <v>0</v>
      </c>
      <c r="AJ162" s="78">
        <f t="shared" si="217"/>
        <v>0</v>
      </c>
      <c r="AK162" s="78">
        <f t="shared" ref="AK162:AM163" si="410">AK163</f>
        <v>0</v>
      </c>
      <c r="AL162" s="78">
        <f t="shared" si="410"/>
        <v>0</v>
      </c>
      <c r="AM162" s="78">
        <f t="shared" si="410"/>
        <v>0</v>
      </c>
      <c r="AN162" s="78">
        <f t="shared" si="218"/>
        <v>93902.7</v>
      </c>
      <c r="AO162" s="78">
        <f t="shared" si="219"/>
        <v>0</v>
      </c>
      <c r="AP162" s="78">
        <f t="shared" si="220"/>
        <v>0</v>
      </c>
      <c r="AQ162" s="78">
        <f t="shared" ref="AQ162:AS163" si="411">AQ163</f>
        <v>0</v>
      </c>
      <c r="AR162" s="78">
        <f t="shared" si="411"/>
        <v>0</v>
      </c>
      <c r="AS162" s="78">
        <f t="shared" si="411"/>
        <v>0</v>
      </c>
      <c r="AT162" s="78">
        <f t="shared" si="221"/>
        <v>93902.7</v>
      </c>
      <c r="AU162" s="78">
        <f t="shared" si="222"/>
        <v>0</v>
      </c>
      <c r="AV162" s="78">
        <f t="shared" si="223"/>
        <v>0</v>
      </c>
    </row>
    <row r="163" spans="1:48" ht="27" customHeight="1">
      <c r="A163" s="7" t="s">
        <v>70</v>
      </c>
      <c r="B163" s="62" t="s">
        <v>41</v>
      </c>
      <c r="C163" s="10" t="s">
        <v>27</v>
      </c>
      <c r="D163" s="10" t="s">
        <v>20</v>
      </c>
      <c r="E163" s="1" t="s">
        <v>405</v>
      </c>
      <c r="F163" s="1" t="s">
        <v>68</v>
      </c>
      <c r="G163" s="1" t="s">
        <v>140</v>
      </c>
      <c r="H163" s="1" t="s">
        <v>460</v>
      </c>
      <c r="I163" s="13" t="s">
        <v>69</v>
      </c>
      <c r="J163" s="78">
        <f>J164</f>
        <v>0</v>
      </c>
      <c r="K163" s="78">
        <f t="shared" si="402"/>
        <v>0</v>
      </c>
      <c r="L163" s="78">
        <f t="shared" si="403"/>
        <v>0</v>
      </c>
      <c r="M163" s="78">
        <f t="shared" si="404"/>
        <v>93902.7</v>
      </c>
      <c r="N163" s="78">
        <f t="shared" si="405"/>
        <v>0</v>
      </c>
      <c r="O163" s="78">
        <f t="shared" si="406"/>
        <v>0</v>
      </c>
      <c r="P163" s="78">
        <f t="shared" si="289"/>
        <v>93902.7</v>
      </c>
      <c r="Q163" s="78">
        <f t="shared" si="290"/>
        <v>0</v>
      </c>
      <c r="R163" s="78">
        <f t="shared" si="291"/>
        <v>0</v>
      </c>
      <c r="S163" s="78">
        <f t="shared" si="407"/>
        <v>0</v>
      </c>
      <c r="T163" s="78">
        <f t="shared" si="407"/>
        <v>0</v>
      </c>
      <c r="U163" s="78">
        <f t="shared" si="407"/>
        <v>0</v>
      </c>
      <c r="V163" s="78">
        <f t="shared" si="209"/>
        <v>93902.7</v>
      </c>
      <c r="W163" s="78">
        <f t="shared" si="210"/>
        <v>0</v>
      </c>
      <c r="X163" s="78">
        <f t="shared" si="211"/>
        <v>0</v>
      </c>
      <c r="Y163" s="78">
        <f t="shared" si="408"/>
        <v>0</v>
      </c>
      <c r="Z163" s="78">
        <f t="shared" si="408"/>
        <v>0</v>
      </c>
      <c r="AA163" s="78">
        <f t="shared" si="408"/>
        <v>0</v>
      </c>
      <c r="AB163" s="78">
        <f t="shared" si="212"/>
        <v>93902.7</v>
      </c>
      <c r="AC163" s="78">
        <f t="shared" si="213"/>
        <v>0</v>
      </c>
      <c r="AD163" s="78">
        <f t="shared" si="214"/>
        <v>0</v>
      </c>
      <c r="AE163" s="78">
        <f t="shared" si="409"/>
        <v>0</v>
      </c>
      <c r="AF163" s="78">
        <f t="shared" si="409"/>
        <v>0</v>
      </c>
      <c r="AG163" s="78">
        <f t="shared" si="409"/>
        <v>0</v>
      </c>
      <c r="AH163" s="78">
        <f t="shared" si="215"/>
        <v>93902.7</v>
      </c>
      <c r="AI163" s="78">
        <f t="shared" si="216"/>
        <v>0</v>
      </c>
      <c r="AJ163" s="78">
        <f t="shared" si="217"/>
        <v>0</v>
      </c>
      <c r="AK163" s="78">
        <f t="shared" si="410"/>
        <v>0</v>
      </c>
      <c r="AL163" s="78">
        <f t="shared" si="410"/>
        <v>0</v>
      </c>
      <c r="AM163" s="78">
        <f t="shared" si="410"/>
        <v>0</v>
      </c>
      <c r="AN163" s="78">
        <f t="shared" si="218"/>
        <v>93902.7</v>
      </c>
      <c r="AO163" s="78">
        <f t="shared" si="219"/>
        <v>0</v>
      </c>
      <c r="AP163" s="78">
        <f t="shared" si="220"/>
        <v>0</v>
      </c>
      <c r="AQ163" s="78">
        <f t="shared" si="411"/>
        <v>0</v>
      </c>
      <c r="AR163" s="78">
        <f t="shared" si="411"/>
        <v>0</v>
      </c>
      <c r="AS163" s="78">
        <f t="shared" si="411"/>
        <v>0</v>
      </c>
      <c r="AT163" s="78">
        <f t="shared" si="221"/>
        <v>93902.7</v>
      </c>
      <c r="AU163" s="78">
        <f t="shared" si="222"/>
        <v>0</v>
      </c>
      <c r="AV163" s="78">
        <f t="shared" si="223"/>
        <v>0</v>
      </c>
    </row>
    <row r="164" spans="1:48">
      <c r="A164" s="11" t="s">
        <v>73</v>
      </c>
      <c r="B164" s="62" t="s">
        <v>41</v>
      </c>
      <c r="C164" s="10" t="s">
        <v>27</v>
      </c>
      <c r="D164" s="10" t="s">
        <v>20</v>
      </c>
      <c r="E164" s="1" t="s">
        <v>405</v>
      </c>
      <c r="F164" s="1" t="s">
        <v>68</v>
      </c>
      <c r="G164" s="1" t="s">
        <v>140</v>
      </c>
      <c r="H164" s="1" t="s">
        <v>460</v>
      </c>
      <c r="I164" s="13" t="s">
        <v>72</v>
      </c>
      <c r="J164" s="78"/>
      <c r="K164" s="78"/>
      <c r="L164" s="78"/>
      <c r="M164" s="78">
        <f>46951.35+46951.35</f>
        <v>93902.7</v>
      </c>
      <c r="N164" s="78"/>
      <c r="O164" s="78"/>
      <c r="P164" s="78">
        <f t="shared" si="289"/>
        <v>93902.7</v>
      </c>
      <c r="Q164" s="78">
        <f t="shared" si="290"/>
        <v>0</v>
      </c>
      <c r="R164" s="78">
        <f t="shared" si="291"/>
        <v>0</v>
      </c>
      <c r="S164" s="78"/>
      <c r="T164" s="78"/>
      <c r="U164" s="78"/>
      <c r="V164" s="78">
        <f t="shared" si="209"/>
        <v>93902.7</v>
      </c>
      <c r="W164" s="78">
        <f t="shared" si="210"/>
        <v>0</v>
      </c>
      <c r="X164" s="78">
        <f t="shared" si="211"/>
        <v>0</v>
      </c>
      <c r="Y164" s="78"/>
      <c r="Z164" s="78"/>
      <c r="AA164" s="78"/>
      <c r="AB164" s="78">
        <f t="shared" si="212"/>
        <v>93902.7</v>
      </c>
      <c r="AC164" s="78">
        <f t="shared" si="213"/>
        <v>0</v>
      </c>
      <c r="AD164" s="78">
        <f t="shared" si="214"/>
        <v>0</v>
      </c>
      <c r="AE164" s="78"/>
      <c r="AF164" s="78"/>
      <c r="AG164" s="78"/>
      <c r="AH164" s="78">
        <f t="shared" si="215"/>
        <v>93902.7</v>
      </c>
      <c r="AI164" s="78">
        <f t="shared" si="216"/>
        <v>0</v>
      </c>
      <c r="AJ164" s="78">
        <f t="shared" si="217"/>
        <v>0</v>
      </c>
      <c r="AK164" s="78"/>
      <c r="AL164" s="78"/>
      <c r="AM164" s="78"/>
      <c r="AN164" s="78">
        <f t="shared" si="218"/>
        <v>93902.7</v>
      </c>
      <c r="AO164" s="78">
        <f t="shared" si="219"/>
        <v>0</v>
      </c>
      <c r="AP164" s="78">
        <f t="shared" si="220"/>
        <v>0</v>
      </c>
      <c r="AQ164" s="78"/>
      <c r="AR164" s="78"/>
      <c r="AS164" s="78"/>
      <c r="AT164" s="78">
        <f t="shared" si="221"/>
        <v>93902.7</v>
      </c>
      <c r="AU164" s="78">
        <f t="shared" si="222"/>
        <v>0</v>
      </c>
      <c r="AV164" s="78">
        <f t="shared" si="223"/>
        <v>0</v>
      </c>
    </row>
    <row r="165" spans="1:48">
      <c r="A165" s="117" t="s">
        <v>446</v>
      </c>
      <c r="B165" s="62" t="s">
        <v>41</v>
      </c>
      <c r="C165" s="10" t="s">
        <v>27</v>
      </c>
      <c r="D165" s="10" t="s">
        <v>20</v>
      </c>
      <c r="E165" s="1" t="s">
        <v>405</v>
      </c>
      <c r="F165" s="1" t="s">
        <v>68</v>
      </c>
      <c r="G165" s="1" t="s">
        <v>140</v>
      </c>
      <c r="H165" s="1" t="s">
        <v>461</v>
      </c>
      <c r="I165" s="13"/>
      <c r="J165" s="78">
        <f>J166</f>
        <v>0</v>
      </c>
      <c r="K165" s="78">
        <f t="shared" ref="K165:K166" si="412">K166</f>
        <v>0</v>
      </c>
      <c r="L165" s="78">
        <f t="shared" ref="L165:L166" si="413">L166</f>
        <v>0</v>
      </c>
      <c r="M165" s="78">
        <f t="shared" ref="M165:M166" si="414">M166</f>
        <v>110821.08</v>
      </c>
      <c r="N165" s="78">
        <f t="shared" ref="N165:N166" si="415">N166</f>
        <v>0</v>
      </c>
      <c r="O165" s="78">
        <f t="shared" ref="O165:O166" si="416">O166</f>
        <v>0</v>
      </c>
      <c r="P165" s="78">
        <f t="shared" ref="P165:P167" si="417">J165+M165</f>
        <v>110821.08</v>
      </c>
      <c r="Q165" s="78">
        <f t="shared" ref="Q165:Q167" si="418">K165+N165</f>
        <v>0</v>
      </c>
      <c r="R165" s="78">
        <f t="shared" ref="R165:R167" si="419">L165+O165</f>
        <v>0</v>
      </c>
      <c r="S165" s="78">
        <f t="shared" ref="S165:U166" si="420">S166</f>
        <v>0</v>
      </c>
      <c r="T165" s="78">
        <f t="shared" si="420"/>
        <v>0</v>
      </c>
      <c r="U165" s="78">
        <f t="shared" si="420"/>
        <v>0</v>
      </c>
      <c r="V165" s="78">
        <f t="shared" si="209"/>
        <v>110821.08</v>
      </c>
      <c r="W165" s="78">
        <f t="shared" si="210"/>
        <v>0</v>
      </c>
      <c r="X165" s="78">
        <f t="shared" si="211"/>
        <v>0</v>
      </c>
      <c r="Y165" s="78">
        <f t="shared" ref="Y165:AA166" si="421">Y166</f>
        <v>0</v>
      </c>
      <c r="Z165" s="78">
        <f t="shared" si="421"/>
        <v>0</v>
      </c>
      <c r="AA165" s="78">
        <f t="shared" si="421"/>
        <v>0</v>
      </c>
      <c r="AB165" s="78">
        <f t="shared" si="212"/>
        <v>110821.08</v>
      </c>
      <c r="AC165" s="78">
        <f t="shared" si="213"/>
        <v>0</v>
      </c>
      <c r="AD165" s="78">
        <f t="shared" si="214"/>
        <v>0</v>
      </c>
      <c r="AE165" s="78">
        <f t="shared" ref="AE165:AG166" si="422">AE166</f>
        <v>0</v>
      </c>
      <c r="AF165" s="78">
        <f t="shared" si="422"/>
        <v>0</v>
      </c>
      <c r="AG165" s="78">
        <f t="shared" si="422"/>
        <v>0</v>
      </c>
      <c r="AH165" s="78">
        <f t="shared" si="215"/>
        <v>110821.08</v>
      </c>
      <c r="AI165" s="78">
        <f t="shared" si="216"/>
        <v>0</v>
      </c>
      <c r="AJ165" s="78">
        <f t="shared" si="217"/>
        <v>0</v>
      </c>
      <c r="AK165" s="78">
        <f t="shared" ref="AK165:AM166" si="423">AK166</f>
        <v>0</v>
      </c>
      <c r="AL165" s="78">
        <f t="shared" si="423"/>
        <v>0</v>
      </c>
      <c r="AM165" s="78">
        <f t="shared" si="423"/>
        <v>0</v>
      </c>
      <c r="AN165" s="78">
        <f t="shared" si="218"/>
        <v>110821.08</v>
      </c>
      <c r="AO165" s="78">
        <f t="shared" si="219"/>
        <v>0</v>
      </c>
      <c r="AP165" s="78">
        <f t="shared" si="220"/>
        <v>0</v>
      </c>
      <c r="AQ165" s="78">
        <f t="shared" ref="AQ165:AS166" si="424">AQ166</f>
        <v>0</v>
      </c>
      <c r="AR165" s="78">
        <f t="shared" si="424"/>
        <v>0</v>
      </c>
      <c r="AS165" s="78">
        <f t="shared" si="424"/>
        <v>0</v>
      </c>
      <c r="AT165" s="78">
        <f t="shared" si="221"/>
        <v>110821.08</v>
      </c>
      <c r="AU165" s="78">
        <f t="shared" si="222"/>
        <v>0</v>
      </c>
      <c r="AV165" s="78">
        <f t="shared" si="223"/>
        <v>0</v>
      </c>
    </row>
    <row r="166" spans="1:48" ht="27" customHeight="1">
      <c r="A166" s="7" t="s">
        <v>70</v>
      </c>
      <c r="B166" s="62" t="s">
        <v>41</v>
      </c>
      <c r="C166" s="10" t="s">
        <v>27</v>
      </c>
      <c r="D166" s="10" t="s">
        <v>20</v>
      </c>
      <c r="E166" s="1" t="s">
        <v>405</v>
      </c>
      <c r="F166" s="1" t="s">
        <v>68</v>
      </c>
      <c r="G166" s="1" t="s">
        <v>140</v>
      </c>
      <c r="H166" s="1" t="s">
        <v>461</v>
      </c>
      <c r="I166" s="13" t="s">
        <v>69</v>
      </c>
      <c r="J166" s="78">
        <f>J167</f>
        <v>0</v>
      </c>
      <c r="K166" s="78">
        <f t="shared" si="412"/>
        <v>0</v>
      </c>
      <c r="L166" s="78">
        <f t="shared" si="413"/>
        <v>0</v>
      </c>
      <c r="M166" s="78">
        <f t="shared" si="414"/>
        <v>110821.08</v>
      </c>
      <c r="N166" s="78">
        <f t="shared" si="415"/>
        <v>0</v>
      </c>
      <c r="O166" s="78">
        <f t="shared" si="416"/>
        <v>0</v>
      </c>
      <c r="P166" s="78">
        <f t="shared" si="417"/>
        <v>110821.08</v>
      </c>
      <c r="Q166" s="78">
        <f t="shared" si="418"/>
        <v>0</v>
      </c>
      <c r="R166" s="78">
        <f t="shared" si="419"/>
        <v>0</v>
      </c>
      <c r="S166" s="78">
        <f t="shared" si="420"/>
        <v>0</v>
      </c>
      <c r="T166" s="78">
        <f t="shared" si="420"/>
        <v>0</v>
      </c>
      <c r="U166" s="78">
        <f t="shared" si="420"/>
        <v>0</v>
      </c>
      <c r="V166" s="78">
        <f t="shared" si="209"/>
        <v>110821.08</v>
      </c>
      <c r="W166" s="78">
        <f t="shared" si="210"/>
        <v>0</v>
      </c>
      <c r="X166" s="78">
        <f t="shared" si="211"/>
        <v>0</v>
      </c>
      <c r="Y166" s="78">
        <f t="shared" si="421"/>
        <v>0</v>
      </c>
      <c r="Z166" s="78">
        <f t="shared" si="421"/>
        <v>0</v>
      </c>
      <c r="AA166" s="78">
        <f t="shared" si="421"/>
        <v>0</v>
      </c>
      <c r="AB166" s="78">
        <f t="shared" si="212"/>
        <v>110821.08</v>
      </c>
      <c r="AC166" s="78">
        <f t="shared" si="213"/>
        <v>0</v>
      </c>
      <c r="AD166" s="78">
        <f t="shared" si="214"/>
        <v>0</v>
      </c>
      <c r="AE166" s="78">
        <f t="shared" si="422"/>
        <v>0</v>
      </c>
      <c r="AF166" s="78">
        <f t="shared" si="422"/>
        <v>0</v>
      </c>
      <c r="AG166" s="78">
        <f t="shared" si="422"/>
        <v>0</v>
      </c>
      <c r="AH166" s="78">
        <f t="shared" si="215"/>
        <v>110821.08</v>
      </c>
      <c r="AI166" s="78">
        <f t="shared" si="216"/>
        <v>0</v>
      </c>
      <c r="AJ166" s="78">
        <f t="shared" si="217"/>
        <v>0</v>
      </c>
      <c r="AK166" s="78">
        <f t="shared" si="423"/>
        <v>0</v>
      </c>
      <c r="AL166" s="78">
        <f t="shared" si="423"/>
        <v>0</v>
      </c>
      <c r="AM166" s="78">
        <f t="shared" si="423"/>
        <v>0</v>
      </c>
      <c r="AN166" s="78">
        <f t="shared" si="218"/>
        <v>110821.08</v>
      </c>
      <c r="AO166" s="78">
        <f t="shared" si="219"/>
        <v>0</v>
      </c>
      <c r="AP166" s="78">
        <f t="shared" si="220"/>
        <v>0</v>
      </c>
      <c r="AQ166" s="78">
        <f t="shared" si="424"/>
        <v>0</v>
      </c>
      <c r="AR166" s="78">
        <f t="shared" si="424"/>
        <v>0</v>
      </c>
      <c r="AS166" s="78">
        <f t="shared" si="424"/>
        <v>0</v>
      </c>
      <c r="AT166" s="78">
        <f t="shared" si="221"/>
        <v>110821.08</v>
      </c>
      <c r="AU166" s="78">
        <f t="shared" si="222"/>
        <v>0</v>
      </c>
      <c r="AV166" s="78">
        <f t="shared" si="223"/>
        <v>0</v>
      </c>
    </row>
    <row r="167" spans="1:48">
      <c r="A167" s="11" t="s">
        <v>73</v>
      </c>
      <c r="B167" s="62" t="s">
        <v>41</v>
      </c>
      <c r="C167" s="10" t="s">
        <v>27</v>
      </c>
      <c r="D167" s="10" t="s">
        <v>20</v>
      </c>
      <c r="E167" s="1" t="s">
        <v>405</v>
      </c>
      <c r="F167" s="1" t="s">
        <v>68</v>
      </c>
      <c r="G167" s="1" t="s">
        <v>140</v>
      </c>
      <c r="H167" s="1" t="s">
        <v>461</v>
      </c>
      <c r="I167" s="13" t="s">
        <v>72</v>
      </c>
      <c r="J167" s="78"/>
      <c r="K167" s="78"/>
      <c r="L167" s="78"/>
      <c r="M167" s="78">
        <f>55410.54+55410.54</f>
        <v>110821.08</v>
      </c>
      <c r="N167" s="78"/>
      <c r="O167" s="78"/>
      <c r="P167" s="78">
        <f t="shared" si="417"/>
        <v>110821.08</v>
      </c>
      <c r="Q167" s="78">
        <f t="shared" si="418"/>
        <v>0</v>
      </c>
      <c r="R167" s="78">
        <f t="shared" si="419"/>
        <v>0</v>
      </c>
      <c r="S167" s="78"/>
      <c r="T167" s="78"/>
      <c r="U167" s="78"/>
      <c r="V167" s="78">
        <f t="shared" ref="V167:V174" si="425">P167+S167</f>
        <v>110821.08</v>
      </c>
      <c r="W167" s="78">
        <f t="shared" ref="W167:W174" si="426">Q167+T167</f>
        <v>0</v>
      </c>
      <c r="X167" s="78">
        <f t="shared" ref="X167:X174" si="427">R167+U167</f>
        <v>0</v>
      </c>
      <c r="Y167" s="78"/>
      <c r="Z167" s="78"/>
      <c r="AA167" s="78"/>
      <c r="AB167" s="78">
        <f t="shared" ref="AB167:AB174" si="428">V167+Y167</f>
        <v>110821.08</v>
      </c>
      <c r="AC167" s="78">
        <f t="shared" ref="AC167:AC174" si="429">W167+Z167</f>
        <v>0</v>
      </c>
      <c r="AD167" s="78">
        <f t="shared" ref="AD167:AD174" si="430">X167+AA167</f>
        <v>0</v>
      </c>
      <c r="AE167" s="78"/>
      <c r="AF167" s="78"/>
      <c r="AG167" s="78"/>
      <c r="AH167" s="78">
        <f t="shared" ref="AH167:AH174" si="431">AB167+AE167</f>
        <v>110821.08</v>
      </c>
      <c r="AI167" s="78">
        <f t="shared" ref="AI167:AI174" si="432">AC167+AF167</f>
        <v>0</v>
      </c>
      <c r="AJ167" s="78">
        <f t="shared" ref="AJ167:AJ174" si="433">AD167+AG167</f>
        <v>0</v>
      </c>
      <c r="AK167" s="78"/>
      <c r="AL167" s="78"/>
      <c r="AM167" s="78"/>
      <c r="AN167" s="78">
        <f t="shared" ref="AN167:AN174" si="434">AH167+AK167</f>
        <v>110821.08</v>
      </c>
      <c r="AO167" s="78">
        <f t="shared" ref="AO167:AO174" si="435">AI167+AL167</f>
        <v>0</v>
      </c>
      <c r="AP167" s="78">
        <f t="shared" ref="AP167:AP174" si="436">AJ167+AM167</f>
        <v>0</v>
      </c>
      <c r="AQ167" s="78"/>
      <c r="AR167" s="78"/>
      <c r="AS167" s="78"/>
      <c r="AT167" s="78">
        <f t="shared" ref="AT167:AT174" si="437">AN167+AQ167</f>
        <v>110821.08</v>
      </c>
      <c r="AU167" s="78">
        <f t="shared" ref="AU167:AU174" si="438">AO167+AR167</f>
        <v>0</v>
      </c>
      <c r="AV167" s="78">
        <f t="shared" ref="AV167:AV174" si="439">AP167+AS167</f>
        <v>0</v>
      </c>
    </row>
    <row r="168" spans="1:48" ht="26.4">
      <c r="A168" s="117" t="s">
        <v>441</v>
      </c>
      <c r="B168" s="62" t="s">
        <v>41</v>
      </c>
      <c r="C168" s="10" t="s">
        <v>27</v>
      </c>
      <c r="D168" s="10" t="s">
        <v>20</v>
      </c>
      <c r="E168" s="56" t="s">
        <v>405</v>
      </c>
      <c r="F168" s="56" t="s">
        <v>68</v>
      </c>
      <c r="G168" s="56" t="s">
        <v>140</v>
      </c>
      <c r="H168" s="56" t="s">
        <v>466</v>
      </c>
      <c r="I168" s="110"/>
      <c r="J168" s="78">
        <f>J169+J172</f>
        <v>0</v>
      </c>
      <c r="K168" s="78">
        <f t="shared" ref="K168:O168" si="440">K169+K172</f>
        <v>0</v>
      </c>
      <c r="L168" s="78">
        <f t="shared" si="440"/>
        <v>0</v>
      </c>
      <c r="M168" s="78">
        <f t="shared" si="440"/>
        <v>1842713.9700000002</v>
      </c>
      <c r="N168" s="78">
        <f t="shared" si="440"/>
        <v>0</v>
      </c>
      <c r="O168" s="78">
        <f t="shared" si="440"/>
        <v>0</v>
      </c>
      <c r="P168" s="78">
        <f t="shared" si="289"/>
        <v>1842713.9700000002</v>
      </c>
      <c r="Q168" s="78">
        <f t="shared" si="290"/>
        <v>0</v>
      </c>
      <c r="R168" s="78">
        <f t="shared" si="291"/>
        <v>0</v>
      </c>
      <c r="S168" s="78">
        <f t="shared" ref="S168:U168" si="441">S169+S172</f>
        <v>0</v>
      </c>
      <c r="T168" s="78">
        <f t="shared" si="441"/>
        <v>0</v>
      </c>
      <c r="U168" s="78">
        <f t="shared" si="441"/>
        <v>0</v>
      </c>
      <c r="V168" s="78">
        <f t="shared" si="425"/>
        <v>1842713.9700000002</v>
      </c>
      <c r="W168" s="78">
        <f t="shared" si="426"/>
        <v>0</v>
      </c>
      <c r="X168" s="78">
        <f t="shared" si="427"/>
        <v>0</v>
      </c>
      <c r="Y168" s="78">
        <f t="shared" ref="Y168:AA168" si="442">Y169+Y172</f>
        <v>0</v>
      </c>
      <c r="Z168" s="78">
        <f t="shared" si="442"/>
        <v>0</v>
      </c>
      <c r="AA168" s="78">
        <f t="shared" si="442"/>
        <v>0</v>
      </c>
      <c r="AB168" s="78">
        <f t="shared" si="428"/>
        <v>1842713.9700000002</v>
      </c>
      <c r="AC168" s="78">
        <f t="shared" si="429"/>
        <v>0</v>
      </c>
      <c r="AD168" s="78">
        <f t="shared" si="430"/>
        <v>0</v>
      </c>
      <c r="AE168" s="78">
        <f t="shared" ref="AE168:AG168" si="443">AE169+AE172</f>
        <v>0</v>
      </c>
      <c r="AF168" s="78">
        <f t="shared" si="443"/>
        <v>0</v>
      </c>
      <c r="AG168" s="78">
        <f t="shared" si="443"/>
        <v>0</v>
      </c>
      <c r="AH168" s="78">
        <f t="shared" si="431"/>
        <v>1842713.9700000002</v>
      </c>
      <c r="AI168" s="78">
        <f t="shared" si="432"/>
        <v>0</v>
      </c>
      <c r="AJ168" s="78">
        <f t="shared" si="433"/>
        <v>0</v>
      </c>
      <c r="AK168" s="78">
        <f t="shared" ref="AK168:AM168" si="444">AK169+AK172</f>
        <v>0</v>
      </c>
      <c r="AL168" s="78">
        <f t="shared" si="444"/>
        <v>0</v>
      </c>
      <c r="AM168" s="78">
        <f t="shared" si="444"/>
        <v>0</v>
      </c>
      <c r="AN168" s="78">
        <f t="shared" si="434"/>
        <v>1842713.9700000002</v>
      </c>
      <c r="AO168" s="78">
        <f t="shared" si="435"/>
        <v>0</v>
      </c>
      <c r="AP168" s="78">
        <f t="shared" si="436"/>
        <v>0</v>
      </c>
      <c r="AQ168" s="78">
        <f t="shared" ref="AQ168:AS168" si="445">AQ169+AQ172</f>
        <v>0</v>
      </c>
      <c r="AR168" s="78">
        <f t="shared" si="445"/>
        <v>0</v>
      </c>
      <c r="AS168" s="78">
        <f t="shared" si="445"/>
        <v>0</v>
      </c>
      <c r="AT168" s="78">
        <f t="shared" si="437"/>
        <v>1842713.9700000002</v>
      </c>
      <c r="AU168" s="78">
        <f t="shared" si="438"/>
        <v>0</v>
      </c>
      <c r="AV168" s="78">
        <f t="shared" si="439"/>
        <v>0</v>
      </c>
    </row>
    <row r="169" spans="1:48">
      <c r="A169" s="117" t="s">
        <v>445</v>
      </c>
      <c r="B169" s="62" t="s">
        <v>41</v>
      </c>
      <c r="C169" s="10" t="s">
        <v>27</v>
      </c>
      <c r="D169" s="10" t="s">
        <v>20</v>
      </c>
      <c r="E169" s="56" t="s">
        <v>405</v>
      </c>
      <c r="F169" s="56" t="s">
        <v>68</v>
      </c>
      <c r="G169" s="56" t="s">
        <v>140</v>
      </c>
      <c r="H169" s="56" t="s">
        <v>467</v>
      </c>
      <c r="I169" s="110"/>
      <c r="J169" s="78">
        <f>J170</f>
        <v>0</v>
      </c>
      <c r="K169" s="78">
        <f t="shared" ref="K169:K170" si="446">K170</f>
        <v>0</v>
      </c>
      <c r="L169" s="78">
        <f t="shared" ref="L169:L170" si="447">L170</f>
        <v>0</v>
      </c>
      <c r="M169" s="78">
        <f t="shared" ref="M169:M170" si="448">M170</f>
        <v>845324.3</v>
      </c>
      <c r="N169" s="78">
        <f t="shared" ref="N169:N170" si="449">N170</f>
        <v>0</v>
      </c>
      <c r="O169" s="78">
        <f t="shared" ref="O169:O170" si="450">O170</f>
        <v>0</v>
      </c>
      <c r="P169" s="78">
        <f t="shared" si="289"/>
        <v>845324.3</v>
      </c>
      <c r="Q169" s="78">
        <f t="shared" si="290"/>
        <v>0</v>
      </c>
      <c r="R169" s="78">
        <f t="shared" si="291"/>
        <v>0</v>
      </c>
      <c r="S169" s="78">
        <f t="shared" ref="S169:U170" si="451">S170</f>
        <v>0</v>
      </c>
      <c r="T169" s="78">
        <f t="shared" si="451"/>
        <v>0</v>
      </c>
      <c r="U169" s="78">
        <f t="shared" si="451"/>
        <v>0</v>
      </c>
      <c r="V169" s="78">
        <f t="shared" si="425"/>
        <v>845324.3</v>
      </c>
      <c r="W169" s="78">
        <f t="shared" si="426"/>
        <v>0</v>
      </c>
      <c r="X169" s="78">
        <f t="shared" si="427"/>
        <v>0</v>
      </c>
      <c r="Y169" s="78">
        <f t="shared" ref="Y169:AA170" si="452">Y170</f>
        <v>0</v>
      </c>
      <c r="Z169" s="78">
        <f t="shared" si="452"/>
        <v>0</v>
      </c>
      <c r="AA169" s="78">
        <f t="shared" si="452"/>
        <v>0</v>
      </c>
      <c r="AB169" s="78">
        <f t="shared" si="428"/>
        <v>845324.3</v>
      </c>
      <c r="AC169" s="78">
        <f t="shared" si="429"/>
        <v>0</v>
      </c>
      <c r="AD169" s="78">
        <f t="shared" si="430"/>
        <v>0</v>
      </c>
      <c r="AE169" s="78">
        <f t="shared" ref="AE169:AG170" si="453">AE170</f>
        <v>0</v>
      </c>
      <c r="AF169" s="78">
        <f t="shared" si="453"/>
        <v>0</v>
      </c>
      <c r="AG169" s="78">
        <f t="shared" si="453"/>
        <v>0</v>
      </c>
      <c r="AH169" s="78">
        <f t="shared" si="431"/>
        <v>845324.3</v>
      </c>
      <c r="AI169" s="78">
        <f t="shared" si="432"/>
        <v>0</v>
      </c>
      <c r="AJ169" s="78">
        <f t="shared" si="433"/>
        <v>0</v>
      </c>
      <c r="AK169" s="78">
        <f t="shared" ref="AK169:AM170" si="454">AK170</f>
        <v>0</v>
      </c>
      <c r="AL169" s="78">
        <f t="shared" si="454"/>
        <v>0</v>
      </c>
      <c r="AM169" s="78">
        <f t="shared" si="454"/>
        <v>0</v>
      </c>
      <c r="AN169" s="78">
        <f t="shared" si="434"/>
        <v>845324.3</v>
      </c>
      <c r="AO169" s="78">
        <f t="shared" si="435"/>
        <v>0</v>
      </c>
      <c r="AP169" s="78">
        <f t="shared" si="436"/>
        <v>0</v>
      </c>
      <c r="AQ169" s="78">
        <f t="shared" ref="AQ169:AS170" si="455">AQ170</f>
        <v>0</v>
      </c>
      <c r="AR169" s="78">
        <f t="shared" si="455"/>
        <v>0</v>
      </c>
      <c r="AS169" s="78">
        <f t="shared" si="455"/>
        <v>0</v>
      </c>
      <c r="AT169" s="78">
        <f t="shared" si="437"/>
        <v>845324.3</v>
      </c>
      <c r="AU169" s="78">
        <f t="shared" si="438"/>
        <v>0</v>
      </c>
      <c r="AV169" s="78">
        <f t="shared" si="439"/>
        <v>0</v>
      </c>
    </row>
    <row r="170" spans="1:48" ht="27.75" customHeight="1">
      <c r="A170" s="7" t="s">
        <v>70</v>
      </c>
      <c r="B170" s="62" t="s">
        <v>41</v>
      </c>
      <c r="C170" s="10" t="s">
        <v>27</v>
      </c>
      <c r="D170" s="10" t="s">
        <v>20</v>
      </c>
      <c r="E170" s="56" t="s">
        <v>405</v>
      </c>
      <c r="F170" s="56" t="s">
        <v>68</v>
      </c>
      <c r="G170" s="56" t="s">
        <v>140</v>
      </c>
      <c r="H170" s="56" t="s">
        <v>467</v>
      </c>
      <c r="I170" s="110" t="s">
        <v>69</v>
      </c>
      <c r="J170" s="78">
        <f>J171</f>
        <v>0</v>
      </c>
      <c r="K170" s="78">
        <f t="shared" si="446"/>
        <v>0</v>
      </c>
      <c r="L170" s="78">
        <f t="shared" si="447"/>
        <v>0</v>
      </c>
      <c r="M170" s="78">
        <f t="shared" si="448"/>
        <v>845324.3</v>
      </c>
      <c r="N170" s="78">
        <f t="shared" si="449"/>
        <v>0</v>
      </c>
      <c r="O170" s="78">
        <f t="shared" si="450"/>
        <v>0</v>
      </c>
      <c r="P170" s="78">
        <f t="shared" si="289"/>
        <v>845324.3</v>
      </c>
      <c r="Q170" s="78">
        <f t="shared" si="290"/>
        <v>0</v>
      </c>
      <c r="R170" s="78">
        <f t="shared" si="291"/>
        <v>0</v>
      </c>
      <c r="S170" s="78">
        <f t="shared" si="451"/>
        <v>0</v>
      </c>
      <c r="T170" s="78">
        <f t="shared" si="451"/>
        <v>0</v>
      </c>
      <c r="U170" s="78">
        <f t="shared" si="451"/>
        <v>0</v>
      </c>
      <c r="V170" s="78">
        <f t="shared" si="425"/>
        <v>845324.3</v>
      </c>
      <c r="W170" s="78">
        <f t="shared" si="426"/>
        <v>0</v>
      </c>
      <c r="X170" s="78">
        <f t="shared" si="427"/>
        <v>0</v>
      </c>
      <c r="Y170" s="78">
        <f t="shared" si="452"/>
        <v>0</v>
      </c>
      <c r="Z170" s="78">
        <f t="shared" si="452"/>
        <v>0</v>
      </c>
      <c r="AA170" s="78">
        <f t="shared" si="452"/>
        <v>0</v>
      </c>
      <c r="AB170" s="78">
        <f t="shared" si="428"/>
        <v>845324.3</v>
      </c>
      <c r="AC170" s="78">
        <f t="shared" si="429"/>
        <v>0</v>
      </c>
      <c r="AD170" s="78">
        <f t="shared" si="430"/>
        <v>0</v>
      </c>
      <c r="AE170" s="78">
        <f t="shared" si="453"/>
        <v>0</v>
      </c>
      <c r="AF170" s="78">
        <f t="shared" si="453"/>
        <v>0</v>
      </c>
      <c r="AG170" s="78">
        <f t="shared" si="453"/>
        <v>0</v>
      </c>
      <c r="AH170" s="78">
        <f t="shared" si="431"/>
        <v>845324.3</v>
      </c>
      <c r="AI170" s="78">
        <f t="shared" si="432"/>
        <v>0</v>
      </c>
      <c r="AJ170" s="78">
        <f t="shared" si="433"/>
        <v>0</v>
      </c>
      <c r="AK170" s="78">
        <f t="shared" si="454"/>
        <v>0</v>
      </c>
      <c r="AL170" s="78">
        <f t="shared" si="454"/>
        <v>0</v>
      </c>
      <c r="AM170" s="78">
        <f t="shared" si="454"/>
        <v>0</v>
      </c>
      <c r="AN170" s="78">
        <f t="shared" si="434"/>
        <v>845324.3</v>
      </c>
      <c r="AO170" s="78">
        <f t="shared" si="435"/>
        <v>0</v>
      </c>
      <c r="AP170" s="78">
        <f t="shared" si="436"/>
        <v>0</v>
      </c>
      <c r="AQ170" s="78">
        <f t="shared" si="455"/>
        <v>0</v>
      </c>
      <c r="AR170" s="78">
        <f t="shared" si="455"/>
        <v>0</v>
      </c>
      <c r="AS170" s="78">
        <f t="shared" si="455"/>
        <v>0</v>
      </c>
      <c r="AT170" s="78">
        <f t="shared" si="437"/>
        <v>845324.3</v>
      </c>
      <c r="AU170" s="78">
        <f t="shared" si="438"/>
        <v>0</v>
      </c>
      <c r="AV170" s="78">
        <f t="shared" si="439"/>
        <v>0</v>
      </c>
    </row>
    <row r="171" spans="1:48">
      <c r="A171" s="11" t="s">
        <v>73</v>
      </c>
      <c r="B171" s="62" t="s">
        <v>41</v>
      </c>
      <c r="C171" s="10" t="s">
        <v>27</v>
      </c>
      <c r="D171" s="10" t="s">
        <v>20</v>
      </c>
      <c r="E171" s="56" t="s">
        <v>405</v>
      </c>
      <c r="F171" s="56" t="s">
        <v>68</v>
      </c>
      <c r="G171" s="56" t="s">
        <v>140</v>
      </c>
      <c r="H171" s="56" t="s">
        <v>467</v>
      </c>
      <c r="I171" s="110" t="s">
        <v>72</v>
      </c>
      <c r="J171" s="78"/>
      <c r="K171" s="78"/>
      <c r="L171" s="78"/>
      <c r="M171" s="78">
        <f>845324.3</f>
        <v>845324.3</v>
      </c>
      <c r="N171" s="78"/>
      <c r="O171" s="78"/>
      <c r="P171" s="78">
        <f t="shared" si="289"/>
        <v>845324.3</v>
      </c>
      <c r="Q171" s="78">
        <f t="shared" si="290"/>
        <v>0</v>
      </c>
      <c r="R171" s="78">
        <f t="shared" si="291"/>
        <v>0</v>
      </c>
      <c r="S171" s="78"/>
      <c r="T171" s="78"/>
      <c r="U171" s="78"/>
      <c r="V171" s="78">
        <f t="shared" si="425"/>
        <v>845324.3</v>
      </c>
      <c r="W171" s="78">
        <f t="shared" si="426"/>
        <v>0</v>
      </c>
      <c r="X171" s="78">
        <f t="shared" si="427"/>
        <v>0</v>
      </c>
      <c r="Y171" s="78"/>
      <c r="Z171" s="78"/>
      <c r="AA171" s="78"/>
      <c r="AB171" s="78">
        <f t="shared" si="428"/>
        <v>845324.3</v>
      </c>
      <c r="AC171" s="78">
        <f t="shared" si="429"/>
        <v>0</v>
      </c>
      <c r="AD171" s="78">
        <f t="shared" si="430"/>
        <v>0</v>
      </c>
      <c r="AE171" s="78"/>
      <c r="AF171" s="78"/>
      <c r="AG171" s="78"/>
      <c r="AH171" s="78">
        <f t="shared" si="431"/>
        <v>845324.3</v>
      </c>
      <c r="AI171" s="78">
        <f t="shared" si="432"/>
        <v>0</v>
      </c>
      <c r="AJ171" s="78">
        <f t="shared" si="433"/>
        <v>0</v>
      </c>
      <c r="AK171" s="78"/>
      <c r="AL171" s="78"/>
      <c r="AM171" s="78"/>
      <c r="AN171" s="78">
        <f t="shared" si="434"/>
        <v>845324.3</v>
      </c>
      <c r="AO171" s="78">
        <f t="shared" si="435"/>
        <v>0</v>
      </c>
      <c r="AP171" s="78">
        <f t="shared" si="436"/>
        <v>0</v>
      </c>
      <c r="AQ171" s="78"/>
      <c r="AR171" s="78"/>
      <c r="AS171" s="78"/>
      <c r="AT171" s="78">
        <f t="shared" si="437"/>
        <v>845324.3</v>
      </c>
      <c r="AU171" s="78">
        <f t="shared" si="438"/>
        <v>0</v>
      </c>
      <c r="AV171" s="78">
        <f t="shared" si="439"/>
        <v>0</v>
      </c>
    </row>
    <row r="172" spans="1:48">
      <c r="A172" s="117" t="s">
        <v>446</v>
      </c>
      <c r="B172" s="62" t="s">
        <v>41</v>
      </c>
      <c r="C172" s="10" t="s">
        <v>27</v>
      </c>
      <c r="D172" s="10" t="s">
        <v>20</v>
      </c>
      <c r="E172" s="56" t="s">
        <v>405</v>
      </c>
      <c r="F172" s="56" t="s">
        <v>68</v>
      </c>
      <c r="G172" s="56" t="s">
        <v>140</v>
      </c>
      <c r="H172" s="56" t="s">
        <v>468</v>
      </c>
      <c r="I172" s="110"/>
      <c r="J172" s="78">
        <f>J173</f>
        <v>0</v>
      </c>
      <c r="K172" s="78">
        <f t="shared" ref="K172:K173" si="456">K173</f>
        <v>0</v>
      </c>
      <c r="L172" s="78">
        <f t="shared" ref="L172:L173" si="457">L173</f>
        <v>0</v>
      </c>
      <c r="M172" s="78">
        <f t="shared" ref="M172:M173" si="458">M173</f>
        <v>997389.67</v>
      </c>
      <c r="N172" s="78">
        <f t="shared" ref="N172:N173" si="459">N173</f>
        <v>0</v>
      </c>
      <c r="O172" s="78">
        <f t="shared" ref="O172:O173" si="460">O173</f>
        <v>0</v>
      </c>
      <c r="P172" s="78">
        <f t="shared" ref="P172:P174" si="461">J172+M172</f>
        <v>997389.67</v>
      </c>
      <c r="Q172" s="78">
        <f t="shared" ref="Q172:Q174" si="462">K172+N172</f>
        <v>0</v>
      </c>
      <c r="R172" s="78">
        <f t="shared" ref="R172:R174" si="463">L172+O172</f>
        <v>0</v>
      </c>
      <c r="S172" s="78">
        <f t="shared" ref="S172:U173" si="464">S173</f>
        <v>0</v>
      </c>
      <c r="T172" s="78">
        <f t="shared" si="464"/>
        <v>0</v>
      </c>
      <c r="U172" s="78">
        <f t="shared" si="464"/>
        <v>0</v>
      </c>
      <c r="V172" s="78">
        <f t="shared" si="425"/>
        <v>997389.67</v>
      </c>
      <c r="W172" s="78">
        <f t="shared" si="426"/>
        <v>0</v>
      </c>
      <c r="X172" s="78">
        <f t="shared" si="427"/>
        <v>0</v>
      </c>
      <c r="Y172" s="78">
        <f t="shared" ref="Y172:AA173" si="465">Y173</f>
        <v>0</v>
      </c>
      <c r="Z172" s="78">
        <f t="shared" si="465"/>
        <v>0</v>
      </c>
      <c r="AA172" s="78">
        <f t="shared" si="465"/>
        <v>0</v>
      </c>
      <c r="AB172" s="78">
        <f t="shared" si="428"/>
        <v>997389.67</v>
      </c>
      <c r="AC172" s="78">
        <f t="shared" si="429"/>
        <v>0</v>
      </c>
      <c r="AD172" s="78">
        <f t="shared" si="430"/>
        <v>0</v>
      </c>
      <c r="AE172" s="78">
        <f t="shared" ref="AE172:AG173" si="466">AE173</f>
        <v>0</v>
      </c>
      <c r="AF172" s="78">
        <f t="shared" si="466"/>
        <v>0</v>
      </c>
      <c r="AG172" s="78">
        <f t="shared" si="466"/>
        <v>0</v>
      </c>
      <c r="AH172" s="78">
        <f t="shared" si="431"/>
        <v>997389.67</v>
      </c>
      <c r="AI172" s="78">
        <f t="shared" si="432"/>
        <v>0</v>
      </c>
      <c r="AJ172" s="78">
        <f t="shared" si="433"/>
        <v>0</v>
      </c>
      <c r="AK172" s="78">
        <f t="shared" ref="AK172:AM173" si="467">AK173</f>
        <v>0</v>
      </c>
      <c r="AL172" s="78">
        <f t="shared" si="467"/>
        <v>0</v>
      </c>
      <c r="AM172" s="78">
        <f t="shared" si="467"/>
        <v>0</v>
      </c>
      <c r="AN172" s="78">
        <f t="shared" si="434"/>
        <v>997389.67</v>
      </c>
      <c r="AO172" s="78">
        <f t="shared" si="435"/>
        <v>0</v>
      </c>
      <c r="AP172" s="78">
        <f t="shared" si="436"/>
        <v>0</v>
      </c>
      <c r="AQ172" s="78">
        <f t="shared" ref="AQ172:AS173" si="468">AQ173</f>
        <v>0</v>
      </c>
      <c r="AR172" s="78">
        <f t="shared" si="468"/>
        <v>0</v>
      </c>
      <c r="AS172" s="78">
        <f t="shared" si="468"/>
        <v>0</v>
      </c>
      <c r="AT172" s="78">
        <f t="shared" si="437"/>
        <v>997389.67</v>
      </c>
      <c r="AU172" s="78">
        <f t="shared" si="438"/>
        <v>0</v>
      </c>
      <c r="AV172" s="78">
        <f t="shared" si="439"/>
        <v>0</v>
      </c>
    </row>
    <row r="173" spans="1:48" ht="27.75" customHeight="1">
      <c r="A173" s="7" t="s">
        <v>70</v>
      </c>
      <c r="B173" s="62" t="s">
        <v>41</v>
      </c>
      <c r="C173" s="10" t="s">
        <v>27</v>
      </c>
      <c r="D173" s="10" t="s">
        <v>20</v>
      </c>
      <c r="E173" s="56" t="s">
        <v>405</v>
      </c>
      <c r="F173" s="56" t="s">
        <v>68</v>
      </c>
      <c r="G173" s="56" t="s">
        <v>140</v>
      </c>
      <c r="H173" s="56" t="s">
        <v>468</v>
      </c>
      <c r="I173" s="110" t="s">
        <v>69</v>
      </c>
      <c r="J173" s="78">
        <f>J174</f>
        <v>0</v>
      </c>
      <c r="K173" s="78">
        <f t="shared" si="456"/>
        <v>0</v>
      </c>
      <c r="L173" s="78">
        <f t="shared" si="457"/>
        <v>0</v>
      </c>
      <c r="M173" s="78">
        <f t="shared" si="458"/>
        <v>997389.67</v>
      </c>
      <c r="N173" s="78">
        <f t="shared" si="459"/>
        <v>0</v>
      </c>
      <c r="O173" s="78">
        <f t="shared" si="460"/>
        <v>0</v>
      </c>
      <c r="P173" s="78">
        <f t="shared" si="461"/>
        <v>997389.67</v>
      </c>
      <c r="Q173" s="78">
        <f t="shared" si="462"/>
        <v>0</v>
      </c>
      <c r="R173" s="78">
        <f t="shared" si="463"/>
        <v>0</v>
      </c>
      <c r="S173" s="78">
        <f t="shared" si="464"/>
        <v>0</v>
      </c>
      <c r="T173" s="78">
        <f t="shared" si="464"/>
        <v>0</v>
      </c>
      <c r="U173" s="78">
        <f t="shared" si="464"/>
        <v>0</v>
      </c>
      <c r="V173" s="78">
        <f t="shared" si="425"/>
        <v>997389.67</v>
      </c>
      <c r="W173" s="78">
        <f t="shared" si="426"/>
        <v>0</v>
      </c>
      <c r="X173" s="78">
        <f t="shared" si="427"/>
        <v>0</v>
      </c>
      <c r="Y173" s="78">
        <f t="shared" si="465"/>
        <v>0</v>
      </c>
      <c r="Z173" s="78">
        <f t="shared" si="465"/>
        <v>0</v>
      </c>
      <c r="AA173" s="78">
        <f t="shared" si="465"/>
        <v>0</v>
      </c>
      <c r="AB173" s="78">
        <f t="shared" si="428"/>
        <v>997389.67</v>
      </c>
      <c r="AC173" s="78">
        <f t="shared" si="429"/>
        <v>0</v>
      </c>
      <c r="AD173" s="78">
        <f t="shared" si="430"/>
        <v>0</v>
      </c>
      <c r="AE173" s="78">
        <f t="shared" si="466"/>
        <v>0</v>
      </c>
      <c r="AF173" s="78">
        <f t="shared" si="466"/>
        <v>0</v>
      </c>
      <c r="AG173" s="78">
        <f t="shared" si="466"/>
        <v>0</v>
      </c>
      <c r="AH173" s="78">
        <f t="shared" si="431"/>
        <v>997389.67</v>
      </c>
      <c r="AI173" s="78">
        <f t="shared" si="432"/>
        <v>0</v>
      </c>
      <c r="AJ173" s="78">
        <f t="shared" si="433"/>
        <v>0</v>
      </c>
      <c r="AK173" s="78">
        <f t="shared" si="467"/>
        <v>0</v>
      </c>
      <c r="AL173" s="78">
        <f t="shared" si="467"/>
        <v>0</v>
      </c>
      <c r="AM173" s="78">
        <f t="shared" si="467"/>
        <v>0</v>
      </c>
      <c r="AN173" s="78">
        <f t="shared" si="434"/>
        <v>997389.67</v>
      </c>
      <c r="AO173" s="78">
        <f t="shared" si="435"/>
        <v>0</v>
      </c>
      <c r="AP173" s="78">
        <f t="shared" si="436"/>
        <v>0</v>
      </c>
      <c r="AQ173" s="78">
        <f t="shared" si="468"/>
        <v>0</v>
      </c>
      <c r="AR173" s="78">
        <f t="shared" si="468"/>
        <v>0</v>
      </c>
      <c r="AS173" s="78">
        <f t="shared" si="468"/>
        <v>0</v>
      </c>
      <c r="AT173" s="78">
        <f t="shared" si="437"/>
        <v>997389.67</v>
      </c>
      <c r="AU173" s="78">
        <f t="shared" si="438"/>
        <v>0</v>
      </c>
      <c r="AV173" s="78">
        <f t="shared" si="439"/>
        <v>0</v>
      </c>
    </row>
    <row r="174" spans="1:48">
      <c r="A174" s="11" t="s">
        <v>73</v>
      </c>
      <c r="B174" s="62" t="s">
        <v>41</v>
      </c>
      <c r="C174" s="10" t="s">
        <v>27</v>
      </c>
      <c r="D174" s="10" t="s">
        <v>20</v>
      </c>
      <c r="E174" s="56" t="s">
        <v>405</v>
      </c>
      <c r="F174" s="56" t="s">
        <v>68</v>
      </c>
      <c r="G174" s="56" t="s">
        <v>140</v>
      </c>
      <c r="H174" s="56" t="s">
        <v>468</v>
      </c>
      <c r="I174" s="110" t="s">
        <v>72</v>
      </c>
      <c r="J174" s="78"/>
      <c r="K174" s="78"/>
      <c r="L174" s="78"/>
      <c r="M174" s="78">
        <f>997389.67</f>
        <v>997389.67</v>
      </c>
      <c r="N174" s="78"/>
      <c r="O174" s="78"/>
      <c r="P174" s="78">
        <f t="shared" si="461"/>
        <v>997389.67</v>
      </c>
      <c r="Q174" s="78">
        <f t="shared" si="462"/>
        <v>0</v>
      </c>
      <c r="R174" s="78">
        <f t="shared" si="463"/>
        <v>0</v>
      </c>
      <c r="S174" s="78"/>
      <c r="T174" s="78"/>
      <c r="U174" s="78"/>
      <c r="V174" s="78">
        <f t="shared" si="425"/>
        <v>997389.67</v>
      </c>
      <c r="W174" s="78">
        <f t="shared" si="426"/>
        <v>0</v>
      </c>
      <c r="X174" s="78">
        <f t="shared" si="427"/>
        <v>0</v>
      </c>
      <c r="Y174" s="78"/>
      <c r="Z174" s="78"/>
      <c r="AA174" s="78"/>
      <c r="AB174" s="78">
        <f t="shared" si="428"/>
        <v>997389.67</v>
      </c>
      <c r="AC174" s="78">
        <f t="shared" si="429"/>
        <v>0</v>
      </c>
      <c r="AD174" s="78">
        <f t="shared" si="430"/>
        <v>0</v>
      </c>
      <c r="AE174" s="78"/>
      <c r="AF174" s="78"/>
      <c r="AG174" s="78"/>
      <c r="AH174" s="78">
        <f t="shared" si="431"/>
        <v>997389.67</v>
      </c>
      <c r="AI174" s="78">
        <f t="shared" si="432"/>
        <v>0</v>
      </c>
      <c r="AJ174" s="78">
        <f t="shared" si="433"/>
        <v>0</v>
      </c>
      <c r="AK174" s="78"/>
      <c r="AL174" s="78"/>
      <c r="AM174" s="78"/>
      <c r="AN174" s="78">
        <f t="shared" si="434"/>
        <v>997389.67</v>
      </c>
      <c r="AO174" s="78">
        <f t="shared" si="435"/>
        <v>0</v>
      </c>
      <c r="AP174" s="78">
        <f t="shared" si="436"/>
        <v>0</v>
      </c>
      <c r="AQ174" s="78"/>
      <c r="AR174" s="78"/>
      <c r="AS174" s="78"/>
      <c r="AT174" s="78">
        <f t="shared" si="437"/>
        <v>997389.67</v>
      </c>
      <c r="AU174" s="78">
        <f t="shared" si="438"/>
        <v>0</v>
      </c>
      <c r="AV174" s="78">
        <f t="shared" si="439"/>
        <v>0</v>
      </c>
    </row>
    <row r="175" spans="1:48">
      <c r="A175" s="11"/>
      <c r="B175" s="62"/>
      <c r="C175" s="10"/>
      <c r="D175" s="10"/>
      <c r="E175" s="10"/>
      <c r="F175" s="1"/>
      <c r="G175" s="1"/>
      <c r="H175" s="1"/>
      <c r="I175" s="13"/>
      <c r="J175" s="100"/>
      <c r="K175" s="100"/>
      <c r="L175" s="100"/>
      <c r="M175" s="100"/>
      <c r="N175" s="100"/>
      <c r="O175" s="100"/>
      <c r="P175" s="100"/>
      <c r="Q175" s="100"/>
      <c r="R175" s="100"/>
      <c r="S175" s="100"/>
      <c r="T175" s="100"/>
      <c r="U175" s="100"/>
      <c r="V175" s="100"/>
      <c r="W175" s="100"/>
      <c r="X175" s="100"/>
      <c r="Y175" s="100"/>
      <c r="Z175" s="100"/>
      <c r="AA175" s="100"/>
      <c r="AB175" s="100"/>
      <c r="AC175" s="100"/>
      <c r="AD175" s="100"/>
      <c r="AE175" s="100"/>
      <c r="AF175" s="100"/>
      <c r="AG175" s="100"/>
      <c r="AH175" s="100"/>
      <c r="AI175" s="100"/>
      <c r="AJ175" s="100"/>
      <c r="AK175" s="100"/>
      <c r="AL175" s="100"/>
      <c r="AM175" s="100"/>
      <c r="AN175" s="100"/>
      <c r="AO175" s="100"/>
      <c r="AP175" s="100"/>
      <c r="AQ175" s="100"/>
      <c r="AR175" s="100"/>
      <c r="AS175" s="100"/>
      <c r="AT175" s="100"/>
      <c r="AU175" s="100"/>
      <c r="AV175" s="100"/>
    </row>
    <row r="176" spans="1:48">
      <c r="A176" s="4" t="s">
        <v>49</v>
      </c>
      <c r="B176" s="14" t="s">
        <v>41</v>
      </c>
      <c r="C176" s="15" t="s">
        <v>27</v>
      </c>
      <c r="D176" s="15" t="s">
        <v>16</v>
      </c>
      <c r="E176" s="15"/>
      <c r="F176" s="15"/>
      <c r="G176" s="15"/>
      <c r="H176" s="15"/>
      <c r="I176" s="25"/>
      <c r="J176" s="97">
        <f>J177</f>
        <v>13826315</v>
      </c>
      <c r="K176" s="97">
        <f t="shared" ref="K176:O177" si="469">K177</f>
        <v>13756315</v>
      </c>
      <c r="L176" s="97">
        <f t="shared" si="469"/>
        <v>13756315</v>
      </c>
      <c r="M176" s="97">
        <f t="shared" si="469"/>
        <v>0</v>
      </c>
      <c r="N176" s="97">
        <f t="shared" si="469"/>
        <v>0</v>
      </c>
      <c r="O176" s="97">
        <f t="shared" si="469"/>
        <v>0</v>
      </c>
      <c r="P176" s="97">
        <f t="shared" si="289"/>
        <v>13826315</v>
      </c>
      <c r="Q176" s="97">
        <f t="shared" si="290"/>
        <v>13756315</v>
      </c>
      <c r="R176" s="97">
        <f t="shared" si="291"/>
        <v>13756315</v>
      </c>
      <c r="S176" s="97">
        <f t="shared" ref="S176:U177" si="470">S177</f>
        <v>140000</v>
      </c>
      <c r="T176" s="97">
        <f t="shared" si="470"/>
        <v>0</v>
      </c>
      <c r="U176" s="97">
        <f t="shared" si="470"/>
        <v>0</v>
      </c>
      <c r="V176" s="97">
        <f t="shared" ref="V176:V184" si="471">P176+S176</f>
        <v>13966315</v>
      </c>
      <c r="W176" s="97">
        <f t="shared" ref="W176:W184" si="472">Q176+T176</f>
        <v>13756315</v>
      </c>
      <c r="X176" s="97">
        <f t="shared" ref="X176:X184" si="473">R176+U176</f>
        <v>13756315</v>
      </c>
      <c r="Y176" s="97">
        <f t="shared" ref="Y176:AA177" si="474">Y177</f>
        <v>0</v>
      </c>
      <c r="Z176" s="97">
        <f t="shared" si="474"/>
        <v>0</v>
      </c>
      <c r="AA176" s="97">
        <f t="shared" si="474"/>
        <v>0</v>
      </c>
      <c r="AB176" s="97">
        <f t="shared" ref="AB176:AB184" si="475">V176+Y176</f>
        <v>13966315</v>
      </c>
      <c r="AC176" s="97">
        <f t="shared" ref="AC176:AC184" si="476">W176+Z176</f>
        <v>13756315</v>
      </c>
      <c r="AD176" s="97">
        <f t="shared" ref="AD176:AD184" si="477">X176+AA176</f>
        <v>13756315</v>
      </c>
      <c r="AE176" s="97">
        <f t="shared" ref="AE176:AG177" si="478">AE177</f>
        <v>0</v>
      </c>
      <c r="AF176" s="97">
        <f t="shared" si="478"/>
        <v>0</v>
      </c>
      <c r="AG176" s="97">
        <f t="shared" si="478"/>
        <v>0</v>
      </c>
      <c r="AH176" s="97">
        <f t="shared" ref="AH176:AH184" si="479">AB176+AE176</f>
        <v>13966315</v>
      </c>
      <c r="AI176" s="97">
        <f t="shared" ref="AI176:AI184" si="480">AC176+AF176</f>
        <v>13756315</v>
      </c>
      <c r="AJ176" s="97">
        <f t="shared" ref="AJ176:AJ184" si="481">AD176+AG176</f>
        <v>13756315</v>
      </c>
      <c r="AK176" s="97">
        <f t="shared" ref="AK176:AM177" si="482">AK177</f>
        <v>50727.02</v>
      </c>
      <c r="AL176" s="97">
        <f t="shared" si="482"/>
        <v>0</v>
      </c>
      <c r="AM176" s="97">
        <f t="shared" si="482"/>
        <v>0</v>
      </c>
      <c r="AN176" s="97">
        <f t="shared" ref="AN176:AN184" si="483">AH176+AK176</f>
        <v>14017042.02</v>
      </c>
      <c r="AO176" s="97">
        <f t="shared" ref="AO176:AO184" si="484">AI176+AL176</f>
        <v>13756315</v>
      </c>
      <c r="AP176" s="97">
        <f t="shared" ref="AP176:AP184" si="485">AJ176+AM176</f>
        <v>13756315</v>
      </c>
      <c r="AQ176" s="97">
        <f t="shared" ref="AQ176:AS177" si="486">AQ177</f>
        <v>0</v>
      </c>
      <c r="AR176" s="97">
        <f t="shared" si="486"/>
        <v>0</v>
      </c>
      <c r="AS176" s="97">
        <f t="shared" si="486"/>
        <v>0</v>
      </c>
      <c r="AT176" s="97">
        <f t="shared" ref="AT176:AT184" si="487">AN176+AQ176</f>
        <v>14017042.02</v>
      </c>
      <c r="AU176" s="97">
        <f t="shared" ref="AU176:AU184" si="488">AO176+AR176</f>
        <v>13756315</v>
      </c>
      <c r="AV176" s="97">
        <f t="shared" ref="AV176:AV184" si="489">AP176+AS176</f>
        <v>13756315</v>
      </c>
    </row>
    <row r="177" spans="1:48">
      <c r="A177" s="7" t="s">
        <v>81</v>
      </c>
      <c r="B177" s="1" t="s">
        <v>41</v>
      </c>
      <c r="C177" s="1" t="s">
        <v>27</v>
      </c>
      <c r="D177" s="1" t="s">
        <v>16</v>
      </c>
      <c r="E177" s="1" t="s">
        <v>80</v>
      </c>
      <c r="F177" s="1" t="s">
        <v>68</v>
      </c>
      <c r="G177" s="1" t="s">
        <v>140</v>
      </c>
      <c r="H177" s="1" t="s">
        <v>141</v>
      </c>
      <c r="I177" s="13"/>
      <c r="J177" s="98">
        <f>J178</f>
        <v>13826315</v>
      </c>
      <c r="K177" s="98">
        <f t="shared" si="469"/>
        <v>13756315</v>
      </c>
      <c r="L177" s="98">
        <f t="shared" si="469"/>
        <v>13756315</v>
      </c>
      <c r="M177" s="98">
        <f t="shared" si="469"/>
        <v>0</v>
      </c>
      <c r="N177" s="98">
        <f t="shared" si="469"/>
        <v>0</v>
      </c>
      <c r="O177" s="98">
        <f t="shared" si="469"/>
        <v>0</v>
      </c>
      <c r="P177" s="98">
        <f t="shared" si="289"/>
        <v>13826315</v>
      </c>
      <c r="Q177" s="98">
        <f t="shared" si="290"/>
        <v>13756315</v>
      </c>
      <c r="R177" s="98">
        <f t="shared" si="291"/>
        <v>13756315</v>
      </c>
      <c r="S177" s="98">
        <f t="shared" si="470"/>
        <v>140000</v>
      </c>
      <c r="T177" s="98">
        <f t="shared" si="470"/>
        <v>0</v>
      </c>
      <c r="U177" s="98">
        <f t="shared" si="470"/>
        <v>0</v>
      </c>
      <c r="V177" s="98">
        <f t="shared" si="471"/>
        <v>13966315</v>
      </c>
      <c r="W177" s="98">
        <f t="shared" si="472"/>
        <v>13756315</v>
      </c>
      <c r="X177" s="98">
        <f t="shared" si="473"/>
        <v>13756315</v>
      </c>
      <c r="Y177" s="98">
        <f t="shared" si="474"/>
        <v>0</v>
      </c>
      <c r="Z177" s="98">
        <f t="shared" si="474"/>
        <v>0</v>
      </c>
      <c r="AA177" s="98">
        <f t="shared" si="474"/>
        <v>0</v>
      </c>
      <c r="AB177" s="98">
        <f t="shared" si="475"/>
        <v>13966315</v>
      </c>
      <c r="AC177" s="98">
        <f t="shared" si="476"/>
        <v>13756315</v>
      </c>
      <c r="AD177" s="98">
        <f t="shared" si="477"/>
        <v>13756315</v>
      </c>
      <c r="AE177" s="98">
        <f t="shared" si="478"/>
        <v>0</v>
      </c>
      <c r="AF177" s="98">
        <f t="shared" si="478"/>
        <v>0</v>
      </c>
      <c r="AG177" s="98">
        <f t="shared" si="478"/>
        <v>0</v>
      </c>
      <c r="AH177" s="98">
        <f t="shared" si="479"/>
        <v>13966315</v>
      </c>
      <c r="AI177" s="98">
        <f t="shared" si="480"/>
        <v>13756315</v>
      </c>
      <c r="AJ177" s="98">
        <f t="shared" si="481"/>
        <v>13756315</v>
      </c>
      <c r="AK177" s="98">
        <f t="shared" si="482"/>
        <v>50727.02</v>
      </c>
      <c r="AL177" s="98">
        <f t="shared" si="482"/>
        <v>0</v>
      </c>
      <c r="AM177" s="98">
        <f t="shared" si="482"/>
        <v>0</v>
      </c>
      <c r="AN177" s="98">
        <f t="shared" si="483"/>
        <v>14017042.02</v>
      </c>
      <c r="AO177" s="98">
        <f t="shared" si="484"/>
        <v>13756315</v>
      </c>
      <c r="AP177" s="98">
        <f t="shared" si="485"/>
        <v>13756315</v>
      </c>
      <c r="AQ177" s="98">
        <f t="shared" si="486"/>
        <v>0</v>
      </c>
      <c r="AR177" s="98">
        <f t="shared" si="486"/>
        <v>0</v>
      </c>
      <c r="AS177" s="98">
        <f t="shared" si="486"/>
        <v>0</v>
      </c>
      <c r="AT177" s="98">
        <f t="shared" si="487"/>
        <v>14017042.02</v>
      </c>
      <c r="AU177" s="98">
        <f t="shared" si="488"/>
        <v>13756315</v>
      </c>
      <c r="AV177" s="98">
        <f t="shared" si="489"/>
        <v>13756315</v>
      </c>
    </row>
    <row r="178" spans="1:48" ht="26.4">
      <c r="A178" s="2" t="s">
        <v>85</v>
      </c>
      <c r="B178" s="1" t="s">
        <v>41</v>
      </c>
      <c r="C178" s="1" t="s">
        <v>27</v>
      </c>
      <c r="D178" s="1" t="s">
        <v>16</v>
      </c>
      <c r="E178" s="1" t="s">
        <v>80</v>
      </c>
      <c r="F178" s="1" t="s">
        <v>68</v>
      </c>
      <c r="G178" s="1" t="s">
        <v>140</v>
      </c>
      <c r="H178" s="1" t="s">
        <v>150</v>
      </c>
      <c r="I178" s="13"/>
      <c r="J178" s="78">
        <f>J179+J181+J183</f>
        <v>13826315</v>
      </c>
      <c r="K178" s="78">
        <f t="shared" ref="K178:L178" si="490">K179+K181+K183</f>
        <v>13756315</v>
      </c>
      <c r="L178" s="78">
        <f t="shared" si="490"/>
        <v>13756315</v>
      </c>
      <c r="M178" s="78">
        <f t="shared" ref="M178:O178" si="491">M179+M181+M183</f>
        <v>0</v>
      </c>
      <c r="N178" s="78">
        <f t="shared" si="491"/>
        <v>0</v>
      </c>
      <c r="O178" s="78">
        <f t="shared" si="491"/>
        <v>0</v>
      </c>
      <c r="P178" s="78">
        <f t="shared" si="289"/>
        <v>13826315</v>
      </c>
      <c r="Q178" s="78">
        <f t="shared" si="290"/>
        <v>13756315</v>
      </c>
      <c r="R178" s="78">
        <f t="shared" si="291"/>
        <v>13756315</v>
      </c>
      <c r="S178" s="78">
        <f t="shared" ref="S178:U178" si="492">S179+S181+S183</f>
        <v>140000</v>
      </c>
      <c r="T178" s="78">
        <f t="shared" si="492"/>
        <v>0</v>
      </c>
      <c r="U178" s="78">
        <f t="shared" si="492"/>
        <v>0</v>
      </c>
      <c r="V178" s="78">
        <f t="shared" si="471"/>
        <v>13966315</v>
      </c>
      <c r="W178" s="78">
        <f t="shared" si="472"/>
        <v>13756315</v>
      </c>
      <c r="X178" s="78">
        <f t="shared" si="473"/>
        <v>13756315</v>
      </c>
      <c r="Y178" s="78">
        <f t="shared" ref="Y178:AA178" si="493">Y179+Y181+Y183</f>
        <v>0</v>
      </c>
      <c r="Z178" s="78">
        <f t="shared" si="493"/>
        <v>0</v>
      </c>
      <c r="AA178" s="78">
        <f t="shared" si="493"/>
        <v>0</v>
      </c>
      <c r="AB178" s="78">
        <f t="shared" si="475"/>
        <v>13966315</v>
      </c>
      <c r="AC178" s="78">
        <f t="shared" si="476"/>
        <v>13756315</v>
      </c>
      <c r="AD178" s="78">
        <f t="shared" si="477"/>
        <v>13756315</v>
      </c>
      <c r="AE178" s="78">
        <f t="shared" ref="AE178:AG178" si="494">AE179+AE181+AE183</f>
        <v>0</v>
      </c>
      <c r="AF178" s="78">
        <f t="shared" si="494"/>
        <v>0</v>
      </c>
      <c r="AG178" s="78">
        <f t="shared" si="494"/>
        <v>0</v>
      </c>
      <c r="AH178" s="78">
        <f t="shared" si="479"/>
        <v>13966315</v>
      </c>
      <c r="AI178" s="78">
        <f t="shared" si="480"/>
        <v>13756315</v>
      </c>
      <c r="AJ178" s="78">
        <f t="shared" si="481"/>
        <v>13756315</v>
      </c>
      <c r="AK178" s="78">
        <f t="shared" ref="AK178:AM178" si="495">AK179+AK181+AK183</f>
        <v>50727.02</v>
      </c>
      <c r="AL178" s="78">
        <f t="shared" si="495"/>
        <v>0</v>
      </c>
      <c r="AM178" s="78">
        <f t="shared" si="495"/>
        <v>0</v>
      </c>
      <c r="AN178" s="78">
        <f t="shared" si="483"/>
        <v>14017042.02</v>
      </c>
      <c r="AO178" s="78">
        <f t="shared" si="484"/>
        <v>13756315</v>
      </c>
      <c r="AP178" s="78">
        <f t="shared" si="485"/>
        <v>13756315</v>
      </c>
      <c r="AQ178" s="78">
        <f t="shared" ref="AQ178:AS178" si="496">AQ179+AQ181+AQ183</f>
        <v>0</v>
      </c>
      <c r="AR178" s="78">
        <f t="shared" si="496"/>
        <v>0</v>
      </c>
      <c r="AS178" s="78">
        <f t="shared" si="496"/>
        <v>0</v>
      </c>
      <c r="AT178" s="78">
        <f t="shared" si="487"/>
        <v>14017042.02</v>
      </c>
      <c r="AU178" s="78">
        <f t="shared" si="488"/>
        <v>13756315</v>
      </c>
      <c r="AV178" s="78">
        <f t="shared" si="489"/>
        <v>13756315</v>
      </c>
    </row>
    <row r="179" spans="1:48" ht="39.6">
      <c r="A179" s="74" t="s">
        <v>94</v>
      </c>
      <c r="B179" s="1" t="s">
        <v>41</v>
      </c>
      <c r="C179" s="1" t="s">
        <v>27</v>
      </c>
      <c r="D179" s="1" t="s">
        <v>16</v>
      </c>
      <c r="E179" s="1" t="s">
        <v>80</v>
      </c>
      <c r="F179" s="1" t="s">
        <v>68</v>
      </c>
      <c r="G179" s="1" t="s">
        <v>140</v>
      </c>
      <c r="H179" s="1" t="s">
        <v>150</v>
      </c>
      <c r="I179" s="13" t="s">
        <v>90</v>
      </c>
      <c r="J179" s="78">
        <f>J180</f>
        <v>13649315</v>
      </c>
      <c r="K179" s="78">
        <f t="shared" ref="K179:O179" si="497">K180</f>
        <v>13579315</v>
      </c>
      <c r="L179" s="78">
        <f t="shared" si="497"/>
        <v>13579315</v>
      </c>
      <c r="M179" s="78">
        <f t="shared" si="497"/>
        <v>0</v>
      </c>
      <c r="N179" s="78">
        <f t="shared" si="497"/>
        <v>0</v>
      </c>
      <c r="O179" s="78">
        <f t="shared" si="497"/>
        <v>0</v>
      </c>
      <c r="P179" s="78">
        <f t="shared" si="289"/>
        <v>13649315</v>
      </c>
      <c r="Q179" s="78">
        <f t="shared" si="290"/>
        <v>13579315</v>
      </c>
      <c r="R179" s="78">
        <f t="shared" si="291"/>
        <v>13579315</v>
      </c>
      <c r="S179" s="78">
        <f t="shared" ref="S179:U179" si="498">S180</f>
        <v>0</v>
      </c>
      <c r="T179" s="78">
        <f t="shared" si="498"/>
        <v>0</v>
      </c>
      <c r="U179" s="78">
        <f t="shared" si="498"/>
        <v>0</v>
      </c>
      <c r="V179" s="78">
        <f t="shared" si="471"/>
        <v>13649315</v>
      </c>
      <c r="W179" s="78">
        <f t="shared" si="472"/>
        <v>13579315</v>
      </c>
      <c r="X179" s="78">
        <f t="shared" si="473"/>
        <v>13579315</v>
      </c>
      <c r="Y179" s="78">
        <f t="shared" ref="Y179:AA179" si="499">Y180</f>
        <v>0</v>
      </c>
      <c r="Z179" s="78">
        <f t="shared" si="499"/>
        <v>0</v>
      </c>
      <c r="AA179" s="78">
        <f t="shared" si="499"/>
        <v>0</v>
      </c>
      <c r="AB179" s="78">
        <f t="shared" si="475"/>
        <v>13649315</v>
      </c>
      <c r="AC179" s="78">
        <f t="shared" si="476"/>
        <v>13579315</v>
      </c>
      <c r="AD179" s="78">
        <f t="shared" si="477"/>
        <v>13579315</v>
      </c>
      <c r="AE179" s="78">
        <f t="shared" ref="AE179:AG179" si="500">AE180</f>
        <v>0</v>
      </c>
      <c r="AF179" s="78">
        <f t="shared" si="500"/>
        <v>0</v>
      </c>
      <c r="AG179" s="78">
        <f t="shared" si="500"/>
        <v>0</v>
      </c>
      <c r="AH179" s="78">
        <f t="shared" si="479"/>
        <v>13649315</v>
      </c>
      <c r="AI179" s="78">
        <f t="shared" si="480"/>
        <v>13579315</v>
      </c>
      <c r="AJ179" s="78">
        <f t="shared" si="481"/>
        <v>13579315</v>
      </c>
      <c r="AK179" s="78">
        <f t="shared" ref="AK179:AM179" si="501">AK180</f>
        <v>0</v>
      </c>
      <c r="AL179" s="78">
        <f t="shared" si="501"/>
        <v>0</v>
      </c>
      <c r="AM179" s="78">
        <f t="shared" si="501"/>
        <v>0</v>
      </c>
      <c r="AN179" s="78">
        <f t="shared" si="483"/>
        <v>13649315</v>
      </c>
      <c r="AO179" s="78">
        <f t="shared" si="484"/>
        <v>13579315</v>
      </c>
      <c r="AP179" s="78">
        <f t="shared" si="485"/>
        <v>13579315</v>
      </c>
      <c r="AQ179" s="78">
        <f t="shared" ref="AQ179:AS179" si="502">AQ180</f>
        <v>0</v>
      </c>
      <c r="AR179" s="78">
        <f t="shared" si="502"/>
        <v>0</v>
      </c>
      <c r="AS179" s="78">
        <f t="shared" si="502"/>
        <v>0</v>
      </c>
      <c r="AT179" s="78">
        <f t="shared" si="487"/>
        <v>13649315</v>
      </c>
      <c r="AU179" s="78">
        <f t="shared" si="488"/>
        <v>13579315</v>
      </c>
      <c r="AV179" s="78">
        <f t="shared" si="489"/>
        <v>13579315</v>
      </c>
    </row>
    <row r="180" spans="1:48">
      <c r="A180" s="74" t="s">
        <v>101</v>
      </c>
      <c r="B180" s="1" t="s">
        <v>41</v>
      </c>
      <c r="C180" s="1" t="s">
        <v>27</v>
      </c>
      <c r="D180" s="1" t="s">
        <v>16</v>
      </c>
      <c r="E180" s="1" t="s">
        <v>80</v>
      </c>
      <c r="F180" s="1" t="s">
        <v>68</v>
      </c>
      <c r="G180" s="1" t="s">
        <v>140</v>
      </c>
      <c r="H180" s="1" t="s">
        <v>150</v>
      </c>
      <c r="I180" s="13" t="s">
        <v>100</v>
      </c>
      <c r="J180" s="78">
        <f>10330042+3119673+9600+170000+20000</f>
        <v>13649315</v>
      </c>
      <c r="K180" s="78">
        <f>13649315-70000</f>
        <v>13579315</v>
      </c>
      <c r="L180" s="78">
        <f>13649315-70000</f>
        <v>13579315</v>
      </c>
      <c r="M180" s="78"/>
      <c r="N180" s="78"/>
      <c r="O180" s="78"/>
      <c r="P180" s="78">
        <f t="shared" si="289"/>
        <v>13649315</v>
      </c>
      <c r="Q180" s="78">
        <f t="shared" si="290"/>
        <v>13579315</v>
      </c>
      <c r="R180" s="78">
        <f t="shared" si="291"/>
        <v>13579315</v>
      </c>
      <c r="S180" s="78"/>
      <c r="T180" s="78"/>
      <c r="U180" s="78"/>
      <c r="V180" s="78">
        <f t="shared" si="471"/>
        <v>13649315</v>
      </c>
      <c r="W180" s="78">
        <f t="shared" si="472"/>
        <v>13579315</v>
      </c>
      <c r="X180" s="78">
        <f t="shared" si="473"/>
        <v>13579315</v>
      </c>
      <c r="Y180" s="78"/>
      <c r="Z180" s="78"/>
      <c r="AA180" s="78"/>
      <c r="AB180" s="78">
        <f t="shared" si="475"/>
        <v>13649315</v>
      </c>
      <c r="AC180" s="78">
        <f t="shared" si="476"/>
        <v>13579315</v>
      </c>
      <c r="AD180" s="78">
        <f t="shared" si="477"/>
        <v>13579315</v>
      </c>
      <c r="AE180" s="78"/>
      <c r="AF180" s="78"/>
      <c r="AG180" s="78"/>
      <c r="AH180" s="78">
        <f t="shared" si="479"/>
        <v>13649315</v>
      </c>
      <c r="AI180" s="78">
        <f t="shared" si="480"/>
        <v>13579315</v>
      </c>
      <c r="AJ180" s="78">
        <f t="shared" si="481"/>
        <v>13579315</v>
      </c>
      <c r="AK180" s="78"/>
      <c r="AL180" s="78"/>
      <c r="AM180" s="78"/>
      <c r="AN180" s="78">
        <f t="shared" si="483"/>
        <v>13649315</v>
      </c>
      <c r="AO180" s="78">
        <f t="shared" si="484"/>
        <v>13579315</v>
      </c>
      <c r="AP180" s="78">
        <f t="shared" si="485"/>
        <v>13579315</v>
      </c>
      <c r="AQ180" s="78"/>
      <c r="AR180" s="78"/>
      <c r="AS180" s="78"/>
      <c r="AT180" s="78">
        <f t="shared" si="487"/>
        <v>13649315</v>
      </c>
      <c r="AU180" s="78">
        <f t="shared" si="488"/>
        <v>13579315</v>
      </c>
      <c r="AV180" s="78">
        <f t="shared" si="489"/>
        <v>13579315</v>
      </c>
    </row>
    <row r="181" spans="1:48" ht="26.4">
      <c r="A181" s="75" t="s">
        <v>229</v>
      </c>
      <c r="B181" s="1" t="s">
        <v>41</v>
      </c>
      <c r="C181" s="1" t="s">
        <v>27</v>
      </c>
      <c r="D181" s="1" t="s">
        <v>16</v>
      </c>
      <c r="E181" s="1" t="s">
        <v>80</v>
      </c>
      <c r="F181" s="1" t="s">
        <v>68</v>
      </c>
      <c r="G181" s="1" t="s">
        <v>140</v>
      </c>
      <c r="H181" s="1" t="s">
        <v>150</v>
      </c>
      <c r="I181" s="13" t="s">
        <v>92</v>
      </c>
      <c r="J181" s="78">
        <f>J182</f>
        <v>172000</v>
      </c>
      <c r="K181" s="78">
        <f t="shared" ref="K181:O181" si="503">K182</f>
        <v>172000</v>
      </c>
      <c r="L181" s="78">
        <f t="shared" si="503"/>
        <v>172000</v>
      </c>
      <c r="M181" s="78">
        <f t="shared" si="503"/>
        <v>0</v>
      </c>
      <c r="N181" s="78">
        <f t="shared" si="503"/>
        <v>0</v>
      </c>
      <c r="O181" s="78">
        <f t="shared" si="503"/>
        <v>0</v>
      </c>
      <c r="P181" s="78">
        <f t="shared" si="289"/>
        <v>172000</v>
      </c>
      <c r="Q181" s="78">
        <f t="shared" si="290"/>
        <v>172000</v>
      </c>
      <c r="R181" s="78">
        <f t="shared" si="291"/>
        <v>172000</v>
      </c>
      <c r="S181" s="78">
        <f t="shared" ref="S181:U181" si="504">S182</f>
        <v>140000</v>
      </c>
      <c r="T181" s="78">
        <f t="shared" si="504"/>
        <v>0</v>
      </c>
      <c r="U181" s="78">
        <f t="shared" si="504"/>
        <v>0</v>
      </c>
      <c r="V181" s="78">
        <f t="shared" si="471"/>
        <v>312000</v>
      </c>
      <c r="W181" s="78">
        <f t="shared" si="472"/>
        <v>172000</v>
      </c>
      <c r="X181" s="78">
        <f t="shared" si="473"/>
        <v>172000</v>
      </c>
      <c r="Y181" s="78">
        <f t="shared" ref="Y181:AA181" si="505">Y182</f>
        <v>0</v>
      </c>
      <c r="Z181" s="78">
        <f t="shared" si="505"/>
        <v>0</v>
      </c>
      <c r="AA181" s="78">
        <f t="shared" si="505"/>
        <v>0</v>
      </c>
      <c r="AB181" s="78">
        <f t="shared" si="475"/>
        <v>312000</v>
      </c>
      <c r="AC181" s="78">
        <f t="shared" si="476"/>
        <v>172000</v>
      </c>
      <c r="AD181" s="78">
        <f t="shared" si="477"/>
        <v>172000</v>
      </c>
      <c r="AE181" s="78">
        <f t="shared" ref="AE181:AG181" si="506">AE182</f>
        <v>0</v>
      </c>
      <c r="AF181" s="78">
        <f t="shared" si="506"/>
        <v>0</v>
      </c>
      <c r="AG181" s="78">
        <f t="shared" si="506"/>
        <v>0</v>
      </c>
      <c r="AH181" s="78">
        <f t="shared" si="479"/>
        <v>312000</v>
      </c>
      <c r="AI181" s="78">
        <f t="shared" si="480"/>
        <v>172000</v>
      </c>
      <c r="AJ181" s="78">
        <f t="shared" si="481"/>
        <v>172000</v>
      </c>
      <c r="AK181" s="78">
        <f t="shared" ref="AK181:AM181" si="507">AK182</f>
        <v>50727.02</v>
      </c>
      <c r="AL181" s="78">
        <f t="shared" si="507"/>
        <v>0</v>
      </c>
      <c r="AM181" s="78">
        <f t="shared" si="507"/>
        <v>0</v>
      </c>
      <c r="AN181" s="78">
        <f t="shared" si="483"/>
        <v>362727.02</v>
      </c>
      <c r="AO181" s="78">
        <f t="shared" si="484"/>
        <v>172000</v>
      </c>
      <c r="AP181" s="78">
        <f t="shared" si="485"/>
        <v>172000</v>
      </c>
      <c r="AQ181" s="78">
        <f t="shared" ref="AQ181:AS181" si="508">AQ182</f>
        <v>0</v>
      </c>
      <c r="AR181" s="78">
        <f t="shared" si="508"/>
        <v>0</v>
      </c>
      <c r="AS181" s="78">
        <f t="shared" si="508"/>
        <v>0</v>
      </c>
      <c r="AT181" s="78">
        <f t="shared" si="487"/>
        <v>362727.02</v>
      </c>
      <c r="AU181" s="78">
        <f t="shared" si="488"/>
        <v>172000</v>
      </c>
      <c r="AV181" s="78">
        <f t="shared" si="489"/>
        <v>172000</v>
      </c>
    </row>
    <row r="182" spans="1:48" ht="26.4">
      <c r="A182" s="74" t="s">
        <v>96</v>
      </c>
      <c r="B182" s="1" t="s">
        <v>41</v>
      </c>
      <c r="C182" s="1" t="s">
        <v>27</v>
      </c>
      <c r="D182" s="1" t="s">
        <v>16</v>
      </c>
      <c r="E182" s="1" t="s">
        <v>80</v>
      </c>
      <c r="F182" s="1" t="s">
        <v>68</v>
      </c>
      <c r="G182" s="1" t="s">
        <v>140</v>
      </c>
      <c r="H182" s="1" t="s">
        <v>150</v>
      </c>
      <c r="I182" s="13" t="s">
        <v>93</v>
      </c>
      <c r="J182" s="78">
        <v>172000</v>
      </c>
      <c r="K182" s="78">
        <v>172000</v>
      </c>
      <c r="L182" s="78">
        <v>172000</v>
      </c>
      <c r="M182" s="78"/>
      <c r="N182" s="78"/>
      <c r="O182" s="78"/>
      <c r="P182" s="78">
        <f t="shared" si="289"/>
        <v>172000</v>
      </c>
      <c r="Q182" s="78">
        <f t="shared" si="290"/>
        <v>172000</v>
      </c>
      <c r="R182" s="78">
        <f t="shared" si="291"/>
        <v>172000</v>
      </c>
      <c r="S182" s="78">
        <v>140000</v>
      </c>
      <c r="T182" s="78"/>
      <c r="U182" s="78"/>
      <c r="V182" s="78">
        <f t="shared" si="471"/>
        <v>312000</v>
      </c>
      <c r="W182" s="78">
        <f t="shared" si="472"/>
        <v>172000</v>
      </c>
      <c r="X182" s="78">
        <f t="shared" si="473"/>
        <v>172000</v>
      </c>
      <c r="Y182" s="78"/>
      <c r="Z182" s="78"/>
      <c r="AA182" s="78"/>
      <c r="AB182" s="78">
        <f t="shared" si="475"/>
        <v>312000</v>
      </c>
      <c r="AC182" s="78">
        <f t="shared" si="476"/>
        <v>172000</v>
      </c>
      <c r="AD182" s="78">
        <f t="shared" si="477"/>
        <v>172000</v>
      </c>
      <c r="AE182" s="78"/>
      <c r="AF182" s="78"/>
      <c r="AG182" s="78"/>
      <c r="AH182" s="78">
        <f t="shared" si="479"/>
        <v>312000</v>
      </c>
      <c r="AI182" s="78">
        <f t="shared" si="480"/>
        <v>172000</v>
      </c>
      <c r="AJ182" s="78">
        <f t="shared" si="481"/>
        <v>172000</v>
      </c>
      <c r="AK182" s="78">
        <v>50727.02</v>
      </c>
      <c r="AL182" s="78"/>
      <c r="AM182" s="78"/>
      <c r="AN182" s="78">
        <f t="shared" si="483"/>
        <v>362727.02</v>
      </c>
      <c r="AO182" s="78">
        <f t="shared" si="484"/>
        <v>172000</v>
      </c>
      <c r="AP182" s="78">
        <f t="shared" si="485"/>
        <v>172000</v>
      </c>
      <c r="AQ182" s="78"/>
      <c r="AR182" s="78"/>
      <c r="AS182" s="78"/>
      <c r="AT182" s="78">
        <f t="shared" si="487"/>
        <v>362727.02</v>
      </c>
      <c r="AU182" s="78">
        <f t="shared" si="488"/>
        <v>172000</v>
      </c>
      <c r="AV182" s="78">
        <f t="shared" si="489"/>
        <v>172000</v>
      </c>
    </row>
    <row r="183" spans="1:48">
      <c r="A183" s="74" t="s">
        <v>78</v>
      </c>
      <c r="B183" s="1" t="s">
        <v>41</v>
      </c>
      <c r="C183" s="1" t="s">
        <v>27</v>
      </c>
      <c r="D183" s="1" t="s">
        <v>16</v>
      </c>
      <c r="E183" s="1" t="s">
        <v>80</v>
      </c>
      <c r="F183" s="1" t="s">
        <v>68</v>
      </c>
      <c r="G183" s="1" t="s">
        <v>140</v>
      </c>
      <c r="H183" s="1" t="s">
        <v>150</v>
      </c>
      <c r="I183" s="13" t="s">
        <v>75</v>
      </c>
      <c r="J183" s="78">
        <f>J184</f>
        <v>5000</v>
      </c>
      <c r="K183" s="78">
        <f t="shared" ref="K183:O183" si="509">K184</f>
        <v>5000</v>
      </c>
      <c r="L183" s="78">
        <f t="shared" si="509"/>
        <v>5000</v>
      </c>
      <c r="M183" s="78">
        <f t="shared" si="509"/>
        <v>0</v>
      </c>
      <c r="N183" s="78">
        <f t="shared" si="509"/>
        <v>0</v>
      </c>
      <c r="O183" s="78">
        <f t="shared" si="509"/>
        <v>0</v>
      </c>
      <c r="P183" s="78">
        <f t="shared" si="289"/>
        <v>5000</v>
      </c>
      <c r="Q183" s="78">
        <f t="shared" si="290"/>
        <v>5000</v>
      </c>
      <c r="R183" s="78">
        <f t="shared" si="291"/>
        <v>5000</v>
      </c>
      <c r="S183" s="78">
        <f t="shared" ref="S183:U183" si="510">S184</f>
        <v>0</v>
      </c>
      <c r="T183" s="78">
        <f t="shared" si="510"/>
        <v>0</v>
      </c>
      <c r="U183" s="78">
        <f t="shared" si="510"/>
        <v>0</v>
      </c>
      <c r="V183" s="78">
        <f t="shared" si="471"/>
        <v>5000</v>
      </c>
      <c r="W183" s="78">
        <f t="shared" si="472"/>
        <v>5000</v>
      </c>
      <c r="X183" s="78">
        <f t="shared" si="473"/>
        <v>5000</v>
      </c>
      <c r="Y183" s="78">
        <f t="shared" ref="Y183:AA183" si="511">Y184</f>
        <v>0</v>
      </c>
      <c r="Z183" s="78">
        <f t="shared" si="511"/>
        <v>0</v>
      </c>
      <c r="AA183" s="78">
        <f t="shared" si="511"/>
        <v>0</v>
      </c>
      <c r="AB183" s="78">
        <f t="shared" si="475"/>
        <v>5000</v>
      </c>
      <c r="AC183" s="78">
        <f t="shared" si="476"/>
        <v>5000</v>
      </c>
      <c r="AD183" s="78">
        <f t="shared" si="477"/>
        <v>5000</v>
      </c>
      <c r="AE183" s="78">
        <f t="shared" ref="AE183:AG183" si="512">AE184</f>
        <v>0</v>
      </c>
      <c r="AF183" s="78">
        <f t="shared" si="512"/>
        <v>0</v>
      </c>
      <c r="AG183" s="78">
        <f t="shared" si="512"/>
        <v>0</v>
      </c>
      <c r="AH183" s="78">
        <f t="shared" si="479"/>
        <v>5000</v>
      </c>
      <c r="AI183" s="78">
        <f t="shared" si="480"/>
        <v>5000</v>
      </c>
      <c r="AJ183" s="78">
        <f t="shared" si="481"/>
        <v>5000</v>
      </c>
      <c r="AK183" s="78">
        <f t="shared" ref="AK183:AM183" si="513">AK184</f>
        <v>0</v>
      </c>
      <c r="AL183" s="78">
        <f t="shared" si="513"/>
        <v>0</v>
      </c>
      <c r="AM183" s="78">
        <f t="shared" si="513"/>
        <v>0</v>
      </c>
      <c r="AN183" s="78">
        <f t="shared" si="483"/>
        <v>5000</v>
      </c>
      <c r="AO183" s="78">
        <f t="shared" si="484"/>
        <v>5000</v>
      </c>
      <c r="AP183" s="78">
        <f t="shared" si="485"/>
        <v>5000</v>
      </c>
      <c r="AQ183" s="78">
        <f t="shared" ref="AQ183:AS183" si="514">AQ184</f>
        <v>0</v>
      </c>
      <c r="AR183" s="78">
        <f t="shared" si="514"/>
        <v>0</v>
      </c>
      <c r="AS183" s="78">
        <f t="shared" si="514"/>
        <v>0</v>
      </c>
      <c r="AT183" s="78">
        <f t="shared" si="487"/>
        <v>5000</v>
      </c>
      <c r="AU183" s="78">
        <f t="shared" si="488"/>
        <v>5000</v>
      </c>
      <c r="AV183" s="78">
        <f t="shared" si="489"/>
        <v>5000</v>
      </c>
    </row>
    <row r="184" spans="1:48">
      <c r="A184" s="77" t="s">
        <v>118</v>
      </c>
      <c r="B184" s="1" t="s">
        <v>41</v>
      </c>
      <c r="C184" s="1" t="s">
        <v>27</v>
      </c>
      <c r="D184" s="1" t="s">
        <v>16</v>
      </c>
      <c r="E184" s="1" t="s">
        <v>80</v>
      </c>
      <c r="F184" s="1" t="s">
        <v>68</v>
      </c>
      <c r="G184" s="1" t="s">
        <v>140</v>
      </c>
      <c r="H184" s="1" t="s">
        <v>150</v>
      </c>
      <c r="I184" s="13" t="s">
        <v>117</v>
      </c>
      <c r="J184" s="78">
        <v>5000</v>
      </c>
      <c r="K184" s="78">
        <v>5000</v>
      </c>
      <c r="L184" s="78">
        <v>5000</v>
      </c>
      <c r="M184" s="78"/>
      <c r="N184" s="78"/>
      <c r="O184" s="78"/>
      <c r="P184" s="78">
        <f t="shared" si="289"/>
        <v>5000</v>
      </c>
      <c r="Q184" s="78">
        <f t="shared" si="290"/>
        <v>5000</v>
      </c>
      <c r="R184" s="78">
        <f t="shared" si="291"/>
        <v>5000</v>
      </c>
      <c r="S184" s="78"/>
      <c r="T184" s="78"/>
      <c r="U184" s="78"/>
      <c r="V184" s="78">
        <f t="shared" si="471"/>
        <v>5000</v>
      </c>
      <c r="W184" s="78">
        <f t="shared" si="472"/>
        <v>5000</v>
      </c>
      <c r="X184" s="78">
        <f t="shared" si="473"/>
        <v>5000</v>
      </c>
      <c r="Y184" s="78"/>
      <c r="Z184" s="78"/>
      <c r="AA184" s="78"/>
      <c r="AB184" s="78">
        <f t="shared" si="475"/>
        <v>5000</v>
      </c>
      <c r="AC184" s="78">
        <f t="shared" si="476"/>
        <v>5000</v>
      </c>
      <c r="AD184" s="78">
        <f t="shared" si="477"/>
        <v>5000</v>
      </c>
      <c r="AE184" s="78"/>
      <c r="AF184" s="78"/>
      <c r="AG184" s="78"/>
      <c r="AH184" s="78">
        <f t="shared" si="479"/>
        <v>5000</v>
      </c>
      <c r="AI184" s="78">
        <f t="shared" si="480"/>
        <v>5000</v>
      </c>
      <c r="AJ184" s="78">
        <f t="shared" si="481"/>
        <v>5000</v>
      </c>
      <c r="AK184" s="78"/>
      <c r="AL184" s="78"/>
      <c r="AM184" s="78"/>
      <c r="AN184" s="78">
        <f t="shared" si="483"/>
        <v>5000</v>
      </c>
      <c r="AO184" s="78">
        <f t="shared" si="484"/>
        <v>5000</v>
      </c>
      <c r="AP184" s="78">
        <f t="shared" si="485"/>
        <v>5000</v>
      </c>
      <c r="AQ184" s="78"/>
      <c r="AR184" s="78"/>
      <c r="AS184" s="78"/>
      <c r="AT184" s="78">
        <f t="shared" si="487"/>
        <v>5000</v>
      </c>
      <c r="AU184" s="78">
        <f t="shared" si="488"/>
        <v>5000</v>
      </c>
      <c r="AV184" s="78">
        <f t="shared" si="489"/>
        <v>5000</v>
      </c>
    </row>
    <row r="185" spans="1:48">
      <c r="A185" s="11"/>
      <c r="B185" s="45"/>
      <c r="C185" s="1"/>
      <c r="D185" s="1"/>
      <c r="E185" s="1"/>
      <c r="F185" s="1"/>
      <c r="G185" s="1"/>
      <c r="H185" s="1"/>
      <c r="I185" s="13"/>
      <c r="J185" s="78"/>
      <c r="K185" s="78"/>
      <c r="L185" s="78"/>
      <c r="M185" s="78"/>
      <c r="N185" s="78"/>
      <c r="O185" s="78"/>
      <c r="P185" s="78"/>
      <c r="Q185" s="78"/>
      <c r="R185" s="78"/>
      <c r="S185" s="78"/>
      <c r="T185" s="78"/>
      <c r="U185" s="78"/>
      <c r="V185" s="78"/>
      <c r="W185" s="78"/>
      <c r="X185" s="78"/>
      <c r="Y185" s="78"/>
      <c r="Z185" s="78"/>
      <c r="AA185" s="78"/>
      <c r="AB185" s="78"/>
      <c r="AC185" s="78"/>
      <c r="AD185" s="78"/>
      <c r="AE185" s="78"/>
      <c r="AF185" s="78"/>
      <c r="AG185" s="78"/>
      <c r="AH185" s="78"/>
      <c r="AI185" s="78"/>
      <c r="AJ185" s="78"/>
      <c r="AK185" s="78"/>
      <c r="AL185" s="78"/>
      <c r="AM185" s="78"/>
      <c r="AN185" s="78"/>
      <c r="AO185" s="78"/>
      <c r="AP185" s="78"/>
      <c r="AQ185" s="78"/>
      <c r="AR185" s="78"/>
      <c r="AS185" s="78"/>
      <c r="AT185" s="78"/>
      <c r="AU185" s="78"/>
      <c r="AV185" s="78"/>
    </row>
    <row r="186" spans="1:48" s="137" customFormat="1" ht="15.6">
      <c r="A186" s="23" t="s">
        <v>5</v>
      </c>
      <c r="B186" s="134" t="s">
        <v>41</v>
      </c>
      <c r="C186" s="26" t="s">
        <v>30</v>
      </c>
      <c r="D186" s="26"/>
      <c r="E186" s="26"/>
      <c r="F186" s="26"/>
      <c r="G186" s="26"/>
      <c r="H186" s="26"/>
      <c r="I186" s="135"/>
      <c r="J186" s="136">
        <f>J187</f>
        <v>250000</v>
      </c>
      <c r="K186" s="136">
        <f t="shared" ref="K186:O190" si="515">K187</f>
        <v>250000</v>
      </c>
      <c r="L186" s="136">
        <f t="shared" si="515"/>
        <v>250000</v>
      </c>
      <c r="M186" s="136">
        <f t="shared" si="515"/>
        <v>0</v>
      </c>
      <c r="N186" s="136">
        <f t="shared" si="515"/>
        <v>0</v>
      </c>
      <c r="O186" s="136">
        <f t="shared" si="515"/>
        <v>0</v>
      </c>
      <c r="P186" s="136">
        <f t="shared" si="289"/>
        <v>250000</v>
      </c>
      <c r="Q186" s="136">
        <f t="shared" si="290"/>
        <v>250000</v>
      </c>
      <c r="R186" s="136">
        <f t="shared" si="291"/>
        <v>250000</v>
      </c>
      <c r="S186" s="136">
        <f t="shared" ref="S186:U190" si="516">S187</f>
        <v>317682.41999999993</v>
      </c>
      <c r="T186" s="136">
        <f t="shared" si="516"/>
        <v>0</v>
      </c>
      <c r="U186" s="136">
        <f t="shared" si="516"/>
        <v>0</v>
      </c>
      <c r="V186" s="136">
        <f t="shared" ref="V186:V191" si="517">P186+S186</f>
        <v>567682.41999999993</v>
      </c>
      <c r="W186" s="136">
        <f t="shared" ref="W186:W191" si="518">Q186+T186</f>
        <v>250000</v>
      </c>
      <c r="X186" s="136">
        <f t="shared" ref="X186:X191" si="519">R186+U186</f>
        <v>250000</v>
      </c>
      <c r="Y186" s="136">
        <f t="shared" ref="Y186:AA190" si="520">Y187</f>
        <v>0</v>
      </c>
      <c r="Z186" s="136">
        <f t="shared" si="520"/>
        <v>0</v>
      </c>
      <c r="AA186" s="136">
        <f t="shared" si="520"/>
        <v>0</v>
      </c>
      <c r="AB186" s="136">
        <f t="shared" ref="AB186:AB194" si="521">V186+Y186</f>
        <v>567682.41999999993</v>
      </c>
      <c r="AC186" s="136">
        <f t="shared" ref="AC186:AC194" si="522">W186+Z186</f>
        <v>250000</v>
      </c>
      <c r="AD186" s="136">
        <f t="shared" ref="AD186:AD194" si="523">X186+AA186</f>
        <v>250000</v>
      </c>
      <c r="AE186" s="136">
        <f t="shared" ref="AE186:AG190" si="524">AE187</f>
        <v>0</v>
      </c>
      <c r="AF186" s="136">
        <f t="shared" si="524"/>
        <v>0</v>
      </c>
      <c r="AG186" s="136">
        <f t="shared" si="524"/>
        <v>0</v>
      </c>
      <c r="AH186" s="136">
        <f t="shared" ref="AH186:AH194" si="525">AB186+AE186</f>
        <v>567682.41999999993</v>
      </c>
      <c r="AI186" s="136">
        <f t="shared" ref="AI186:AI194" si="526">AC186+AF186</f>
        <v>250000</v>
      </c>
      <c r="AJ186" s="136">
        <f t="shared" ref="AJ186:AJ194" si="527">AD186+AG186</f>
        <v>250000</v>
      </c>
      <c r="AK186" s="136">
        <f t="shared" ref="AK186:AM190" si="528">AK187</f>
        <v>-63682.42</v>
      </c>
      <c r="AL186" s="136">
        <f t="shared" si="528"/>
        <v>0</v>
      </c>
      <c r="AM186" s="136">
        <f t="shared" si="528"/>
        <v>0</v>
      </c>
      <c r="AN186" s="136">
        <f t="shared" ref="AN186:AN194" si="529">AH186+AK186</f>
        <v>503999.99999999994</v>
      </c>
      <c r="AO186" s="136">
        <f t="shared" ref="AO186:AO194" si="530">AI186+AL186</f>
        <v>250000</v>
      </c>
      <c r="AP186" s="136">
        <f t="shared" ref="AP186:AP194" si="531">AJ186+AM186</f>
        <v>250000</v>
      </c>
      <c r="AQ186" s="136">
        <f t="shared" ref="AQ186:AS190" si="532">AQ187</f>
        <v>0</v>
      </c>
      <c r="AR186" s="136">
        <f t="shared" si="532"/>
        <v>0</v>
      </c>
      <c r="AS186" s="136">
        <f t="shared" si="532"/>
        <v>0</v>
      </c>
      <c r="AT186" s="136">
        <f t="shared" ref="AT186:AT194" si="533">AN186+AQ186</f>
        <v>503999.99999999994</v>
      </c>
      <c r="AU186" s="136">
        <f t="shared" ref="AU186:AU194" si="534">AO186+AR186</f>
        <v>250000</v>
      </c>
      <c r="AV186" s="136">
        <f t="shared" ref="AV186:AV194" si="535">AP186+AS186</f>
        <v>250000</v>
      </c>
    </row>
    <row r="187" spans="1:48" s="144" customFormat="1">
      <c r="A187" s="4" t="s">
        <v>21</v>
      </c>
      <c r="B187" s="141" t="s">
        <v>41</v>
      </c>
      <c r="C187" s="54" t="s">
        <v>30</v>
      </c>
      <c r="D187" s="54" t="s">
        <v>16</v>
      </c>
      <c r="E187" s="54"/>
      <c r="F187" s="54"/>
      <c r="G187" s="54"/>
      <c r="H187" s="54"/>
      <c r="I187" s="142"/>
      <c r="J187" s="143">
        <f>J188</f>
        <v>250000</v>
      </c>
      <c r="K187" s="143">
        <f t="shared" si="515"/>
        <v>250000</v>
      </c>
      <c r="L187" s="143">
        <f t="shared" si="515"/>
        <v>250000</v>
      </c>
      <c r="M187" s="143">
        <f t="shared" si="515"/>
        <v>0</v>
      </c>
      <c r="N187" s="143">
        <f t="shared" si="515"/>
        <v>0</v>
      </c>
      <c r="O187" s="143">
        <f t="shared" si="515"/>
        <v>0</v>
      </c>
      <c r="P187" s="143">
        <f t="shared" si="289"/>
        <v>250000</v>
      </c>
      <c r="Q187" s="143">
        <f t="shared" si="290"/>
        <v>250000</v>
      </c>
      <c r="R187" s="143">
        <f t="shared" si="291"/>
        <v>250000</v>
      </c>
      <c r="S187" s="143">
        <f t="shared" si="516"/>
        <v>317682.41999999993</v>
      </c>
      <c r="T187" s="143">
        <f t="shared" si="516"/>
        <v>0</v>
      </c>
      <c r="U187" s="143">
        <f t="shared" si="516"/>
        <v>0</v>
      </c>
      <c r="V187" s="143">
        <f t="shared" si="517"/>
        <v>567682.41999999993</v>
      </c>
      <c r="W187" s="143">
        <f t="shared" si="518"/>
        <v>250000</v>
      </c>
      <c r="X187" s="143">
        <f t="shared" si="519"/>
        <v>250000</v>
      </c>
      <c r="Y187" s="143">
        <f t="shared" si="520"/>
        <v>0</v>
      </c>
      <c r="Z187" s="143">
        <f t="shared" si="520"/>
        <v>0</v>
      </c>
      <c r="AA187" s="143">
        <f t="shared" si="520"/>
        <v>0</v>
      </c>
      <c r="AB187" s="143">
        <f t="shared" si="521"/>
        <v>567682.41999999993</v>
      </c>
      <c r="AC187" s="143">
        <f t="shared" si="522"/>
        <v>250000</v>
      </c>
      <c r="AD187" s="143">
        <f t="shared" si="523"/>
        <v>250000</v>
      </c>
      <c r="AE187" s="143">
        <f t="shared" si="524"/>
        <v>0</v>
      </c>
      <c r="AF187" s="143">
        <f t="shared" si="524"/>
        <v>0</v>
      </c>
      <c r="AG187" s="143">
        <f t="shared" si="524"/>
        <v>0</v>
      </c>
      <c r="AH187" s="143">
        <f t="shared" si="525"/>
        <v>567682.41999999993</v>
      </c>
      <c r="AI187" s="143">
        <f t="shared" si="526"/>
        <v>250000</v>
      </c>
      <c r="AJ187" s="143">
        <f t="shared" si="527"/>
        <v>250000</v>
      </c>
      <c r="AK187" s="143">
        <f t="shared" si="528"/>
        <v>-63682.42</v>
      </c>
      <c r="AL187" s="143">
        <f t="shared" si="528"/>
        <v>0</v>
      </c>
      <c r="AM187" s="143">
        <f t="shared" si="528"/>
        <v>0</v>
      </c>
      <c r="AN187" s="143">
        <f t="shared" si="529"/>
        <v>503999.99999999994</v>
      </c>
      <c r="AO187" s="143">
        <f t="shared" si="530"/>
        <v>250000</v>
      </c>
      <c r="AP187" s="143">
        <f t="shared" si="531"/>
        <v>250000</v>
      </c>
      <c r="AQ187" s="143">
        <f t="shared" si="532"/>
        <v>0</v>
      </c>
      <c r="AR187" s="143">
        <f t="shared" si="532"/>
        <v>0</v>
      </c>
      <c r="AS187" s="143">
        <f t="shared" si="532"/>
        <v>0</v>
      </c>
      <c r="AT187" s="143">
        <f t="shared" si="533"/>
        <v>503999.99999999994</v>
      </c>
      <c r="AU187" s="143">
        <f t="shared" si="534"/>
        <v>250000</v>
      </c>
      <c r="AV187" s="143">
        <f t="shared" si="535"/>
        <v>250000</v>
      </c>
    </row>
    <row r="188" spans="1:48" s="140" customFormat="1" ht="27.75" customHeight="1">
      <c r="A188" s="2" t="s">
        <v>386</v>
      </c>
      <c r="B188" s="138" t="s">
        <v>41</v>
      </c>
      <c r="C188" s="3" t="s">
        <v>30</v>
      </c>
      <c r="D188" s="3" t="s">
        <v>16</v>
      </c>
      <c r="E188" s="3" t="s">
        <v>260</v>
      </c>
      <c r="F188" s="3" t="s">
        <v>68</v>
      </c>
      <c r="G188" s="3" t="s">
        <v>140</v>
      </c>
      <c r="H188" s="3" t="s">
        <v>141</v>
      </c>
      <c r="I188" s="16"/>
      <c r="J188" s="139">
        <f>J189</f>
        <v>250000</v>
      </c>
      <c r="K188" s="139">
        <f t="shared" si="515"/>
        <v>250000</v>
      </c>
      <c r="L188" s="139">
        <f t="shared" si="515"/>
        <v>250000</v>
      </c>
      <c r="M188" s="139">
        <f t="shared" si="515"/>
        <v>0</v>
      </c>
      <c r="N188" s="139">
        <f t="shared" si="515"/>
        <v>0</v>
      </c>
      <c r="O188" s="139">
        <f t="shared" si="515"/>
        <v>0</v>
      </c>
      <c r="P188" s="139">
        <f t="shared" si="289"/>
        <v>250000</v>
      </c>
      <c r="Q188" s="139">
        <f t="shared" si="290"/>
        <v>250000</v>
      </c>
      <c r="R188" s="139">
        <f t="shared" si="291"/>
        <v>250000</v>
      </c>
      <c r="S188" s="139">
        <f>S189+S192</f>
        <v>317682.41999999993</v>
      </c>
      <c r="T188" s="139">
        <f t="shared" ref="T188:U188" si="536">T189+T192</f>
        <v>0</v>
      </c>
      <c r="U188" s="139">
        <f t="shared" si="536"/>
        <v>0</v>
      </c>
      <c r="V188" s="139">
        <f t="shared" si="517"/>
        <v>567682.41999999993</v>
      </c>
      <c r="W188" s="139">
        <f t="shared" si="518"/>
        <v>250000</v>
      </c>
      <c r="X188" s="139">
        <f t="shared" si="519"/>
        <v>250000</v>
      </c>
      <c r="Y188" s="139">
        <f>Y189+Y192</f>
        <v>0</v>
      </c>
      <c r="Z188" s="139">
        <f t="shared" ref="Z188:AA188" si="537">Z189+Z192</f>
        <v>0</v>
      </c>
      <c r="AA188" s="139">
        <f t="shared" si="537"/>
        <v>0</v>
      </c>
      <c r="AB188" s="139">
        <f t="shared" si="521"/>
        <v>567682.41999999993</v>
      </c>
      <c r="AC188" s="139">
        <f t="shared" si="522"/>
        <v>250000</v>
      </c>
      <c r="AD188" s="139">
        <f t="shared" si="523"/>
        <v>250000</v>
      </c>
      <c r="AE188" s="139">
        <f>AE189+AE192</f>
        <v>0</v>
      </c>
      <c r="AF188" s="139">
        <f t="shared" ref="AF188:AG188" si="538">AF189+AF192</f>
        <v>0</v>
      </c>
      <c r="AG188" s="139">
        <f t="shared" si="538"/>
        <v>0</v>
      </c>
      <c r="AH188" s="139">
        <f t="shared" si="525"/>
        <v>567682.41999999993</v>
      </c>
      <c r="AI188" s="139">
        <f t="shared" si="526"/>
        <v>250000</v>
      </c>
      <c r="AJ188" s="139">
        <f t="shared" si="527"/>
        <v>250000</v>
      </c>
      <c r="AK188" s="139">
        <f>AK189+AK192</f>
        <v>-63682.42</v>
      </c>
      <c r="AL188" s="139">
        <f t="shared" ref="AL188:AM188" si="539">AL189+AL192</f>
        <v>0</v>
      </c>
      <c r="AM188" s="139">
        <f t="shared" si="539"/>
        <v>0</v>
      </c>
      <c r="AN188" s="139">
        <f t="shared" si="529"/>
        <v>503999.99999999994</v>
      </c>
      <c r="AO188" s="139">
        <f t="shared" si="530"/>
        <v>250000</v>
      </c>
      <c r="AP188" s="139">
        <f t="shared" si="531"/>
        <v>250000</v>
      </c>
      <c r="AQ188" s="139">
        <f>AQ189+AQ192</f>
        <v>0</v>
      </c>
      <c r="AR188" s="139">
        <f t="shared" ref="AR188:AS188" si="540">AR189+AR192</f>
        <v>0</v>
      </c>
      <c r="AS188" s="139">
        <f t="shared" si="540"/>
        <v>0</v>
      </c>
      <c r="AT188" s="139">
        <f t="shared" si="533"/>
        <v>503999.99999999994</v>
      </c>
      <c r="AU188" s="139">
        <f t="shared" si="534"/>
        <v>250000</v>
      </c>
      <c r="AV188" s="139">
        <f t="shared" si="535"/>
        <v>250000</v>
      </c>
    </row>
    <row r="189" spans="1:48" s="140" customFormat="1">
      <c r="A189" s="2" t="s">
        <v>262</v>
      </c>
      <c r="B189" s="138" t="s">
        <v>41</v>
      </c>
      <c r="C189" s="3" t="s">
        <v>30</v>
      </c>
      <c r="D189" s="3" t="s">
        <v>16</v>
      </c>
      <c r="E189" s="3" t="s">
        <v>260</v>
      </c>
      <c r="F189" s="3" t="s">
        <v>68</v>
      </c>
      <c r="G189" s="3" t="s">
        <v>140</v>
      </c>
      <c r="H189" s="3" t="s">
        <v>261</v>
      </c>
      <c r="I189" s="16"/>
      <c r="J189" s="139">
        <f>J190</f>
        <v>250000</v>
      </c>
      <c r="K189" s="139">
        <f t="shared" si="515"/>
        <v>250000</v>
      </c>
      <c r="L189" s="139">
        <f t="shared" si="515"/>
        <v>250000</v>
      </c>
      <c r="M189" s="139">
        <f t="shared" si="515"/>
        <v>0</v>
      </c>
      <c r="N189" s="139">
        <f t="shared" si="515"/>
        <v>0</v>
      </c>
      <c r="O189" s="139">
        <f t="shared" si="515"/>
        <v>0</v>
      </c>
      <c r="P189" s="139">
        <f t="shared" si="289"/>
        <v>250000</v>
      </c>
      <c r="Q189" s="139">
        <f t="shared" si="290"/>
        <v>250000</v>
      </c>
      <c r="R189" s="139">
        <f t="shared" si="291"/>
        <v>250000</v>
      </c>
      <c r="S189" s="139">
        <f t="shared" si="516"/>
        <v>-250000</v>
      </c>
      <c r="T189" s="139">
        <f t="shared" si="516"/>
        <v>-250000</v>
      </c>
      <c r="U189" s="139">
        <f t="shared" si="516"/>
        <v>-250000</v>
      </c>
      <c r="V189" s="139">
        <f t="shared" si="517"/>
        <v>0</v>
      </c>
      <c r="W189" s="139">
        <f t="shared" si="518"/>
        <v>0</v>
      </c>
      <c r="X189" s="139">
        <f t="shared" si="519"/>
        <v>0</v>
      </c>
      <c r="Y189" s="139">
        <f t="shared" si="520"/>
        <v>0</v>
      </c>
      <c r="Z189" s="139">
        <f t="shared" si="520"/>
        <v>0</v>
      </c>
      <c r="AA189" s="139">
        <f t="shared" si="520"/>
        <v>0</v>
      </c>
      <c r="AB189" s="139">
        <f t="shared" si="521"/>
        <v>0</v>
      </c>
      <c r="AC189" s="139">
        <f t="shared" si="522"/>
        <v>0</v>
      </c>
      <c r="AD189" s="139">
        <f t="shared" si="523"/>
        <v>0</v>
      </c>
      <c r="AE189" s="139">
        <f t="shared" si="524"/>
        <v>0</v>
      </c>
      <c r="AF189" s="139">
        <f t="shared" si="524"/>
        <v>0</v>
      </c>
      <c r="AG189" s="139">
        <f t="shared" si="524"/>
        <v>0</v>
      </c>
      <c r="AH189" s="139">
        <f t="shared" si="525"/>
        <v>0</v>
      </c>
      <c r="AI189" s="139">
        <f t="shared" si="526"/>
        <v>0</v>
      </c>
      <c r="AJ189" s="139">
        <f t="shared" si="527"/>
        <v>0</v>
      </c>
      <c r="AK189" s="139">
        <f t="shared" si="528"/>
        <v>0</v>
      </c>
      <c r="AL189" s="139">
        <f t="shared" si="528"/>
        <v>0</v>
      </c>
      <c r="AM189" s="139">
        <f t="shared" si="528"/>
        <v>0</v>
      </c>
      <c r="AN189" s="139">
        <f t="shared" si="529"/>
        <v>0</v>
      </c>
      <c r="AO189" s="139">
        <f t="shared" si="530"/>
        <v>0</v>
      </c>
      <c r="AP189" s="139">
        <f t="shared" si="531"/>
        <v>0</v>
      </c>
      <c r="AQ189" s="139">
        <f t="shared" si="532"/>
        <v>0</v>
      </c>
      <c r="AR189" s="139">
        <f t="shared" si="532"/>
        <v>0</v>
      </c>
      <c r="AS189" s="139">
        <f t="shared" si="532"/>
        <v>0</v>
      </c>
      <c r="AT189" s="139">
        <f t="shared" si="533"/>
        <v>0</v>
      </c>
      <c r="AU189" s="139">
        <f t="shared" si="534"/>
        <v>0</v>
      </c>
      <c r="AV189" s="139">
        <f t="shared" si="535"/>
        <v>0</v>
      </c>
    </row>
    <row r="190" spans="1:48" s="140" customFormat="1">
      <c r="A190" s="2" t="s">
        <v>98</v>
      </c>
      <c r="B190" s="138" t="s">
        <v>41</v>
      </c>
      <c r="C190" s="3" t="s">
        <v>30</v>
      </c>
      <c r="D190" s="3" t="s">
        <v>16</v>
      </c>
      <c r="E190" s="3" t="s">
        <v>260</v>
      </c>
      <c r="F190" s="3" t="s">
        <v>68</v>
      </c>
      <c r="G190" s="3" t="s">
        <v>140</v>
      </c>
      <c r="H190" s="3" t="s">
        <v>261</v>
      </c>
      <c r="I190" s="16" t="s">
        <v>97</v>
      </c>
      <c r="J190" s="139">
        <f>J191</f>
        <v>250000</v>
      </c>
      <c r="K190" s="139">
        <f t="shared" si="515"/>
        <v>250000</v>
      </c>
      <c r="L190" s="139">
        <f t="shared" si="515"/>
        <v>250000</v>
      </c>
      <c r="M190" s="139">
        <f t="shared" si="515"/>
        <v>0</v>
      </c>
      <c r="N190" s="139">
        <f t="shared" si="515"/>
        <v>0</v>
      </c>
      <c r="O190" s="139">
        <f t="shared" si="515"/>
        <v>0</v>
      </c>
      <c r="P190" s="139">
        <f t="shared" si="289"/>
        <v>250000</v>
      </c>
      <c r="Q190" s="139">
        <f t="shared" si="290"/>
        <v>250000</v>
      </c>
      <c r="R190" s="139">
        <f t="shared" si="291"/>
        <v>250000</v>
      </c>
      <c r="S190" s="139">
        <f t="shared" si="516"/>
        <v>-250000</v>
      </c>
      <c r="T190" s="139">
        <f t="shared" si="516"/>
        <v>-250000</v>
      </c>
      <c r="U190" s="139">
        <f t="shared" si="516"/>
        <v>-250000</v>
      </c>
      <c r="V190" s="139">
        <f t="shared" si="517"/>
        <v>0</v>
      </c>
      <c r="W190" s="139">
        <f t="shared" si="518"/>
        <v>0</v>
      </c>
      <c r="X190" s="139">
        <f t="shared" si="519"/>
        <v>0</v>
      </c>
      <c r="Y190" s="139">
        <f t="shared" si="520"/>
        <v>0</v>
      </c>
      <c r="Z190" s="139">
        <f t="shared" si="520"/>
        <v>0</v>
      </c>
      <c r="AA190" s="139">
        <f t="shared" si="520"/>
        <v>0</v>
      </c>
      <c r="AB190" s="139">
        <f t="shared" si="521"/>
        <v>0</v>
      </c>
      <c r="AC190" s="139">
        <f t="shared" si="522"/>
        <v>0</v>
      </c>
      <c r="AD190" s="139">
        <f t="shared" si="523"/>
        <v>0</v>
      </c>
      <c r="AE190" s="139">
        <f t="shared" si="524"/>
        <v>0</v>
      </c>
      <c r="AF190" s="139">
        <f t="shared" si="524"/>
        <v>0</v>
      </c>
      <c r="AG190" s="139">
        <f t="shared" si="524"/>
        <v>0</v>
      </c>
      <c r="AH190" s="139">
        <f t="shared" si="525"/>
        <v>0</v>
      </c>
      <c r="AI190" s="139">
        <f t="shared" si="526"/>
        <v>0</v>
      </c>
      <c r="AJ190" s="139">
        <f t="shared" si="527"/>
        <v>0</v>
      </c>
      <c r="AK190" s="139">
        <f t="shared" si="528"/>
        <v>0</v>
      </c>
      <c r="AL190" s="139">
        <f t="shared" si="528"/>
        <v>0</v>
      </c>
      <c r="AM190" s="139">
        <f t="shared" si="528"/>
        <v>0</v>
      </c>
      <c r="AN190" s="139">
        <f t="shared" si="529"/>
        <v>0</v>
      </c>
      <c r="AO190" s="139">
        <f t="shared" si="530"/>
        <v>0</v>
      </c>
      <c r="AP190" s="139">
        <f t="shared" si="531"/>
        <v>0</v>
      </c>
      <c r="AQ190" s="139">
        <f t="shared" si="532"/>
        <v>0</v>
      </c>
      <c r="AR190" s="139">
        <f t="shared" si="532"/>
        <v>0</v>
      </c>
      <c r="AS190" s="139">
        <f t="shared" si="532"/>
        <v>0</v>
      </c>
      <c r="AT190" s="139">
        <f t="shared" si="533"/>
        <v>0</v>
      </c>
      <c r="AU190" s="139">
        <f t="shared" si="534"/>
        <v>0</v>
      </c>
      <c r="AV190" s="139">
        <f t="shared" si="535"/>
        <v>0</v>
      </c>
    </row>
    <row r="191" spans="1:48" s="140" customFormat="1" ht="26.4">
      <c r="A191" s="2" t="s">
        <v>104</v>
      </c>
      <c r="B191" s="138" t="s">
        <v>41</v>
      </c>
      <c r="C191" s="3" t="s">
        <v>30</v>
      </c>
      <c r="D191" s="3" t="s">
        <v>16</v>
      </c>
      <c r="E191" s="3" t="s">
        <v>260</v>
      </c>
      <c r="F191" s="3" t="s">
        <v>68</v>
      </c>
      <c r="G191" s="3" t="s">
        <v>140</v>
      </c>
      <c r="H191" s="3" t="s">
        <v>261</v>
      </c>
      <c r="I191" s="16" t="s">
        <v>105</v>
      </c>
      <c r="J191" s="139">
        <v>250000</v>
      </c>
      <c r="K191" s="139">
        <v>250000</v>
      </c>
      <c r="L191" s="139">
        <v>250000</v>
      </c>
      <c r="M191" s="139"/>
      <c r="N191" s="139"/>
      <c r="O191" s="139"/>
      <c r="P191" s="139">
        <f t="shared" si="289"/>
        <v>250000</v>
      </c>
      <c r="Q191" s="139">
        <f t="shared" si="290"/>
        <v>250000</v>
      </c>
      <c r="R191" s="139">
        <f t="shared" si="291"/>
        <v>250000</v>
      </c>
      <c r="S191" s="139">
        <v>-250000</v>
      </c>
      <c r="T191" s="139">
        <v>-250000</v>
      </c>
      <c r="U191" s="139">
        <v>-250000</v>
      </c>
      <c r="V191" s="139">
        <f t="shared" si="517"/>
        <v>0</v>
      </c>
      <c r="W191" s="139">
        <f t="shared" si="518"/>
        <v>0</v>
      </c>
      <c r="X191" s="139">
        <f t="shared" si="519"/>
        <v>0</v>
      </c>
      <c r="Y191" s="139"/>
      <c r="Z191" s="139"/>
      <c r="AA191" s="139"/>
      <c r="AB191" s="139">
        <f t="shared" si="521"/>
        <v>0</v>
      </c>
      <c r="AC191" s="139">
        <f t="shared" si="522"/>
        <v>0</v>
      </c>
      <c r="AD191" s="139">
        <f t="shared" si="523"/>
        <v>0</v>
      </c>
      <c r="AE191" s="139"/>
      <c r="AF191" s="139"/>
      <c r="AG191" s="139"/>
      <c r="AH191" s="139">
        <f t="shared" si="525"/>
        <v>0</v>
      </c>
      <c r="AI191" s="139">
        <f t="shared" si="526"/>
        <v>0</v>
      </c>
      <c r="AJ191" s="139">
        <f t="shared" si="527"/>
        <v>0</v>
      </c>
      <c r="AK191" s="139"/>
      <c r="AL191" s="139"/>
      <c r="AM191" s="139"/>
      <c r="AN191" s="139">
        <f t="shared" si="529"/>
        <v>0</v>
      </c>
      <c r="AO191" s="139">
        <f t="shared" si="530"/>
        <v>0</v>
      </c>
      <c r="AP191" s="139">
        <f t="shared" si="531"/>
        <v>0</v>
      </c>
      <c r="AQ191" s="139"/>
      <c r="AR191" s="139"/>
      <c r="AS191" s="139"/>
      <c r="AT191" s="139">
        <f t="shared" si="533"/>
        <v>0</v>
      </c>
      <c r="AU191" s="139">
        <f t="shared" si="534"/>
        <v>0</v>
      </c>
      <c r="AV191" s="139">
        <f t="shared" si="535"/>
        <v>0</v>
      </c>
    </row>
    <row r="192" spans="1:48" s="140" customFormat="1">
      <c r="A192" s="2" t="s">
        <v>262</v>
      </c>
      <c r="B192" s="138" t="s">
        <v>41</v>
      </c>
      <c r="C192" s="3" t="s">
        <v>30</v>
      </c>
      <c r="D192" s="3" t="s">
        <v>16</v>
      </c>
      <c r="E192" s="3" t="s">
        <v>260</v>
      </c>
      <c r="F192" s="3" t="s">
        <v>68</v>
      </c>
      <c r="G192" s="3" t="s">
        <v>140</v>
      </c>
      <c r="H192" s="3" t="s">
        <v>482</v>
      </c>
      <c r="I192" s="16"/>
      <c r="J192" s="139"/>
      <c r="K192" s="139"/>
      <c r="L192" s="139"/>
      <c r="M192" s="139"/>
      <c r="N192" s="139"/>
      <c r="O192" s="139"/>
      <c r="P192" s="139"/>
      <c r="Q192" s="139"/>
      <c r="R192" s="139"/>
      <c r="S192" s="139">
        <f>S193</f>
        <v>567682.41999999993</v>
      </c>
      <c r="T192" s="139">
        <f t="shared" ref="T192:U193" si="541">T193</f>
        <v>250000</v>
      </c>
      <c r="U192" s="139">
        <f t="shared" si="541"/>
        <v>250000</v>
      </c>
      <c r="V192" s="139">
        <f t="shared" ref="V192:V194" si="542">P192+S192</f>
        <v>567682.41999999993</v>
      </c>
      <c r="W192" s="139">
        <f t="shared" ref="W192:W194" si="543">Q192+T192</f>
        <v>250000</v>
      </c>
      <c r="X192" s="139">
        <f t="shared" ref="X192:X194" si="544">R192+U192</f>
        <v>250000</v>
      </c>
      <c r="Y192" s="139">
        <f>Y193</f>
        <v>0</v>
      </c>
      <c r="Z192" s="139">
        <f t="shared" ref="Z192:AA193" si="545">Z193</f>
        <v>0</v>
      </c>
      <c r="AA192" s="139">
        <f t="shared" si="545"/>
        <v>0</v>
      </c>
      <c r="AB192" s="139">
        <f t="shared" si="521"/>
        <v>567682.41999999993</v>
      </c>
      <c r="AC192" s="139">
        <f t="shared" si="522"/>
        <v>250000</v>
      </c>
      <c r="AD192" s="139">
        <f t="shared" si="523"/>
        <v>250000</v>
      </c>
      <c r="AE192" s="139">
        <f>AE193</f>
        <v>0</v>
      </c>
      <c r="AF192" s="139">
        <f t="shared" ref="AF192:AG193" si="546">AF193</f>
        <v>0</v>
      </c>
      <c r="AG192" s="139">
        <f t="shared" si="546"/>
        <v>0</v>
      </c>
      <c r="AH192" s="139">
        <f t="shared" si="525"/>
        <v>567682.41999999993</v>
      </c>
      <c r="AI192" s="139">
        <f t="shared" si="526"/>
        <v>250000</v>
      </c>
      <c r="AJ192" s="139">
        <f t="shared" si="527"/>
        <v>250000</v>
      </c>
      <c r="AK192" s="139">
        <f>AK193</f>
        <v>-63682.42</v>
      </c>
      <c r="AL192" s="139">
        <f t="shared" ref="AL192:AM193" si="547">AL193</f>
        <v>0</v>
      </c>
      <c r="AM192" s="139">
        <f t="shared" si="547"/>
        <v>0</v>
      </c>
      <c r="AN192" s="139">
        <f t="shared" si="529"/>
        <v>503999.99999999994</v>
      </c>
      <c r="AO192" s="139">
        <f t="shared" si="530"/>
        <v>250000</v>
      </c>
      <c r="AP192" s="139">
        <f t="shared" si="531"/>
        <v>250000</v>
      </c>
      <c r="AQ192" s="139">
        <f>AQ193</f>
        <v>0</v>
      </c>
      <c r="AR192" s="139">
        <f t="shared" ref="AR192:AS193" si="548">AR193</f>
        <v>0</v>
      </c>
      <c r="AS192" s="139">
        <f t="shared" si="548"/>
        <v>0</v>
      </c>
      <c r="AT192" s="139">
        <f t="shared" si="533"/>
        <v>503999.99999999994</v>
      </c>
      <c r="AU192" s="139">
        <f t="shared" si="534"/>
        <v>250000</v>
      </c>
      <c r="AV192" s="139">
        <f t="shared" si="535"/>
        <v>250000</v>
      </c>
    </row>
    <row r="193" spans="1:48" s="140" customFormat="1">
      <c r="A193" s="2" t="s">
        <v>98</v>
      </c>
      <c r="B193" s="138" t="s">
        <v>41</v>
      </c>
      <c r="C193" s="3" t="s">
        <v>30</v>
      </c>
      <c r="D193" s="3" t="s">
        <v>16</v>
      </c>
      <c r="E193" s="3" t="s">
        <v>260</v>
      </c>
      <c r="F193" s="3" t="s">
        <v>68</v>
      </c>
      <c r="G193" s="3" t="s">
        <v>140</v>
      </c>
      <c r="H193" s="3" t="s">
        <v>482</v>
      </c>
      <c r="I193" s="16" t="s">
        <v>97</v>
      </c>
      <c r="J193" s="139"/>
      <c r="K193" s="139"/>
      <c r="L193" s="139"/>
      <c r="M193" s="139"/>
      <c r="N193" s="139"/>
      <c r="O193" s="139"/>
      <c r="P193" s="139"/>
      <c r="Q193" s="139"/>
      <c r="R193" s="139"/>
      <c r="S193" s="139">
        <f>S194</f>
        <v>567682.41999999993</v>
      </c>
      <c r="T193" s="139">
        <f t="shared" si="541"/>
        <v>250000</v>
      </c>
      <c r="U193" s="139">
        <f t="shared" si="541"/>
        <v>250000</v>
      </c>
      <c r="V193" s="139">
        <f t="shared" si="542"/>
        <v>567682.41999999993</v>
      </c>
      <c r="W193" s="139">
        <f t="shared" si="543"/>
        <v>250000</v>
      </c>
      <c r="X193" s="139">
        <f t="shared" si="544"/>
        <v>250000</v>
      </c>
      <c r="Y193" s="139">
        <f>Y194</f>
        <v>0</v>
      </c>
      <c r="Z193" s="139">
        <f t="shared" si="545"/>
        <v>0</v>
      </c>
      <c r="AA193" s="139">
        <f t="shared" si="545"/>
        <v>0</v>
      </c>
      <c r="AB193" s="139">
        <f t="shared" si="521"/>
        <v>567682.41999999993</v>
      </c>
      <c r="AC193" s="139">
        <f t="shared" si="522"/>
        <v>250000</v>
      </c>
      <c r="AD193" s="139">
        <f t="shared" si="523"/>
        <v>250000</v>
      </c>
      <c r="AE193" s="139">
        <f>AE194</f>
        <v>0</v>
      </c>
      <c r="AF193" s="139">
        <f t="shared" si="546"/>
        <v>0</v>
      </c>
      <c r="AG193" s="139">
        <f t="shared" si="546"/>
        <v>0</v>
      </c>
      <c r="AH193" s="139">
        <f t="shared" si="525"/>
        <v>567682.41999999993</v>
      </c>
      <c r="AI193" s="139">
        <f t="shared" si="526"/>
        <v>250000</v>
      </c>
      <c r="AJ193" s="139">
        <f t="shared" si="527"/>
        <v>250000</v>
      </c>
      <c r="AK193" s="139">
        <f>AK194</f>
        <v>-63682.42</v>
      </c>
      <c r="AL193" s="139">
        <f t="shared" si="547"/>
        <v>0</v>
      </c>
      <c r="AM193" s="139">
        <f t="shared" si="547"/>
        <v>0</v>
      </c>
      <c r="AN193" s="139">
        <f t="shared" si="529"/>
        <v>503999.99999999994</v>
      </c>
      <c r="AO193" s="139">
        <f t="shared" si="530"/>
        <v>250000</v>
      </c>
      <c r="AP193" s="139">
        <f t="shared" si="531"/>
        <v>250000</v>
      </c>
      <c r="AQ193" s="139">
        <f>AQ194</f>
        <v>0</v>
      </c>
      <c r="AR193" s="139">
        <f t="shared" si="548"/>
        <v>0</v>
      </c>
      <c r="AS193" s="139">
        <f t="shared" si="548"/>
        <v>0</v>
      </c>
      <c r="AT193" s="139">
        <f t="shared" si="533"/>
        <v>503999.99999999994</v>
      </c>
      <c r="AU193" s="139">
        <f t="shared" si="534"/>
        <v>250000</v>
      </c>
      <c r="AV193" s="139">
        <f t="shared" si="535"/>
        <v>250000</v>
      </c>
    </row>
    <row r="194" spans="1:48" s="140" customFormat="1" ht="26.4">
      <c r="A194" s="2" t="s">
        <v>104</v>
      </c>
      <c r="B194" s="138" t="s">
        <v>41</v>
      </c>
      <c r="C194" s="3" t="s">
        <v>30</v>
      </c>
      <c r="D194" s="3" t="s">
        <v>16</v>
      </c>
      <c r="E194" s="3" t="s">
        <v>260</v>
      </c>
      <c r="F194" s="3" t="s">
        <v>68</v>
      </c>
      <c r="G194" s="3" t="s">
        <v>140</v>
      </c>
      <c r="H194" s="3" t="s">
        <v>482</v>
      </c>
      <c r="I194" s="16" t="s">
        <v>105</v>
      </c>
      <c r="J194" s="139"/>
      <c r="K194" s="139"/>
      <c r="L194" s="139"/>
      <c r="M194" s="139"/>
      <c r="N194" s="139"/>
      <c r="O194" s="139"/>
      <c r="P194" s="139"/>
      <c r="Q194" s="139"/>
      <c r="R194" s="139"/>
      <c r="S194" s="139">
        <f>250000+317682.42</f>
        <v>567682.41999999993</v>
      </c>
      <c r="T194" s="139">
        <v>250000</v>
      </c>
      <c r="U194" s="139">
        <v>250000</v>
      </c>
      <c r="V194" s="139">
        <f t="shared" si="542"/>
        <v>567682.41999999993</v>
      </c>
      <c r="W194" s="139">
        <f t="shared" si="543"/>
        <v>250000</v>
      </c>
      <c r="X194" s="139">
        <f t="shared" si="544"/>
        <v>250000</v>
      </c>
      <c r="Y194" s="139"/>
      <c r="Z194" s="139"/>
      <c r="AA194" s="139"/>
      <c r="AB194" s="139">
        <f t="shared" si="521"/>
        <v>567682.41999999993</v>
      </c>
      <c r="AC194" s="139">
        <f t="shared" si="522"/>
        <v>250000</v>
      </c>
      <c r="AD194" s="139">
        <f t="shared" si="523"/>
        <v>250000</v>
      </c>
      <c r="AE194" s="139"/>
      <c r="AF194" s="139"/>
      <c r="AG194" s="139"/>
      <c r="AH194" s="139">
        <f t="shared" si="525"/>
        <v>567682.41999999993</v>
      </c>
      <c r="AI194" s="139">
        <f t="shared" si="526"/>
        <v>250000</v>
      </c>
      <c r="AJ194" s="139">
        <f t="shared" si="527"/>
        <v>250000</v>
      </c>
      <c r="AK194" s="139">
        <v>-63682.42</v>
      </c>
      <c r="AL194" s="139"/>
      <c r="AM194" s="139"/>
      <c r="AN194" s="139">
        <f t="shared" si="529"/>
        <v>503999.99999999994</v>
      </c>
      <c r="AO194" s="139">
        <f t="shared" si="530"/>
        <v>250000</v>
      </c>
      <c r="AP194" s="139">
        <f t="shared" si="531"/>
        <v>250000</v>
      </c>
      <c r="AQ194" s="139"/>
      <c r="AR194" s="139"/>
      <c r="AS194" s="139"/>
      <c r="AT194" s="139">
        <f t="shared" si="533"/>
        <v>503999.99999999994</v>
      </c>
      <c r="AU194" s="139">
        <f t="shared" si="534"/>
        <v>250000</v>
      </c>
      <c r="AV194" s="139">
        <f t="shared" si="535"/>
        <v>250000</v>
      </c>
    </row>
    <row r="195" spans="1:48">
      <c r="A195" s="11"/>
      <c r="B195" s="45"/>
      <c r="C195" s="1"/>
      <c r="D195" s="1"/>
      <c r="E195" s="1"/>
      <c r="F195" s="1"/>
      <c r="G195" s="1"/>
      <c r="H195" s="1"/>
      <c r="I195" s="13"/>
      <c r="J195" s="78"/>
      <c r="K195" s="78"/>
      <c r="L195" s="78"/>
      <c r="M195" s="78"/>
      <c r="N195" s="78"/>
      <c r="O195" s="78"/>
      <c r="P195" s="78"/>
      <c r="Q195" s="78"/>
      <c r="R195" s="78"/>
      <c r="S195" s="78"/>
      <c r="T195" s="78"/>
      <c r="U195" s="78"/>
      <c r="V195" s="78"/>
      <c r="W195" s="78"/>
      <c r="X195" s="78"/>
      <c r="Y195" s="78"/>
      <c r="Z195" s="78"/>
      <c r="AA195" s="78"/>
      <c r="AB195" s="78"/>
      <c r="AC195" s="78"/>
      <c r="AD195" s="78"/>
      <c r="AE195" s="78"/>
      <c r="AF195" s="78"/>
      <c r="AG195" s="78"/>
      <c r="AH195" s="78"/>
      <c r="AI195" s="78"/>
      <c r="AJ195" s="78"/>
      <c r="AK195" s="78"/>
      <c r="AL195" s="78"/>
      <c r="AM195" s="78"/>
      <c r="AN195" s="78"/>
      <c r="AO195" s="78"/>
      <c r="AP195" s="78"/>
      <c r="AQ195" s="78"/>
      <c r="AR195" s="78"/>
      <c r="AS195" s="78"/>
      <c r="AT195" s="78"/>
      <c r="AU195" s="78"/>
      <c r="AV195" s="78"/>
    </row>
    <row r="196" spans="1:48" ht="15.6">
      <c r="A196" s="32" t="s">
        <v>4</v>
      </c>
      <c r="B196" s="28" t="s">
        <v>41</v>
      </c>
      <c r="C196" s="28" t="s">
        <v>19</v>
      </c>
      <c r="D196" s="1"/>
      <c r="E196" s="1"/>
      <c r="F196" s="1"/>
      <c r="G196" s="1"/>
      <c r="H196" s="1"/>
      <c r="I196" s="13"/>
      <c r="J196" s="96">
        <f>J197</f>
        <v>772400</v>
      </c>
      <c r="K196" s="96">
        <f t="shared" ref="K196:O197" si="549">K197</f>
        <v>772400</v>
      </c>
      <c r="L196" s="96">
        <f t="shared" si="549"/>
        <v>772400</v>
      </c>
      <c r="M196" s="96">
        <f t="shared" si="549"/>
        <v>0</v>
      </c>
      <c r="N196" s="96">
        <f t="shared" si="549"/>
        <v>0</v>
      </c>
      <c r="O196" s="96">
        <f t="shared" si="549"/>
        <v>0</v>
      </c>
      <c r="P196" s="96">
        <f t="shared" si="289"/>
        <v>772400</v>
      </c>
      <c r="Q196" s="96">
        <f t="shared" si="290"/>
        <v>772400</v>
      </c>
      <c r="R196" s="96">
        <f t="shared" si="291"/>
        <v>772400</v>
      </c>
      <c r="S196" s="96">
        <f t="shared" ref="S196:U197" si="550">S197</f>
        <v>320000</v>
      </c>
      <c r="T196" s="96">
        <f t="shared" si="550"/>
        <v>0</v>
      </c>
      <c r="U196" s="96">
        <f t="shared" si="550"/>
        <v>0</v>
      </c>
      <c r="V196" s="96">
        <f t="shared" ref="V196:V209" si="551">P196+S196</f>
        <v>1092400</v>
      </c>
      <c r="W196" s="96">
        <f t="shared" ref="W196:W209" si="552">Q196+T196</f>
        <v>772400</v>
      </c>
      <c r="X196" s="96">
        <f t="shared" ref="X196:X209" si="553">R196+U196</f>
        <v>772400</v>
      </c>
      <c r="Y196" s="96">
        <f t="shared" ref="Y196:AA197" si="554">Y197</f>
        <v>0</v>
      </c>
      <c r="Z196" s="96">
        <f t="shared" si="554"/>
        <v>0</v>
      </c>
      <c r="AA196" s="96">
        <f t="shared" si="554"/>
        <v>0</v>
      </c>
      <c r="AB196" s="96">
        <f t="shared" ref="AB196:AB213" si="555">V196+Y196</f>
        <v>1092400</v>
      </c>
      <c r="AC196" s="96">
        <f t="shared" ref="AC196:AC213" si="556">W196+Z196</f>
        <v>772400</v>
      </c>
      <c r="AD196" s="96">
        <f t="shared" ref="AD196:AD213" si="557">X196+AA196</f>
        <v>772400</v>
      </c>
      <c r="AE196" s="96">
        <f t="shared" ref="AE196:AG197" si="558">AE197</f>
        <v>0</v>
      </c>
      <c r="AF196" s="96">
        <f t="shared" si="558"/>
        <v>0</v>
      </c>
      <c r="AG196" s="96">
        <f t="shared" si="558"/>
        <v>0</v>
      </c>
      <c r="AH196" s="96">
        <f t="shared" ref="AH196:AH213" si="559">AB196+AE196</f>
        <v>1092400</v>
      </c>
      <c r="AI196" s="96">
        <f t="shared" ref="AI196:AI213" si="560">AC196+AF196</f>
        <v>772400</v>
      </c>
      <c r="AJ196" s="96">
        <f t="shared" ref="AJ196:AJ213" si="561">AD196+AG196</f>
        <v>772400</v>
      </c>
      <c r="AK196" s="96">
        <f t="shared" ref="AK196:AM197" si="562">AK197</f>
        <v>0</v>
      </c>
      <c r="AL196" s="96">
        <f t="shared" si="562"/>
        <v>0</v>
      </c>
      <c r="AM196" s="96">
        <f t="shared" si="562"/>
        <v>0</v>
      </c>
      <c r="AN196" s="96">
        <f t="shared" ref="AN196:AN213" si="563">AH196+AK196</f>
        <v>1092400</v>
      </c>
      <c r="AO196" s="96">
        <f t="shared" ref="AO196:AO213" si="564">AI196+AL196</f>
        <v>772400</v>
      </c>
      <c r="AP196" s="96">
        <f t="shared" ref="AP196:AP213" si="565">AJ196+AM196</f>
        <v>772400</v>
      </c>
      <c r="AQ196" s="96">
        <f t="shared" ref="AQ196:AS197" si="566">AQ197</f>
        <v>0</v>
      </c>
      <c r="AR196" s="96">
        <f t="shared" si="566"/>
        <v>0</v>
      </c>
      <c r="AS196" s="96">
        <f t="shared" si="566"/>
        <v>0</v>
      </c>
      <c r="AT196" s="96">
        <f t="shared" ref="AT196:AT213" si="567">AN196+AQ196</f>
        <v>1092400</v>
      </c>
      <c r="AU196" s="96">
        <f t="shared" ref="AU196:AU213" si="568">AO196+AR196</f>
        <v>772400</v>
      </c>
      <c r="AV196" s="96">
        <f t="shared" ref="AV196:AV213" si="569">AP196+AS196</f>
        <v>772400</v>
      </c>
    </row>
    <row r="197" spans="1:48">
      <c r="A197" s="22" t="s">
        <v>50</v>
      </c>
      <c r="B197" s="14" t="s">
        <v>41</v>
      </c>
      <c r="C197" s="14" t="s">
        <v>19</v>
      </c>
      <c r="D197" s="14" t="s">
        <v>20</v>
      </c>
      <c r="E197" s="14"/>
      <c r="F197" s="14"/>
      <c r="G197" s="14"/>
      <c r="H197" s="14"/>
      <c r="I197" s="27"/>
      <c r="J197" s="97">
        <f>J198</f>
        <v>772400</v>
      </c>
      <c r="K197" s="97">
        <f t="shared" si="549"/>
        <v>772400</v>
      </c>
      <c r="L197" s="97">
        <f t="shared" si="549"/>
        <v>772400</v>
      </c>
      <c r="M197" s="97">
        <f t="shared" si="549"/>
        <v>0</v>
      </c>
      <c r="N197" s="97">
        <f t="shared" si="549"/>
        <v>0</v>
      </c>
      <c r="O197" s="97">
        <f t="shared" si="549"/>
        <v>0</v>
      </c>
      <c r="P197" s="97">
        <f t="shared" si="289"/>
        <v>772400</v>
      </c>
      <c r="Q197" s="97">
        <f t="shared" si="290"/>
        <v>772400</v>
      </c>
      <c r="R197" s="97">
        <f t="shared" si="291"/>
        <v>772400</v>
      </c>
      <c r="S197" s="97">
        <f t="shared" si="550"/>
        <v>320000</v>
      </c>
      <c r="T197" s="97">
        <f t="shared" si="550"/>
        <v>0</v>
      </c>
      <c r="U197" s="97">
        <f t="shared" si="550"/>
        <v>0</v>
      </c>
      <c r="V197" s="97">
        <f t="shared" si="551"/>
        <v>1092400</v>
      </c>
      <c r="W197" s="97">
        <f t="shared" si="552"/>
        <v>772400</v>
      </c>
      <c r="X197" s="97">
        <f t="shared" si="553"/>
        <v>772400</v>
      </c>
      <c r="Y197" s="97">
        <f t="shared" si="554"/>
        <v>0</v>
      </c>
      <c r="Z197" s="97">
        <f t="shared" si="554"/>
        <v>0</v>
      </c>
      <c r="AA197" s="97">
        <f t="shared" si="554"/>
        <v>0</v>
      </c>
      <c r="AB197" s="97">
        <f t="shared" si="555"/>
        <v>1092400</v>
      </c>
      <c r="AC197" s="97">
        <f t="shared" si="556"/>
        <v>772400</v>
      </c>
      <c r="AD197" s="97">
        <f t="shared" si="557"/>
        <v>772400</v>
      </c>
      <c r="AE197" s="97">
        <f t="shared" si="558"/>
        <v>0</v>
      </c>
      <c r="AF197" s="97">
        <f t="shared" si="558"/>
        <v>0</v>
      </c>
      <c r="AG197" s="97">
        <f t="shared" si="558"/>
        <v>0</v>
      </c>
      <c r="AH197" s="97">
        <f t="shared" si="559"/>
        <v>1092400</v>
      </c>
      <c r="AI197" s="97">
        <f t="shared" si="560"/>
        <v>772400</v>
      </c>
      <c r="AJ197" s="97">
        <f t="shared" si="561"/>
        <v>772400</v>
      </c>
      <c r="AK197" s="97">
        <f t="shared" si="562"/>
        <v>0</v>
      </c>
      <c r="AL197" s="97">
        <f t="shared" si="562"/>
        <v>0</v>
      </c>
      <c r="AM197" s="97">
        <f t="shared" si="562"/>
        <v>0</v>
      </c>
      <c r="AN197" s="97">
        <f t="shared" si="563"/>
        <v>1092400</v>
      </c>
      <c r="AO197" s="97">
        <f t="shared" si="564"/>
        <v>772400</v>
      </c>
      <c r="AP197" s="97">
        <f t="shared" si="565"/>
        <v>772400</v>
      </c>
      <c r="AQ197" s="97">
        <f t="shared" si="566"/>
        <v>0</v>
      </c>
      <c r="AR197" s="97">
        <f t="shared" si="566"/>
        <v>0</v>
      </c>
      <c r="AS197" s="97">
        <f t="shared" si="566"/>
        <v>0</v>
      </c>
      <c r="AT197" s="97">
        <f t="shared" si="567"/>
        <v>1092400</v>
      </c>
      <c r="AU197" s="97">
        <f t="shared" si="568"/>
        <v>772400</v>
      </c>
      <c r="AV197" s="97">
        <f t="shared" si="569"/>
        <v>772400</v>
      </c>
    </row>
    <row r="198" spans="1:48" ht="26.4">
      <c r="A198" s="2" t="s">
        <v>387</v>
      </c>
      <c r="B198" s="1" t="s">
        <v>41</v>
      </c>
      <c r="C198" s="1" t="s">
        <v>19</v>
      </c>
      <c r="D198" s="1" t="s">
        <v>20</v>
      </c>
      <c r="E198" s="1" t="s">
        <v>2</v>
      </c>
      <c r="F198" s="1" t="s">
        <v>68</v>
      </c>
      <c r="G198" s="1" t="s">
        <v>140</v>
      </c>
      <c r="H198" s="1" t="s">
        <v>141</v>
      </c>
      <c r="I198" s="13"/>
      <c r="J198" s="78">
        <f>J199+J204</f>
        <v>772400</v>
      </c>
      <c r="K198" s="78">
        <f t="shared" ref="K198:L198" si="570">K199+K204</f>
        <v>772400</v>
      </c>
      <c r="L198" s="78">
        <f t="shared" si="570"/>
        <v>772400</v>
      </c>
      <c r="M198" s="78">
        <f t="shared" ref="M198:O198" si="571">M199+M204</f>
        <v>0</v>
      </c>
      <c r="N198" s="78">
        <f t="shared" si="571"/>
        <v>0</v>
      </c>
      <c r="O198" s="78">
        <f t="shared" si="571"/>
        <v>0</v>
      </c>
      <c r="P198" s="78">
        <f t="shared" si="289"/>
        <v>772400</v>
      </c>
      <c r="Q198" s="78">
        <f t="shared" si="290"/>
        <v>772400</v>
      </c>
      <c r="R198" s="78">
        <f t="shared" si="291"/>
        <v>772400</v>
      </c>
      <c r="S198" s="78">
        <f>S199+S204+S209</f>
        <v>320000</v>
      </c>
      <c r="T198" s="78">
        <f t="shared" ref="T198:U198" si="572">T199+T204+T209</f>
        <v>0</v>
      </c>
      <c r="U198" s="78">
        <f t="shared" si="572"/>
        <v>0</v>
      </c>
      <c r="V198" s="78">
        <f t="shared" si="551"/>
        <v>1092400</v>
      </c>
      <c r="W198" s="78">
        <f t="shared" si="552"/>
        <v>772400</v>
      </c>
      <c r="X198" s="78">
        <f t="shared" si="553"/>
        <v>772400</v>
      </c>
      <c r="Y198" s="78">
        <f>Y199+Y204+Y209</f>
        <v>0</v>
      </c>
      <c r="Z198" s="78">
        <f t="shared" ref="Z198:AA198" si="573">Z199+Z204+Z209</f>
        <v>0</v>
      </c>
      <c r="AA198" s="78">
        <f t="shared" si="573"/>
        <v>0</v>
      </c>
      <c r="AB198" s="78">
        <f t="shared" si="555"/>
        <v>1092400</v>
      </c>
      <c r="AC198" s="78">
        <f t="shared" si="556"/>
        <v>772400</v>
      </c>
      <c r="AD198" s="78">
        <f t="shared" si="557"/>
        <v>772400</v>
      </c>
      <c r="AE198" s="78">
        <f>AE199+AE204+AE209</f>
        <v>0</v>
      </c>
      <c r="AF198" s="78">
        <f t="shared" ref="AF198:AG198" si="574">AF199+AF204+AF209</f>
        <v>0</v>
      </c>
      <c r="AG198" s="78">
        <f t="shared" si="574"/>
        <v>0</v>
      </c>
      <c r="AH198" s="78">
        <f t="shared" si="559"/>
        <v>1092400</v>
      </c>
      <c r="AI198" s="78">
        <f t="shared" si="560"/>
        <v>772400</v>
      </c>
      <c r="AJ198" s="78">
        <f t="shared" si="561"/>
        <v>772400</v>
      </c>
      <c r="AK198" s="78">
        <f>AK199+AK204+AK209</f>
        <v>0</v>
      </c>
      <c r="AL198" s="78">
        <f t="shared" ref="AL198:AM198" si="575">AL199+AL204+AL209</f>
        <v>0</v>
      </c>
      <c r="AM198" s="78">
        <f t="shared" si="575"/>
        <v>0</v>
      </c>
      <c r="AN198" s="78">
        <f t="shared" si="563"/>
        <v>1092400</v>
      </c>
      <c r="AO198" s="78">
        <f t="shared" si="564"/>
        <v>772400</v>
      </c>
      <c r="AP198" s="78">
        <f t="shared" si="565"/>
        <v>772400</v>
      </c>
      <c r="AQ198" s="78">
        <f>AQ199+AQ204+AQ209</f>
        <v>0</v>
      </c>
      <c r="AR198" s="78">
        <f t="shared" ref="AR198:AS198" si="576">AR199+AR204+AR209</f>
        <v>0</v>
      </c>
      <c r="AS198" s="78">
        <f t="shared" si="576"/>
        <v>0</v>
      </c>
      <c r="AT198" s="78">
        <f t="shared" si="567"/>
        <v>1092400</v>
      </c>
      <c r="AU198" s="78">
        <f t="shared" si="568"/>
        <v>772400</v>
      </c>
      <c r="AV198" s="78">
        <f t="shared" si="569"/>
        <v>772400</v>
      </c>
    </row>
    <row r="199" spans="1:48">
      <c r="A199" s="2" t="s">
        <v>313</v>
      </c>
      <c r="B199" s="1" t="s">
        <v>41</v>
      </c>
      <c r="C199" s="1" t="s">
        <v>19</v>
      </c>
      <c r="D199" s="1" t="s">
        <v>20</v>
      </c>
      <c r="E199" s="1" t="s">
        <v>2</v>
      </c>
      <c r="F199" s="1" t="s">
        <v>68</v>
      </c>
      <c r="G199" s="1" t="s">
        <v>140</v>
      </c>
      <c r="H199" s="1" t="s">
        <v>151</v>
      </c>
      <c r="I199" s="13"/>
      <c r="J199" s="78">
        <f>J200+J202</f>
        <v>507700</v>
      </c>
      <c r="K199" s="78">
        <f t="shared" ref="K199:L199" si="577">K200+K202</f>
        <v>507700</v>
      </c>
      <c r="L199" s="78">
        <f t="shared" si="577"/>
        <v>507700</v>
      </c>
      <c r="M199" s="78">
        <f t="shared" ref="M199:O199" si="578">M200+M202</f>
        <v>0</v>
      </c>
      <c r="N199" s="78">
        <f t="shared" si="578"/>
        <v>0</v>
      </c>
      <c r="O199" s="78">
        <f t="shared" si="578"/>
        <v>0</v>
      </c>
      <c r="P199" s="78">
        <f t="shared" si="289"/>
        <v>507700</v>
      </c>
      <c r="Q199" s="78">
        <f t="shared" si="290"/>
        <v>507700</v>
      </c>
      <c r="R199" s="78">
        <f t="shared" si="291"/>
        <v>507700</v>
      </c>
      <c r="S199" s="78">
        <f t="shared" ref="S199:U199" si="579">S200+S202</f>
        <v>0</v>
      </c>
      <c r="T199" s="78">
        <f t="shared" si="579"/>
        <v>0</v>
      </c>
      <c r="U199" s="78">
        <f t="shared" si="579"/>
        <v>0</v>
      </c>
      <c r="V199" s="78">
        <f t="shared" si="551"/>
        <v>507700</v>
      </c>
      <c r="W199" s="78">
        <f t="shared" si="552"/>
        <v>507700</v>
      </c>
      <c r="X199" s="78">
        <f t="shared" si="553"/>
        <v>507700</v>
      </c>
      <c r="Y199" s="78">
        <f t="shared" ref="Y199:AA199" si="580">Y200+Y202</f>
        <v>0</v>
      </c>
      <c r="Z199" s="78">
        <f t="shared" si="580"/>
        <v>0</v>
      </c>
      <c r="AA199" s="78">
        <f t="shared" si="580"/>
        <v>0</v>
      </c>
      <c r="AB199" s="78">
        <f t="shared" si="555"/>
        <v>507700</v>
      </c>
      <c r="AC199" s="78">
        <f t="shared" si="556"/>
        <v>507700</v>
      </c>
      <c r="AD199" s="78">
        <f t="shared" si="557"/>
        <v>507700</v>
      </c>
      <c r="AE199" s="78">
        <f t="shared" ref="AE199:AG199" si="581">AE200+AE202</f>
        <v>0</v>
      </c>
      <c r="AF199" s="78">
        <f t="shared" si="581"/>
        <v>0</v>
      </c>
      <c r="AG199" s="78">
        <f t="shared" si="581"/>
        <v>0</v>
      </c>
      <c r="AH199" s="78">
        <f t="shared" si="559"/>
        <v>507700</v>
      </c>
      <c r="AI199" s="78">
        <f t="shared" si="560"/>
        <v>507700</v>
      </c>
      <c r="AJ199" s="78">
        <f t="shared" si="561"/>
        <v>507700</v>
      </c>
      <c r="AK199" s="78">
        <f t="shared" ref="AK199:AM199" si="582">AK200+AK202</f>
        <v>0</v>
      </c>
      <c r="AL199" s="78">
        <f t="shared" si="582"/>
        <v>0</v>
      </c>
      <c r="AM199" s="78">
        <f t="shared" si="582"/>
        <v>0</v>
      </c>
      <c r="AN199" s="78">
        <f t="shared" si="563"/>
        <v>507700</v>
      </c>
      <c r="AO199" s="78">
        <f t="shared" si="564"/>
        <v>507700</v>
      </c>
      <c r="AP199" s="78">
        <f t="shared" si="565"/>
        <v>507700</v>
      </c>
      <c r="AQ199" s="78">
        <f t="shared" ref="AQ199:AS199" si="583">AQ200+AQ202</f>
        <v>0</v>
      </c>
      <c r="AR199" s="78">
        <f t="shared" si="583"/>
        <v>0</v>
      </c>
      <c r="AS199" s="78">
        <f t="shared" si="583"/>
        <v>0</v>
      </c>
      <c r="AT199" s="78">
        <f t="shared" si="567"/>
        <v>507700</v>
      </c>
      <c r="AU199" s="78">
        <f t="shared" si="568"/>
        <v>507700</v>
      </c>
      <c r="AV199" s="78">
        <f t="shared" si="569"/>
        <v>507700</v>
      </c>
    </row>
    <row r="200" spans="1:48" ht="26.4">
      <c r="A200" s="75" t="s">
        <v>229</v>
      </c>
      <c r="B200" s="1" t="s">
        <v>41</v>
      </c>
      <c r="C200" s="1" t="s">
        <v>19</v>
      </c>
      <c r="D200" s="1" t="s">
        <v>20</v>
      </c>
      <c r="E200" s="1" t="s">
        <v>2</v>
      </c>
      <c r="F200" s="1" t="s">
        <v>68</v>
      </c>
      <c r="G200" s="1" t="s">
        <v>140</v>
      </c>
      <c r="H200" s="1" t="s">
        <v>151</v>
      </c>
      <c r="I200" s="13" t="s">
        <v>92</v>
      </c>
      <c r="J200" s="78">
        <f>J201</f>
        <v>422200</v>
      </c>
      <c r="K200" s="78">
        <f t="shared" ref="K200:O200" si="584">K201</f>
        <v>422200</v>
      </c>
      <c r="L200" s="78">
        <f t="shared" si="584"/>
        <v>422200</v>
      </c>
      <c r="M200" s="78">
        <f t="shared" si="584"/>
        <v>0</v>
      </c>
      <c r="N200" s="78">
        <f t="shared" si="584"/>
        <v>0</v>
      </c>
      <c r="O200" s="78">
        <f t="shared" si="584"/>
        <v>0</v>
      </c>
      <c r="P200" s="78">
        <f t="shared" si="289"/>
        <v>422200</v>
      </c>
      <c r="Q200" s="78">
        <f t="shared" si="290"/>
        <v>422200</v>
      </c>
      <c r="R200" s="78">
        <f t="shared" si="291"/>
        <v>422200</v>
      </c>
      <c r="S200" s="78">
        <f t="shared" ref="S200:U200" si="585">S201</f>
        <v>0</v>
      </c>
      <c r="T200" s="78">
        <f t="shared" si="585"/>
        <v>0</v>
      </c>
      <c r="U200" s="78">
        <f t="shared" si="585"/>
        <v>0</v>
      </c>
      <c r="V200" s="78">
        <f t="shared" si="551"/>
        <v>422200</v>
      </c>
      <c r="W200" s="78">
        <f t="shared" si="552"/>
        <v>422200</v>
      </c>
      <c r="X200" s="78">
        <f t="shared" si="553"/>
        <v>422200</v>
      </c>
      <c r="Y200" s="78">
        <f t="shared" ref="Y200:AA200" si="586">Y201</f>
        <v>0</v>
      </c>
      <c r="Z200" s="78">
        <f t="shared" si="586"/>
        <v>0</v>
      </c>
      <c r="AA200" s="78">
        <f t="shared" si="586"/>
        <v>0</v>
      </c>
      <c r="AB200" s="78">
        <f t="shared" si="555"/>
        <v>422200</v>
      </c>
      <c r="AC200" s="78">
        <f t="shared" si="556"/>
        <v>422200</v>
      </c>
      <c r="AD200" s="78">
        <f t="shared" si="557"/>
        <v>422200</v>
      </c>
      <c r="AE200" s="78">
        <f t="shared" ref="AE200:AG200" si="587">AE201</f>
        <v>0</v>
      </c>
      <c r="AF200" s="78">
        <f t="shared" si="587"/>
        <v>0</v>
      </c>
      <c r="AG200" s="78">
        <f t="shared" si="587"/>
        <v>0</v>
      </c>
      <c r="AH200" s="78">
        <f t="shared" si="559"/>
        <v>422200</v>
      </c>
      <c r="AI200" s="78">
        <f t="shared" si="560"/>
        <v>422200</v>
      </c>
      <c r="AJ200" s="78">
        <f t="shared" si="561"/>
        <v>422200</v>
      </c>
      <c r="AK200" s="78">
        <f t="shared" ref="AK200:AM200" si="588">AK201</f>
        <v>-20000</v>
      </c>
      <c r="AL200" s="78">
        <f t="shared" si="588"/>
        <v>0</v>
      </c>
      <c r="AM200" s="78">
        <f t="shared" si="588"/>
        <v>0</v>
      </c>
      <c r="AN200" s="78">
        <f t="shared" si="563"/>
        <v>402200</v>
      </c>
      <c r="AO200" s="78">
        <f t="shared" si="564"/>
        <v>422200</v>
      </c>
      <c r="AP200" s="78">
        <f t="shared" si="565"/>
        <v>422200</v>
      </c>
      <c r="AQ200" s="78">
        <f t="shared" ref="AQ200:AS200" si="589">AQ201</f>
        <v>-64000</v>
      </c>
      <c r="AR200" s="78">
        <f t="shared" si="589"/>
        <v>0</v>
      </c>
      <c r="AS200" s="78">
        <f t="shared" si="589"/>
        <v>0</v>
      </c>
      <c r="AT200" s="78">
        <f t="shared" si="567"/>
        <v>338200</v>
      </c>
      <c r="AU200" s="78">
        <f t="shared" si="568"/>
        <v>422200</v>
      </c>
      <c r="AV200" s="78">
        <f t="shared" si="569"/>
        <v>422200</v>
      </c>
    </row>
    <row r="201" spans="1:48" ht="26.4">
      <c r="A201" s="74" t="s">
        <v>96</v>
      </c>
      <c r="B201" s="1" t="s">
        <v>41</v>
      </c>
      <c r="C201" s="1" t="s">
        <v>19</v>
      </c>
      <c r="D201" s="1" t="s">
        <v>20</v>
      </c>
      <c r="E201" s="1" t="s">
        <v>2</v>
      </c>
      <c r="F201" s="1" t="s">
        <v>68</v>
      </c>
      <c r="G201" s="1" t="s">
        <v>140</v>
      </c>
      <c r="H201" s="1" t="s">
        <v>151</v>
      </c>
      <c r="I201" s="13" t="s">
        <v>93</v>
      </c>
      <c r="J201" s="78">
        <v>422200</v>
      </c>
      <c r="K201" s="78">
        <v>422200</v>
      </c>
      <c r="L201" s="78">
        <v>422200</v>
      </c>
      <c r="M201" s="78"/>
      <c r="N201" s="78"/>
      <c r="O201" s="78"/>
      <c r="P201" s="78">
        <f t="shared" si="289"/>
        <v>422200</v>
      </c>
      <c r="Q201" s="78">
        <f t="shared" si="290"/>
        <v>422200</v>
      </c>
      <c r="R201" s="78">
        <f t="shared" si="291"/>
        <v>422200</v>
      </c>
      <c r="S201" s="78"/>
      <c r="T201" s="78"/>
      <c r="U201" s="78"/>
      <c r="V201" s="78">
        <f t="shared" si="551"/>
        <v>422200</v>
      </c>
      <c r="W201" s="78">
        <f t="shared" si="552"/>
        <v>422200</v>
      </c>
      <c r="X201" s="78">
        <f t="shared" si="553"/>
        <v>422200</v>
      </c>
      <c r="Y201" s="78"/>
      <c r="Z201" s="78"/>
      <c r="AA201" s="78"/>
      <c r="AB201" s="78">
        <f t="shared" si="555"/>
        <v>422200</v>
      </c>
      <c r="AC201" s="78">
        <f t="shared" si="556"/>
        <v>422200</v>
      </c>
      <c r="AD201" s="78">
        <f t="shared" si="557"/>
        <v>422200</v>
      </c>
      <c r="AE201" s="78"/>
      <c r="AF201" s="78"/>
      <c r="AG201" s="78"/>
      <c r="AH201" s="78">
        <f t="shared" si="559"/>
        <v>422200</v>
      </c>
      <c r="AI201" s="78">
        <f t="shared" si="560"/>
        <v>422200</v>
      </c>
      <c r="AJ201" s="78">
        <f t="shared" si="561"/>
        <v>422200</v>
      </c>
      <c r="AK201" s="78">
        <v>-20000</v>
      </c>
      <c r="AL201" s="78"/>
      <c r="AM201" s="78"/>
      <c r="AN201" s="78">
        <f t="shared" si="563"/>
        <v>402200</v>
      </c>
      <c r="AO201" s="78">
        <f t="shared" si="564"/>
        <v>422200</v>
      </c>
      <c r="AP201" s="78">
        <f t="shared" si="565"/>
        <v>422200</v>
      </c>
      <c r="AQ201" s="78">
        <v>-64000</v>
      </c>
      <c r="AR201" s="78"/>
      <c r="AS201" s="78"/>
      <c r="AT201" s="78">
        <f t="shared" si="567"/>
        <v>338200</v>
      </c>
      <c r="AU201" s="78">
        <f t="shared" si="568"/>
        <v>422200</v>
      </c>
      <c r="AV201" s="78">
        <f t="shared" si="569"/>
        <v>422200</v>
      </c>
    </row>
    <row r="202" spans="1:48">
      <c r="A202" s="9" t="s">
        <v>98</v>
      </c>
      <c r="B202" s="1" t="s">
        <v>41</v>
      </c>
      <c r="C202" s="1" t="s">
        <v>19</v>
      </c>
      <c r="D202" s="1" t="s">
        <v>20</v>
      </c>
      <c r="E202" s="1" t="s">
        <v>2</v>
      </c>
      <c r="F202" s="1" t="s">
        <v>68</v>
      </c>
      <c r="G202" s="1" t="s">
        <v>140</v>
      </c>
      <c r="H202" s="1" t="s">
        <v>151</v>
      </c>
      <c r="I202" s="13" t="s">
        <v>97</v>
      </c>
      <c r="J202" s="78">
        <f>J203</f>
        <v>85500</v>
      </c>
      <c r="K202" s="78">
        <f t="shared" ref="K202:O202" si="590">K203</f>
        <v>85500</v>
      </c>
      <c r="L202" s="78">
        <f t="shared" si="590"/>
        <v>85500</v>
      </c>
      <c r="M202" s="78">
        <f t="shared" si="590"/>
        <v>0</v>
      </c>
      <c r="N202" s="78">
        <f t="shared" si="590"/>
        <v>0</v>
      </c>
      <c r="O202" s="78">
        <f t="shared" si="590"/>
        <v>0</v>
      </c>
      <c r="P202" s="78">
        <f t="shared" si="289"/>
        <v>85500</v>
      </c>
      <c r="Q202" s="78">
        <f t="shared" si="290"/>
        <v>85500</v>
      </c>
      <c r="R202" s="78">
        <f t="shared" si="291"/>
        <v>85500</v>
      </c>
      <c r="S202" s="78">
        <f t="shared" ref="S202:U202" si="591">S203</f>
        <v>0</v>
      </c>
      <c r="T202" s="78">
        <f t="shared" si="591"/>
        <v>0</v>
      </c>
      <c r="U202" s="78">
        <f t="shared" si="591"/>
        <v>0</v>
      </c>
      <c r="V202" s="78">
        <f t="shared" si="551"/>
        <v>85500</v>
      </c>
      <c r="W202" s="78">
        <f t="shared" si="552"/>
        <v>85500</v>
      </c>
      <c r="X202" s="78">
        <f t="shared" si="553"/>
        <v>85500</v>
      </c>
      <c r="Y202" s="78">
        <f t="shared" ref="Y202:AA202" si="592">Y203</f>
        <v>0</v>
      </c>
      <c r="Z202" s="78">
        <f t="shared" si="592"/>
        <v>0</v>
      </c>
      <c r="AA202" s="78">
        <f t="shared" si="592"/>
        <v>0</v>
      </c>
      <c r="AB202" s="78">
        <f t="shared" si="555"/>
        <v>85500</v>
      </c>
      <c r="AC202" s="78">
        <f t="shared" si="556"/>
        <v>85500</v>
      </c>
      <c r="AD202" s="78">
        <f t="shared" si="557"/>
        <v>85500</v>
      </c>
      <c r="AE202" s="78">
        <f t="shared" ref="AE202:AG202" si="593">AE203</f>
        <v>0</v>
      </c>
      <c r="AF202" s="78">
        <f t="shared" si="593"/>
        <v>0</v>
      </c>
      <c r="AG202" s="78">
        <f t="shared" si="593"/>
        <v>0</v>
      </c>
      <c r="AH202" s="78">
        <f t="shared" si="559"/>
        <v>85500</v>
      </c>
      <c r="AI202" s="78">
        <f t="shared" si="560"/>
        <v>85500</v>
      </c>
      <c r="AJ202" s="78">
        <f t="shared" si="561"/>
        <v>85500</v>
      </c>
      <c r="AK202" s="78">
        <f t="shared" ref="AK202:AM202" si="594">AK203</f>
        <v>20000</v>
      </c>
      <c r="AL202" s="78">
        <f t="shared" si="594"/>
        <v>0</v>
      </c>
      <c r="AM202" s="78">
        <f t="shared" si="594"/>
        <v>0</v>
      </c>
      <c r="AN202" s="78">
        <f t="shared" si="563"/>
        <v>105500</v>
      </c>
      <c r="AO202" s="78">
        <f t="shared" si="564"/>
        <v>85500</v>
      </c>
      <c r="AP202" s="78">
        <f t="shared" si="565"/>
        <v>85500</v>
      </c>
      <c r="AQ202" s="78">
        <f t="shared" ref="AQ202:AS202" si="595">AQ203</f>
        <v>64000</v>
      </c>
      <c r="AR202" s="78">
        <f t="shared" si="595"/>
        <v>0</v>
      </c>
      <c r="AS202" s="78">
        <f t="shared" si="595"/>
        <v>0</v>
      </c>
      <c r="AT202" s="78">
        <f t="shared" si="567"/>
        <v>169500</v>
      </c>
      <c r="AU202" s="78">
        <f t="shared" si="568"/>
        <v>85500</v>
      </c>
      <c r="AV202" s="78">
        <f t="shared" si="569"/>
        <v>85500</v>
      </c>
    </row>
    <row r="203" spans="1:48" ht="14.25" customHeight="1">
      <c r="A203" s="55" t="s">
        <v>202</v>
      </c>
      <c r="B203" s="1" t="s">
        <v>41</v>
      </c>
      <c r="C203" s="1" t="s">
        <v>19</v>
      </c>
      <c r="D203" s="1" t="s">
        <v>20</v>
      </c>
      <c r="E203" s="1" t="s">
        <v>2</v>
      </c>
      <c r="F203" s="1" t="s">
        <v>68</v>
      </c>
      <c r="G203" s="1" t="s">
        <v>140</v>
      </c>
      <c r="H203" s="1" t="s">
        <v>151</v>
      </c>
      <c r="I203" s="13" t="s">
        <v>201</v>
      </c>
      <c r="J203" s="78">
        <v>85500</v>
      </c>
      <c r="K203" s="78">
        <v>85500</v>
      </c>
      <c r="L203" s="78">
        <v>85500</v>
      </c>
      <c r="M203" s="78"/>
      <c r="N203" s="78"/>
      <c r="O203" s="78"/>
      <c r="P203" s="78">
        <f t="shared" si="289"/>
        <v>85500</v>
      </c>
      <c r="Q203" s="78">
        <f t="shared" si="290"/>
        <v>85500</v>
      </c>
      <c r="R203" s="78">
        <f t="shared" si="291"/>
        <v>85500</v>
      </c>
      <c r="S203" s="78"/>
      <c r="T203" s="78"/>
      <c r="U203" s="78"/>
      <c r="V203" s="78">
        <f t="shared" si="551"/>
        <v>85500</v>
      </c>
      <c r="W203" s="78">
        <f t="shared" si="552"/>
        <v>85500</v>
      </c>
      <c r="X203" s="78">
        <f t="shared" si="553"/>
        <v>85500</v>
      </c>
      <c r="Y203" s="78"/>
      <c r="Z203" s="78"/>
      <c r="AA203" s="78"/>
      <c r="AB203" s="78">
        <f t="shared" si="555"/>
        <v>85500</v>
      </c>
      <c r="AC203" s="78">
        <f t="shared" si="556"/>
        <v>85500</v>
      </c>
      <c r="AD203" s="78">
        <f t="shared" si="557"/>
        <v>85500</v>
      </c>
      <c r="AE203" s="78"/>
      <c r="AF203" s="78"/>
      <c r="AG203" s="78"/>
      <c r="AH203" s="78">
        <f t="shared" si="559"/>
        <v>85500</v>
      </c>
      <c r="AI203" s="78">
        <f t="shared" si="560"/>
        <v>85500</v>
      </c>
      <c r="AJ203" s="78">
        <f t="shared" si="561"/>
        <v>85500</v>
      </c>
      <c r="AK203" s="78">
        <v>20000</v>
      </c>
      <c r="AL203" s="78"/>
      <c r="AM203" s="78"/>
      <c r="AN203" s="78">
        <f t="shared" si="563"/>
        <v>105500</v>
      </c>
      <c r="AO203" s="78">
        <f t="shared" si="564"/>
        <v>85500</v>
      </c>
      <c r="AP203" s="78">
        <f t="shared" si="565"/>
        <v>85500</v>
      </c>
      <c r="AQ203" s="78">
        <v>64000</v>
      </c>
      <c r="AR203" s="78"/>
      <c r="AS203" s="78"/>
      <c r="AT203" s="78">
        <f t="shared" si="567"/>
        <v>169500</v>
      </c>
      <c r="AU203" s="78">
        <f t="shared" si="568"/>
        <v>85500</v>
      </c>
      <c r="AV203" s="78">
        <f t="shared" si="569"/>
        <v>85500</v>
      </c>
    </row>
    <row r="204" spans="1:48">
      <c r="A204" s="2" t="s">
        <v>129</v>
      </c>
      <c r="B204" s="1" t="s">
        <v>41</v>
      </c>
      <c r="C204" s="1" t="s">
        <v>19</v>
      </c>
      <c r="D204" s="1" t="s">
        <v>20</v>
      </c>
      <c r="E204" s="1" t="s">
        <v>2</v>
      </c>
      <c r="F204" s="1" t="s">
        <v>68</v>
      </c>
      <c r="G204" s="1" t="s">
        <v>140</v>
      </c>
      <c r="H204" s="1" t="s">
        <v>152</v>
      </c>
      <c r="I204" s="13"/>
      <c r="J204" s="78">
        <f>J205+J207</f>
        <v>264700</v>
      </c>
      <c r="K204" s="78">
        <f t="shared" ref="K204:L204" si="596">K205+K207</f>
        <v>264700</v>
      </c>
      <c r="L204" s="78">
        <f t="shared" si="596"/>
        <v>264700</v>
      </c>
      <c r="M204" s="78">
        <f t="shared" ref="M204:O204" si="597">M205+M207</f>
        <v>0</v>
      </c>
      <c r="N204" s="78">
        <f t="shared" si="597"/>
        <v>0</v>
      </c>
      <c r="O204" s="78">
        <f t="shared" si="597"/>
        <v>0</v>
      </c>
      <c r="P204" s="78">
        <f t="shared" si="289"/>
        <v>264700</v>
      </c>
      <c r="Q204" s="78">
        <f t="shared" si="290"/>
        <v>264700</v>
      </c>
      <c r="R204" s="78">
        <f t="shared" si="291"/>
        <v>264700</v>
      </c>
      <c r="S204" s="78">
        <f t="shared" ref="S204:U204" si="598">S205+S207</f>
        <v>0</v>
      </c>
      <c r="T204" s="78">
        <f t="shared" si="598"/>
        <v>0</v>
      </c>
      <c r="U204" s="78">
        <f t="shared" si="598"/>
        <v>0</v>
      </c>
      <c r="V204" s="78">
        <f t="shared" si="551"/>
        <v>264700</v>
      </c>
      <c r="W204" s="78">
        <f t="shared" si="552"/>
        <v>264700</v>
      </c>
      <c r="X204" s="78">
        <f t="shared" si="553"/>
        <v>264700</v>
      </c>
      <c r="Y204" s="78">
        <f t="shared" ref="Y204:AA204" si="599">Y205+Y207</f>
        <v>0</v>
      </c>
      <c r="Z204" s="78">
        <f t="shared" si="599"/>
        <v>0</v>
      </c>
      <c r="AA204" s="78">
        <f t="shared" si="599"/>
        <v>0</v>
      </c>
      <c r="AB204" s="78">
        <f t="shared" si="555"/>
        <v>264700</v>
      </c>
      <c r="AC204" s="78">
        <f t="shared" si="556"/>
        <v>264700</v>
      </c>
      <c r="AD204" s="78">
        <f t="shared" si="557"/>
        <v>264700</v>
      </c>
      <c r="AE204" s="78">
        <f t="shared" ref="AE204:AG204" si="600">AE205+AE207</f>
        <v>0</v>
      </c>
      <c r="AF204" s="78">
        <f t="shared" si="600"/>
        <v>0</v>
      </c>
      <c r="AG204" s="78">
        <f t="shared" si="600"/>
        <v>0</v>
      </c>
      <c r="AH204" s="78">
        <f t="shared" si="559"/>
        <v>264700</v>
      </c>
      <c r="AI204" s="78">
        <f t="shared" si="560"/>
        <v>264700</v>
      </c>
      <c r="AJ204" s="78">
        <f t="shared" si="561"/>
        <v>264700</v>
      </c>
      <c r="AK204" s="78">
        <f t="shared" ref="AK204:AM204" si="601">AK205+AK207</f>
        <v>0</v>
      </c>
      <c r="AL204" s="78">
        <f t="shared" si="601"/>
        <v>0</v>
      </c>
      <c r="AM204" s="78">
        <f t="shared" si="601"/>
        <v>0</v>
      </c>
      <c r="AN204" s="78">
        <f t="shared" si="563"/>
        <v>264700</v>
      </c>
      <c r="AO204" s="78">
        <f t="shared" si="564"/>
        <v>264700</v>
      </c>
      <c r="AP204" s="78">
        <f t="shared" si="565"/>
        <v>264700</v>
      </c>
      <c r="AQ204" s="78">
        <f t="shared" ref="AQ204:AS204" si="602">AQ205+AQ207</f>
        <v>0</v>
      </c>
      <c r="AR204" s="78">
        <f t="shared" si="602"/>
        <v>0</v>
      </c>
      <c r="AS204" s="78">
        <f t="shared" si="602"/>
        <v>0</v>
      </c>
      <c r="AT204" s="78">
        <f t="shared" si="567"/>
        <v>264700</v>
      </c>
      <c r="AU204" s="78">
        <f t="shared" si="568"/>
        <v>264700</v>
      </c>
      <c r="AV204" s="78">
        <f t="shared" si="569"/>
        <v>264700</v>
      </c>
    </row>
    <row r="205" spans="1:48" ht="26.4">
      <c r="A205" s="75" t="s">
        <v>229</v>
      </c>
      <c r="B205" s="1" t="s">
        <v>41</v>
      </c>
      <c r="C205" s="1" t="s">
        <v>19</v>
      </c>
      <c r="D205" s="1" t="s">
        <v>20</v>
      </c>
      <c r="E205" s="1" t="s">
        <v>2</v>
      </c>
      <c r="F205" s="1" t="s">
        <v>68</v>
      </c>
      <c r="G205" s="1" t="s">
        <v>140</v>
      </c>
      <c r="H205" s="1" t="s">
        <v>152</v>
      </c>
      <c r="I205" s="13" t="s">
        <v>92</v>
      </c>
      <c r="J205" s="78">
        <f>J206</f>
        <v>190700</v>
      </c>
      <c r="K205" s="78">
        <f t="shared" ref="K205:O205" si="603">K206</f>
        <v>190700</v>
      </c>
      <c r="L205" s="78">
        <f t="shared" si="603"/>
        <v>190700</v>
      </c>
      <c r="M205" s="78">
        <f t="shared" si="603"/>
        <v>0</v>
      </c>
      <c r="N205" s="78">
        <f t="shared" si="603"/>
        <v>0</v>
      </c>
      <c r="O205" s="78">
        <f t="shared" si="603"/>
        <v>0</v>
      </c>
      <c r="P205" s="78">
        <f t="shared" si="289"/>
        <v>190700</v>
      </c>
      <c r="Q205" s="78">
        <f t="shared" si="290"/>
        <v>190700</v>
      </c>
      <c r="R205" s="78">
        <f t="shared" si="291"/>
        <v>190700</v>
      </c>
      <c r="S205" s="78">
        <f t="shared" ref="S205:U205" si="604">S206</f>
        <v>0</v>
      </c>
      <c r="T205" s="78">
        <f t="shared" si="604"/>
        <v>0</v>
      </c>
      <c r="U205" s="78">
        <f t="shared" si="604"/>
        <v>0</v>
      </c>
      <c r="V205" s="78">
        <f t="shared" si="551"/>
        <v>190700</v>
      </c>
      <c r="W205" s="78">
        <f t="shared" si="552"/>
        <v>190700</v>
      </c>
      <c r="X205" s="78">
        <f t="shared" si="553"/>
        <v>190700</v>
      </c>
      <c r="Y205" s="78">
        <f t="shared" ref="Y205:AA205" si="605">Y206</f>
        <v>0</v>
      </c>
      <c r="Z205" s="78">
        <f t="shared" si="605"/>
        <v>0</v>
      </c>
      <c r="AA205" s="78">
        <f t="shared" si="605"/>
        <v>0</v>
      </c>
      <c r="AB205" s="78">
        <f t="shared" si="555"/>
        <v>190700</v>
      </c>
      <c r="AC205" s="78">
        <f t="shared" si="556"/>
        <v>190700</v>
      </c>
      <c r="AD205" s="78">
        <f t="shared" si="557"/>
        <v>190700</v>
      </c>
      <c r="AE205" s="78">
        <f t="shared" ref="AE205:AG205" si="606">AE206</f>
        <v>0</v>
      </c>
      <c r="AF205" s="78">
        <f t="shared" si="606"/>
        <v>0</v>
      </c>
      <c r="AG205" s="78">
        <f t="shared" si="606"/>
        <v>0</v>
      </c>
      <c r="AH205" s="78">
        <f t="shared" si="559"/>
        <v>190700</v>
      </c>
      <c r="AI205" s="78">
        <f t="shared" si="560"/>
        <v>190700</v>
      </c>
      <c r="AJ205" s="78">
        <f t="shared" si="561"/>
        <v>190700</v>
      </c>
      <c r="AK205" s="78">
        <f t="shared" ref="AK205:AM205" si="607">AK206</f>
        <v>0</v>
      </c>
      <c r="AL205" s="78">
        <f t="shared" si="607"/>
        <v>0</v>
      </c>
      <c r="AM205" s="78">
        <f t="shared" si="607"/>
        <v>0</v>
      </c>
      <c r="AN205" s="78">
        <f t="shared" si="563"/>
        <v>190700</v>
      </c>
      <c r="AO205" s="78">
        <f t="shared" si="564"/>
        <v>190700</v>
      </c>
      <c r="AP205" s="78">
        <f t="shared" si="565"/>
        <v>190700</v>
      </c>
      <c r="AQ205" s="78">
        <f t="shared" ref="AQ205:AS205" si="608">AQ206</f>
        <v>0</v>
      </c>
      <c r="AR205" s="78">
        <f t="shared" si="608"/>
        <v>0</v>
      </c>
      <c r="AS205" s="78">
        <f t="shared" si="608"/>
        <v>0</v>
      </c>
      <c r="AT205" s="78">
        <f t="shared" si="567"/>
        <v>190700</v>
      </c>
      <c r="AU205" s="78">
        <f t="shared" si="568"/>
        <v>190700</v>
      </c>
      <c r="AV205" s="78">
        <f t="shared" si="569"/>
        <v>190700</v>
      </c>
    </row>
    <row r="206" spans="1:48" ht="26.4">
      <c r="A206" s="74" t="s">
        <v>96</v>
      </c>
      <c r="B206" s="1" t="s">
        <v>41</v>
      </c>
      <c r="C206" s="1" t="s">
        <v>19</v>
      </c>
      <c r="D206" s="1" t="s">
        <v>20</v>
      </c>
      <c r="E206" s="1" t="s">
        <v>2</v>
      </c>
      <c r="F206" s="1" t="s">
        <v>68</v>
      </c>
      <c r="G206" s="1" t="s">
        <v>140</v>
      </c>
      <c r="H206" s="1" t="s">
        <v>152</v>
      </c>
      <c r="I206" s="13" t="s">
        <v>93</v>
      </c>
      <c r="J206" s="78">
        <v>190700</v>
      </c>
      <c r="K206" s="78">
        <v>190700</v>
      </c>
      <c r="L206" s="78">
        <v>190700</v>
      </c>
      <c r="M206" s="78"/>
      <c r="N206" s="78"/>
      <c r="O206" s="78"/>
      <c r="P206" s="78">
        <f t="shared" si="289"/>
        <v>190700</v>
      </c>
      <c r="Q206" s="78">
        <f t="shared" si="290"/>
        <v>190700</v>
      </c>
      <c r="R206" s="78">
        <f t="shared" si="291"/>
        <v>190700</v>
      </c>
      <c r="S206" s="78"/>
      <c r="T206" s="78"/>
      <c r="U206" s="78"/>
      <c r="V206" s="78">
        <f t="shared" si="551"/>
        <v>190700</v>
      </c>
      <c r="W206" s="78">
        <f t="shared" si="552"/>
        <v>190700</v>
      </c>
      <c r="X206" s="78">
        <f t="shared" si="553"/>
        <v>190700</v>
      </c>
      <c r="Y206" s="78"/>
      <c r="Z206" s="78"/>
      <c r="AA206" s="78"/>
      <c r="AB206" s="78">
        <f t="shared" si="555"/>
        <v>190700</v>
      </c>
      <c r="AC206" s="78">
        <f t="shared" si="556"/>
        <v>190700</v>
      </c>
      <c r="AD206" s="78">
        <f t="shared" si="557"/>
        <v>190700</v>
      </c>
      <c r="AE206" s="78"/>
      <c r="AF206" s="78"/>
      <c r="AG206" s="78"/>
      <c r="AH206" s="78">
        <f t="shared" si="559"/>
        <v>190700</v>
      </c>
      <c r="AI206" s="78">
        <f t="shared" si="560"/>
        <v>190700</v>
      </c>
      <c r="AJ206" s="78">
        <f t="shared" si="561"/>
        <v>190700</v>
      </c>
      <c r="AK206" s="78"/>
      <c r="AL206" s="78"/>
      <c r="AM206" s="78"/>
      <c r="AN206" s="78">
        <f t="shared" si="563"/>
        <v>190700</v>
      </c>
      <c r="AO206" s="78">
        <f t="shared" si="564"/>
        <v>190700</v>
      </c>
      <c r="AP206" s="78">
        <f t="shared" si="565"/>
        <v>190700</v>
      </c>
      <c r="AQ206" s="78"/>
      <c r="AR206" s="78"/>
      <c r="AS206" s="78"/>
      <c r="AT206" s="78">
        <f t="shared" si="567"/>
        <v>190700</v>
      </c>
      <c r="AU206" s="78">
        <f t="shared" si="568"/>
        <v>190700</v>
      </c>
      <c r="AV206" s="78">
        <f t="shared" si="569"/>
        <v>190700</v>
      </c>
    </row>
    <row r="207" spans="1:48">
      <c r="A207" s="9" t="s">
        <v>98</v>
      </c>
      <c r="B207" s="1" t="s">
        <v>41</v>
      </c>
      <c r="C207" s="1" t="s">
        <v>19</v>
      </c>
      <c r="D207" s="1" t="s">
        <v>20</v>
      </c>
      <c r="E207" s="1" t="s">
        <v>2</v>
      </c>
      <c r="F207" s="1" t="s">
        <v>68</v>
      </c>
      <c r="G207" s="1" t="s">
        <v>140</v>
      </c>
      <c r="H207" s="1" t="s">
        <v>152</v>
      </c>
      <c r="I207" s="13" t="s">
        <v>97</v>
      </c>
      <c r="J207" s="78">
        <f>J208</f>
        <v>74000</v>
      </c>
      <c r="K207" s="78">
        <f t="shared" ref="K207:O207" si="609">K208</f>
        <v>74000</v>
      </c>
      <c r="L207" s="78">
        <f t="shared" si="609"/>
        <v>74000</v>
      </c>
      <c r="M207" s="78">
        <f t="shared" si="609"/>
        <v>0</v>
      </c>
      <c r="N207" s="78">
        <f t="shared" si="609"/>
        <v>0</v>
      </c>
      <c r="O207" s="78">
        <f t="shared" si="609"/>
        <v>0</v>
      </c>
      <c r="P207" s="78">
        <f t="shared" si="289"/>
        <v>74000</v>
      </c>
      <c r="Q207" s="78">
        <f t="shared" si="290"/>
        <v>74000</v>
      </c>
      <c r="R207" s="78">
        <f t="shared" si="291"/>
        <v>74000</v>
      </c>
      <c r="S207" s="78">
        <f t="shared" ref="S207:U207" si="610">S208</f>
        <v>0</v>
      </c>
      <c r="T207" s="78">
        <f t="shared" si="610"/>
        <v>0</v>
      </c>
      <c r="U207" s="78">
        <f t="shared" si="610"/>
        <v>0</v>
      </c>
      <c r="V207" s="78">
        <f t="shared" si="551"/>
        <v>74000</v>
      </c>
      <c r="W207" s="78">
        <f t="shared" si="552"/>
        <v>74000</v>
      </c>
      <c r="X207" s="78">
        <f t="shared" si="553"/>
        <v>74000</v>
      </c>
      <c r="Y207" s="78">
        <f t="shared" ref="Y207:AA207" si="611">Y208</f>
        <v>0</v>
      </c>
      <c r="Z207" s="78">
        <f t="shared" si="611"/>
        <v>0</v>
      </c>
      <c r="AA207" s="78">
        <f t="shared" si="611"/>
        <v>0</v>
      </c>
      <c r="AB207" s="78">
        <f t="shared" si="555"/>
        <v>74000</v>
      </c>
      <c r="AC207" s="78">
        <f t="shared" si="556"/>
        <v>74000</v>
      </c>
      <c r="AD207" s="78">
        <f t="shared" si="557"/>
        <v>74000</v>
      </c>
      <c r="AE207" s="78">
        <f t="shared" ref="AE207:AG207" si="612">AE208</f>
        <v>0</v>
      </c>
      <c r="AF207" s="78">
        <f t="shared" si="612"/>
        <v>0</v>
      </c>
      <c r="AG207" s="78">
        <f t="shared" si="612"/>
        <v>0</v>
      </c>
      <c r="AH207" s="78">
        <f t="shared" si="559"/>
        <v>74000</v>
      </c>
      <c r="AI207" s="78">
        <f t="shared" si="560"/>
        <v>74000</v>
      </c>
      <c r="AJ207" s="78">
        <f t="shared" si="561"/>
        <v>74000</v>
      </c>
      <c r="AK207" s="78">
        <f t="shared" ref="AK207:AM207" si="613">AK208</f>
        <v>0</v>
      </c>
      <c r="AL207" s="78">
        <f t="shared" si="613"/>
        <v>0</v>
      </c>
      <c r="AM207" s="78">
        <f t="shared" si="613"/>
        <v>0</v>
      </c>
      <c r="AN207" s="78">
        <f t="shared" si="563"/>
        <v>74000</v>
      </c>
      <c r="AO207" s="78">
        <f t="shared" si="564"/>
        <v>74000</v>
      </c>
      <c r="AP207" s="78">
        <f t="shared" si="565"/>
        <v>74000</v>
      </c>
      <c r="AQ207" s="78">
        <f t="shared" ref="AQ207:AS207" si="614">AQ208</f>
        <v>0</v>
      </c>
      <c r="AR207" s="78">
        <f t="shared" si="614"/>
        <v>0</v>
      </c>
      <c r="AS207" s="78">
        <f t="shared" si="614"/>
        <v>0</v>
      </c>
      <c r="AT207" s="78">
        <f t="shared" si="567"/>
        <v>74000</v>
      </c>
      <c r="AU207" s="78">
        <f t="shared" si="568"/>
        <v>74000</v>
      </c>
      <c r="AV207" s="78">
        <f t="shared" si="569"/>
        <v>74000</v>
      </c>
    </row>
    <row r="208" spans="1:48">
      <c r="A208" s="55" t="s">
        <v>202</v>
      </c>
      <c r="B208" s="1" t="s">
        <v>41</v>
      </c>
      <c r="C208" s="1" t="s">
        <v>19</v>
      </c>
      <c r="D208" s="1" t="s">
        <v>20</v>
      </c>
      <c r="E208" s="1" t="s">
        <v>2</v>
      </c>
      <c r="F208" s="1" t="s">
        <v>68</v>
      </c>
      <c r="G208" s="1" t="s">
        <v>140</v>
      </c>
      <c r="H208" s="1" t="s">
        <v>152</v>
      </c>
      <c r="I208" s="13" t="s">
        <v>201</v>
      </c>
      <c r="J208" s="78">
        <v>74000</v>
      </c>
      <c r="K208" s="78">
        <v>74000</v>
      </c>
      <c r="L208" s="78">
        <v>74000</v>
      </c>
      <c r="M208" s="78"/>
      <c r="N208" s="78"/>
      <c r="O208" s="78"/>
      <c r="P208" s="78">
        <f t="shared" si="289"/>
        <v>74000</v>
      </c>
      <c r="Q208" s="78">
        <f t="shared" si="290"/>
        <v>74000</v>
      </c>
      <c r="R208" s="78">
        <f t="shared" si="291"/>
        <v>74000</v>
      </c>
      <c r="S208" s="78"/>
      <c r="T208" s="78"/>
      <c r="U208" s="78"/>
      <c r="V208" s="78">
        <f t="shared" si="551"/>
        <v>74000</v>
      </c>
      <c r="W208" s="78">
        <f t="shared" si="552"/>
        <v>74000</v>
      </c>
      <c r="X208" s="78">
        <f t="shared" si="553"/>
        <v>74000</v>
      </c>
      <c r="Y208" s="78"/>
      <c r="Z208" s="78"/>
      <c r="AA208" s="78"/>
      <c r="AB208" s="78">
        <f t="shared" si="555"/>
        <v>74000</v>
      </c>
      <c r="AC208" s="78">
        <f t="shared" si="556"/>
        <v>74000</v>
      </c>
      <c r="AD208" s="78">
        <f t="shared" si="557"/>
        <v>74000</v>
      </c>
      <c r="AE208" s="78"/>
      <c r="AF208" s="78"/>
      <c r="AG208" s="78"/>
      <c r="AH208" s="78">
        <f t="shared" si="559"/>
        <v>74000</v>
      </c>
      <c r="AI208" s="78">
        <f t="shared" si="560"/>
        <v>74000</v>
      </c>
      <c r="AJ208" s="78">
        <f t="shared" si="561"/>
        <v>74000</v>
      </c>
      <c r="AK208" s="78"/>
      <c r="AL208" s="78"/>
      <c r="AM208" s="78"/>
      <c r="AN208" s="78">
        <f t="shared" si="563"/>
        <v>74000</v>
      </c>
      <c r="AO208" s="78">
        <f t="shared" si="564"/>
        <v>74000</v>
      </c>
      <c r="AP208" s="78">
        <f t="shared" si="565"/>
        <v>74000</v>
      </c>
      <c r="AQ208" s="78"/>
      <c r="AR208" s="78"/>
      <c r="AS208" s="78"/>
      <c r="AT208" s="78">
        <f t="shared" si="567"/>
        <v>74000</v>
      </c>
      <c r="AU208" s="78">
        <f t="shared" si="568"/>
        <v>74000</v>
      </c>
      <c r="AV208" s="78">
        <f t="shared" si="569"/>
        <v>74000</v>
      </c>
    </row>
    <row r="209" spans="1:50">
      <c r="A209" s="11" t="s">
        <v>214</v>
      </c>
      <c r="B209" s="56" t="s">
        <v>41</v>
      </c>
      <c r="C209" s="1" t="s">
        <v>19</v>
      </c>
      <c r="D209" s="1" t="s">
        <v>20</v>
      </c>
      <c r="E209" s="1" t="s">
        <v>2</v>
      </c>
      <c r="F209" s="1" t="s">
        <v>68</v>
      </c>
      <c r="G209" s="1" t="s">
        <v>140</v>
      </c>
      <c r="H209" s="1" t="s">
        <v>215</v>
      </c>
      <c r="I209" s="13"/>
      <c r="J209" s="78"/>
      <c r="K209" s="78"/>
      <c r="L209" s="98"/>
      <c r="M209" s="78"/>
      <c r="N209" s="78"/>
      <c r="O209" s="98"/>
      <c r="P209" s="78"/>
      <c r="Q209" s="78"/>
      <c r="R209" s="98"/>
      <c r="S209" s="78">
        <f>S210+S212</f>
        <v>320000</v>
      </c>
      <c r="T209" s="78">
        <f t="shared" ref="T209:U209" si="615">T210+T212</f>
        <v>0</v>
      </c>
      <c r="U209" s="78">
        <f t="shared" si="615"/>
        <v>0</v>
      </c>
      <c r="V209" s="78">
        <f t="shared" si="551"/>
        <v>320000</v>
      </c>
      <c r="W209" s="78">
        <f t="shared" si="552"/>
        <v>0</v>
      </c>
      <c r="X209" s="98">
        <f t="shared" si="553"/>
        <v>0</v>
      </c>
      <c r="Y209" s="78">
        <f>Y210+Y212</f>
        <v>0</v>
      </c>
      <c r="Z209" s="78">
        <f t="shared" ref="Z209:AA209" si="616">Z210+Z212</f>
        <v>0</v>
      </c>
      <c r="AA209" s="78">
        <f t="shared" si="616"/>
        <v>0</v>
      </c>
      <c r="AB209" s="78">
        <f t="shared" si="555"/>
        <v>320000</v>
      </c>
      <c r="AC209" s="78">
        <f t="shared" si="556"/>
        <v>0</v>
      </c>
      <c r="AD209" s="98">
        <f t="shared" si="557"/>
        <v>0</v>
      </c>
      <c r="AE209" s="78">
        <f>AE210+AE212</f>
        <v>0</v>
      </c>
      <c r="AF209" s="78">
        <f t="shared" ref="AF209:AG209" si="617">AF210+AF212</f>
        <v>0</v>
      </c>
      <c r="AG209" s="78">
        <f t="shared" si="617"/>
        <v>0</v>
      </c>
      <c r="AH209" s="78">
        <f t="shared" si="559"/>
        <v>320000</v>
      </c>
      <c r="AI209" s="78">
        <f t="shared" si="560"/>
        <v>0</v>
      </c>
      <c r="AJ209" s="98">
        <f t="shared" si="561"/>
        <v>0</v>
      </c>
      <c r="AK209" s="78">
        <f>AK210+AK212</f>
        <v>0</v>
      </c>
      <c r="AL209" s="78">
        <f t="shared" ref="AL209:AM209" si="618">AL210+AL212</f>
        <v>0</v>
      </c>
      <c r="AM209" s="78">
        <f t="shared" si="618"/>
        <v>0</v>
      </c>
      <c r="AN209" s="78">
        <f t="shared" si="563"/>
        <v>320000</v>
      </c>
      <c r="AO209" s="78">
        <f t="shared" si="564"/>
        <v>0</v>
      </c>
      <c r="AP209" s="98">
        <f t="shared" si="565"/>
        <v>0</v>
      </c>
      <c r="AQ209" s="78">
        <f>AQ210+AQ212</f>
        <v>0</v>
      </c>
      <c r="AR209" s="78">
        <f t="shared" ref="AR209:AS209" si="619">AR210+AR212</f>
        <v>0</v>
      </c>
      <c r="AS209" s="78">
        <f t="shared" si="619"/>
        <v>0</v>
      </c>
      <c r="AT209" s="78">
        <f t="shared" si="567"/>
        <v>320000</v>
      </c>
      <c r="AU209" s="78">
        <f t="shared" si="568"/>
        <v>0</v>
      </c>
      <c r="AV209" s="98">
        <f t="shared" si="569"/>
        <v>0</v>
      </c>
    </row>
    <row r="210" spans="1:50" ht="26.4">
      <c r="A210" s="75" t="s">
        <v>229</v>
      </c>
      <c r="B210" s="1" t="s">
        <v>41</v>
      </c>
      <c r="C210" s="1" t="s">
        <v>19</v>
      </c>
      <c r="D210" s="1" t="s">
        <v>20</v>
      </c>
      <c r="E210" s="1" t="s">
        <v>2</v>
      </c>
      <c r="F210" s="1" t="s">
        <v>68</v>
      </c>
      <c r="G210" s="1" t="s">
        <v>140</v>
      </c>
      <c r="H210" s="1" t="s">
        <v>215</v>
      </c>
      <c r="I210" s="13" t="s">
        <v>92</v>
      </c>
      <c r="J210" s="78"/>
      <c r="K210" s="78"/>
      <c r="L210" s="78"/>
      <c r="M210" s="78"/>
      <c r="N210" s="78"/>
      <c r="O210" s="78"/>
      <c r="P210" s="78"/>
      <c r="Q210" s="78"/>
      <c r="R210" s="78"/>
      <c r="S210" s="78">
        <f t="shared" ref="S210:U210" si="620">S211</f>
        <v>290000</v>
      </c>
      <c r="T210" s="78">
        <f t="shared" si="620"/>
        <v>0</v>
      </c>
      <c r="U210" s="78">
        <f t="shared" si="620"/>
        <v>0</v>
      </c>
      <c r="V210" s="78">
        <f t="shared" ref="V210:V213" si="621">P210+S210</f>
        <v>290000</v>
      </c>
      <c r="W210" s="78">
        <f t="shared" ref="W210:W213" si="622">Q210+T210</f>
        <v>0</v>
      </c>
      <c r="X210" s="78">
        <f t="shared" ref="X210:X213" si="623">R210+U210</f>
        <v>0</v>
      </c>
      <c r="Y210" s="78">
        <f t="shared" ref="Y210:AA210" si="624">Y211</f>
        <v>30000</v>
      </c>
      <c r="Z210" s="78">
        <f t="shared" si="624"/>
        <v>0</v>
      </c>
      <c r="AA210" s="78">
        <f t="shared" si="624"/>
        <v>0</v>
      </c>
      <c r="AB210" s="78">
        <f t="shared" si="555"/>
        <v>320000</v>
      </c>
      <c r="AC210" s="78">
        <f t="shared" si="556"/>
        <v>0</v>
      </c>
      <c r="AD210" s="78">
        <f t="shared" si="557"/>
        <v>0</v>
      </c>
      <c r="AE210" s="78">
        <f t="shared" ref="AE210:AG210" si="625">AE211</f>
        <v>0</v>
      </c>
      <c r="AF210" s="78">
        <f t="shared" si="625"/>
        <v>0</v>
      </c>
      <c r="AG210" s="78">
        <f t="shared" si="625"/>
        <v>0</v>
      </c>
      <c r="AH210" s="78">
        <f t="shared" si="559"/>
        <v>320000</v>
      </c>
      <c r="AI210" s="78">
        <f t="shared" si="560"/>
        <v>0</v>
      </c>
      <c r="AJ210" s="78">
        <f t="shared" si="561"/>
        <v>0</v>
      </c>
      <c r="AK210" s="78">
        <f t="shared" ref="AK210:AM210" si="626">AK211</f>
        <v>0</v>
      </c>
      <c r="AL210" s="78">
        <f t="shared" si="626"/>
        <v>0</v>
      </c>
      <c r="AM210" s="78">
        <f t="shared" si="626"/>
        <v>0</v>
      </c>
      <c r="AN210" s="78">
        <f t="shared" si="563"/>
        <v>320000</v>
      </c>
      <c r="AO210" s="78">
        <f t="shared" si="564"/>
        <v>0</v>
      </c>
      <c r="AP210" s="78">
        <f t="shared" si="565"/>
        <v>0</v>
      </c>
      <c r="AQ210" s="78">
        <f t="shared" ref="AQ210:AS210" si="627">AQ211</f>
        <v>0</v>
      </c>
      <c r="AR210" s="78">
        <f t="shared" si="627"/>
        <v>0</v>
      </c>
      <c r="AS210" s="78">
        <f t="shared" si="627"/>
        <v>0</v>
      </c>
      <c r="AT210" s="78">
        <f t="shared" si="567"/>
        <v>320000</v>
      </c>
      <c r="AU210" s="78">
        <f t="shared" si="568"/>
        <v>0</v>
      </c>
      <c r="AV210" s="78">
        <f t="shared" si="569"/>
        <v>0</v>
      </c>
    </row>
    <row r="211" spans="1:50" ht="26.4">
      <c r="A211" s="74" t="s">
        <v>96</v>
      </c>
      <c r="B211" s="1" t="s">
        <v>41</v>
      </c>
      <c r="C211" s="1" t="s">
        <v>19</v>
      </c>
      <c r="D211" s="1" t="s">
        <v>20</v>
      </c>
      <c r="E211" s="1" t="s">
        <v>2</v>
      </c>
      <c r="F211" s="1" t="s">
        <v>68</v>
      </c>
      <c r="G211" s="1" t="s">
        <v>140</v>
      </c>
      <c r="H211" s="1" t="s">
        <v>215</v>
      </c>
      <c r="I211" s="13" t="s">
        <v>93</v>
      </c>
      <c r="J211" s="78"/>
      <c r="K211" s="78"/>
      <c r="L211" s="78"/>
      <c r="M211" s="78"/>
      <c r="N211" s="78"/>
      <c r="O211" s="78"/>
      <c r="P211" s="78"/>
      <c r="Q211" s="78"/>
      <c r="R211" s="78"/>
      <c r="S211" s="78">
        <f>270000+20000</f>
        <v>290000</v>
      </c>
      <c r="T211" s="78"/>
      <c r="U211" s="78"/>
      <c r="V211" s="78">
        <f t="shared" si="621"/>
        <v>290000</v>
      </c>
      <c r="W211" s="78">
        <f t="shared" si="622"/>
        <v>0</v>
      </c>
      <c r="X211" s="78">
        <f t="shared" si="623"/>
        <v>0</v>
      </c>
      <c r="Y211" s="78">
        <v>30000</v>
      </c>
      <c r="Z211" s="78"/>
      <c r="AA211" s="78"/>
      <c r="AB211" s="78">
        <f t="shared" si="555"/>
        <v>320000</v>
      </c>
      <c r="AC211" s="78">
        <f t="shared" si="556"/>
        <v>0</v>
      </c>
      <c r="AD211" s="78">
        <f t="shared" si="557"/>
        <v>0</v>
      </c>
      <c r="AE211" s="78"/>
      <c r="AF211" s="78"/>
      <c r="AG211" s="78"/>
      <c r="AH211" s="78">
        <f t="shared" si="559"/>
        <v>320000</v>
      </c>
      <c r="AI211" s="78">
        <f t="shared" si="560"/>
        <v>0</v>
      </c>
      <c r="AJ211" s="78">
        <f t="shared" si="561"/>
        <v>0</v>
      </c>
      <c r="AK211" s="78"/>
      <c r="AL211" s="78"/>
      <c r="AM211" s="78"/>
      <c r="AN211" s="78">
        <f t="shared" si="563"/>
        <v>320000</v>
      </c>
      <c r="AO211" s="78">
        <f t="shared" si="564"/>
        <v>0</v>
      </c>
      <c r="AP211" s="78">
        <f t="shared" si="565"/>
        <v>0</v>
      </c>
      <c r="AQ211" s="78"/>
      <c r="AR211" s="78"/>
      <c r="AS211" s="78"/>
      <c r="AT211" s="78">
        <f t="shared" si="567"/>
        <v>320000</v>
      </c>
      <c r="AU211" s="78">
        <f t="shared" si="568"/>
        <v>0</v>
      </c>
      <c r="AV211" s="78">
        <f t="shared" si="569"/>
        <v>0</v>
      </c>
    </row>
    <row r="212" spans="1:50">
      <c r="A212" s="9" t="s">
        <v>98</v>
      </c>
      <c r="B212" s="1" t="s">
        <v>41</v>
      </c>
      <c r="C212" s="1" t="s">
        <v>19</v>
      </c>
      <c r="D212" s="1" t="s">
        <v>20</v>
      </c>
      <c r="E212" s="1" t="s">
        <v>2</v>
      </c>
      <c r="F212" s="1" t="s">
        <v>68</v>
      </c>
      <c r="G212" s="1" t="s">
        <v>140</v>
      </c>
      <c r="H212" s="1" t="s">
        <v>215</v>
      </c>
      <c r="I212" s="13" t="s">
        <v>97</v>
      </c>
      <c r="J212" s="78"/>
      <c r="K212" s="78"/>
      <c r="L212" s="78"/>
      <c r="M212" s="78"/>
      <c r="N212" s="78"/>
      <c r="O212" s="78"/>
      <c r="P212" s="78"/>
      <c r="Q212" s="78"/>
      <c r="R212" s="78"/>
      <c r="S212" s="78">
        <f t="shared" ref="S212:U212" si="628">S213</f>
        <v>30000</v>
      </c>
      <c r="T212" s="78">
        <f t="shared" si="628"/>
        <v>0</v>
      </c>
      <c r="U212" s="78">
        <f t="shared" si="628"/>
        <v>0</v>
      </c>
      <c r="V212" s="78">
        <f t="shared" si="621"/>
        <v>30000</v>
      </c>
      <c r="W212" s="78">
        <f t="shared" si="622"/>
        <v>0</v>
      </c>
      <c r="X212" s="78">
        <f t="shared" si="623"/>
        <v>0</v>
      </c>
      <c r="Y212" s="78">
        <f t="shared" ref="Y212:AA212" si="629">Y213</f>
        <v>-30000</v>
      </c>
      <c r="Z212" s="78">
        <f t="shared" si="629"/>
        <v>0</v>
      </c>
      <c r="AA212" s="78">
        <f t="shared" si="629"/>
        <v>0</v>
      </c>
      <c r="AB212" s="78">
        <f t="shared" si="555"/>
        <v>0</v>
      </c>
      <c r="AC212" s="78">
        <f t="shared" si="556"/>
        <v>0</v>
      </c>
      <c r="AD212" s="78">
        <f t="shared" si="557"/>
        <v>0</v>
      </c>
      <c r="AE212" s="78">
        <f t="shared" ref="AE212:AG212" si="630">AE213</f>
        <v>0</v>
      </c>
      <c r="AF212" s="78">
        <f t="shared" si="630"/>
        <v>0</v>
      </c>
      <c r="AG212" s="78">
        <f t="shared" si="630"/>
        <v>0</v>
      </c>
      <c r="AH212" s="78">
        <f t="shared" si="559"/>
        <v>0</v>
      </c>
      <c r="AI212" s="78">
        <f t="shared" si="560"/>
        <v>0</v>
      </c>
      <c r="AJ212" s="78">
        <f t="shared" si="561"/>
        <v>0</v>
      </c>
      <c r="AK212" s="78">
        <f t="shared" ref="AK212:AM212" si="631">AK213</f>
        <v>0</v>
      </c>
      <c r="AL212" s="78">
        <f t="shared" si="631"/>
        <v>0</v>
      </c>
      <c r="AM212" s="78">
        <f t="shared" si="631"/>
        <v>0</v>
      </c>
      <c r="AN212" s="78">
        <f t="shared" si="563"/>
        <v>0</v>
      </c>
      <c r="AO212" s="78">
        <f t="shared" si="564"/>
        <v>0</v>
      </c>
      <c r="AP212" s="78">
        <f t="shared" si="565"/>
        <v>0</v>
      </c>
      <c r="AQ212" s="78">
        <f t="shared" ref="AQ212:AS212" si="632">AQ213</f>
        <v>0</v>
      </c>
      <c r="AR212" s="78">
        <f t="shared" si="632"/>
        <v>0</v>
      </c>
      <c r="AS212" s="78">
        <f t="shared" si="632"/>
        <v>0</v>
      </c>
      <c r="AT212" s="78">
        <f t="shared" si="567"/>
        <v>0</v>
      </c>
      <c r="AU212" s="78">
        <f t="shared" si="568"/>
        <v>0</v>
      </c>
      <c r="AV212" s="78">
        <f t="shared" si="569"/>
        <v>0</v>
      </c>
    </row>
    <row r="213" spans="1:50">
      <c r="A213" s="55" t="s">
        <v>202</v>
      </c>
      <c r="B213" s="1" t="s">
        <v>41</v>
      </c>
      <c r="C213" s="1" t="s">
        <v>19</v>
      </c>
      <c r="D213" s="1" t="s">
        <v>20</v>
      </c>
      <c r="E213" s="1" t="s">
        <v>2</v>
      </c>
      <c r="F213" s="1" t="s">
        <v>68</v>
      </c>
      <c r="G213" s="1" t="s">
        <v>140</v>
      </c>
      <c r="H213" s="1" t="s">
        <v>215</v>
      </c>
      <c r="I213" s="13" t="s">
        <v>201</v>
      </c>
      <c r="J213" s="78"/>
      <c r="K213" s="78"/>
      <c r="L213" s="78"/>
      <c r="M213" s="78"/>
      <c r="N213" s="78"/>
      <c r="O213" s="78"/>
      <c r="P213" s="78"/>
      <c r="Q213" s="78"/>
      <c r="R213" s="78"/>
      <c r="S213" s="78">
        <v>30000</v>
      </c>
      <c r="T213" s="78"/>
      <c r="U213" s="78"/>
      <c r="V213" s="78">
        <f t="shared" si="621"/>
        <v>30000</v>
      </c>
      <c r="W213" s="78">
        <f t="shared" si="622"/>
        <v>0</v>
      </c>
      <c r="X213" s="78">
        <f t="shared" si="623"/>
        <v>0</v>
      </c>
      <c r="Y213" s="78">
        <v>-30000</v>
      </c>
      <c r="Z213" s="78"/>
      <c r="AA213" s="78"/>
      <c r="AB213" s="78">
        <f t="shared" si="555"/>
        <v>0</v>
      </c>
      <c r="AC213" s="78">
        <f t="shared" si="556"/>
        <v>0</v>
      </c>
      <c r="AD213" s="78">
        <f t="shared" si="557"/>
        <v>0</v>
      </c>
      <c r="AE213" s="78"/>
      <c r="AF213" s="78"/>
      <c r="AG213" s="78"/>
      <c r="AH213" s="78">
        <f t="shared" si="559"/>
        <v>0</v>
      </c>
      <c r="AI213" s="78">
        <f t="shared" si="560"/>
        <v>0</v>
      </c>
      <c r="AJ213" s="78">
        <f t="shared" si="561"/>
        <v>0</v>
      </c>
      <c r="AK213" s="78"/>
      <c r="AL213" s="78"/>
      <c r="AM213" s="78"/>
      <c r="AN213" s="78">
        <f t="shared" si="563"/>
        <v>0</v>
      </c>
      <c r="AO213" s="78">
        <f t="shared" si="564"/>
        <v>0</v>
      </c>
      <c r="AP213" s="78">
        <f t="shared" si="565"/>
        <v>0</v>
      </c>
      <c r="AQ213" s="78"/>
      <c r="AR213" s="78"/>
      <c r="AS213" s="78"/>
      <c r="AT213" s="78">
        <f t="shared" si="567"/>
        <v>0</v>
      </c>
      <c r="AU213" s="78">
        <f t="shared" si="568"/>
        <v>0</v>
      </c>
      <c r="AV213" s="78">
        <f t="shared" si="569"/>
        <v>0</v>
      </c>
    </row>
    <row r="214" spans="1:50">
      <c r="A214" s="74"/>
      <c r="B214" s="1"/>
      <c r="C214" s="1"/>
      <c r="D214" s="1"/>
      <c r="E214" s="1"/>
      <c r="F214" s="1"/>
      <c r="G214" s="1"/>
      <c r="H214" s="1"/>
      <c r="I214" s="13"/>
      <c r="J214" s="78"/>
      <c r="K214" s="78"/>
      <c r="L214" s="78"/>
      <c r="M214" s="78"/>
      <c r="N214" s="78"/>
      <c r="O214" s="78"/>
      <c r="P214" s="78"/>
      <c r="Q214" s="78"/>
      <c r="R214" s="78"/>
      <c r="S214" s="78"/>
      <c r="T214" s="78"/>
      <c r="U214" s="78"/>
      <c r="V214" s="78"/>
      <c r="W214" s="78"/>
      <c r="X214" s="78"/>
      <c r="Y214" s="78"/>
      <c r="Z214" s="78"/>
      <c r="AA214" s="78"/>
      <c r="AB214" s="78"/>
      <c r="AC214" s="78"/>
      <c r="AD214" s="78"/>
      <c r="AE214" s="78"/>
      <c r="AF214" s="78"/>
      <c r="AG214" s="78"/>
      <c r="AH214" s="78"/>
      <c r="AI214" s="78"/>
      <c r="AJ214" s="78"/>
      <c r="AK214" s="78"/>
      <c r="AL214" s="78"/>
      <c r="AM214" s="78"/>
      <c r="AN214" s="78"/>
      <c r="AO214" s="78"/>
      <c r="AP214" s="78"/>
      <c r="AQ214" s="78"/>
      <c r="AR214" s="78"/>
      <c r="AS214" s="78"/>
      <c r="AT214" s="78"/>
      <c r="AU214" s="78"/>
      <c r="AV214" s="78"/>
    </row>
    <row r="215" spans="1:50" ht="26.4">
      <c r="A215" s="44" t="s">
        <v>334</v>
      </c>
      <c r="B215" s="43" t="s">
        <v>40</v>
      </c>
      <c r="C215" s="41"/>
      <c r="D215" s="41"/>
      <c r="E215" s="41"/>
      <c r="F215" s="41"/>
      <c r="G215" s="41"/>
      <c r="H215" s="42"/>
      <c r="I215" s="40"/>
      <c r="J215" s="95">
        <f t="shared" ref="J215:O215" si="633">J216+J427</f>
        <v>484717742.76999998</v>
      </c>
      <c r="K215" s="95">
        <f t="shared" si="633"/>
        <v>485676829.93000001</v>
      </c>
      <c r="L215" s="95">
        <f t="shared" si="633"/>
        <v>486906628.45000005</v>
      </c>
      <c r="M215" s="95">
        <f t="shared" si="633"/>
        <v>10750032.710000001</v>
      </c>
      <c r="N215" s="95">
        <f t="shared" si="633"/>
        <v>1625600.9499999997</v>
      </c>
      <c r="O215" s="95">
        <f t="shared" si="633"/>
        <v>80579142.989999995</v>
      </c>
      <c r="P215" s="95">
        <f t="shared" ref="P215:P326" si="634">J215+M215</f>
        <v>495467775.47999996</v>
      </c>
      <c r="Q215" s="95">
        <f t="shared" ref="Q215:Q326" si="635">K215+N215</f>
        <v>487302430.88</v>
      </c>
      <c r="R215" s="95">
        <f t="shared" ref="R215:R326" si="636">L215+O215</f>
        <v>567485771.44000006</v>
      </c>
      <c r="S215" s="95">
        <f>S216+S427</f>
        <v>1979308.4600000002</v>
      </c>
      <c r="T215" s="95">
        <f>T216+T427</f>
        <v>891207.06</v>
      </c>
      <c r="U215" s="95">
        <f>U216+U427</f>
        <v>692103.06</v>
      </c>
      <c r="V215" s="95">
        <f t="shared" ref="V215:V234" si="637">P215+S215</f>
        <v>497447083.93999994</v>
      </c>
      <c r="W215" s="95">
        <f t="shared" ref="W215:W234" si="638">Q215+T215</f>
        <v>488193637.94</v>
      </c>
      <c r="X215" s="95">
        <f t="shared" ref="X215:X234" si="639">R215+U215</f>
        <v>568177874.5</v>
      </c>
      <c r="Y215" s="95">
        <f>Y216+Y427</f>
        <v>811591.99999999988</v>
      </c>
      <c r="Z215" s="95">
        <f>Z216+Z427</f>
        <v>448519.8</v>
      </c>
      <c r="AA215" s="95">
        <f>AA216+AA427</f>
        <v>1337295.69</v>
      </c>
      <c r="AB215" s="95">
        <f t="shared" ref="AB215:AB234" si="640">V215+Y215</f>
        <v>498258675.93999994</v>
      </c>
      <c r="AC215" s="95">
        <f t="shared" ref="AC215:AC234" si="641">W215+Z215</f>
        <v>488642157.74000001</v>
      </c>
      <c r="AD215" s="95">
        <f t="shared" ref="AD215:AD234" si="642">X215+AA215</f>
        <v>569515170.19000006</v>
      </c>
      <c r="AE215" s="95">
        <f>AE216+AE427</f>
        <v>10644797.370000001</v>
      </c>
      <c r="AF215" s="95">
        <f>AF216+AF427</f>
        <v>-398208</v>
      </c>
      <c r="AG215" s="95">
        <f>AG216+AG427</f>
        <v>-199104</v>
      </c>
      <c r="AH215" s="95">
        <f t="shared" ref="AH215:AH234" si="643">AB215+AE215</f>
        <v>508903473.30999994</v>
      </c>
      <c r="AI215" s="95">
        <f t="shared" ref="AI215:AI234" si="644">AC215+AF215</f>
        <v>488243949.74000001</v>
      </c>
      <c r="AJ215" s="95">
        <f t="shared" ref="AJ215:AJ234" si="645">AD215+AG215</f>
        <v>569316066.19000006</v>
      </c>
      <c r="AK215" s="95">
        <f>AK216+AK427</f>
        <v>11324270.619999999</v>
      </c>
      <c r="AL215" s="95">
        <f>AL216+AL427</f>
        <v>-2113031.9299999997</v>
      </c>
      <c r="AM215" s="95">
        <f>AM216+AM427</f>
        <v>-2044858.83</v>
      </c>
      <c r="AN215" s="95">
        <f t="shared" ref="AN215:AN234" si="646">AH215+AK215</f>
        <v>520227743.92999995</v>
      </c>
      <c r="AO215" s="95">
        <f t="shared" ref="AO215:AO234" si="647">AI215+AL215</f>
        <v>486130917.81</v>
      </c>
      <c r="AP215" s="95">
        <f t="shared" ref="AP215:AP234" si="648">AJ215+AM215</f>
        <v>567271207.36000001</v>
      </c>
      <c r="AQ215" s="95">
        <f>AQ216+AQ427</f>
        <v>11129182.580000002</v>
      </c>
      <c r="AR215" s="95">
        <f>AR216+AR427</f>
        <v>0</v>
      </c>
      <c r="AS215" s="95">
        <f>AS216+AS427</f>
        <v>0</v>
      </c>
      <c r="AT215" s="95">
        <f t="shared" ref="AT215:AT234" si="649">AN215+AQ215</f>
        <v>531356926.50999993</v>
      </c>
      <c r="AU215" s="95">
        <f t="shared" ref="AU215:AU234" si="650">AO215+AR215</f>
        <v>486130917.81</v>
      </c>
      <c r="AV215" s="95">
        <f t="shared" ref="AV215:AV234" si="651">AP215+AS215</f>
        <v>567271207.36000001</v>
      </c>
    </row>
    <row r="216" spans="1:50" ht="15.6">
      <c r="A216" s="23" t="s">
        <v>24</v>
      </c>
      <c r="B216" s="28" t="s">
        <v>40</v>
      </c>
      <c r="C216" s="28" t="s">
        <v>2</v>
      </c>
      <c r="D216" s="29"/>
      <c r="E216" s="29"/>
      <c r="F216" s="29"/>
      <c r="G216" s="29"/>
      <c r="H216" s="29"/>
      <c r="I216" s="30"/>
      <c r="J216" s="96">
        <f t="shared" ref="J216:O216" si="652">J217+J236+J305+J368+J357</f>
        <v>474136258.88999999</v>
      </c>
      <c r="K216" s="96">
        <f t="shared" si="652"/>
        <v>475390336.75999999</v>
      </c>
      <c r="L216" s="96">
        <f t="shared" si="652"/>
        <v>476918840.54000002</v>
      </c>
      <c r="M216" s="96">
        <f t="shared" si="652"/>
        <v>10381055.82</v>
      </c>
      <c r="N216" s="96">
        <f t="shared" si="652"/>
        <v>2125101.7199999997</v>
      </c>
      <c r="O216" s="96">
        <f t="shared" si="652"/>
        <v>81925778.299999997</v>
      </c>
      <c r="P216" s="96">
        <f t="shared" si="634"/>
        <v>484517314.70999998</v>
      </c>
      <c r="Q216" s="96">
        <f t="shared" si="635"/>
        <v>477515438.48000002</v>
      </c>
      <c r="R216" s="96">
        <f t="shared" si="636"/>
        <v>558844618.84000003</v>
      </c>
      <c r="S216" s="96">
        <f>S217+S236+S305+S368+S357</f>
        <v>1979308.4600000002</v>
      </c>
      <c r="T216" s="96">
        <f>T217+T236+T305+T368+T357</f>
        <v>891207.06</v>
      </c>
      <c r="U216" s="96">
        <f>U217+U236+U305+U368+U357</f>
        <v>692103.06</v>
      </c>
      <c r="V216" s="96">
        <f t="shared" si="637"/>
        <v>486496623.16999996</v>
      </c>
      <c r="W216" s="96">
        <f t="shared" si="638"/>
        <v>478406645.54000002</v>
      </c>
      <c r="X216" s="96">
        <f t="shared" si="639"/>
        <v>559536721.89999998</v>
      </c>
      <c r="Y216" s="96">
        <f>Y217+Y236+Y305+Y368+Y357</f>
        <v>811591.99999999988</v>
      </c>
      <c r="Z216" s="96">
        <f>Z217+Z236+Z305+Z368+Z357</f>
        <v>448519.8</v>
      </c>
      <c r="AA216" s="96">
        <f>AA217+AA236+AA305+AA368+AA357</f>
        <v>1337295.69</v>
      </c>
      <c r="AB216" s="96">
        <f t="shared" si="640"/>
        <v>487308215.16999996</v>
      </c>
      <c r="AC216" s="96">
        <f t="shared" si="641"/>
        <v>478855165.34000003</v>
      </c>
      <c r="AD216" s="96">
        <f t="shared" si="642"/>
        <v>560874017.59000003</v>
      </c>
      <c r="AE216" s="96">
        <f>AE217+AE236+AE305+AE368+AE357</f>
        <v>10644797.370000001</v>
      </c>
      <c r="AF216" s="96">
        <f>AF217+AF236+AF305+AF368+AF357</f>
        <v>-398208</v>
      </c>
      <c r="AG216" s="96">
        <f>AG217+AG236+AG305+AG368+AG357</f>
        <v>-199104</v>
      </c>
      <c r="AH216" s="96">
        <f t="shared" si="643"/>
        <v>497953012.53999996</v>
      </c>
      <c r="AI216" s="96">
        <f t="shared" si="644"/>
        <v>478456957.34000003</v>
      </c>
      <c r="AJ216" s="96">
        <f t="shared" si="645"/>
        <v>560674913.59000003</v>
      </c>
      <c r="AK216" s="96">
        <f>AK217+AK236+AK305+AK368+AK357</f>
        <v>11324270.619999999</v>
      </c>
      <c r="AL216" s="96">
        <f>AL217+AL236+AL305+AL368+AL357</f>
        <v>-1762551.93</v>
      </c>
      <c r="AM216" s="96">
        <f>AM217+AM236+AM305+AM368+AM357</f>
        <v>-1824458.83</v>
      </c>
      <c r="AN216" s="96">
        <f t="shared" si="646"/>
        <v>509277283.15999997</v>
      </c>
      <c r="AO216" s="96">
        <f t="shared" si="647"/>
        <v>476694405.41000003</v>
      </c>
      <c r="AP216" s="96">
        <f t="shared" si="648"/>
        <v>558850454.75999999</v>
      </c>
      <c r="AQ216" s="96">
        <f>AQ217+AQ236+AQ305+AQ368+AQ357</f>
        <v>11124219.600000001</v>
      </c>
      <c r="AR216" s="96">
        <f>AR217+AR236+AR305+AR368+AR357</f>
        <v>0</v>
      </c>
      <c r="AS216" s="96">
        <f>AS217+AS236+AS305+AS368+AS357</f>
        <v>0</v>
      </c>
      <c r="AT216" s="96">
        <f t="shared" si="649"/>
        <v>520401502.75999999</v>
      </c>
      <c r="AU216" s="96">
        <f t="shared" si="650"/>
        <v>476694405.41000003</v>
      </c>
      <c r="AV216" s="96">
        <f t="shared" si="651"/>
        <v>558850454.75999999</v>
      </c>
    </row>
    <row r="217" spans="1:50">
      <c r="A217" s="4" t="s">
        <v>8</v>
      </c>
      <c r="B217" s="14" t="s">
        <v>40</v>
      </c>
      <c r="C217" s="14" t="s">
        <v>2</v>
      </c>
      <c r="D217" s="14" t="s">
        <v>20</v>
      </c>
      <c r="E217" s="14"/>
      <c r="F217" s="14"/>
      <c r="G217" s="14"/>
      <c r="H217" s="14"/>
      <c r="I217" s="27"/>
      <c r="J217" s="97">
        <f>J218</f>
        <v>99783804</v>
      </c>
      <c r="K217" s="97">
        <f t="shared" ref="K217:O218" si="653">K218</f>
        <v>102013864.09999999</v>
      </c>
      <c r="L217" s="97">
        <f t="shared" si="653"/>
        <v>102632057.97</v>
      </c>
      <c r="M217" s="97">
        <f t="shared" si="653"/>
        <v>0</v>
      </c>
      <c r="N217" s="97">
        <f t="shared" si="653"/>
        <v>0</v>
      </c>
      <c r="O217" s="97">
        <f t="shared" si="653"/>
        <v>0</v>
      </c>
      <c r="P217" s="97">
        <f t="shared" si="634"/>
        <v>99783804</v>
      </c>
      <c r="Q217" s="97">
        <f t="shared" si="635"/>
        <v>102013864.09999999</v>
      </c>
      <c r="R217" s="97">
        <f t="shared" si="636"/>
        <v>102632057.97</v>
      </c>
      <c r="S217" s="97">
        <f t="shared" ref="S217:U218" si="654">S218</f>
        <v>0</v>
      </c>
      <c r="T217" s="97">
        <f t="shared" si="654"/>
        <v>0</v>
      </c>
      <c r="U217" s="97">
        <f t="shared" si="654"/>
        <v>0</v>
      </c>
      <c r="V217" s="97">
        <f t="shared" si="637"/>
        <v>99783804</v>
      </c>
      <c r="W217" s="97">
        <f t="shared" si="638"/>
        <v>102013864.09999999</v>
      </c>
      <c r="X217" s="97">
        <f t="shared" si="639"/>
        <v>102632057.97</v>
      </c>
      <c r="Y217" s="97">
        <f t="shared" ref="Y217:AA218" si="655">Y218</f>
        <v>582425.35</v>
      </c>
      <c r="Z217" s="97">
        <f t="shared" si="655"/>
        <v>0</v>
      </c>
      <c r="AA217" s="97">
        <f t="shared" si="655"/>
        <v>0</v>
      </c>
      <c r="AB217" s="97">
        <f t="shared" si="640"/>
        <v>100366229.34999999</v>
      </c>
      <c r="AC217" s="97">
        <f t="shared" si="641"/>
        <v>102013864.09999999</v>
      </c>
      <c r="AD217" s="97">
        <f t="shared" si="642"/>
        <v>102632057.97</v>
      </c>
      <c r="AE217" s="97">
        <f t="shared" ref="AE217:AG218" si="656">AE218</f>
        <v>667482.82000000007</v>
      </c>
      <c r="AF217" s="97">
        <f t="shared" si="656"/>
        <v>0</v>
      </c>
      <c r="AG217" s="97">
        <f t="shared" si="656"/>
        <v>0</v>
      </c>
      <c r="AH217" s="97">
        <f t="shared" si="643"/>
        <v>101033712.16999999</v>
      </c>
      <c r="AI217" s="97">
        <f t="shared" si="644"/>
        <v>102013864.09999999</v>
      </c>
      <c r="AJ217" s="97">
        <f t="shared" si="645"/>
        <v>102632057.97</v>
      </c>
      <c r="AK217" s="97">
        <f t="shared" ref="AK217:AM218" si="657">AK218</f>
        <v>619471.05000000005</v>
      </c>
      <c r="AL217" s="97">
        <f t="shared" si="657"/>
        <v>0</v>
      </c>
      <c r="AM217" s="97">
        <f t="shared" si="657"/>
        <v>0</v>
      </c>
      <c r="AN217" s="97">
        <f t="shared" si="646"/>
        <v>101653183.21999998</v>
      </c>
      <c r="AO217" s="97">
        <f t="shared" si="647"/>
        <v>102013864.09999999</v>
      </c>
      <c r="AP217" s="97">
        <f t="shared" si="648"/>
        <v>102632057.97</v>
      </c>
      <c r="AQ217" s="97">
        <f t="shared" ref="AQ217:AS218" si="658">AQ218</f>
        <v>2330976.7000000002</v>
      </c>
      <c r="AR217" s="97">
        <f t="shared" si="658"/>
        <v>0</v>
      </c>
      <c r="AS217" s="97">
        <f t="shared" si="658"/>
        <v>0</v>
      </c>
      <c r="AT217" s="97">
        <f t="shared" si="649"/>
        <v>103984159.91999999</v>
      </c>
      <c r="AU217" s="97">
        <f t="shared" si="650"/>
        <v>102013864.09999999</v>
      </c>
      <c r="AV217" s="97">
        <f t="shared" si="651"/>
        <v>102632057.97</v>
      </c>
    </row>
    <row r="218" spans="1:50" ht="26.4">
      <c r="A218" s="2" t="s">
        <v>388</v>
      </c>
      <c r="B218" s="62" t="s">
        <v>40</v>
      </c>
      <c r="C218" s="62" t="s">
        <v>2</v>
      </c>
      <c r="D218" s="62" t="s">
        <v>20</v>
      </c>
      <c r="E218" s="62" t="s">
        <v>20</v>
      </c>
      <c r="F218" s="62" t="s">
        <v>68</v>
      </c>
      <c r="G218" s="62" t="s">
        <v>140</v>
      </c>
      <c r="H218" s="62" t="s">
        <v>141</v>
      </c>
      <c r="I218" s="88"/>
      <c r="J218" s="100">
        <f>J219</f>
        <v>99783804</v>
      </c>
      <c r="K218" s="100">
        <f t="shared" si="653"/>
        <v>102013864.09999999</v>
      </c>
      <c r="L218" s="100">
        <f t="shared" si="653"/>
        <v>102632057.97</v>
      </c>
      <c r="M218" s="100">
        <f t="shared" si="653"/>
        <v>0</v>
      </c>
      <c r="N218" s="100">
        <f t="shared" si="653"/>
        <v>0</v>
      </c>
      <c r="O218" s="100">
        <f t="shared" si="653"/>
        <v>0</v>
      </c>
      <c r="P218" s="100">
        <f t="shared" si="634"/>
        <v>99783804</v>
      </c>
      <c r="Q218" s="100">
        <f t="shared" si="635"/>
        <v>102013864.09999999</v>
      </c>
      <c r="R218" s="100">
        <f t="shared" si="636"/>
        <v>102632057.97</v>
      </c>
      <c r="S218" s="100">
        <f t="shared" si="654"/>
        <v>0</v>
      </c>
      <c r="T218" s="100">
        <f t="shared" si="654"/>
        <v>0</v>
      </c>
      <c r="U218" s="100">
        <f t="shared" si="654"/>
        <v>0</v>
      </c>
      <c r="V218" s="100">
        <f t="shared" si="637"/>
        <v>99783804</v>
      </c>
      <c r="W218" s="100">
        <f t="shared" si="638"/>
        <v>102013864.09999999</v>
      </c>
      <c r="X218" s="100">
        <f t="shared" si="639"/>
        <v>102632057.97</v>
      </c>
      <c r="Y218" s="100">
        <f t="shared" si="655"/>
        <v>582425.35</v>
      </c>
      <c r="Z218" s="100">
        <f t="shared" si="655"/>
        <v>0</v>
      </c>
      <c r="AA218" s="100">
        <f t="shared" si="655"/>
        <v>0</v>
      </c>
      <c r="AB218" s="100">
        <f t="shared" si="640"/>
        <v>100366229.34999999</v>
      </c>
      <c r="AC218" s="100">
        <f t="shared" si="641"/>
        <v>102013864.09999999</v>
      </c>
      <c r="AD218" s="100">
        <f t="shared" si="642"/>
        <v>102632057.97</v>
      </c>
      <c r="AE218" s="100">
        <f t="shared" si="656"/>
        <v>667482.82000000007</v>
      </c>
      <c r="AF218" s="100">
        <f t="shared" si="656"/>
        <v>0</v>
      </c>
      <c r="AG218" s="100">
        <f t="shared" si="656"/>
        <v>0</v>
      </c>
      <c r="AH218" s="100">
        <f t="shared" si="643"/>
        <v>101033712.16999999</v>
      </c>
      <c r="AI218" s="100">
        <f t="shared" si="644"/>
        <v>102013864.09999999</v>
      </c>
      <c r="AJ218" s="100">
        <f t="shared" si="645"/>
        <v>102632057.97</v>
      </c>
      <c r="AK218" s="100">
        <f t="shared" si="657"/>
        <v>619471.05000000005</v>
      </c>
      <c r="AL218" s="100">
        <f t="shared" si="657"/>
        <v>0</v>
      </c>
      <c r="AM218" s="100">
        <f t="shared" si="657"/>
        <v>0</v>
      </c>
      <c r="AN218" s="100">
        <f t="shared" si="646"/>
        <v>101653183.21999998</v>
      </c>
      <c r="AO218" s="100">
        <f t="shared" si="647"/>
        <v>102013864.09999999</v>
      </c>
      <c r="AP218" s="100">
        <f t="shared" si="648"/>
        <v>102632057.97</v>
      </c>
      <c r="AQ218" s="100">
        <f t="shared" si="658"/>
        <v>2330976.7000000002</v>
      </c>
      <c r="AR218" s="100">
        <f t="shared" si="658"/>
        <v>0</v>
      </c>
      <c r="AS218" s="100">
        <f t="shared" si="658"/>
        <v>0</v>
      </c>
      <c r="AT218" s="100">
        <f t="shared" si="649"/>
        <v>103984159.91999999</v>
      </c>
      <c r="AU218" s="100">
        <f t="shared" si="650"/>
        <v>102013864.09999999</v>
      </c>
      <c r="AV218" s="100">
        <f t="shared" si="651"/>
        <v>102632057.97</v>
      </c>
    </row>
    <row r="219" spans="1:50" ht="26.4">
      <c r="A219" s="2" t="s">
        <v>131</v>
      </c>
      <c r="B219" s="62" t="s">
        <v>40</v>
      </c>
      <c r="C219" s="62" t="s">
        <v>2</v>
      </c>
      <c r="D219" s="62" t="s">
        <v>20</v>
      </c>
      <c r="E219" s="62" t="s">
        <v>20</v>
      </c>
      <c r="F219" s="62" t="s">
        <v>120</v>
      </c>
      <c r="G219" s="62" t="s">
        <v>140</v>
      </c>
      <c r="H219" s="62" t="s">
        <v>141</v>
      </c>
      <c r="I219" s="88"/>
      <c r="J219" s="100">
        <f>J220+J223+J229+J232</f>
        <v>99783804</v>
      </c>
      <c r="K219" s="100">
        <f t="shared" ref="K219:L219" si="659">K220+K223+K229+K232</f>
        <v>102013864.09999999</v>
      </c>
      <c r="L219" s="100">
        <f t="shared" si="659"/>
        <v>102632057.97</v>
      </c>
      <c r="M219" s="100">
        <f t="shared" ref="M219:O219" si="660">M220+M223+M229+M232</f>
        <v>0</v>
      </c>
      <c r="N219" s="100">
        <f t="shared" si="660"/>
        <v>0</v>
      </c>
      <c r="O219" s="100">
        <f t="shared" si="660"/>
        <v>0</v>
      </c>
      <c r="P219" s="100">
        <f t="shared" si="634"/>
        <v>99783804</v>
      </c>
      <c r="Q219" s="100">
        <f t="shared" si="635"/>
        <v>102013864.09999999</v>
      </c>
      <c r="R219" s="100">
        <f t="shared" si="636"/>
        <v>102632057.97</v>
      </c>
      <c r="S219" s="100">
        <f t="shared" ref="S219:U219" si="661">S220+S223+S229+S232</f>
        <v>0</v>
      </c>
      <c r="T219" s="100">
        <f t="shared" si="661"/>
        <v>0</v>
      </c>
      <c r="U219" s="100">
        <f t="shared" si="661"/>
        <v>0</v>
      </c>
      <c r="V219" s="100">
        <f t="shared" si="637"/>
        <v>99783804</v>
      </c>
      <c r="W219" s="100">
        <f t="shared" si="638"/>
        <v>102013864.09999999</v>
      </c>
      <c r="X219" s="100">
        <f t="shared" si="639"/>
        <v>102632057.97</v>
      </c>
      <c r="Y219" s="100">
        <f t="shared" ref="Y219:AA219" si="662">Y220+Y223+Y229+Y232</f>
        <v>582425.35</v>
      </c>
      <c r="Z219" s="100">
        <f t="shared" si="662"/>
        <v>0</v>
      </c>
      <c r="AA219" s="100">
        <f t="shared" si="662"/>
        <v>0</v>
      </c>
      <c r="AB219" s="100">
        <f t="shared" si="640"/>
        <v>100366229.34999999</v>
      </c>
      <c r="AC219" s="100">
        <f t="shared" si="641"/>
        <v>102013864.09999999</v>
      </c>
      <c r="AD219" s="100">
        <f t="shared" si="642"/>
        <v>102632057.97</v>
      </c>
      <c r="AE219" s="100">
        <f>AE220+AE223+AE229+AE232+AE226</f>
        <v>667482.82000000007</v>
      </c>
      <c r="AF219" s="100">
        <f t="shared" ref="AF219:AG219" si="663">AF220+AF223+AF229+AF232+AF226</f>
        <v>0</v>
      </c>
      <c r="AG219" s="100">
        <f t="shared" si="663"/>
        <v>0</v>
      </c>
      <c r="AH219" s="100">
        <f t="shared" si="643"/>
        <v>101033712.16999999</v>
      </c>
      <c r="AI219" s="100">
        <f t="shared" si="644"/>
        <v>102013864.09999999</v>
      </c>
      <c r="AJ219" s="100">
        <f t="shared" si="645"/>
        <v>102632057.97</v>
      </c>
      <c r="AK219" s="100">
        <f>AK220+AK223+AK229+AK232+AK226</f>
        <v>619471.05000000005</v>
      </c>
      <c r="AL219" s="100">
        <f t="shared" ref="AL219:AM219" si="664">AL220+AL223+AL229+AL232+AL226</f>
        <v>0</v>
      </c>
      <c r="AM219" s="100">
        <f t="shared" si="664"/>
        <v>0</v>
      </c>
      <c r="AN219" s="100">
        <f t="shared" si="646"/>
        <v>101653183.21999998</v>
      </c>
      <c r="AO219" s="100">
        <f t="shared" si="647"/>
        <v>102013864.09999999</v>
      </c>
      <c r="AP219" s="100">
        <f t="shared" si="648"/>
        <v>102632057.97</v>
      </c>
      <c r="AQ219" s="100">
        <f>AQ220+AQ223+AQ229+AQ232+AQ226</f>
        <v>2330976.7000000002</v>
      </c>
      <c r="AR219" s="100">
        <f t="shared" ref="AR219:AS219" si="665">AR220+AR223+AR229+AR232+AR226</f>
        <v>0</v>
      </c>
      <c r="AS219" s="100">
        <f t="shared" si="665"/>
        <v>0</v>
      </c>
      <c r="AT219" s="100">
        <f t="shared" si="649"/>
        <v>103984159.91999999</v>
      </c>
      <c r="AU219" s="100">
        <f t="shared" si="650"/>
        <v>102013864.09999999</v>
      </c>
      <c r="AV219" s="100">
        <f t="shared" si="651"/>
        <v>102632057.97</v>
      </c>
    </row>
    <row r="220" spans="1:50" ht="26.4">
      <c r="A220" s="2" t="s">
        <v>132</v>
      </c>
      <c r="B220" s="62" t="s">
        <v>40</v>
      </c>
      <c r="C220" s="62" t="s">
        <v>2</v>
      </c>
      <c r="D220" s="62" t="s">
        <v>20</v>
      </c>
      <c r="E220" s="62" t="s">
        <v>20</v>
      </c>
      <c r="F220" s="62" t="s">
        <v>120</v>
      </c>
      <c r="G220" s="62" t="s">
        <v>140</v>
      </c>
      <c r="H220" s="62" t="s">
        <v>153</v>
      </c>
      <c r="I220" s="88"/>
      <c r="J220" s="100">
        <f>J221</f>
        <v>44583804</v>
      </c>
      <c r="K220" s="100">
        <f t="shared" ref="K220:O221" si="666">K221</f>
        <v>45213864.100000001</v>
      </c>
      <c r="L220" s="100">
        <f t="shared" si="666"/>
        <v>45132057.969999999</v>
      </c>
      <c r="M220" s="100">
        <f t="shared" si="666"/>
        <v>0</v>
      </c>
      <c r="N220" s="100">
        <f t="shared" si="666"/>
        <v>0</v>
      </c>
      <c r="O220" s="100">
        <f t="shared" si="666"/>
        <v>0</v>
      </c>
      <c r="P220" s="100">
        <f t="shared" si="634"/>
        <v>44583804</v>
      </c>
      <c r="Q220" s="100">
        <f t="shared" si="635"/>
        <v>45213864.100000001</v>
      </c>
      <c r="R220" s="100">
        <f t="shared" si="636"/>
        <v>45132057.969999999</v>
      </c>
      <c r="S220" s="100">
        <f t="shared" ref="S220:U221" si="667">S221</f>
        <v>0</v>
      </c>
      <c r="T220" s="100">
        <f t="shared" si="667"/>
        <v>0</v>
      </c>
      <c r="U220" s="100">
        <f t="shared" si="667"/>
        <v>0</v>
      </c>
      <c r="V220" s="100">
        <f t="shared" si="637"/>
        <v>44583804</v>
      </c>
      <c r="W220" s="100">
        <f t="shared" si="638"/>
        <v>45213864.100000001</v>
      </c>
      <c r="X220" s="100">
        <f t="shared" si="639"/>
        <v>45132057.969999999</v>
      </c>
      <c r="Y220" s="100">
        <f t="shared" ref="Y220:AA221" si="668">Y221</f>
        <v>140000</v>
      </c>
      <c r="Z220" s="100">
        <f t="shared" si="668"/>
        <v>0</v>
      </c>
      <c r="AA220" s="100">
        <f t="shared" si="668"/>
        <v>0</v>
      </c>
      <c r="AB220" s="100">
        <f t="shared" si="640"/>
        <v>44723804</v>
      </c>
      <c r="AC220" s="100">
        <f t="shared" si="641"/>
        <v>45213864.100000001</v>
      </c>
      <c r="AD220" s="100">
        <f t="shared" si="642"/>
        <v>45132057.969999999</v>
      </c>
      <c r="AE220" s="100">
        <f t="shared" ref="AE220:AG221" si="669">AE221</f>
        <v>503000</v>
      </c>
      <c r="AF220" s="100">
        <f t="shared" si="669"/>
        <v>0</v>
      </c>
      <c r="AG220" s="100">
        <f t="shared" si="669"/>
        <v>0</v>
      </c>
      <c r="AH220" s="100">
        <f t="shared" si="643"/>
        <v>45226804</v>
      </c>
      <c r="AI220" s="100">
        <f t="shared" si="644"/>
        <v>45213864.100000001</v>
      </c>
      <c r="AJ220" s="100">
        <f t="shared" si="645"/>
        <v>45132057.969999999</v>
      </c>
      <c r="AK220" s="100">
        <f t="shared" ref="AK220:AM221" si="670">AK221</f>
        <v>0</v>
      </c>
      <c r="AL220" s="100">
        <f t="shared" si="670"/>
        <v>0</v>
      </c>
      <c r="AM220" s="100">
        <f t="shared" si="670"/>
        <v>0</v>
      </c>
      <c r="AN220" s="100">
        <f t="shared" si="646"/>
        <v>45226804</v>
      </c>
      <c r="AO220" s="100">
        <f t="shared" si="647"/>
        <v>45213864.100000001</v>
      </c>
      <c r="AP220" s="100">
        <f t="shared" si="648"/>
        <v>45132057.969999999</v>
      </c>
      <c r="AQ220" s="100">
        <f t="shared" ref="AQ220:AS221" si="671">AQ221</f>
        <v>2078976.7</v>
      </c>
      <c r="AR220" s="100">
        <f t="shared" si="671"/>
        <v>0</v>
      </c>
      <c r="AS220" s="100">
        <f t="shared" si="671"/>
        <v>0</v>
      </c>
      <c r="AT220" s="100">
        <f t="shared" si="649"/>
        <v>47305780.700000003</v>
      </c>
      <c r="AU220" s="100">
        <f t="shared" si="650"/>
        <v>45213864.100000001</v>
      </c>
      <c r="AV220" s="100">
        <f t="shared" si="651"/>
        <v>45132057.969999999</v>
      </c>
    </row>
    <row r="221" spans="1:50" ht="26.4">
      <c r="A221" s="7" t="s">
        <v>70</v>
      </c>
      <c r="B221" s="62" t="s">
        <v>40</v>
      </c>
      <c r="C221" s="62" t="s">
        <v>2</v>
      </c>
      <c r="D221" s="62" t="s">
        <v>20</v>
      </c>
      <c r="E221" s="62" t="s">
        <v>20</v>
      </c>
      <c r="F221" s="62" t="s">
        <v>120</v>
      </c>
      <c r="G221" s="62" t="s">
        <v>140</v>
      </c>
      <c r="H221" s="62" t="s">
        <v>153</v>
      </c>
      <c r="I221" s="88" t="s">
        <v>69</v>
      </c>
      <c r="J221" s="100">
        <f>J222</f>
        <v>44583804</v>
      </c>
      <c r="K221" s="100">
        <f t="shared" si="666"/>
        <v>45213864.100000001</v>
      </c>
      <c r="L221" s="100">
        <f t="shared" si="666"/>
        <v>45132057.969999999</v>
      </c>
      <c r="M221" s="100">
        <f t="shared" si="666"/>
        <v>0</v>
      </c>
      <c r="N221" s="100">
        <f t="shared" si="666"/>
        <v>0</v>
      </c>
      <c r="O221" s="100">
        <f t="shared" si="666"/>
        <v>0</v>
      </c>
      <c r="P221" s="100">
        <f t="shared" si="634"/>
        <v>44583804</v>
      </c>
      <c r="Q221" s="100">
        <f t="shared" si="635"/>
        <v>45213864.100000001</v>
      </c>
      <c r="R221" s="100">
        <f t="shared" si="636"/>
        <v>45132057.969999999</v>
      </c>
      <c r="S221" s="100">
        <f t="shared" si="667"/>
        <v>0</v>
      </c>
      <c r="T221" s="100">
        <f t="shared" si="667"/>
        <v>0</v>
      </c>
      <c r="U221" s="100">
        <f t="shared" si="667"/>
        <v>0</v>
      </c>
      <c r="V221" s="100">
        <f t="shared" si="637"/>
        <v>44583804</v>
      </c>
      <c r="W221" s="100">
        <f t="shared" si="638"/>
        <v>45213864.100000001</v>
      </c>
      <c r="X221" s="100">
        <f t="shared" si="639"/>
        <v>45132057.969999999</v>
      </c>
      <c r="Y221" s="100">
        <f t="shared" si="668"/>
        <v>140000</v>
      </c>
      <c r="Z221" s="100">
        <f t="shared" si="668"/>
        <v>0</v>
      </c>
      <c r="AA221" s="100">
        <f t="shared" si="668"/>
        <v>0</v>
      </c>
      <c r="AB221" s="100">
        <f t="shared" si="640"/>
        <v>44723804</v>
      </c>
      <c r="AC221" s="100">
        <f t="shared" si="641"/>
        <v>45213864.100000001</v>
      </c>
      <c r="AD221" s="100">
        <f t="shared" si="642"/>
        <v>45132057.969999999</v>
      </c>
      <c r="AE221" s="100">
        <f t="shared" si="669"/>
        <v>503000</v>
      </c>
      <c r="AF221" s="100">
        <f t="shared" si="669"/>
        <v>0</v>
      </c>
      <c r="AG221" s="100">
        <f t="shared" si="669"/>
        <v>0</v>
      </c>
      <c r="AH221" s="100">
        <f t="shared" si="643"/>
        <v>45226804</v>
      </c>
      <c r="AI221" s="100">
        <f t="shared" si="644"/>
        <v>45213864.100000001</v>
      </c>
      <c r="AJ221" s="100">
        <f t="shared" si="645"/>
        <v>45132057.969999999</v>
      </c>
      <c r="AK221" s="100">
        <f t="shared" si="670"/>
        <v>0</v>
      </c>
      <c r="AL221" s="100">
        <f t="shared" si="670"/>
        <v>0</v>
      </c>
      <c r="AM221" s="100">
        <f t="shared" si="670"/>
        <v>0</v>
      </c>
      <c r="AN221" s="100">
        <f t="shared" si="646"/>
        <v>45226804</v>
      </c>
      <c r="AO221" s="100">
        <f t="shared" si="647"/>
        <v>45213864.100000001</v>
      </c>
      <c r="AP221" s="100">
        <f t="shared" si="648"/>
        <v>45132057.969999999</v>
      </c>
      <c r="AQ221" s="100">
        <f t="shared" si="671"/>
        <v>2078976.7</v>
      </c>
      <c r="AR221" s="100">
        <f t="shared" si="671"/>
        <v>0</v>
      </c>
      <c r="AS221" s="100">
        <f t="shared" si="671"/>
        <v>0</v>
      </c>
      <c r="AT221" s="100">
        <f t="shared" si="649"/>
        <v>47305780.700000003</v>
      </c>
      <c r="AU221" s="100">
        <f t="shared" si="650"/>
        <v>45213864.100000001</v>
      </c>
      <c r="AV221" s="100">
        <f t="shared" si="651"/>
        <v>45132057.969999999</v>
      </c>
    </row>
    <row r="222" spans="1:50">
      <c r="A222" s="11" t="s">
        <v>73</v>
      </c>
      <c r="B222" s="62" t="s">
        <v>40</v>
      </c>
      <c r="C222" s="62" t="s">
        <v>2</v>
      </c>
      <c r="D222" s="62" t="s">
        <v>20</v>
      </c>
      <c r="E222" s="62" t="s">
        <v>20</v>
      </c>
      <c r="F222" s="62" t="s">
        <v>120</v>
      </c>
      <c r="G222" s="62" t="s">
        <v>140</v>
      </c>
      <c r="H222" s="62" t="s">
        <v>153</v>
      </c>
      <c r="I222" s="88" t="s">
        <v>72</v>
      </c>
      <c r="J222" s="100">
        <f>43683804+900000</f>
        <v>44583804</v>
      </c>
      <c r="K222" s="100">
        <f>44413864.1+800000</f>
        <v>45213864.100000001</v>
      </c>
      <c r="L222" s="100">
        <f>44632057.97+500000</f>
        <v>45132057.969999999</v>
      </c>
      <c r="M222" s="100"/>
      <c r="N222" s="100"/>
      <c r="O222" s="100"/>
      <c r="P222" s="100">
        <f t="shared" si="634"/>
        <v>44583804</v>
      </c>
      <c r="Q222" s="100">
        <f t="shared" si="635"/>
        <v>45213864.100000001</v>
      </c>
      <c r="R222" s="100">
        <f t="shared" si="636"/>
        <v>45132057.969999999</v>
      </c>
      <c r="S222" s="100"/>
      <c r="T222" s="100"/>
      <c r="U222" s="100"/>
      <c r="V222" s="100">
        <f t="shared" si="637"/>
        <v>44583804</v>
      </c>
      <c r="W222" s="100">
        <f t="shared" si="638"/>
        <v>45213864.100000001</v>
      </c>
      <c r="X222" s="100">
        <f t="shared" si="639"/>
        <v>45132057.969999999</v>
      </c>
      <c r="Y222" s="100">
        <v>140000</v>
      </c>
      <c r="Z222" s="100"/>
      <c r="AA222" s="100"/>
      <c r="AB222" s="100">
        <f t="shared" si="640"/>
        <v>44723804</v>
      </c>
      <c r="AC222" s="100">
        <f t="shared" si="641"/>
        <v>45213864.100000001</v>
      </c>
      <c r="AD222" s="100">
        <f t="shared" si="642"/>
        <v>45132057.969999999</v>
      </c>
      <c r="AE222" s="100">
        <f>500000+3000</f>
        <v>503000</v>
      </c>
      <c r="AF222" s="100"/>
      <c r="AG222" s="100"/>
      <c r="AH222" s="100">
        <f t="shared" si="643"/>
        <v>45226804</v>
      </c>
      <c r="AI222" s="100">
        <f t="shared" si="644"/>
        <v>45213864.100000001</v>
      </c>
      <c r="AJ222" s="100">
        <f t="shared" si="645"/>
        <v>45132057.969999999</v>
      </c>
      <c r="AK222" s="100"/>
      <c r="AL222" s="100"/>
      <c r="AM222" s="100"/>
      <c r="AN222" s="100">
        <f t="shared" si="646"/>
        <v>45226804</v>
      </c>
      <c r="AO222" s="100">
        <f t="shared" si="647"/>
        <v>45213864.100000001</v>
      </c>
      <c r="AP222" s="100">
        <f t="shared" si="648"/>
        <v>45132057.969999999</v>
      </c>
      <c r="AQ222" s="100">
        <f>-29972.38-420050.92-489000+3018000</f>
        <v>2078976.7</v>
      </c>
      <c r="AR222" s="100"/>
      <c r="AS222" s="100"/>
      <c r="AT222" s="100">
        <f t="shared" si="649"/>
        <v>47305780.700000003</v>
      </c>
      <c r="AU222" s="100">
        <f t="shared" si="650"/>
        <v>45213864.100000001</v>
      </c>
      <c r="AV222" s="100">
        <f t="shared" si="651"/>
        <v>45132057.969999999</v>
      </c>
      <c r="AX222">
        <v>3018000</v>
      </c>
    </row>
    <row r="223" spans="1:50" ht="26.4">
      <c r="A223" s="2" t="s">
        <v>308</v>
      </c>
      <c r="B223" s="62" t="s">
        <v>40</v>
      </c>
      <c r="C223" s="62" t="s">
        <v>2</v>
      </c>
      <c r="D223" s="62" t="s">
        <v>20</v>
      </c>
      <c r="E223" s="62" t="s">
        <v>20</v>
      </c>
      <c r="F223" s="62" t="s">
        <v>120</v>
      </c>
      <c r="G223" s="62" t="s">
        <v>140</v>
      </c>
      <c r="H223" s="56" t="s">
        <v>203</v>
      </c>
      <c r="I223" s="110"/>
      <c r="J223" s="100">
        <f>J224</f>
        <v>500000</v>
      </c>
      <c r="K223" s="100">
        <f t="shared" ref="K223:O224" si="672">K224</f>
        <v>500000</v>
      </c>
      <c r="L223" s="100">
        <f t="shared" si="672"/>
        <v>0</v>
      </c>
      <c r="M223" s="100">
        <f t="shared" si="672"/>
        <v>0</v>
      </c>
      <c r="N223" s="100">
        <f t="shared" si="672"/>
        <v>0</v>
      </c>
      <c r="O223" s="100">
        <f t="shared" si="672"/>
        <v>0</v>
      </c>
      <c r="P223" s="100">
        <f t="shared" si="634"/>
        <v>500000</v>
      </c>
      <c r="Q223" s="100">
        <f t="shared" si="635"/>
        <v>500000</v>
      </c>
      <c r="R223" s="100">
        <f t="shared" si="636"/>
        <v>0</v>
      </c>
      <c r="S223" s="100">
        <f t="shared" ref="S223:U224" si="673">S224</f>
        <v>0</v>
      </c>
      <c r="T223" s="100">
        <f t="shared" si="673"/>
        <v>0</v>
      </c>
      <c r="U223" s="100">
        <f t="shared" si="673"/>
        <v>0</v>
      </c>
      <c r="V223" s="100">
        <f t="shared" si="637"/>
        <v>500000</v>
      </c>
      <c r="W223" s="100">
        <f t="shared" si="638"/>
        <v>500000</v>
      </c>
      <c r="X223" s="100">
        <f t="shared" si="639"/>
        <v>0</v>
      </c>
      <c r="Y223" s="100">
        <f t="shared" ref="Y223:AA224" si="674">Y224</f>
        <v>0</v>
      </c>
      <c r="Z223" s="100">
        <f t="shared" si="674"/>
        <v>0</v>
      </c>
      <c r="AA223" s="100">
        <f t="shared" si="674"/>
        <v>0</v>
      </c>
      <c r="AB223" s="100">
        <f t="shared" si="640"/>
        <v>500000</v>
      </c>
      <c r="AC223" s="100">
        <f t="shared" si="641"/>
        <v>500000</v>
      </c>
      <c r="AD223" s="100">
        <f t="shared" si="642"/>
        <v>0</v>
      </c>
      <c r="AE223" s="100">
        <f t="shared" ref="AE223:AG224" si="675">AE224</f>
        <v>0</v>
      </c>
      <c r="AF223" s="100">
        <f t="shared" si="675"/>
        <v>0</v>
      </c>
      <c r="AG223" s="100">
        <f t="shared" si="675"/>
        <v>0</v>
      </c>
      <c r="AH223" s="100">
        <f t="shared" si="643"/>
        <v>500000</v>
      </c>
      <c r="AI223" s="100">
        <f t="shared" si="644"/>
        <v>500000</v>
      </c>
      <c r="AJ223" s="100">
        <f t="shared" si="645"/>
        <v>0</v>
      </c>
      <c r="AK223" s="100">
        <f t="shared" ref="AK223:AM224" si="676">AK224</f>
        <v>359471.05</v>
      </c>
      <c r="AL223" s="100">
        <f t="shared" si="676"/>
        <v>0</v>
      </c>
      <c r="AM223" s="100">
        <f t="shared" si="676"/>
        <v>0</v>
      </c>
      <c r="AN223" s="100">
        <f t="shared" si="646"/>
        <v>859471.05</v>
      </c>
      <c r="AO223" s="100">
        <f t="shared" si="647"/>
        <v>500000</v>
      </c>
      <c r="AP223" s="100">
        <f t="shared" si="648"/>
        <v>0</v>
      </c>
      <c r="AQ223" s="100">
        <f t="shared" ref="AQ223:AS224" si="677">AQ224</f>
        <v>0</v>
      </c>
      <c r="AR223" s="100">
        <f t="shared" si="677"/>
        <v>0</v>
      </c>
      <c r="AS223" s="100">
        <f t="shared" si="677"/>
        <v>0</v>
      </c>
      <c r="AT223" s="100">
        <f t="shared" si="649"/>
        <v>859471.05</v>
      </c>
      <c r="AU223" s="100">
        <f t="shared" si="650"/>
        <v>500000</v>
      </c>
      <c r="AV223" s="100">
        <f t="shared" si="651"/>
        <v>0</v>
      </c>
    </row>
    <row r="224" spans="1:50" ht="26.4">
      <c r="A224" s="7" t="s">
        <v>70</v>
      </c>
      <c r="B224" s="62" t="s">
        <v>40</v>
      </c>
      <c r="C224" s="62" t="s">
        <v>2</v>
      </c>
      <c r="D224" s="62" t="s">
        <v>20</v>
      </c>
      <c r="E224" s="62" t="s">
        <v>20</v>
      </c>
      <c r="F224" s="62" t="s">
        <v>120</v>
      </c>
      <c r="G224" s="62" t="s">
        <v>140</v>
      </c>
      <c r="H224" s="56" t="s">
        <v>203</v>
      </c>
      <c r="I224" s="110" t="s">
        <v>69</v>
      </c>
      <c r="J224" s="100">
        <f>J225</f>
        <v>500000</v>
      </c>
      <c r="K224" s="100">
        <f t="shared" si="672"/>
        <v>500000</v>
      </c>
      <c r="L224" s="100">
        <f t="shared" si="672"/>
        <v>0</v>
      </c>
      <c r="M224" s="100">
        <f t="shared" si="672"/>
        <v>0</v>
      </c>
      <c r="N224" s="100">
        <f t="shared" si="672"/>
        <v>0</v>
      </c>
      <c r="O224" s="100">
        <f t="shared" si="672"/>
        <v>0</v>
      </c>
      <c r="P224" s="100">
        <f t="shared" si="634"/>
        <v>500000</v>
      </c>
      <c r="Q224" s="100">
        <f t="shared" si="635"/>
        <v>500000</v>
      </c>
      <c r="R224" s="100">
        <f t="shared" si="636"/>
        <v>0</v>
      </c>
      <c r="S224" s="100">
        <f t="shared" si="673"/>
        <v>0</v>
      </c>
      <c r="T224" s="100">
        <f t="shared" si="673"/>
        <v>0</v>
      </c>
      <c r="U224" s="100">
        <f t="shared" si="673"/>
        <v>0</v>
      </c>
      <c r="V224" s="100">
        <f t="shared" si="637"/>
        <v>500000</v>
      </c>
      <c r="W224" s="100">
        <f t="shared" si="638"/>
        <v>500000</v>
      </c>
      <c r="X224" s="100">
        <f t="shared" si="639"/>
        <v>0</v>
      </c>
      <c r="Y224" s="100">
        <f t="shared" si="674"/>
        <v>0</v>
      </c>
      <c r="Z224" s="100">
        <f t="shared" si="674"/>
        <v>0</v>
      </c>
      <c r="AA224" s="100">
        <f t="shared" si="674"/>
        <v>0</v>
      </c>
      <c r="AB224" s="100">
        <f t="shared" si="640"/>
        <v>500000</v>
      </c>
      <c r="AC224" s="100">
        <f t="shared" si="641"/>
        <v>500000</v>
      </c>
      <c r="AD224" s="100">
        <f t="shared" si="642"/>
        <v>0</v>
      </c>
      <c r="AE224" s="100">
        <f t="shared" si="675"/>
        <v>0</v>
      </c>
      <c r="AF224" s="100">
        <f t="shared" si="675"/>
        <v>0</v>
      </c>
      <c r="AG224" s="100">
        <f t="shared" si="675"/>
        <v>0</v>
      </c>
      <c r="AH224" s="100">
        <f t="shared" si="643"/>
        <v>500000</v>
      </c>
      <c r="AI224" s="100">
        <f t="shared" si="644"/>
        <v>500000</v>
      </c>
      <c r="AJ224" s="100">
        <f t="shared" si="645"/>
        <v>0</v>
      </c>
      <c r="AK224" s="100">
        <f t="shared" si="676"/>
        <v>359471.05</v>
      </c>
      <c r="AL224" s="100">
        <f t="shared" si="676"/>
        <v>0</v>
      </c>
      <c r="AM224" s="100">
        <f t="shared" si="676"/>
        <v>0</v>
      </c>
      <c r="AN224" s="100">
        <f t="shared" si="646"/>
        <v>859471.05</v>
      </c>
      <c r="AO224" s="100">
        <f t="shared" si="647"/>
        <v>500000</v>
      </c>
      <c r="AP224" s="100">
        <f t="shared" si="648"/>
        <v>0</v>
      </c>
      <c r="AQ224" s="100">
        <f t="shared" si="677"/>
        <v>0</v>
      </c>
      <c r="AR224" s="100">
        <f t="shared" si="677"/>
        <v>0</v>
      </c>
      <c r="AS224" s="100">
        <f t="shared" si="677"/>
        <v>0</v>
      </c>
      <c r="AT224" s="100">
        <f t="shared" si="649"/>
        <v>859471.05</v>
      </c>
      <c r="AU224" s="100">
        <f t="shared" si="650"/>
        <v>500000</v>
      </c>
      <c r="AV224" s="100">
        <f t="shared" si="651"/>
        <v>0</v>
      </c>
    </row>
    <row r="225" spans="1:48">
      <c r="A225" s="11" t="s">
        <v>73</v>
      </c>
      <c r="B225" s="62" t="s">
        <v>40</v>
      </c>
      <c r="C225" s="62" t="s">
        <v>2</v>
      </c>
      <c r="D225" s="62" t="s">
        <v>20</v>
      </c>
      <c r="E225" s="62" t="s">
        <v>20</v>
      </c>
      <c r="F225" s="62" t="s">
        <v>120</v>
      </c>
      <c r="G225" s="62" t="s">
        <v>140</v>
      </c>
      <c r="H225" s="56" t="s">
        <v>203</v>
      </c>
      <c r="I225" s="110" t="s">
        <v>72</v>
      </c>
      <c r="J225" s="100">
        <v>500000</v>
      </c>
      <c r="K225" s="100">
        <v>500000</v>
      </c>
      <c r="L225" s="100"/>
      <c r="M225" s="100"/>
      <c r="N225" s="100"/>
      <c r="O225" s="100"/>
      <c r="P225" s="100">
        <f t="shared" si="634"/>
        <v>500000</v>
      </c>
      <c r="Q225" s="100">
        <f t="shared" si="635"/>
        <v>500000</v>
      </c>
      <c r="R225" s="100">
        <f t="shared" si="636"/>
        <v>0</v>
      </c>
      <c r="S225" s="100"/>
      <c r="T225" s="100"/>
      <c r="U225" s="100"/>
      <c r="V225" s="100">
        <f t="shared" si="637"/>
        <v>500000</v>
      </c>
      <c r="W225" s="100">
        <f t="shared" si="638"/>
        <v>500000</v>
      </c>
      <c r="X225" s="100">
        <f t="shared" si="639"/>
        <v>0</v>
      </c>
      <c r="Y225" s="100"/>
      <c r="Z225" s="100"/>
      <c r="AA225" s="100"/>
      <c r="AB225" s="100">
        <f t="shared" si="640"/>
        <v>500000</v>
      </c>
      <c r="AC225" s="100">
        <f t="shared" si="641"/>
        <v>500000</v>
      </c>
      <c r="AD225" s="100">
        <f t="shared" si="642"/>
        <v>0</v>
      </c>
      <c r="AE225" s="100"/>
      <c r="AF225" s="100"/>
      <c r="AG225" s="100"/>
      <c r="AH225" s="100">
        <f t="shared" si="643"/>
        <v>500000</v>
      </c>
      <c r="AI225" s="100">
        <f t="shared" si="644"/>
        <v>500000</v>
      </c>
      <c r="AJ225" s="100">
        <f t="shared" si="645"/>
        <v>0</v>
      </c>
      <c r="AK225" s="100">
        <f>189471.05+170000</f>
        <v>359471.05</v>
      </c>
      <c r="AL225" s="100"/>
      <c r="AM225" s="100"/>
      <c r="AN225" s="100">
        <f t="shared" si="646"/>
        <v>859471.05</v>
      </c>
      <c r="AO225" s="100">
        <f t="shared" si="647"/>
        <v>500000</v>
      </c>
      <c r="AP225" s="100">
        <f t="shared" si="648"/>
        <v>0</v>
      </c>
      <c r="AQ225" s="100"/>
      <c r="AR225" s="100"/>
      <c r="AS225" s="100"/>
      <c r="AT225" s="100">
        <f t="shared" si="649"/>
        <v>859471.05</v>
      </c>
      <c r="AU225" s="100">
        <f t="shared" si="650"/>
        <v>500000</v>
      </c>
      <c r="AV225" s="100">
        <f t="shared" si="651"/>
        <v>0</v>
      </c>
    </row>
    <row r="226" spans="1:48">
      <c r="A226" s="11" t="s">
        <v>214</v>
      </c>
      <c r="B226" s="62" t="s">
        <v>40</v>
      </c>
      <c r="C226" s="62" t="s">
        <v>2</v>
      </c>
      <c r="D226" s="62" t="s">
        <v>20</v>
      </c>
      <c r="E226" s="62" t="s">
        <v>20</v>
      </c>
      <c r="F226" s="62" t="s">
        <v>120</v>
      </c>
      <c r="G226" s="62" t="s">
        <v>140</v>
      </c>
      <c r="H226" s="56" t="s">
        <v>215</v>
      </c>
      <c r="I226" s="110"/>
      <c r="J226" s="100"/>
      <c r="K226" s="100"/>
      <c r="L226" s="100"/>
      <c r="M226" s="100"/>
      <c r="N226" s="100"/>
      <c r="O226" s="100"/>
      <c r="P226" s="100"/>
      <c r="Q226" s="100"/>
      <c r="R226" s="100"/>
      <c r="S226" s="100"/>
      <c r="T226" s="100"/>
      <c r="U226" s="100"/>
      <c r="V226" s="100"/>
      <c r="W226" s="100"/>
      <c r="X226" s="100"/>
      <c r="Y226" s="100"/>
      <c r="Z226" s="100"/>
      <c r="AA226" s="100"/>
      <c r="AB226" s="100"/>
      <c r="AC226" s="100"/>
      <c r="AD226" s="100"/>
      <c r="AE226" s="100">
        <f>AE227</f>
        <v>345000</v>
      </c>
      <c r="AF226" s="100">
        <f t="shared" ref="AF226:AG227" si="678">AF227</f>
        <v>0</v>
      </c>
      <c r="AG226" s="100">
        <f t="shared" si="678"/>
        <v>0</v>
      </c>
      <c r="AH226" s="100">
        <f t="shared" ref="AH226:AH228" si="679">AB226+AE226</f>
        <v>345000</v>
      </c>
      <c r="AI226" s="100">
        <f t="shared" ref="AI226:AI228" si="680">AC226+AF226</f>
        <v>0</v>
      </c>
      <c r="AJ226" s="100">
        <f t="shared" ref="AJ226:AJ228" si="681">AD226+AG226</f>
        <v>0</v>
      </c>
      <c r="AK226" s="100">
        <f>AK227</f>
        <v>0</v>
      </c>
      <c r="AL226" s="100">
        <f t="shared" ref="AL226:AM227" si="682">AL227</f>
        <v>0</v>
      </c>
      <c r="AM226" s="100">
        <f t="shared" si="682"/>
        <v>0</v>
      </c>
      <c r="AN226" s="100">
        <f t="shared" si="646"/>
        <v>345000</v>
      </c>
      <c r="AO226" s="100">
        <f t="shared" si="647"/>
        <v>0</v>
      </c>
      <c r="AP226" s="100">
        <f t="shared" si="648"/>
        <v>0</v>
      </c>
      <c r="AQ226" s="100">
        <f>AQ227</f>
        <v>0</v>
      </c>
      <c r="AR226" s="100">
        <f t="shared" ref="AR226:AS227" si="683">AR227</f>
        <v>0</v>
      </c>
      <c r="AS226" s="100">
        <f t="shared" si="683"/>
        <v>0</v>
      </c>
      <c r="AT226" s="100">
        <f t="shared" si="649"/>
        <v>345000</v>
      </c>
      <c r="AU226" s="100">
        <f t="shared" si="650"/>
        <v>0</v>
      </c>
      <c r="AV226" s="100">
        <f t="shared" si="651"/>
        <v>0</v>
      </c>
    </row>
    <row r="227" spans="1:48" ht="26.4">
      <c r="A227" s="7" t="s">
        <v>70</v>
      </c>
      <c r="B227" s="62" t="s">
        <v>40</v>
      </c>
      <c r="C227" s="62" t="s">
        <v>2</v>
      </c>
      <c r="D227" s="62" t="s">
        <v>20</v>
      </c>
      <c r="E227" s="62" t="s">
        <v>20</v>
      </c>
      <c r="F227" s="62" t="s">
        <v>120</v>
      </c>
      <c r="G227" s="62" t="s">
        <v>140</v>
      </c>
      <c r="H227" s="56" t="s">
        <v>215</v>
      </c>
      <c r="I227" s="110" t="s">
        <v>69</v>
      </c>
      <c r="J227" s="100"/>
      <c r="K227" s="100"/>
      <c r="L227" s="100"/>
      <c r="M227" s="100"/>
      <c r="N227" s="100"/>
      <c r="O227" s="100"/>
      <c r="P227" s="100"/>
      <c r="Q227" s="100"/>
      <c r="R227" s="100"/>
      <c r="S227" s="100"/>
      <c r="T227" s="100"/>
      <c r="U227" s="100"/>
      <c r="V227" s="100"/>
      <c r="W227" s="100"/>
      <c r="X227" s="100"/>
      <c r="Y227" s="100"/>
      <c r="Z227" s="100"/>
      <c r="AA227" s="100"/>
      <c r="AB227" s="100"/>
      <c r="AC227" s="100"/>
      <c r="AD227" s="100"/>
      <c r="AE227" s="100">
        <f>AE228</f>
        <v>345000</v>
      </c>
      <c r="AF227" s="100">
        <f t="shared" si="678"/>
        <v>0</v>
      </c>
      <c r="AG227" s="100">
        <f t="shared" si="678"/>
        <v>0</v>
      </c>
      <c r="AH227" s="100">
        <f t="shared" si="679"/>
        <v>345000</v>
      </c>
      <c r="AI227" s="100">
        <f t="shared" si="680"/>
        <v>0</v>
      </c>
      <c r="AJ227" s="100">
        <f t="shared" si="681"/>
        <v>0</v>
      </c>
      <c r="AK227" s="100">
        <f>AK228</f>
        <v>0</v>
      </c>
      <c r="AL227" s="100">
        <f t="shared" si="682"/>
        <v>0</v>
      </c>
      <c r="AM227" s="100">
        <f t="shared" si="682"/>
        <v>0</v>
      </c>
      <c r="AN227" s="100">
        <f t="shared" si="646"/>
        <v>345000</v>
      </c>
      <c r="AO227" s="100">
        <f t="shared" si="647"/>
        <v>0</v>
      </c>
      <c r="AP227" s="100">
        <f t="shared" si="648"/>
        <v>0</v>
      </c>
      <c r="AQ227" s="100">
        <f>AQ228</f>
        <v>0</v>
      </c>
      <c r="AR227" s="100">
        <f t="shared" si="683"/>
        <v>0</v>
      </c>
      <c r="AS227" s="100">
        <f t="shared" si="683"/>
        <v>0</v>
      </c>
      <c r="AT227" s="100">
        <f t="shared" si="649"/>
        <v>345000</v>
      </c>
      <c r="AU227" s="100">
        <f t="shared" si="650"/>
        <v>0</v>
      </c>
      <c r="AV227" s="100">
        <f t="shared" si="651"/>
        <v>0</v>
      </c>
    </row>
    <row r="228" spans="1:48">
      <c r="A228" s="11" t="s">
        <v>73</v>
      </c>
      <c r="B228" s="62" t="s">
        <v>40</v>
      </c>
      <c r="C228" s="62" t="s">
        <v>2</v>
      </c>
      <c r="D228" s="62" t="s">
        <v>20</v>
      </c>
      <c r="E228" s="62" t="s">
        <v>20</v>
      </c>
      <c r="F228" s="62" t="s">
        <v>120</v>
      </c>
      <c r="G228" s="62" t="s">
        <v>140</v>
      </c>
      <c r="H228" s="56" t="s">
        <v>215</v>
      </c>
      <c r="I228" s="110" t="s">
        <v>72</v>
      </c>
      <c r="J228" s="100"/>
      <c r="K228" s="100"/>
      <c r="L228" s="100"/>
      <c r="M228" s="100"/>
      <c r="N228" s="100"/>
      <c r="O228" s="100"/>
      <c r="P228" s="100"/>
      <c r="Q228" s="100"/>
      <c r="R228" s="100"/>
      <c r="S228" s="100"/>
      <c r="T228" s="100"/>
      <c r="U228" s="100"/>
      <c r="V228" s="100"/>
      <c r="W228" s="100"/>
      <c r="X228" s="100"/>
      <c r="Y228" s="100"/>
      <c r="Z228" s="100"/>
      <c r="AA228" s="100"/>
      <c r="AB228" s="100"/>
      <c r="AC228" s="100"/>
      <c r="AD228" s="100"/>
      <c r="AE228" s="100">
        <v>345000</v>
      </c>
      <c r="AF228" s="100"/>
      <c r="AG228" s="100"/>
      <c r="AH228" s="100">
        <f t="shared" si="679"/>
        <v>345000</v>
      </c>
      <c r="AI228" s="100">
        <f t="shared" si="680"/>
        <v>0</v>
      </c>
      <c r="AJ228" s="100">
        <f t="shared" si="681"/>
        <v>0</v>
      </c>
      <c r="AK228" s="100"/>
      <c r="AL228" s="100"/>
      <c r="AM228" s="100"/>
      <c r="AN228" s="100">
        <f t="shared" si="646"/>
        <v>345000</v>
      </c>
      <c r="AO228" s="100">
        <f t="shared" si="647"/>
        <v>0</v>
      </c>
      <c r="AP228" s="100">
        <f t="shared" si="648"/>
        <v>0</v>
      </c>
      <c r="AQ228" s="100"/>
      <c r="AR228" s="100"/>
      <c r="AS228" s="100"/>
      <c r="AT228" s="100">
        <f t="shared" si="649"/>
        <v>345000</v>
      </c>
      <c r="AU228" s="100">
        <f t="shared" si="650"/>
        <v>0</v>
      </c>
      <c r="AV228" s="100">
        <f t="shared" si="651"/>
        <v>0</v>
      </c>
    </row>
    <row r="229" spans="1:48" ht="66">
      <c r="A229" s="11" t="s">
        <v>255</v>
      </c>
      <c r="B229" s="62" t="s">
        <v>40</v>
      </c>
      <c r="C229" s="62" t="s">
        <v>2</v>
      </c>
      <c r="D229" s="62" t="s">
        <v>20</v>
      </c>
      <c r="E229" s="62" t="s">
        <v>20</v>
      </c>
      <c r="F229" s="62" t="s">
        <v>120</v>
      </c>
      <c r="G229" s="62" t="s">
        <v>140</v>
      </c>
      <c r="H229" s="56" t="s">
        <v>380</v>
      </c>
      <c r="I229" s="88"/>
      <c r="J229" s="100">
        <f>J230</f>
        <v>1500000</v>
      </c>
      <c r="K229" s="100">
        <f t="shared" ref="K229:O230" si="684">K230</f>
        <v>1600000</v>
      </c>
      <c r="L229" s="100">
        <f t="shared" si="684"/>
        <v>1600000</v>
      </c>
      <c r="M229" s="100">
        <f t="shared" si="684"/>
        <v>0</v>
      </c>
      <c r="N229" s="100">
        <f t="shared" si="684"/>
        <v>0</v>
      </c>
      <c r="O229" s="100">
        <f t="shared" si="684"/>
        <v>0</v>
      </c>
      <c r="P229" s="100">
        <f t="shared" si="634"/>
        <v>1500000</v>
      </c>
      <c r="Q229" s="100">
        <f t="shared" si="635"/>
        <v>1600000</v>
      </c>
      <c r="R229" s="100">
        <f t="shared" si="636"/>
        <v>1600000</v>
      </c>
      <c r="S229" s="100">
        <f t="shared" ref="S229:U230" si="685">S230</f>
        <v>0</v>
      </c>
      <c r="T229" s="100">
        <f t="shared" si="685"/>
        <v>0</v>
      </c>
      <c r="U229" s="100">
        <f t="shared" si="685"/>
        <v>0</v>
      </c>
      <c r="V229" s="100">
        <f t="shared" si="637"/>
        <v>1500000</v>
      </c>
      <c r="W229" s="100">
        <f t="shared" si="638"/>
        <v>1600000</v>
      </c>
      <c r="X229" s="100">
        <f t="shared" si="639"/>
        <v>1600000</v>
      </c>
      <c r="Y229" s="100">
        <f t="shared" ref="Y229:AA230" si="686">Y230</f>
        <v>442425.35</v>
      </c>
      <c r="Z229" s="100">
        <f t="shared" si="686"/>
        <v>0</v>
      </c>
      <c r="AA229" s="100">
        <f t="shared" si="686"/>
        <v>0</v>
      </c>
      <c r="AB229" s="100">
        <f t="shared" si="640"/>
        <v>1942425.35</v>
      </c>
      <c r="AC229" s="100">
        <f t="shared" si="641"/>
        <v>1600000</v>
      </c>
      <c r="AD229" s="100">
        <f t="shared" si="642"/>
        <v>1600000</v>
      </c>
      <c r="AE229" s="100">
        <f t="shared" ref="AE229:AG230" si="687">AE230</f>
        <v>-180517.18</v>
      </c>
      <c r="AF229" s="100">
        <f t="shared" si="687"/>
        <v>0</v>
      </c>
      <c r="AG229" s="100">
        <f t="shared" si="687"/>
        <v>0</v>
      </c>
      <c r="AH229" s="100">
        <f t="shared" si="643"/>
        <v>1761908.1700000002</v>
      </c>
      <c r="AI229" s="100">
        <f t="shared" si="644"/>
        <v>1600000</v>
      </c>
      <c r="AJ229" s="100">
        <f t="shared" si="645"/>
        <v>1600000</v>
      </c>
      <c r="AK229" s="100">
        <f t="shared" ref="AK229:AM230" si="688">AK230</f>
        <v>260000</v>
      </c>
      <c r="AL229" s="100">
        <f t="shared" si="688"/>
        <v>0</v>
      </c>
      <c r="AM229" s="100">
        <f t="shared" si="688"/>
        <v>0</v>
      </c>
      <c r="AN229" s="100">
        <f t="shared" si="646"/>
        <v>2021908.1700000002</v>
      </c>
      <c r="AO229" s="100">
        <f t="shared" si="647"/>
        <v>1600000</v>
      </c>
      <c r="AP229" s="100">
        <f t="shared" si="648"/>
        <v>1600000</v>
      </c>
      <c r="AQ229" s="100">
        <f t="shared" ref="AQ229:AS230" si="689">AQ230</f>
        <v>252000</v>
      </c>
      <c r="AR229" s="100">
        <f t="shared" si="689"/>
        <v>0</v>
      </c>
      <c r="AS229" s="100">
        <f t="shared" si="689"/>
        <v>0</v>
      </c>
      <c r="AT229" s="100">
        <f t="shared" si="649"/>
        <v>2273908.17</v>
      </c>
      <c r="AU229" s="100">
        <f t="shared" si="650"/>
        <v>1600000</v>
      </c>
      <c r="AV229" s="100">
        <f t="shared" si="651"/>
        <v>1600000</v>
      </c>
    </row>
    <row r="230" spans="1:48" ht="26.4">
      <c r="A230" s="7" t="s">
        <v>70</v>
      </c>
      <c r="B230" s="62" t="s">
        <v>40</v>
      </c>
      <c r="C230" s="62" t="s">
        <v>2</v>
      </c>
      <c r="D230" s="62" t="s">
        <v>20</v>
      </c>
      <c r="E230" s="62" t="s">
        <v>20</v>
      </c>
      <c r="F230" s="62" t="s">
        <v>120</v>
      </c>
      <c r="G230" s="62" t="s">
        <v>140</v>
      </c>
      <c r="H230" s="56" t="s">
        <v>380</v>
      </c>
      <c r="I230" s="110" t="s">
        <v>69</v>
      </c>
      <c r="J230" s="100">
        <f>J231</f>
        <v>1500000</v>
      </c>
      <c r="K230" s="100">
        <f t="shared" si="684"/>
        <v>1600000</v>
      </c>
      <c r="L230" s="100">
        <f t="shared" si="684"/>
        <v>1600000</v>
      </c>
      <c r="M230" s="100">
        <f t="shared" si="684"/>
        <v>0</v>
      </c>
      <c r="N230" s="100">
        <f t="shared" si="684"/>
        <v>0</v>
      </c>
      <c r="O230" s="100">
        <f t="shared" si="684"/>
        <v>0</v>
      </c>
      <c r="P230" s="100">
        <f t="shared" si="634"/>
        <v>1500000</v>
      </c>
      <c r="Q230" s="100">
        <f t="shared" si="635"/>
        <v>1600000</v>
      </c>
      <c r="R230" s="100">
        <f t="shared" si="636"/>
        <v>1600000</v>
      </c>
      <c r="S230" s="100">
        <f t="shared" si="685"/>
        <v>0</v>
      </c>
      <c r="T230" s="100">
        <f t="shared" si="685"/>
        <v>0</v>
      </c>
      <c r="U230" s="100">
        <f t="shared" si="685"/>
        <v>0</v>
      </c>
      <c r="V230" s="100">
        <f t="shared" si="637"/>
        <v>1500000</v>
      </c>
      <c r="W230" s="100">
        <f t="shared" si="638"/>
        <v>1600000</v>
      </c>
      <c r="X230" s="100">
        <f t="shared" si="639"/>
        <v>1600000</v>
      </c>
      <c r="Y230" s="100">
        <f t="shared" si="686"/>
        <v>442425.35</v>
      </c>
      <c r="Z230" s="100">
        <f t="shared" si="686"/>
        <v>0</v>
      </c>
      <c r="AA230" s="100">
        <f t="shared" si="686"/>
        <v>0</v>
      </c>
      <c r="AB230" s="100">
        <f t="shared" si="640"/>
        <v>1942425.35</v>
      </c>
      <c r="AC230" s="100">
        <f t="shared" si="641"/>
        <v>1600000</v>
      </c>
      <c r="AD230" s="100">
        <f t="shared" si="642"/>
        <v>1600000</v>
      </c>
      <c r="AE230" s="100">
        <f t="shared" si="687"/>
        <v>-180517.18</v>
      </c>
      <c r="AF230" s="100">
        <f t="shared" si="687"/>
        <v>0</v>
      </c>
      <c r="AG230" s="100">
        <f t="shared" si="687"/>
        <v>0</v>
      </c>
      <c r="AH230" s="100">
        <f t="shared" si="643"/>
        <v>1761908.1700000002</v>
      </c>
      <c r="AI230" s="100">
        <f t="shared" si="644"/>
        <v>1600000</v>
      </c>
      <c r="AJ230" s="100">
        <f t="shared" si="645"/>
        <v>1600000</v>
      </c>
      <c r="AK230" s="100">
        <f t="shared" si="688"/>
        <v>260000</v>
      </c>
      <c r="AL230" s="100">
        <f t="shared" si="688"/>
        <v>0</v>
      </c>
      <c r="AM230" s="100">
        <f t="shared" si="688"/>
        <v>0</v>
      </c>
      <c r="AN230" s="100">
        <f t="shared" si="646"/>
        <v>2021908.1700000002</v>
      </c>
      <c r="AO230" s="100">
        <f t="shared" si="647"/>
        <v>1600000</v>
      </c>
      <c r="AP230" s="100">
        <f t="shared" si="648"/>
        <v>1600000</v>
      </c>
      <c r="AQ230" s="100">
        <f t="shared" si="689"/>
        <v>252000</v>
      </c>
      <c r="AR230" s="100">
        <f t="shared" si="689"/>
        <v>0</v>
      </c>
      <c r="AS230" s="100">
        <f t="shared" si="689"/>
        <v>0</v>
      </c>
      <c r="AT230" s="100">
        <f t="shared" si="649"/>
        <v>2273908.17</v>
      </c>
      <c r="AU230" s="100">
        <f t="shared" si="650"/>
        <v>1600000</v>
      </c>
      <c r="AV230" s="100">
        <f t="shared" si="651"/>
        <v>1600000</v>
      </c>
    </row>
    <row r="231" spans="1:48">
      <c r="A231" s="11" t="s">
        <v>73</v>
      </c>
      <c r="B231" s="62" t="s">
        <v>40</v>
      </c>
      <c r="C231" s="62" t="s">
        <v>2</v>
      </c>
      <c r="D231" s="62" t="s">
        <v>20</v>
      </c>
      <c r="E231" s="62" t="s">
        <v>20</v>
      </c>
      <c r="F231" s="62" t="s">
        <v>120</v>
      </c>
      <c r="G231" s="62" t="s">
        <v>140</v>
      </c>
      <c r="H231" s="56" t="s">
        <v>380</v>
      </c>
      <c r="I231" s="110" t="s">
        <v>72</v>
      </c>
      <c r="J231" s="100">
        <v>1500000</v>
      </c>
      <c r="K231" s="100">
        <v>1600000</v>
      </c>
      <c r="L231" s="100">
        <v>1600000</v>
      </c>
      <c r="M231" s="100"/>
      <c r="N231" s="100"/>
      <c r="O231" s="100"/>
      <c r="P231" s="100">
        <f t="shared" si="634"/>
        <v>1500000</v>
      </c>
      <c r="Q231" s="100">
        <f t="shared" si="635"/>
        <v>1600000</v>
      </c>
      <c r="R231" s="100">
        <f t="shared" si="636"/>
        <v>1600000</v>
      </c>
      <c r="S231" s="100"/>
      <c r="T231" s="100"/>
      <c r="U231" s="100"/>
      <c r="V231" s="100">
        <f t="shared" si="637"/>
        <v>1500000</v>
      </c>
      <c r="W231" s="100">
        <f t="shared" si="638"/>
        <v>1600000</v>
      </c>
      <c r="X231" s="100">
        <f t="shared" si="639"/>
        <v>1600000</v>
      </c>
      <c r="Y231" s="100">
        <v>442425.35</v>
      </c>
      <c r="Z231" s="100"/>
      <c r="AA231" s="100"/>
      <c r="AB231" s="100">
        <f t="shared" si="640"/>
        <v>1942425.35</v>
      </c>
      <c r="AC231" s="100">
        <f t="shared" si="641"/>
        <v>1600000</v>
      </c>
      <c r="AD231" s="100">
        <f t="shared" si="642"/>
        <v>1600000</v>
      </c>
      <c r="AE231" s="100">
        <f>-517.18-180000</f>
        <v>-180517.18</v>
      </c>
      <c r="AF231" s="100"/>
      <c r="AG231" s="100"/>
      <c r="AH231" s="100">
        <f t="shared" si="643"/>
        <v>1761908.1700000002</v>
      </c>
      <c r="AI231" s="100">
        <f t="shared" si="644"/>
        <v>1600000</v>
      </c>
      <c r="AJ231" s="100">
        <f t="shared" si="645"/>
        <v>1600000</v>
      </c>
      <c r="AK231" s="100">
        <f>300000-40000</f>
        <v>260000</v>
      </c>
      <c r="AL231" s="100"/>
      <c r="AM231" s="100"/>
      <c r="AN231" s="100">
        <f t="shared" si="646"/>
        <v>2021908.1700000002</v>
      </c>
      <c r="AO231" s="100">
        <f t="shared" si="647"/>
        <v>1600000</v>
      </c>
      <c r="AP231" s="100">
        <f t="shared" si="648"/>
        <v>1600000</v>
      </c>
      <c r="AQ231" s="100">
        <f>292000-40000</f>
        <v>252000</v>
      </c>
      <c r="AR231" s="100"/>
      <c r="AS231" s="100"/>
      <c r="AT231" s="100">
        <f t="shared" si="649"/>
        <v>2273908.17</v>
      </c>
      <c r="AU231" s="100">
        <f t="shared" si="650"/>
        <v>1600000</v>
      </c>
      <c r="AV231" s="100">
        <f t="shared" si="651"/>
        <v>1600000</v>
      </c>
    </row>
    <row r="232" spans="1:48" ht="26.4">
      <c r="A232" s="7" t="s">
        <v>323</v>
      </c>
      <c r="B232" s="62" t="s">
        <v>40</v>
      </c>
      <c r="C232" s="62" t="s">
        <v>2</v>
      </c>
      <c r="D232" s="62" t="s">
        <v>20</v>
      </c>
      <c r="E232" s="62" t="s">
        <v>20</v>
      </c>
      <c r="F232" s="62" t="s">
        <v>120</v>
      </c>
      <c r="G232" s="62" t="s">
        <v>140</v>
      </c>
      <c r="H232" s="56" t="s">
        <v>373</v>
      </c>
      <c r="I232" s="88"/>
      <c r="J232" s="100">
        <f>J233</f>
        <v>53200000</v>
      </c>
      <c r="K232" s="100">
        <f t="shared" ref="K232:O233" si="690">K233</f>
        <v>54700000</v>
      </c>
      <c r="L232" s="100">
        <f t="shared" si="690"/>
        <v>55900000</v>
      </c>
      <c r="M232" s="100">
        <f t="shared" si="690"/>
        <v>0</v>
      </c>
      <c r="N232" s="100">
        <f t="shared" si="690"/>
        <v>0</v>
      </c>
      <c r="O232" s="100">
        <f t="shared" si="690"/>
        <v>0</v>
      </c>
      <c r="P232" s="100">
        <f t="shared" si="634"/>
        <v>53200000</v>
      </c>
      <c r="Q232" s="100">
        <f t="shared" si="635"/>
        <v>54700000</v>
      </c>
      <c r="R232" s="100">
        <f t="shared" si="636"/>
        <v>55900000</v>
      </c>
      <c r="S232" s="100">
        <f t="shared" ref="S232:U233" si="691">S233</f>
        <v>0</v>
      </c>
      <c r="T232" s="100">
        <f t="shared" si="691"/>
        <v>0</v>
      </c>
      <c r="U232" s="100">
        <f t="shared" si="691"/>
        <v>0</v>
      </c>
      <c r="V232" s="100">
        <f t="shared" si="637"/>
        <v>53200000</v>
      </c>
      <c r="W232" s="100">
        <f t="shared" si="638"/>
        <v>54700000</v>
      </c>
      <c r="X232" s="100">
        <f t="shared" si="639"/>
        <v>55900000</v>
      </c>
      <c r="Y232" s="100">
        <f t="shared" ref="Y232:AA233" si="692">Y233</f>
        <v>0</v>
      </c>
      <c r="Z232" s="100">
        <f t="shared" si="692"/>
        <v>0</v>
      </c>
      <c r="AA232" s="100">
        <f t="shared" si="692"/>
        <v>0</v>
      </c>
      <c r="AB232" s="100">
        <f t="shared" si="640"/>
        <v>53200000</v>
      </c>
      <c r="AC232" s="100">
        <f t="shared" si="641"/>
        <v>54700000</v>
      </c>
      <c r="AD232" s="100">
        <f t="shared" si="642"/>
        <v>55900000</v>
      </c>
      <c r="AE232" s="100">
        <f t="shared" ref="AE232:AG233" si="693">AE233</f>
        <v>0</v>
      </c>
      <c r="AF232" s="100">
        <f t="shared" si="693"/>
        <v>0</v>
      </c>
      <c r="AG232" s="100">
        <f t="shared" si="693"/>
        <v>0</v>
      </c>
      <c r="AH232" s="100">
        <f t="shared" si="643"/>
        <v>53200000</v>
      </c>
      <c r="AI232" s="100">
        <f t="shared" si="644"/>
        <v>54700000</v>
      </c>
      <c r="AJ232" s="100">
        <f t="shared" si="645"/>
        <v>55900000</v>
      </c>
      <c r="AK232" s="100">
        <f t="shared" ref="AK232:AM233" si="694">AK233</f>
        <v>0</v>
      </c>
      <c r="AL232" s="100">
        <f t="shared" si="694"/>
        <v>0</v>
      </c>
      <c r="AM232" s="100">
        <f t="shared" si="694"/>
        <v>0</v>
      </c>
      <c r="AN232" s="100">
        <f t="shared" si="646"/>
        <v>53200000</v>
      </c>
      <c r="AO232" s="100">
        <f t="shared" si="647"/>
        <v>54700000</v>
      </c>
      <c r="AP232" s="100">
        <f t="shared" si="648"/>
        <v>55900000</v>
      </c>
      <c r="AQ232" s="100">
        <f t="shared" ref="AQ232:AS233" si="695">AQ233</f>
        <v>0</v>
      </c>
      <c r="AR232" s="100">
        <f t="shared" si="695"/>
        <v>0</v>
      </c>
      <c r="AS232" s="100">
        <f t="shared" si="695"/>
        <v>0</v>
      </c>
      <c r="AT232" s="100">
        <f t="shared" si="649"/>
        <v>53200000</v>
      </c>
      <c r="AU232" s="100">
        <f t="shared" si="650"/>
        <v>54700000</v>
      </c>
      <c r="AV232" s="100">
        <f t="shared" si="651"/>
        <v>55900000</v>
      </c>
    </row>
    <row r="233" spans="1:48" ht="26.4">
      <c r="A233" s="7" t="s">
        <v>70</v>
      </c>
      <c r="B233" s="62" t="s">
        <v>40</v>
      </c>
      <c r="C233" s="62" t="s">
        <v>2</v>
      </c>
      <c r="D233" s="62" t="s">
        <v>20</v>
      </c>
      <c r="E233" s="62" t="s">
        <v>20</v>
      </c>
      <c r="F233" s="62" t="s">
        <v>120</v>
      </c>
      <c r="G233" s="62" t="s">
        <v>140</v>
      </c>
      <c r="H233" s="56" t="s">
        <v>373</v>
      </c>
      <c r="I233" s="88" t="s">
        <v>69</v>
      </c>
      <c r="J233" s="100">
        <f>J234</f>
        <v>53200000</v>
      </c>
      <c r="K233" s="100">
        <f t="shared" si="690"/>
        <v>54700000</v>
      </c>
      <c r="L233" s="100">
        <f t="shared" si="690"/>
        <v>55900000</v>
      </c>
      <c r="M233" s="100">
        <f t="shared" si="690"/>
        <v>0</v>
      </c>
      <c r="N233" s="100">
        <f t="shared" si="690"/>
        <v>0</v>
      </c>
      <c r="O233" s="100">
        <f t="shared" si="690"/>
        <v>0</v>
      </c>
      <c r="P233" s="100">
        <f t="shared" si="634"/>
        <v>53200000</v>
      </c>
      <c r="Q233" s="100">
        <f t="shared" si="635"/>
        <v>54700000</v>
      </c>
      <c r="R233" s="100">
        <f t="shared" si="636"/>
        <v>55900000</v>
      </c>
      <c r="S233" s="100">
        <f t="shared" si="691"/>
        <v>0</v>
      </c>
      <c r="T233" s="100">
        <f t="shared" si="691"/>
        <v>0</v>
      </c>
      <c r="U233" s="100">
        <f t="shared" si="691"/>
        <v>0</v>
      </c>
      <c r="V233" s="100">
        <f t="shared" si="637"/>
        <v>53200000</v>
      </c>
      <c r="W233" s="100">
        <f t="shared" si="638"/>
        <v>54700000</v>
      </c>
      <c r="X233" s="100">
        <f t="shared" si="639"/>
        <v>55900000</v>
      </c>
      <c r="Y233" s="100">
        <f t="shared" si="692"/>
        <v>0</v>
      </c>
      <c r="Z233" s="100">
        <f t="shared" si="692"/>
        <v>0</v>
      </c>
      <c r="AA233" s="100">
        <f t="shared" si="692"/>
        <v>0</v>
      </c>
      <c r="AB233" s="100">
        <f t="shared" si="640"/>
        <v>53200000</v>
      </c>
      <c r="AC233" s="100">
        <f t="shared" si="641"/>
        <v>54700000</v>
      </c>
      <c r="AD233" s="100">
        <f t="shared" si="642"/>
        <v>55900000</v>
      </c>
      <c r="AE233" s="100">
        <f t="shared" si="693"/>
        <v>0</v>
      </c>
      <c r="AF233" s="100">
        <f t="shared" si="693"/>
        <v>0</v>
      </c>
      <c r="AG233" s="100">
        <f t="shared" si="693"/>
        <v>0</v>
      </c>
      <c r="AH233" s="100">
        <f t="shared" si="643"/>
        <v>53200000</v>
      </c>
      <c r="AI233" s="100">
        <f t="shared" si="644"/>
        <v>54700000</v>
      </c>
      <c r="AJ233" s="100">
        <f t="shared" si="645"/>
        <v>55900000</v>
      </c>
      <c r="AK233" s="100">
        <f t="shared" si="694"/>
        <v>0</v>
      </c>
      <c r="AL233" s="100">
        <f t="shared" si="694"/>
        <v>0</v>
      </c>
      <c r="AM233" s="100">
        <f t="shared" si="694"/>
        <v>0</v>
      </c>
      <c r="AN233" s="100">
        <f t="shared" si="646"/>
        <v>53200000</v>
      </c>
      <c r="AO233" s="100">
        <f t="shared" si="647"/>
        <v>54700000</v>
      </c>
      <c r="AP233" s="100">
        <f t="shared" si="648"/>
        <v>55900000</v>
      </c>
      <c r="AQ233" s="100">
        <f t="shared" si="695"/>
        <v>0</v>
      </c>
      <c r="AR233" s="100">
        <f t="shared" si="695"/>
        <v>0</v>
      </c>
      <c r="AS233" s="100">
        <f t="shared" si="695"/>
        <v>0</v>
      </c>
      <c r="AT233" s="100">
        <f t="shared" si="649"/>
        <v>53200000</v>
      </c>
      <c r="AU233" s="100">
        <f t="shared" si="650"/>
        <v>54700000</v>
      </c>
      <c r="AV233" s="100">
        <f t="shared" si="651"/>
        <v>55900000</v>
      </c>
    </row>
    <row r="234" spans="1:48">
      <c r="A234" s="11" t="s">
        <v>73</v>
      </c>
      <c r="B234" s="62" t="s">
        <v>40</v>
      </c>
      <c r="C234" s="62" t="s">
        <v>2</v>
      </c>
      <c r="D234" s="62" t="s">
        <v>20</v>
      </c>
      <c r="E234" s="62" t="s">
        <v>20</v>
      </c>
      <c r="F234" s="62" t="s">
        <v>120</v>
      </c>
      <c r="G234" s="62" t="s">
        <v>140</v>
      </c>
      <c r="H234" s="56" t="s">
        <v>373</v>
      </c>
      <c r="I234" s="88" t="s">
        <v>72</v>
      </c>
      <c r="J234" s="100">
        <v>53200000</v>
      </c>
      <c r="K234" s="100">
        <v>54700000</v>
      </c>
      <c r="L234" s="100">
        <v>55900000</v>
      </c>
      <c r="M234" s="100"/>
      <c r="N234" s="100"/>
      <c r="O234" s="100"/>
      <c r="P234" s="100">
        <f t="shared" si="634"/>
        <v>53200000</v>
      </c>
      <c r="Q234" s="100">
        <f t="shared" si="635"/>
        <v>54700000</v>
      </c>
      <c r="R234" s="100">
        <f t="shared" si="636"/>
        <v>55900000</v>
      </c>
      <c r="S234" s="100"/>
      <c r="T234" s="100"/>
      <c r="U234" s="100"/>
      <c r="V234" s="100">
        <f t="shared" si="637"/>
        <v>53200000</v>
      </c>
      <c r="W234" s="100">
        <f t="shared" si="638"/>
        <v>54700000</v>
      </c>
      <c r="X234" s="100">
        <f t="shared" si="639"/>
        <v>55900000</v>
      </c>
      <c r="Y234" s="100"/>
      <c r="Z234" s="100"/>
      <c r="AA234" s="100"/>
      <c r="AB234" s="100">
        <f t="shared" si="640"/>
        <v>53200000</v>
      </c>
      <c r="AC234" s="100">
        <f t="shared" si="641"/>
        <v>54700000</v>
      </c>
      <c r="AD234" s="100">
        <f t="shared" si="642"/>
        <v>55900000</v>
      </c>
      <c r="AE234" s="100"/>
      <c r="AF234" s="100"/>
      <c r="AG234" s="100"/>
      <c r="AH234" s="100">
        <f t="shared" si="643"/>
        <v>53200000</v>
      </c>
      <c r="AI234" s="100">
        <f t="shared" si="644"/>
        <v>54700000</v>
      </c>
      <c r="AJ234" s="100">
        <f t="shared" si="645"/>
        <v>55900000</v>
      </c>
      <c r="AK234" s="100"/>
      <c r="AL234" s="100"/>
      <c r="AM234" s="100"/>
      <c r="AN234" s="100">
        <f t="shared" si="646"/>
        <v>53200000</v>
      </c>
      <c r="AO234" s="100">
        <f t="shared" si="647"/>
        <v>54700000</v>
      </c>
      <c r="AP234" s="100">
        <f t="shared" si="648"/>
        <v>55900000</v>
      </c>
      <c r="AQ234" s="100"/>
      <c r="AR234" s="100"/>
      <c r="AS234" s="100"/>
      <c r="AT234" s="100">
        <f t="shared" si="649"/>
        <v>53200000</v>
      </c>
      <c r="AU234" s="100">
        <f t="shared" si="650"/>
        <v>54700000</v>
      </c>
      <c r="AV234" s="100">
        <f t="shared" si="651"/>
        <v>55900000</v>
      </c>
    </row>
    <row r="235" spans="1:48">
      <c r="A235" s="7"/>
      <c r="B235" s="1"/>
      <c r="C235" s="1"/>
      <c r="D235" s="1"/>
      <c r="E235" s="1"/>
      <c r="F235" s="1"/>
      <c r="G235" s="1"/>
      <c r="H235" s="1"/>
      <c r="I235" s="13"/>
      <c r="J235" s="78"/>
      <c r="K235" s="78"/>
      <c r="L235" s="78"/>
      <c r="M235" s="78"/>
      <c r="N235" s="78"/>
      <c r="O235" s="78"/>
      <c r="P235" s="78"/>
      <c r="Q235" s="78"/>
      <c r="R235" s="78"/>
      <c r="S235" s="78"/>
      <c r="T235" s="78"/>
      <c r="U235" s="78"/>
      <c r="V235" s="78"/>
      <c r="W235" s="78"/>
      <c r="X235" s="78"/>
      <c r="Y235" s="78"/>
      <c r="Z235" s="78"/>
      <c r="AA235" s="78"/>
      <c r="AB235" s="78"/>
      <c r="AC235" s="78"/>
      <c r="AD235" s="78"/>
      <c r="AE235" s="78"/>
      <c r="AF235" s="78"/>
      <c r="AG235" s="78"/>
      <c r="AH235" s="78"/>
      <c r="AI235" s="78"/>
      <c r="AJ235" s="78"/>
      <c r="AK235" s="78"/>
      <c r="AL235" s="78"/>
      <c r="AM235" s="78"/>
      <c r="AN235" s="78"/>
      <c r="AO235" s="78"/>
      <c r="AP235" s="78"/>
      <c r="AQ235" s="78"/>
      <c r="AR235" s="78"/>
      <c r="AS235" s="78"/>
      <c r="AT235" s="78"/>
      <c r="AU235" s="78"/>
      <c r="AV235" s="78"/>
    </row>
    <row r="236" spans="1:48" s="81" customFormat="1">
      <c r="A236" s="4" t="s">
        <v>25</v>
      </c>
      <c r="B236" s="14" t="s">
        <v>40</v>
      </c>
      <c r="C236" s="15" t="s">
        <v>2</v>
      </c>
      <c r="D236" s="15" t="s">
        <v>17</v>
      </c>
      <c r="E236" s="15"/>
      <c r="F236" s="15"/>
      <c r="G236" s="15"/>
      <c r="H236" s="15"/>
      <c r="I236" s="25"/>
      <c r="J236" s="97">
        <f>J237</f>
        <v>321564006.16999996</v>
      </c>
      <c r="K236" s="97">
        <f t="shared" ref="K236:O236" si="696">K237</f>
        <v>324947433.58999997</v>
      </c>
      <c r="L236" s="97">
        <f t="shared" si="696"/>
        <v>325738901.62</v>
      </c>
      <c r="M236" s="97">
        <f t="shared" si="696"/>
        <v>7464158.1600000001</v>
      </c>
      <c r="N236" s="97">
        <f t="shared" si="696"/>
        <v>526204.06000000006</v>
      </c>
      <c r="O236" s="97">
        <f t="shared" si="696"/>
        <v>79992870.75999999</v>
      </c>
      <c r="P236" s="97">
        <f t="shared" si="634"/>
        <v>329028164.32999998</v>
      </c>
      <c r="Q236" s="97">
        <f t="shared" si="635"/>
        <v>325473637.64999998</v>
      </c>
      <c r="R236" s="97">
        <f t="shared" si="636"/>
        <v>405731772.38</v>
      </c>
      <c r="S236" s="97">
        <f t="shared" ref="S236:U236" si="697">S237</f>
        <v>1637069</v>
      </c>
      <c r="T236" s="97">
        <f t="shared" si="697"/>
        <v>847976</v>
      </c>
      <c r="U236" s="97">
        <f t="shared" si="697"/>
        <v>648872</v>
      </c>
      <c r="V236" s="97">
        <f t="shared" ref="V236:V303" si="698">P236+S236</f>
        <v>330665233.32999998</v>
      </c>
      <c r="W236" s="97">
        <f t="shared" ref="W236:W303" si="699">Q236+T236</f>
        <v>326321613.64999998</v>
      </c>
      <c r="X236" s="97">
        <f t="shared" ref="X236:X303" si="700">R236+U236</f>
        <v>406380644.38</v>
      </c>
      <c r="Y236" s="97">
        <f t="shared" ref="Y236:AA236" si="701">Y237</f>
        <v>145566.64999999991</v>
      </c>
      <c r="Z236" s="97">
        <f t="shared" si="701"/>
        <v>448519.8</v>
      </c>
      <c r="AA236" s="97">
        <f t="shared" si="701"/>
        <v>688423.69</v>
      </c>
      <c r="AB236" s="97">
        <f t="shared" ref="AB236:AB303" si="702">V236+Y236</f>
        <v>330810799.97999996</v>
      </c>
      <c r="AC236" s="97">
        <f t="shared" ref="AC236:AC303" si="703">W236+Z236</f>
        <v>326770133.44999999</v>
      </c>
      <c r="AD236" s="97">
        <f t="shared" ref="AD236:AD303" si="704">X236+AA236</f>
        <v>407069068.06999999</v>
      </c>
      <c r="AE236" s="97">
        <f t="shared" ref="AE236:AG236" si="705">AE237</f>
        <v>9373757.2100000009</v>
      </c>
      <c r="AF236" s="97">
        <f t="shared" si="705"/>
        <v>-398208</v>
      </c>
      <c r="AG236" s="97">
        <f t="shared" si="705"/>
        <v>-199104</v>
      </c>
      <c r="AH236" s="97">
        <f t="shared" ref="AH236:AH303" si="706">AB236+AE236</f>
        <v>340184557.18999994</v>
      </c>
      <c r="AI236" s="97">
        <f t="shared" ref="AI236:AI303" si="707">AC236+AF236</f>
        <v>326371925.44999999</v>
      </c>
      <c r="AJ236" s="97">
        <f t="shared" ref="AJ236:AJ303" si="708">AD236+AG236</f>
        <v>406869964.06999999</v>
      </c>
      <c r="AK236" s="97">
        <f t="shared" ref="AK236:AM236" si="709">AK237</f>
        <v>10183983.59</v>
      </c>
      <c r="AL236" s="97">
        <f t="shared" si="709"/>
        <v>-1762551.93</v>
      </c>
      <c r="AM236" s="97">
        <f t="shared" si="709"/>
        <v>-1824458.83</v>
      </c>
      <c r="AN236" s="97">
        <f t="shared" ref="AN236:AN303" si="710">AH236+AK236</f>
        <v>350368540.77999991</v>
      </c>
      <c r="AO236" s="97">
        <f t="shared" ref="AO236:AO303" si="711">AI236+AL236</f>
        <v>324609373.51999998</v>
      </c>
      <c r="AP236" s="97">
        <f t="shared" ref="AP236:AP303" si="712">AJ236+AM236</f>
        <v>405045505.24000001</v>
      </c>
      <c r="AQ236" s="97">
        <f t="shared" ref="AQ236:AS236" si="713">AQ237</f>
        <v>7853669.3000000017</v>
      </c>
      <c r="AR236" s="97">
        <f t="shared" si="713"/>
        <v>0</v>
      </c>
      <c r="AS236" s="97">
        <f t="shared" si="713"/>
        <v>0</v>
      </c>
      <c r="AT236" s="97">
        <f t="shared" ref="AT236:AT303" si="714">AN236+AQ236</f>
        <v>358222210.07999992</v>
      </c>
      <c r="AU236" s="97">
        <f t="shared" ref="AU236:AU303" si="715">AO236+AR236</f>
        <v>324609373.51999998</v>
      </c>
      <c r="AV236" s="97">
        <f t="shared" ref="AV236:AV303" si="716">AP236+AS236</f>
        <v>405045505.24000001</v>
      </c>
    </row>
    <row r="237" spans="1:48" s="81" customFormat="1" ht="26.4">
      <c r="A237" s="2" t="s">
        <v>388</v>
      </c>
      <c r="B237" s="62" t="s">
        <v>40</v>
      </c>
      <c r="C237" s="1" t="s">
        <v>2</v>
      </c>
      <c r="D237" s="1" t="s">
        <v>17</v>
      </c>
      <c r="E237" s="1" t="s">
        <v>20</v>
      </c>
      <c r="F237" s="1" t="s">
        <v>68</v>
      </c>
      <c r="G237" s="1" t="s">
        <v>140</v>
      </c>
      <c r="H237" s="1" t="s">
        <v>141</v>
      </c>
      <c r="I237" s="13"/>
      <c r="J237" s="100">
        <f t="shared" ref="J237:O237" si="717">J238+J290+J300</f>
        <v>321564006.16999996</v>
      </c>
      <c r="K237" s="100">
        <f t="shared" si="717"/>
        <v>324947433.58999997</v>
      </c>
      <c r="L237" s="100">
        <f t="shared" si="717"/>
        <v>325738901.62</v>
      </c>
      <c r="M237" s="100">
        <f t="shared" si="717"/>
        <v>7464158.1600000001</v>
      </c>
      <c r="N237" s="100">
        <f t="shared" si="717"/>
        <v>526204.06000000006</v>
      </c>
      <c r="O237" s="100">
        <f t="shared" si="717"/>
        <v>79992870.75999999</v>
      </c>
      <c r="P237" s="100">
        <f t="shared" si="634"/>
        <v>329028164.32999998</v>
      </c>
      <c r="Q237" s="100">
        <f t="shared" si="635"/>
        <v>325473637.64999998</v>
      </c>
      <c r="R237" s="100">
        <f t="shared" si="636"/>
        <v>405731772.38</v>
      </c>
      <c r="S237" s="100">
        <f>S238+S290+S300</f>
        <v>1637069</v>
      </c>
      <c r="T237" s="100">
        <f>T238+T290+T300</f>
        <v>847976</v>
      </c>
      <c r="U237" s="100">
        <f>U238+U290+U300</f>
        <v>648872</v>
      </c>
      <c r="V237" s="100">
        <f t="shared" si="698"/>
        <v>330665233.32999998</v>
      </c>
      <c r="W237" s="100">
        <f t="shared" si="699"/>
        <v>326321613.64999998</v>
      </c>
      <c r="X237" s="100">
        <f t="shared" si="700"/>
        <v>406380644.38</v>
      </c>
      <c r="Y237" s="100">
        <f>Y238+Y290+Y300</f>
        <v>145566.64999999991</v>
      </c>
      <c r="Z237" s="100">
        <f>Z238+Z290+Z300</f>
        <v>448519.8</v>
      </c>
      <c r="AA237" s="100">
        <f>AA238+AA290+AA300</f>
        <v>688423.69</v>
      </c>
      <c r="AB237" s="100">
        <f t="shared" si="702"/>
        <v>330810799.97999996</v>
      </c>
      <c r="AC237" s="100">
        <f t="shared" si="703"/>
        <v>326770133.44999999</v>
      </c>
      <c r="AD237" s="100">
        <f t="shared" si="704"/>
        <v>407069068.06999999</v>
      </c>
      <c r="AE237" s="100">
        <f>AE238+AE290+AE300</f>
        <v>9373757.2100000009</v>
      </c>
      <c r="AF237" s="100">
        <f>AF238+AF290+AF300</f>
        <v>-398208</v>
      </c>
      <c r="AG237" s="100">
        <f>AG238+AG290+AG300</f>
        <v>-199104</v>
      </c>
      <c r="AH237" s="100">
        <f t="shared" si="706"/>
        <v>340184557.18999994</v>
      </c>
      <c r="AI237" s="100">
        <f t="shared" si="707"/>
        <v>326371925.44999999</v>
      </c>
      <c r="AJ237" s="100">
        <f t="shared" si="708"/>
        <v>406869964.06999999</v>
      </c>
      <c r="AK237" s="100">
        <f>AK238+AK290+AK300</f>
        <v>10183983.59</v>
      </c>
      <c r="AL237" s="100">
        <f>AL238+AL290+AL300</f>
        <v>-1762551.93</v>
      </c>
      <c r="AM237" s="100">
        <f>AM238+AM290+AM300</f>
        <v>-1824458.83</v>
      </c>
      <c r="AN237" s="100">
        <f t="shared" si="710"/>
        <v>350368540.77999991</v>
      </c>
      <c r="AO237" s="100">
        <f t="shared" si="711"/>
        <v>324609373.51999998</v>
      </c>
      <c r="AP237" s="100">
        <f t="shared" si="712"/>
        <v>405045505.24000001</v>
      </c>
      <c r="AQ237" s="100">
        <f>AQ238+AQ290+AQ300</f>
        <v>7853669.3000000017</v>
      </c>
      <c r="AR237" s="100">
        <f>AR238+AR290+AR300</f>
        <v>0</v>
      </c>
      <c r="AS237" s="100">
        <f>AS238+AS290+AS300</f>
        <v>0</v>
      </c>
      <c r="AT237" s="100">
        <f t="shared" si="714"/>
        <v>358222210.07999992</v>
      </c>
      <c r="AU237" s="100">
        <f t="shared" si="715"/>
        <v>324609373.51999998</v>
      </c>
      <c r="AV237" s="100">
        <f t="shared" si="716"/>
        <v>405045505.24000001</v>
      </c>
    </row>
    <row r="238" spans="1:48" s="81" customFormat="1">
      <c r="A238" s="2" t="s">
        <v>134</v>
      </c>
      <c r="B238" s="62" t="s">
        <v>40</v>
      </c>
      <c r="C238" s="1" t="s">
        <v>2</v>
      </c>
      <c r="D238" s="1" t="s">
        <v>17</v>
      </c>
      <c r="E238" s="1" t="s">
        <v>20</v>
      </c>
      <c r="F238" s="1" t="s">
        <v>126</v>
      </c>
      <c r="G238" s="1" t="s">
        <v>140</v>
      </c>
      <c r="H238" s="1" t="s">
        <v>141</v>
      </c>
      <c r="I238" s="13"/>
      <c r="J238" s="100">
        <f t="shared" ref="J238:O238" si="718">J242+J245+J248+J254+J260+J263+J275+J278+J272+J251</f>
        <v>320901006.16999996</v>
      </c>
      <c r="K238" s="100">
        <f t="shared" si="718"/>
        <v>324284433.58999997</v>
      </c>
      <c r="L238" s="100">
        <f t="shared" si="718"/>
        <v>325075901.62</v>
      </c>
      <c r="M238" s="100">
        <f t="shared" si="718"/>
        <v>7464158.1600000001</v>
      </c>
      <c r="N238" s="100">
        <f t="shared" si="718"/>
        <v>526204.06000000006</v>
      </c>
      <c r="O238" s="100">
        <f t="shared" si="718"/>
        <v>79992870.75999999</v>
      </c>
      <c r="P238" s="100">
        <f t="shared" si="634"/>
        <v>328365164.32999998</v>
      </c>
      <c r="Q238" s="100">
        <f t="shared" si="635"/>
        <v>324810637.64999998</v>
      </c>
      <c r="R238" s="100">
        <f t="shared" si="636"/>
        <v>405068772.38</v>
      </c>
      <c r="S238" s="100">
        <f>S242+S245+S248+S254+S260+S263+S275+S278+S272+S251+S281+S257+S239+S284</f>
        <v>1617069</v>
      </c>
      <c r="T238" s="100">
        <f>T242+T245+T248+T254+T260+T263+T275+T278+T272+T251+T281+T257+T239+T284</f>
        <v>847976</v>
      </c>
      <c r="U238" s="100">
        <f>U242+U245+U248+U254+U260+U263+U275+U278+U272+U251+U281+U257+U239+U284</f>
        <v>648872</v>
      </c>
      <c r="V238" s="100">
        <f t="shared" si="698"/>
        <v>329982233.32999998</v>
      </c>
      <c r="W238" s="100">
        <f t="shared" si="699"/>
        <v>325658613.64999998</v>
      </c>
      <c r="X238" s="100">
        <f t="shared" si="700"/>
        <v>405717644.38</v>
      </c>
      <c r="Y238" s="100">
        <f>Y242+Y245+Y248+Y254+Y260+Y263+Y275+Y278+Y272+Y251+Y281+Y257+Y239+Y284+Y287+Y269</f>
        <v>145566.64999999991</v>
      </c>
      <c r="Z238" s="100">
        <f>Z242+Z245+Z248+Z254+Z260+Z263+Z275+Z278+Z272+Z251+Z281+Z257+Z239+Z284+Z287+Z269</f>
        <v>448519.8</v>
      </c>
      <c r="AA238" s="100">
        <f>AA242+AA245+AA248+AA254+AA260+AA263+AA275+AA278+AA272+AA251+AA281+AA257+AA239+AA284+AA287+AA269</f>
        <v>688423.69</v>
      </c>
      <c r="AB238" s="100">
        <f t="shared" si="702"/>
        <v>330127799.97999996</v>
      </c>
      <c r="AC238" s="100">
        <f t="shared" si="703"/>
        <v>326107133.44999999</v>
      </c>
      <c r="AD238" s="100">
        <f t="shared" si="704"/>
        <v>406406068.06999999</v>
      </c>
      <c r="AE238" s="100">
        <f>AE242+AE245+AE248+AE254+AE260+AE263+AE275+AE278+AE272+AE251+AE281+AE257+AE239+AE284+AE287+AE269+AE266</f>
        <v>9373757.2100000009</v>
      </c>
      <c r="AF238" s="100">
        <f>AF242+AF245+AF248+AF254+AF260+AF263+AF275+AF278+AF272+AF251+AF281+AF257+AF239+AF284+AF287+AF269+AF266</f>
        <v>-398208</v>
      </c>
      <c r="AG238" s="100">
        <f>AG242+AG245+AG248+AG254+AG260+AG263+AG275+AG278+AG272+AG251+AG281+AG257+AG239+AG284+AG287+AG269+AG266</f>
        <v>-199104</v>
      </c>
      <c r="AH238" s="100">
        <f t="shared" si="706"/>
        <v>339501557.18999994</v>
      </c>
      <c r="AI238" s="100">
        <f t="shared" si="707"/>
        <v>325708925.44999999</v>
      </c>
      <c r="AJ238" s="100">
        <f t="shared" si="708"/>
        <v>406206964.06999999</v>
      </c>
      <c r="AK238" s="100">
        <f>AK242+AK245+AK248+AK254+AK260+AK263+AK275+AK278+AK272+AK251+AK281+AK257+AK239+AK284+AK287+AK269+AK266</f>
        <v>10183983.59</v>
      </c>
      <c r="AL238" s="100">
        <f>AL242+AL245+AL248+AL254+AL260+AL263+AL275+AL278+AL272+AL251+AL281+AL257+AL239+AL284+AL287+AL269+AL266</f>
        <v>-1762551.93</v>
      </c>
      <c r="AM238" s="100">
        <f>AM242+AM245+AM248+AM254+AM260+AM263+AM275+AM278+AM272+AM251+AM281+AM257+AM239+AM284+AM287+AM269+AM266</f>
        <v>-1824458.83</v>
      </c>
      <c r="AN238" s="100">
        <f t="shared" si="710"/>
        <v>349685540.77999991</v>
      </c>
      <c r="AO238" s="100">
        <f t="shared" si="711"/>
        <v>323946373.51999998</v>
      </c>
      <c r="AP238" s="100">
        <f t="shared" si="712"/>
        <v>404382505.24000001</v>
      </c>
      <c r="AQ238" s="100">
        <f>AQ242+AQ245+AQ248+AQ254+AQ260+AQ263+AQ275+AQ278+AQ272+AQ251+AQ281+AQ257+AQ239+AQ284+AQ287+AQ269+AQ266</f>
        <v>7623245.7600000016</v>
      </c>
      <c r="AR238" s="100">
        <f>AR242+AR245+AR248+AR254+AR260+AR263+AR275+AR278+AR272+AR251+AR281+AR257+AR239+AR284+AR287+AR269+AR266</f>
        <v>0</v>
      </c>
      <c r="AS238" s="100">
        <f>AS242+AS245+AS248+AS254+AS260+AS263+AS275+AS278+AS272+AS251+AS281+AS257+AS239+AS284+AS287+AS269+AS266</f>
        <v>0</v>
      </c>
      <c r="AT238" s="100">
        <f t="shared" si="714"/>
        <v>357308786.5399999</v>
      </c>
      <c r="AU238" s="100">
        <f t="shared" si="715"/>
        <v>323946373.51999998</v>
      </c>
      <c r="AV238" s="100">
        <f t="shared" si="716"/>
        <v>404382505.24000001</v>
      </c>
    </row>
    <row r="239" spans="1:48" s="81" customFormat="1">
      <c r="A239" s="2" t="s">
        <v>272</v>
      </c>
      <c r="B239" s="62" t="s">
        <v>40</v>
      </c>
      <c r="C239" s="1" t="s">
        <v>2</v>
      </c>
      <c r="D239" s="1" t="s">
        <v>17</v>
      </c>
      <c r="E239" s="1" t="s">
        <v>20</v>
      </c>
      <c r="F239" s="1" t="s">
        <v>126</v>
      </c>
      <c r="G239" s="1" t="s">
        <v>140</v>
      </c>
      <c r="H239" s="1" t="s">
        <v>171</v>
      </c>
      <c r="I239" s="13"/>
      <c r="J239" s="100"/>
      <c r="K239" s="100"/>
      <c r="L239" s="100"/>
      <c r="M239" s="100"/>
      <c r="N239" s="100"/>
      <c r="O239" s="100"/>
      <c r="P239" s="100"/>
      <c r="Q239" s="100"/>
      <c r="R239" s="100"/>
      <c r="S239" s="100">
        <f>S240</f>
        <v>270000</v>
      </c>
      <c r="T239" s="100">
        <f t="shared" ref="T239:U240" si="719">T240</f>
        <v>0</v>
      </c>
      <c r="U239" s="100">
        <f t="shared" si="719"/>
        <v>0</v>
      </c>
      <c r="V239" s="100">
        <f t="shared" ref="V239:V241" si="720">P239+S239</f>
        <v>270000</v>
      </c>
      <c r="W239" s="100">
        <f t="shared" ref="W239:W241" si="721">Q239+T239</f>
        <v>0</v>
      </c>
      <c r="X239" s="100">
        <f t="shared" ref="X239:X241" si="722">R239+U239</f>
        <v>0</v>
      </c>
      <c r="Y239" s="100">
        <f>Y240</f>
        <v>0</v>
      </c>
      <c r="Z239" s="100">
        <f t="shared" ref="Z239:AA240" si="723">Z240</f>
        <v>0</v>
      </c>
      <c r="AA239" s="100">
        <f t="shared" si="723"/>
        <v>0</v>
      </c>
      <c r="AB239" s="100">
        <f t="shared" si="702"/>
        <v>270000</v>
      </c>
      <c r="AC239" s="100">
        <f t="shared" si="703"/>
        <v>0</v>
      </c>
      <c r="AD239" s="100">
        <f t="shared" si="704"/>
        <v>0</v>
      </c>
      <c r="AE239" s="100">
        <f>AE240</f>
        <v>-24</v>
      </c>
      <c r="AF239" s="100">
        <f t="shared" ref="AF239:AG240" si="724">AF240</f>
        <v>0</v>
      </c>
      <c r="AG239" s="100">
        <f t="shared" si="724"/>
        <v>0</v>
      </c>
      <c r="AH239" s="100">
        <f t="shared" si="706"/>
        <v>269976</v>
      </c>
      <c r="AI239" s="100">
        <f t="shared" si="707"/>
        <v>0</v>
      </c>
      <c r="AJ239" s="100">
        <f t="shared" si="708"/>
        <v>0</v>
      </c>
      <c r="AK239" s="100">
        <f>AK240</f>
        <v>0</v>
      </c>
      <c r="AL239" s="100">
        <f t="shared" ref="AL239:AM240" si="725">AL240</f>
        <v>0</v>
      </c>
      <c r="AM239" s="100">
        <f t="shared" si="725"/>
        <v>0</v>
      </c>
      <c r="AN239" s="100">
        <f t="shared" si="710"/>
        <v>269976</v>
      </c>
      <c r="AO239" s="100">
        <f t="shared" si="711"/>
        <v>0</v>
      </c>
      <c r="AP239" s="100">
        <f t="shared" si="712"/>
        <v>0</v>
      </c>
      <c r="AQ239" s="100">
        <f>AQ240</f>
        <v>-79976</v>
      </c>
      <c r="AR239" s="100">
        <f t="shared" ref="AR239:AS240" si="726">AR240</f>
        <v>0</v>
      </c>
      <c r="AS239" s="100">
        <f t="shared" si="726"/>
        <v>0</v>
      </c>
      <c r="AT239" s="100">
        <f t="shared" si="714"/>
        <v>190000</v>
      </c>
      <c r="AU239" s="100">
        <f t="shared" si="715"/>
        <v>0</v>
      </c>
      <c r="AV239" s="100">
        <f t="shared" si="716"/>
        <v>0</v>
      </c>
    </row>
    <row r="240" spans="1:48" s="81" customFormat="1" ht="26.4">
      <c r="A240" s="7" t="s">
        <v>70</v>
      </c>
      <c r="B240" s="62" t="s">
        <v>40</v>
      </c>
      <c r="C240" s="1" t="s">
        <v>2</v>
      </c>
      <c r="D240" s="1" t="s">
        <v>17</v>
      </c>
      <c r="E240" s="1" t="s">
        <v>20</v>
      </c>
      <c r="F240" s="1" t="s">
        <v>126</v>
      </c>
      <c r="G240" s="1" t="s">
        <v>140</v>
      </c>
      <c r="H240" s="1" t="s">
        <v>171</v>
      </c>
      <c r="I240" s="13" t="s">
        <v>69</v>
      </c>
      <c r="J240" s="100"/>
      <c r="K240" s="100"/>
      <c r="L240" s="100"/>
      <c r="M240" s="100"/>
      <c r="N240" s="100"/>
      <c r="O240" s="100"/>
      <c r="P240" s="100"/>
      <c r="Q240" s="100"/>
      <c r="R240" s="100"/>
      <c r="S240" s="100">
        <f>S241</f>
        <v>270000</v>
      </c>
      <c r="T240" s="100">
        <f t="shared" si="719"/>
        <v>0</v>
      </c>
      <c r="U240" s="100">
        <f t="shared" si="719"/>
        <v>0</v>
      </c>
      <c r="V240" s="100">
        <f t="shared" si="720"/>
        <v>270000</v>
      </c>
      <c r="W240" s="100">
        <f t="shared" si="721"/>
        <v>0</v>
      </c>
      <c r="X240" s="100">
        <f t="shared" si="722"/>
        <v>0</v>
      </c>
      <c r="Y240" s="100">
        <f>Y241</f>
        <v>0</v>
      </c>
      <c r="Z240" s="100">
        <f t="shared" si="723"/>
        <v>0</v>
      </c>
      <c r="AA240" s="100">
        <f t="shared" si="723"/>
        <v>0</v>
      </c>
      <c r="AB240" s="100">
        <f t="shared" si="702"/>
        <v>270000</v>
      </c>
      <c r="AC240" s="100">
        <f t="shared" si="703"/>
        <v>0</v>
      </c>
      <c r="AD240" s="100">
        <f t="shared" si="704"/>
        <v>0</v>
      </c>
      <c r="AE240" s="100">
        <f>AE241</f>
        <v>-24</v>
      </c>
      <c r="AF240" s="100">
        <f t="shared" si="724"/>
        <v>0</v>
      </c>
      <c r="AG240" s="100">
        <f t="shared" si="724"/>
        <v>0</v>
      </c>
      <c r="AH240" s="100">
        <f t="shared" si="706"/>
        <v>269976</v>
      </c>
      <c r="AI240" s="100">
        <f t="shared" si="707"/>
        <v>0</v>
      </c>
      <c r="AJ240" s="100">
        <f t="shared" si="708"/>
        <v>0</v>
      </c>
      <c r="AK240" s="100">
        <f>AK241</f>
        <v>0</v>
      </c>
      <c r="AL240" s="100">
        <f t="shared" si="725"/>
        <v>0</v>
      </c>
      <c r="AM240" s="100">
        <f t="shared" si="725"/>
        <v>0</v>
      </c>
      <c r="AN240" s="100">
        <f t="shared" si="710"/>
        <v>269976</v>
      </c>
      <c r="AO240" s="100">
        <f t="shared" si="711"/>
        <v>0</v>
      </c>
      <c r="AP240" s="100">
        <f t="shared" si="712"/>
        <v>0</v>
      </c>
      <c r="AQ240" s="100">
        <f>AQ241</f>
        <v>-79976</v>
      </c>
      <c r="AR240" s="100">
        <f t="shared" si="726"/>
        <v>0</v>
      </c>
      <c r="AS240" s="100">
        <f t="shared" si="726"/>
        <v>0</v>
      </c>
      <c r="AT240" s="100">
        <f t="shared" si="714"/>
        <v>190000</v>
      </c>
      <c r="AU240" s="100">
        <f t="shared" si="715"/>
        <v>0</v>
      </c>
      <c r="AV240" s="100">
        <f t="shared" si="716"/>
        <v>0</v>
      </c>
    </row>
    <row r="241" spans="1:50" s="81" customFormat="1">
      <c r="A241" s="11" t="s">
        <v>73</v>
      </c>
      <c r="B241" s="62" t="s">
        <v>40</v>
      </c>
      <c r="C241" s="1" t="s">
        <v>2</v>
      </c>
      <c r="D241" s="1" t="s">
        <v>17</v>
      </c>
      <c r="E241" s="1" t="s">
        <v>20</v>
      </c>
      <c r="F241" s="1" t="s">
        <v>126</v>
      </c>
      <c r="G241" s="1" t="s">
        <v>140</v>
      </c>
      <c r="H241" s="1" t="s">
        <v>171</v>
      </c>
      <c r="I241" s="13" t="s">
        <v>72</v>
      </c>
      <c r="J241" s="100"/>
      <c r="K241" s="100"/>
      <c r="L241" s="100"/>
      <c r="M241" s="100"/>
      <c r="N241" s="100"/>
      <c r="O241" s="100"/>
      <c r="P241" s="100"/>
      <c r="Q241" s="100"/>
      <c r="R241" s="100"/>
      <c r="S241" s="100">
        <v>270000</v>
      </c>
      <c r="T241" s="100"/>
      <c r="U241" s="100"/>
      <c r="V241" s="100">
        <f t="shared" si="720"/>
        <v>270000</v>
      </c>
      <c r="W241" s="100">
        <f t="shared" si="721"/>
        <v>0</v>
      </c>
      <c r="X241" s="100">
        <f t="shared" si="722"/>
        <v>0</v>
      </c>
      <c r="Y241" s="100"/>
      <c r="Z241" s="100"/>
      <c r="AA241" s="100"/>
      <c r="AB241" s="100">
        <f t="shared" si="702"/>
        <v>270000</v>
      </c>
      <c r="AC241" s="100">
        <f t="shared" si="703"/>
        <v>0</v>
      </c>
      <c r="AD241" s="100">
        <f t="shared" si="704"/>
        <v>0</v>
      </c>
      <c r="AE241" s="100">
        <v>-24</v>
      </c>
      <c r="AF241" s="100"/>
      <c r="AG241" s="100"/>
      <c r="AH241" s="100">
        <f t="shared" si="706"/>
        <v>269976</v>
      </c>
      <c r="AI241" s="100">
        <f t="shared" si="707"/>
        <v>0</v>
      </c>
      <c r="AJ241" s="100">
        <f t="shared" si="708"/>
        <v>0</v>
      </c>
      <c r="AK241" s="100"/>
      <c r="AL241" s="100"/>
      <c r="AM241" s="100"/>
      <c r="AN241" s="100">
        <f t="shared" si="710"/>
        <v>269976</v>
      </c>
      <c r="AO241" s="100">
        <f t="shared" si="711"/>
        <v>0</v>
      </c>
      <c r="AP241" s="100">
        <f t="shared" si="712"/>
        <v>0</v>
      </c>
      <c r="AQ241" s="100">
        <v>-79976</v>
      </c>
      <c r="AR241" s="100"/>
      <c r="AS241" s="100"/>
      <c r="AT241" s="100">
        <f t="shared" si="714"/>
        <v>190000</v>
      </c>
      <c r="AU241" s="100">
        <f t="shared" si="715"/>
        <v>0</v>
      </c>
      <c r="AV241" s="100">
        <f t="shared" si="716"/>
        <v>0</v>
      </c>
    </row>
    <row r="242" spans="1:50" s="81" customFormat="1" ht="39.6">
      <c r="A242" s="2" t="s">
        <v>135</v>
      </c>
      <c r="B242" s="62" t="s">
        <v>40</v>
      </c>
      <c r="C242" s="1" t="s">
        <v>2</v>
      </c>
      <c r="D242" s="1" t="s">
        <v>17</v>
      </c>
      <c r="E242" s="1" t="s">
        <v>20</v>
      </c>
      <c r="F242" s="1" t="s">
        <v>126</v>
      </c>
      <c r="G242" s="1" t="s">
        <v>140</v>
      </c>
      <c r="H242" s="1" t="s">
        <v>155</v>
      </c>
      <c r="I242" s="13"/>
      <c r="J242" s="100">
        <f>J243</f>
        <v>122431815</v>
      </c>
      <c r="K242" s="100">
        <f t="shared" ref="K242:O243" si="727">K243</f>
        <v>123702055.08</v>
      </c>
      <c r="L242" s="100">
        <f t="shared" si="727"/>
        <v>124301327.65000001</v>
      </c>
      <c r="M242" s="100">
        <f t="shared" si="727"/>
        <v>0</v>
      </c>
      <c r="N242" s="100">
        <f t="shared" si="727"/>
        <v>0</v>
      </c>
      <c r="O242" s="100">
        <f t="shared" si="727"/>
        <v>0</v>
      </c>
      <c r="P242" s="100">
        <f t="shared" si="634"/>
        <v>122431815</v>
      </c>
      <c r="Q242" s="100">
        <f t="shared" si="635"/>
        <v>123702055.08</v>
      </c>
      <c r="R242" s="100">
        <f t="shared" si="636"/>
        <v>124301327.65000001</v>
      </c>
      <c r="S242" s="100">
        <f t="shared" ref="S242:U243" si="728">S243</f>
        <v>0</v>
      </c>
      <c r="T242" s="100">
        <f t="shared" si="728"/>
        <v>0</v>
      </c>
      <c r="U242" s="100">
        <f t="shared" si="728"/>
        <v>-199104</v>
      </c>
      <c r="V242" s="100">
        <f t="shared" si="698"/>
        <v>122431815</v>
      </c>
      <c r="W242" s="100">
        <f t="shared" si="699"/>
        <v>123702055.08</v>
      </c>
      <c r="X242" s="100">
        <f t="shared" si="700"/>
        <v>124102223.65000001</v>
      </c>
      <c r="Y242" s="100">
        <f t="shared" ref="Y242:AA243" si="729">Y243</f>
        <v>-140000</v>
      </c>
      <c r="Z242" s="100">
        <f t="shared" si="729"/>
        <v>0</v>
      </c>
      <c r="AA242" s="100">
        <f t="shared" si="729"/>
        <v>0</v>
      </c>
      <c r="AB242" s="100">
        <f t="shared" si="702"/>
        <v>122291815</v>
      </c>
      <c r="AC242" s="100">
        <f t="shared" si="703"/>
        <v>123702055.08</v>
      </c>
      <c r="AD242" s="100">
        <f t="shared" si="704"/>
        <v>124102223.65000001</v>
      </c>
      <c r="AE242" s="100">
        <f t="shared" ref="AE242:AG243" si="730">AE243</f>
        <v>-533259.07000000007</v>
      </c>
      <c r="AF242" s="100">
        <f t="shared" si="730"/>
        <v>0</v>
      </c>
      <c r="AG242" s="100">
        <f t="shared" si="730"/>
        <v>199104</v>
      </c>
      <c r="AH242" s="100">
        <f t="shared" si="706"/>
        <v>121758555.93000001</v>
      </c>
      <c r="AI242" s="100">
        <f t="shared" si="707"/>
        <v>123702055.08</v>
      </c>
      <c r="AJ242" s="100">
        <f t="shared" si="708"/>
        <v>124301327.65000001</v>
      </c>
      <c r="AK242" s="100">
        <f t="shared" ref="AK242:AM243" si="731">AK243</f>
        <v>12784.01999999999</v>
      </c>
      <c r="AL242" s="100">
        <f t="shared" si="731"/>
        <v>0</v>
      </c>
      <c r="AM242" s="100">
        <f t="shared" si="731"/>
        <v>0</v>
      </c>
      <c r="AN242" s="100">
        <f t="shared" si="710"/>
        <v>121771339.95</v>
      </c>
      <c r="AO242" s="100">
        <f t="shared" si="711"/>
        <v>123702055.08</v>
      </c>
      <c r="AP242" s="100">
        <f t="shared" si="712"/>
        <v>124301327.65000001</v>
      </c>
      <c r="AQ242" s="100">
        <f t="shared" ref="AQ242:AS243" si="732">AQ243</f>
        <v>8874941.9800000004</v>
      </c>
      <c r="AR242" s="100">
        <f t="shared" si="732"/>
        <v>0</v>
      </c>
      <c r="AS242" s="100">
        <f t="shared" si="732"/>
        <v>0</v>
      </c>
      <c r="AT242" s="100">
        <f t="shared" si="714"/>
        <v>130646281.93000001</v>
      </c>
      <c r="AU242" s="100">
        <f t="shared" si="715"/>
        <v>123702055.08</v>
      </c>
      <c r="AV242" s="100">
        <f t="shared" si="716"/>
        <v>124301327.65000001</v>
      </c>
    </row>
    <row r="243" spans="1:50" s="81" customFormat="1" ht="26.4">
      <c r="A243" s="7" t="s">
        <v>70</v>
      </c>
      <c r="B243" s="62" t="s">
        <v>40</v>
      </c>
      <c r="C243" s="1" t="s">
        <v>2</v>
      </c>
      <c r="D243" s="1" t="s">
        <v>17</v>
      </c>
      <c r="E243" s="1" t="s">
        <v>20</v>
      </c>
      <c r="F243" s="1" t="s">
        <v>126</v>
      </c>
      <c r="G243" s="1" t="s">
        <v>140</v>
      </c>
      <c r="H243" s="1" t="s">
        <v>155</v>
      </c>
      <c r="I243" s="13" t="s">
        <v>69</v>
      </c>
      <c r="J243" s="100">
        <f>J244</f>
        <v>122431815</v>
      </c>
      <c r="K243" s="100">
        <f t="shared" si="727"/>
        <v>123702055.08</v>
      </c>
      <c r="L243" s="100">
        <f t="shared" si="727"/>
        <v>124301327.65000001</v>
      </c>
      <c r="M243" s="100">
        <f t="shared" si="727"/>
        <v>0</v>
      </c>
      <c r="N243" s="100">
        <f t="shared" si="727"/>
        <v>0</v>
      </c>
      <c r="O243" s="100">
        <f t="shared" si="727"/>
        <v>0</v>
      </c>
      <c r="P243" s="100">
        <f t="shared" si="634"/>
        <v>122431815</v>
      </c>
      <c r="Q243" s="100">
        <f t="shared" si="635"/>
        <v>123702055.08</v>
      </c>
      <c r="R243" s="100">
        <f t="shared" si="636"/>
        <v>124301327.65000001</v>
      </c>
      <c r="S243" s="100">
        <f t="shared" si="728"/>
        <v>0</v>
      </c>
      <c r="T243" s="100">
        <f t="shared" si="728"/>
        <v>0</v>
      </c>
      <c r="U243" s="100">
        <f t="shared" si="728"/>
        <v>-199104</v>
      </c>
      <c r="V243" s="100">
        <f t="shared" si="698"/>
        <v>122431815</v>
      </c>
      <c r="W243" s="100">
        <f t="shared" si="699"/>
        <v>123702055.08</v>
      </c>
      <c r="X243" s="100">
        <f t="shared" si="700"/>
        <v>124102223.65000001</v>
      </c>
      <c r="Y243" s="100">
        <f t="shared" si="729"/>
        <v>-140000</v>
      </c>
      <c r="Z243" s="100">
        <f t="shared" si="729"/>
        <v>0</v>
      </c>
      <c r="AA243" s="100">
        <f t="shared" si="729"/>
        <v>0</v>
      </c>
      <c r="AB243" s="100">
        <f t="shared" si="702"/>
        <v>122291815</v>
      </c>
      <c r="AC243" s="100">
        <f t="shared" si="703"/>
        <v>123702055.08</v>
      </c>
      <c r="AD243" s="100">
        <f t="shared" si="704"/>
        <v>124102223.65000001</v>
      </c>
      <c r="AE243" s="100">
        <f t="shared" si="730"/>
        <v>-533259.07000000007</v>
      </c>
      <c r="AF243" s="100">
        <f t="shared" si="730"/>
        <v>0</v>
      </c>
      <c r="AG243" s="100">
        <f t="shared" si="730"/>
        <v>199104</v>
      </c>
      <c r="AH243" s="100">
        <f t="shared" si="706"/>
        <v>121758555.93000001</v>
      </c>
      <c r="AI243" s="100">
        <f t="shared" si="707"/>
        <v>123702055.08</v>
      </c>
      <c r="AJ243" s="100">
        <f t="shared" si="708"/>
        <v>124301327.65000001</v>
      </c>
      <c r="AK243" s="100">
        <f t="shared" si="731"/>
        <v>12784.01999999999</v>
      </c>
      <c r="AL243" s="100">
        <f t="shared" si="731"/>
        <v>0</v>
      </c>
      <c r="AM243" s="100">
        <f t="shared" si="731"/>
        <v>0</v>
      </c>
      <c r="AN243" s="100">
        <f t="shared" si="710"/>
        <v>121771339.95</v>
      </c>
      <c r="AO243" s="100">
        <f t="shared" si="711"/>
        <v>123702055.08</v>
      </c>
      <c r="AP243" s="100">
        <f t="shared" si="712"/>
        <v>124301327.65000001</v>
      </c>
      <c r="AQ243" s="100">
        <f t="shared" si="732"/>
        <v>8874941.9800000004</v>
      </c>
      <c r="AR243" s="100">
        <f t="shared" si="732"/>
        <v>0</v>
      </c>
      <c r="AS243" s="100">
        <f t="shared" si="732"/>
        <v>0</v>
      </c>
      <c r="AT243" s="100">
        <f t="shared" si="714"/>
        <v>130646281.93000001</v>
      </c>
      <c r="AU243" s="100">
        <f t="shared" si="715"/>
        <v>123702055.08</v>
      </c>
      <c r="AV243" s="100">
        <f t="shared" si="716"/>
        <v>124301327.65000001</v>
      </c>
    </row>
    <row r="244" spans="1:50">
      <c r="A244" s="11" t="s">
        <v>73</v>
      </c>
      <c r="B244" s="62" t="s">
        <v>40</v>
      </c>
      <c r="C244" s="1" t="s">
        <v>2</v>
      </c>
      <c r="D244" s="1" t="s">
        <v>17</v>
      </c>
      <c r="E244" s="1" t="s">
        <v>20</v>
      </c>
      <c r="F244" s="1" t="s">
        <v>126</v>
      </c>
      <c r="G244" s="1" t="s">
        <v>140</v>
      </c>
      <c r="H244" s="1" t="s">
        <v>155</v>
      </c>
      <c r="I244" s="13" t="s">
        <v>72</v>
      </c>
      <c r="J244" s="100">
        <f>120131815+2300000</f>
        <v>122431815</v>
      </c>
      <c r="K244" s="100">
        <f>122702055.08+1000000</f>
        <v>123702055.08</v>
      </c>
      <c r="L244" s="100">
        <f>123301327.65+1000000</f>
        <v>124301327.65000001</v>
      </c>
      <c r="M244" s="100"/>
      <c r="N244" s="100"/>
      <c r="O244" s="100"/>
      <c r="P244" s="100">
        <f t="shared" si="634"/>
        <v>122431815</v>
      </c>
      <c r="Q244" s="100">
        <f t="shared" si="635"/>
        <v>123702055.08</v>
      </c>
      <c r="R244" s="100">
        <f t="shared" si="636"/>
        <v>124301327.65000001</v>
      </c>
      <c r="S244" s="100"/>
      <c r="T244" s="100"/>
      <c r="U244" s="100">
        <v>-199104</v>
      </c>
      <c r="V244" s="100">
        <f t="shared" si="698"/>
        <v>122431815</v>
      </c>
      <c r="W244" s="100">
        <f t="shared" si="699"/>
        <v>123702055.08</v>
      </c>
      <c r="X244" s="100">
        <f t="shared" si="700"/>
        <v>124102223.65000001</v>
      </c>
      <c r="Y244" s="100">
        <v>-140000</v>
      </c>
      <c r="Z244" s="100"/>
      <c r="AA244" s="100"/>
      <c r="AB244" s="100">
        <f t="shared" si="702"/>
        <v>122291815</v>
      </c>
      <c r="AC244" s="100">
        <f t="shared" si="703"/>
        <v>123702055.08</v>
      </c>
      <c r="AD244" s="100">
        <f t="shared" si="704"/>
        <v>124102223.65000001</v>
      </c>
      <c r="AE244" s="100">
        <f>-20500.78-500000-3000-9758.29</f>
        <v>-533259.07000000007</v>
      </c>
      <c r="AF244" s="100"/>
      <c r="AG244" s="100">
        <v>199104</v>
      </c>
      <c r="AH244" s="100">
        <f t="shared" si="706"/>
        <v>121758555.93000001</v>
      </c>
      <c r="AI244" s="100">
        <f t="shared" si="707"/>
        <v>123702055.08</v>
      </c>
      <c r="AJ244" s="100">
        <f t="shared" si="708"/>
        <v>124301327.65000001</v>
      </c>
      <c r="AK244" s="100">
        <f>-2042.98-23314.2-19043.7-166015.1+223200</f>
        <v>12784.01999999999</v>
      </c>
      <c r="AL244" s="100"/>
      <c r="AM244" s="100"/>
      <c r="AN244" s="100">
        <f t="shared" si="710"/>
        <v>121771339.95</v>
      </c>
      <c r="AO244" s="100">
        <f t="shared" si="711"/>
        <v>123702055.08</v>
      </c>
      <c r="AP244" s="100">
        <f t="shared" si="712"/>
        <v>124301327.65000001</v>
      </c>
      <c r="AQ244" s="100">
        <f>-88739+18215.92-33975.14+420050.92+21389.28+439000+200000+1000000+6899000</f>
        <v>8874941.9800000004</v>
      </c>
      <c r="AR244" s="100"/>
      <c r="AS244" s="100"/>
      <c r="AT244" s="100">
        <f t="shared" si="714"/>
        <v>130646281.93000001</v>
      </c>
      <c r="AU244" s="100">
        <f t="shared" si="715"/>
        <v>123702055.08</v>
      </c>
      <c r="AV244" s="100">
        <f t="shared" si="716"/>
        <v>124301327.65000001</v>
      </c>
      <c r="AX244">
        <f>1200000+6899000</f>
        <v>8099000</v>
      </c>
    </row>
    <row r="245" spans="1:50" ht="26.4">
      <c r="A245" s="2" t="s">
        <v>308</v>
      </c>
      <c r="B245" s="62" t="s">
        <v>40</v>
      </c>
      <c r="C245" s="1" t="s">
        <v>2</v>
      </c>
      <c r="D245" s="1" t="s">
        <v>17</v>
      </c>
      <c r="E245" s="1" t="s">
        <v>20</v>
      </c>
      <c r="F245" s="1" t="s">
        <v>126</v>
      </c>
      <c r="G245" s="62" t="s">
        <v>140</v>
      </c>
      <c r="H245" s="56" t="s">
        <v>203</v>
      </c>
      <c r="I245" s="110"/>
      <c r="J245" s="100">
        <f>J246</f>
        <v>2950000</v>
      </c>
      <c r="K245" s="100">
        <f t="shared" ref="K245:O246" si="733">K246</f>
        <v>1000000</v>
      </c>
      <c r="L245" s="100">
        <f t="shared" si="733"/>
        <v>0</v>
      </c>
      <c r="M245" s="100">
        <f t="shared" si="733"/>
        <v>3000050.16</v>
      </c>
      <c r="N245" s="100">
        <f t="shared" si="733"/>
        <v>585.05999999999995</v>
      </c>
      <c r="O245" s="100">
        <f t="shared" si="733"/>
        <v>1021.88</v>
      </c>
      <c r="P245" s="100">
        <f t="shared" si="634"/>
        <v>5950050.1600000001</v>
      </c>
      <c r="Q245" s="100">
        <f t="shared" si="635"/>
        <v>1000585.06</v>
      </c>
      <c r="R245" s="100">
        <f t="shared" si="636"/>
        <v>1021.88</v>
      </c>
      <c r="S245" s="100">
        <f t="shared" ref="S245:U246" si="734">S246</f>
        <v>-110000</v>
      </c>
      <c r="T245" s="100">
        <f t="shared" si="734"/>
        <v>0</v>
      </c>
      <c r="U245" s="100">
        <f t="shared" si="734"/>
        <v>0</v>
      </c>
      <c r="V245" s="100">
        <f t="shared" si="698"/>
        <v>5840050.1600000001</v>
      </c>
      <c r="W245" s="100">
        <f t="shared" si="699"/>
        <v>1000585.06</v>
      </c>
      <c r="X245" s="100">
        <f t="shared" si="700"/>
        <v>1021.88</v>
      </c>
      <c r="Y245" s="100">
        <f t="shared" ref="Y245:AA246" si="735">Y246</f>
        <v>-2300000</v>
      </c>
      <c r="Z245" s="100">
        <f t="shared" si="735"/>
        <v>0</v>
      </c>
      <c r="AA245" s="100">
        <f t="shared" si="735"/>
        <v>0</v>
      </c>
      <c r="AB245" s="100">
        <f t="shared" si="702"/>
        <v>3540050.16</v>
      </c>
      <c r="AC245" s="100">
        <f t="shared" si="703"/>
        <v>1000585.06</v>
      </c>
      <c r="AD245" s="100">
        <f t="shared" si="704"/>
        <v>1021.88</v>
      </c>
      <c r="AE245" s="100">
        <f t="shared" ref="AE245:AG246" si="736">AE246</f>
        <v>-168151.08000000002</v>
      </c>
      <c r="AF245" s="100">
        <f t="shared" si="736"/>
        <v>0</v>
      </c>
      <c r="AG245" s="100">
        <f t="shared" si="736"/>
        <v>0</v>
      </c>
      <c r="AH245" s="100">
        <f t="shared" si="706"/>
        <v>3371899.08</v>
      </c>
      <c r="AI245" s="100">
        <f t="shared" si="707"/>
        <v>1000585.06</v>
      </c>
      <c r="AJ245" s="100">
        <f t="shared" si="708"/>
        <v>1021.88</v>
      </c>
      <c r="AK245" s="100">
        <f t="shared" ref="AK245:AM246" si="737">AK246</f>
        <v>-389471.05</v>
      </c>
      <c r="AL245" s="100">
        <f t="shared" si="737"/>
        <v>0</v>
      </c>
      <c r="AM245" s="100">
        <f t="shared" si="737"/>
        <v>0</v>
      </c>
      <c r="AN245" s="100">
        <f t="shared" si="710"/>
        <v>2982428.0300000003</v>
      </c>
      <c r="AO245" s="100">
        <f t="shared" si="711"/>
        <v>1000585.06</v>
      </c>
      <c r="AP245" s="100">
        <f t="shared" si="712"/>
        <v>1021.88</v>
      </c>
      <c r="AQ245" s="100">
        <f t="shared" ref="AQ245:AS246" si="738">AQ246</f>
        <v>-351389.28</v>
      </c>
      <c r="AR245" s="100">
        <f t="shared" si="738"/>
        <v>0</v>
      </c>
      <c r="AS245" s="100">
        <f t="shared" si="738"/>
        <v>0</v>
      </c>
      <c r="AT245" s="100">
        <f t="shared" si="714"/>
        <v>2631038.75</v>
      </c>
      <c r="AU245" s="100">
        <f t="shared" si="715"/>
        <v>1000585.06</v>
      </c>
      <c r="AV245" s="100">
        <f t="shared" si="716"/>
        <v>1021.88</v>
      </c>
    </row>
    <row r="246" spans="1:50" ht="26.4">
      <c r="A246" s="7" t="s">
        <v>70</v>
      </c>
      <c r="B246" s="62" t="s">
        <v>40</v>
      </c>
      <c r="C246" s="1" t="s">
        <v>2</v>
      </c>
      <c r="D246" s="1" t="s">
        <v>17</v>
      </c>
      <c r="E246" s="1" t="s">
        <v>20</v>
      </c>
      <c r="F246" s="1" t="s">
        <v>126</v>
      </c>
      <c r="G246" s="62" t="s">
        <v>140</v>
      </c>
      <c r="H246" s="56" t="s">
        <v>203</v>
      </c>
      <c r="I246" s="110" t="s">
        <v>69</v>
      </c>
      <c r="J246" s="100">
        <f>J247</f>
        <v>2950000</v>
      </c>
      <c r="K246" s="100">
        <f t="shared" si="733"/>
        <v>1000000</v>
      </c>
      <c r="L246" s="100">
        <f t="shared" si="733"/>
        <v>0</v>
      </c>
      <c r="M246" s="100">
        <f t="shared" si="733"/>
        <v>3000050.16</v>
      </c>
      <c r="N246" s="100">
        <f t="shared" si="733"/>
        <v>585.05999999999995</v>
      </c>
      <c r="O246" s="100">
        <f t="shared" si="733"/>
        <v>1021.88</v>
      </c>
      <c r="P246" s="100">
        <f t="shared" si="634"/>
        <v>5950050.1600000001</v>
      </c>
      <c r="Q246" s="100">
        <f t="shared" si="635"/>
        <v>1000585.06</v>
      </c>
      <c r="R246" s="100">
        <f t="shared" si="636"/>
        <v>1021.88</v>
      </c>
      <c r="S246" s="100">
        <f t="shared" si="734"/>
        <v>-110000</v>
      </c>
      <c r="T246" s="100">
        <f t="shared" si="734"/>
        <v>0</v>
      </c>
      <c r="U246" s="100">
        <f t="shared" si="734"/>
        <v>0</v>
      </c>
      <c r="V246" s="100">
        <f t="shared" si="698"/>
        <v>5840050.1600000001</v>
      </c>
      <c r="W246" s="100">
        <f t="shared" si="699"/>
        <v>1000585.06</v>
      </c>
      <c r="X246" s="100">
        <f t="shared" si="700"/>
        <v>1021.88</v>
      </c>
      <c r="Y246" s="100">
        <f t="shared" si="735"/>
        <v>-2300000</v>
      </c>
      <c r="Z246" s="100">
        <f t="shared" si="735"/>
        <v>0</v>
      </c>
      <c r="AA246" s="100">
        <f t="shared" si="735"/>
        <v>0</v>
      </c>
      <c r="AB246" s="100">
        <f t="shared" si="702"/>
        <v>3540050.16</v>
      </c>
      <c r="AC246" s="100">
        <f t="shared" si="703"/>
        <v>1000585.06</v>
      </c>
      <c r="AD246" s="100">
        <f t="shared" si="704"/>
        <v>1021.88</v>
      </c>
      <c r="AE246" s="100">
        <f t="shared" si="736"/>
        <v>-168151.08000000002</v>
      </c>
      <c r="AF246" s="100">
        <f t="shared" si="736"/>
        <v>0</v>
      </c>
      <c r="AG246" s="100">
        <f t="shared" si="736"/>
        <v>0</v>
      </c>
      <c r="AH246" s="100">
        <f t="shared" si="706"/>
        <v>3371899.08</v>
      </c>
      <c r="AI246" s="100">
        <f t="shared" si="707"/>
        <v>1000585.06</v>
      </c>
      <c r="AJ246" s="100">
        <f t="shared" si="708"/>
        <v>1021.88</v>
      </c>
      <c r="AK246" s="100">
        <f t="shared" si="737"/>
        <v>-389471.05</v>
      </c>
      <c r="AL246" s="100">
        <f t="shared" si="737"/>
        <v>0</v>
      </c>
      <c r="AM246" s="100">
        <f t="shared" si="737"/>
        <v>0</v>
      </c>
      <c r="AN246" s="100">
        <f t="shared" si="710"/>
        <v>2982428.0300000003</v>
      </c>
      <c r="AO246" s="100">
        <f t="shared" si="711"/>
        <v>1000585.06</v>
      </c>
      <c r="AP246" s="100">
        <f t="shared" si="712"/>
        <v>1021.88</v>
      </c>
      <c r="AQ246" s="100">
        <f t="shared" si="738"/>
        <v>-351389.28</v>
      </c>
      <c r="AR246" s="100">
        <f t="shared" si="738"/>
        <v>0</v>
      </c>
      <c r="AS246" s="100">
        <f t="shared" si="738"/>
        <v>0</v>
      </c>
      <c r="AT246" s="100">
        <f t="shared" si="714"/>
        <v>2631038.75</v>
      </c>
      <c r="AU246" s="100">
        <f t="shared" si="715"/>
        <v>1000585.06</v>
      </c>
      <c r="AV246" s="100">
        <f t="shared" si="716"/>
        <v>1021.88</v>
      </c>
    </row>
    <row r="247" spans="1:50" s="81" customFormat="1">
      <c r="A247" s="11" t="s">
        <v>73</v>
      </c>
      <c r="B247" s="62" t="s">
        <v>40</v>
      </c>
      <c r="C247" s="1" t="s">
        <v>2</v>
      </c>
      <c r="D247" s="1" t="s">
        <v>17</v>
      </c>
      <c r="E247" s="1" t="s">
        <v>20</v>
      </c>
      <c r="F247" s="1" t="s">
        <v>126</v>
      </c>
      <c r="G247" s="62" t="s">
        <v>140</v>
      </c>
      <c r="H247" s="56" t="s">
        <v>203</v>
      </c>
      <c r="I247" s="110" t="s">
        <v>72</v>
      </c>
      <c r="J247" s="100">
        <v>2950000</v>
      </c>
      <c r="K247" s="100">
        <v>1000000</v>
      </c>
      <c r="L247" s="100"/>
      <c r="M247" s="100">
        <f>3000000+50.16</f>
        <v>3000050.16</v>
      </c>
      <c r="N247" s="100">
        <v>585.05999999999995</v>
      </c>
      <c r="O247" s="100">
        <v>1021.88</v>
      </c>
      <c r="P247" s="100">
        <f t="shared" si="634"/>
        <v>5950050.1600000001</v>
      </c>
      <c r="Q247" s="100">
        <f t="shared" si="635"/>
        <v>1000585.06</v>
      </c>
      <c r="R247" s="100">
        <f t="shared" si="636"/>
        <v>1021.88</v>
      </c>
      <c r="S247" s="100">
        <v>-110000</v>
      </c>
      <c r="T247" s="100"/>
      <c r="U247" s="100"/>
      <c r="V247" s="100">
        <f t="shared" si="698"/>
        <v>5840050.1600000001</v>
      </c>
      <c r="W247" s="100">
        <f t="shared" si="699"/>
        <v>1000585.06</v>
      </c>
      <c r="X247" s="100">
        <f t="shared" si="700"/>
        <v>1021.88</v>
      </c>
      <c r="Y247" s="100">
        <v>-2300000</v>
      </c>
      <c r="Z247" s="100"/>
      <c r="AA247" s="100"/>
      <c r="AB247" s="100">
        <f t="shared" si="702"/>
        <v>3540050.16</v>
      </c>
      <c r="AC247" s="100">
        <f t="shared" si="703"/>
        <v>1000585.06</v>
      </c>
      <c r="AD247" s="100">
        <f t="shared" si="704"/>
        <v>1021.88</v>
      </c>
      <c r="AE247" s="100">
        <f>-50000-118151.08</f>
        <v>-168151.08000000002</v>
      </c>
      <c r="AF247" s="100"/>
      <c r="AG247" s="100"/>
      <c r="AH247" s="100">
        <f t="shared" si="706"/>
        <v>3371899.08</v>
      </c>
      <c r="AI247" s="100">
        <f t="shared" si="707"/>
        <v>1000585.06</v>
      </c>
      <c r="AJ247" s="100">
        <f t="shared" si="708"/>
        <v>1021.88</v>
      </c>
      <c r="AK247" s="100">
        <f>-189471.05-170000-30000</f>
        <v>-389471.05</v>
      </c>
      <c r="AL247" s="100"/>
      <c r="AM247" s="100"/>
      <c r="AN247" s="100">
        <f t="shared" si="710"/>
        <v>2982428.0300000003</v>
      </c>
      <c r="AO247" s="100">
        <f t="shared" si="711"/>
        <v>1000585.06</v>
      </c>
      <c r="AP247" s="100">
        <f t="shared" si="712"/>
        <v>1021.88</v>
      </c>
      <c r="AQ247" s="100">
        <f>-30000-21389.28-300000</f>
        <v>-351389.28</v>
      </c>
      <c r="AR247" s="100"/>
      <c r="AS247" s="100"/>
      <c r="AT247" s="100">
        <f t="shared" si="714"/>
        <v>2631038.75</v>
      </c>
      <c r="AU247" s="100">
        <f t="shared" si="715"/>
        <v>1000585.06</v>
      </c>
      <c r="AV247" s="100">
        <f t="shared" si="716"/>
        <v>1021.88</v>
      </c>
    </row>
    <row r="248" spans="1:50" s="81" customFormat="1" ht="39.6">
      <c r="A248" s="2" t="s">
        <v>312</v>
      </c>
      <c r="B248" s="62" t="s">
        <v>40</v>
      </c>
      <c r="C248" s="1" t="s">
        <v>2</v>
      </c>
      <c r="D248" s="1" t="s">
        <v>17</v>
      </c>
      <c r="E248" s="1" t="s">
        <v>20</v>
      </c>
      <c r="F248" s="1" t="s">
        <v>126</v>
      </c>
      <c r="G248" s="1" t="s">
        <v>140</v>
      </c>
      <c r="H248" s="1" t="s">
        <v>148</v>
      </c>
      <c r="I248" s="13"/>
      <c r="J248" s="100">
        <f>J249</f>
        <v>47613</v>
      </c>
      <c r="K248" s="100">
        <f t="shared" ref="K248:O249" si="739">K249</f>
        <v>47613</v>
      </c>
      <c r="L248" s="100">
        <f t="shared" si="739"/>
        <v>47613</v>
      </c>
      <c r="M248" s="100">
        <f t="shared" si="739"/>
        <v>0</v>
      </c>
      <c r="N248" s="100">
        <f t="shared" si="739"/>
        <v>0</v>
      </c>
      <c r="O248" s="100">
        <f t="shared" si="739"/>
        <v>0</v>
      </c>
      <c r="P248" s="100">
        <f t="shared" si="634"/>
        <v>47613</v>
      </c>
      <c r="Q248" s="100">
        <f t="shared" si="635"/>
        <v>47613</v>
      </c>
      <c r="R248" s="100">
        <f t="shared" si="636"/>
        <v>47613</v>
      </c>
      <c r="S248" s="100">
        <f t="shared" ref="S248:U249" si="740">S249</f>
        <v>0</v>
      </c>
      <c r="T248" s="100">
        <f t="shared" si="740"/>
        <v>0</v>
      </c>
      <c r="U248" s="100">
        <f t="shared" si="740"/>
        <v>0</v>
      </c>
      <c r="V248" s="100">
        <f t="shared" si="698"/>
        <v>47613</v>
      </c>
      <c r="W248" s="100">
        <f t="shared" si="699"/>
        <v>47613</v>
      </c>
      <c r="X248" s="100">
        <f t="shared" si="700"/>
        <v>47613</v>
      </c>
      <c r="Y248" s="100">
        <f t="shared" ref="Y248:AA249" si="741">Y249</f>
        <v>0</v>
      </c>
      <c r="Z248" s="100">
        <f t="shared" si="741"/>
        <v>0</v>
      </c>
      <c r="AA248" s="100">
        <f t="shared" si="741"/>
        <v>0</v>
      </c>
      <c r="AB248" s="100">
        <f t="shared" si="702"/>
        <v>47613</v>
      </c>
      <c r="AC248" s="100">
        <f t="shared" si="703"/>
        <v>47613</v>
      </c>
      <c r="AD248" s="100">
        <f t="shared" si="704"/>
        <v>47613</v>
      </c>
      <c r="AE248" s="100">
        <f t="shared" ref="AE248:AG249" si="742">AE249</f>
        <v>0</v>
      </c>
      <c r="AF248" s="100">
        <f t="shared" si="742"/>
        <v>0</v>
      </c>
      <c r="AG248" s="100">
        <f t="shared" si="742"/>
        <v>0</v>
      </c>
      <c r="AH248" s="100">
        <f t="shared" si="706"/>
        <v>47613</v>
      </c>
      <c r="AI248" s="100">
        <f t="shared" si="707"/>
        <v>47613</v>
      </c>
      <c r="AJ248" s="100">
        <f t="shared" si="708"/>
        <v>47613</v>
      </c>
      <c r="AK248" s="100">
        <f t="shared" ref="AK248:AM249" si="743">AK249</f>
        <v>0</v>
      </c>
      <c r="AL248" s="100">
        <f t="shared" si="743"/>
        <v>0</v>
      </c>
      <c r="AM248" s="100">
        <f t="shared" si="743"/>
        <v>0</v>
      </c>
      <c r="AN248" s="100">
        <f t="shared" si="710"/>
        <v>47613</v>
      </c>
      <c r="AO248" s="100">
        <f t="shared" si="711"/>
        <v>47613</v>
      </c>
      <c r="AP248" s="100">
        <f t="shared" si="712"/>
        <v>47613</v>
      </c>
      <c r="AQ248" s="100">
        <f t="shared" ref="AQ248:AS249" si="744">AQ249</f>
        <v>0</v>
      </c>
      <c r="AR248" s="100">
        <f t="shared" si="744"/>
        <v>0</v>
      </c>
      <c r="AS248" s="100">
        <f t="shared" si="744"/>
        <v>0</v>
      </c>
      <c r="AT248" s="100">
        <f t="shared" si="714"/>
        <v>47613</v>
      </c>
      <c r="AU248" s="100">
        <f t="shared" si="715"/>
        <v>47613</v>
      </c>
      <c r="AV248" s="100">
        <f t="shared" si="716"/>
        <v>47613</v>
      </c>
    </row>
    <row r="249" spans="1:50" s="81" customFormat="1" ht="26.4">
      <c r="A249" s="7" t="s">
        <v>70</v>
      </c>
      <c r="B249" s="62" t="s">
        <v>40</v>
      </c>
      <c r="C249" s="1" t="s">
        <v>2</v>
      </c>
      <c r="D249" s="1" t="s">
        <v>17</v>
      </c>
      <c r="E249" s="1" t="s">
        <v>20</v>
      </c>
      <c r="F249" s="1" t="s">
        <v>126</v>
      </c>
      <c r="G249" s="1" t="s">
        <v>140</v>
      </c>
      <c r="H249" s="1" t="s">
        <v>148</v>
      </c>
      <c r="I249" s="13" t="s">
        <v>69</v>
      </c>
      <c r="J249" s="100">
        <f>J250</f>
        <v>47613</v>
      </c>
      <c r="K249" s="100">
        <f t="shared" si="739"/>
        <v>47613</v>
      </c>
      <c r="L249" s="100">
        <f t="shared" si="739"/>
        <v>47613</v>
      </c>
      <c r="M249" s="100">
        <f t="shared" si="739"/>
        <v>0</v>
      </c>
      <c r="N249" s="100">
        <f t="shared" si="739"/>
        <v>0</v>
      </c>
      <c r="O249" s="100">
        <f t="shared" si="739"/>
        <v>0</v>
      </c>
      <c r="P249" s="100">
        <f t="shared" si="634"/>
        <v>47613</v>
      </c>
      <c r="Q249" s="100">
        <f t="shared" si="635"/>
        <v>47613</v>
      </c>
      <c r="R249" s="100">
        <f t="shared" si="636"/>
        <v>47613</v>
      </c>
      <c r="S249" s="100">
        <f t="shared" si="740"/>
        <v>0</v>
      </c>
      <c r="T249" s="100">
        <f t="shared" si="740"/>
        <v>0</v>
      </c>
      <c r="U249" s="100">
        <f t="shared" si="740"/>
        <v>0</v>
      </c>
      <c r="V249" s="100">
        <f t="shared" si="698"/>
        <v>47613</v>
      </c>
      <c r="W249" s="100">
        <f t="shared" si="699"/>
        <v>47613</v>
      </c>
      <c r="X249" s="100">
        <f t="shared" si="700"/>
        <v>47613</v>
      </c>
      <c r="Y249" s="100">
        <f t="shared" si="741"/>
        <v>0</v>
      </c>
      <c r="Z249" s="100">
        <f t="shared" si="741"/>
        <v>0</v>
      </c>
      <c r="AA249" s="100">
        <f t="shared" si="741"/>
        <v>0</v>
      </c>
      <c r="AB249" s="100">
        <f t="shared" si="702"/>
        <v>47613</v>
      </c>
      <c r="AC249" s="100">
        <f t="shared" si="703"/>
        <v>47613</v>
      </c>
      <c r="AD249" s="100">
        <f t="shared" si="704"/>
        <v>47613</v>
      </c>
      <c r="AE249" s="100">
        <f t="shared" si="742"/>
        <v>0</v>
      </c>
      <c r="AF249" s="100">
        <f t="shared" si="742"/>
        <v>0</v>
      </c>
      <c r="AG249" s="100">
        <f t="shared" si="742"/>
        <v>0</v>
      </c>
      <c r="AH249" s="100">
        <f t="shared" si="706"/>
        <v>47613</v>
      </c>
      <c r="AI249" s="100">
        <f t="shared" si="707"/>
        <v>47613</v>
      </c>
      <c r="AJ249" s="100">
        <f t="shared" si="708"/>
        <v>47613</v>
      </c>
      <c r="AK249" s="100">
        <f t="shared" si="743"/>
        <v>0</v>
      </c>
      <c r="AL249" s="100">
        <f t="shared" si="743"/>
        <v>0</v>
      </c>
      <c r="AM249" s="100">
        <f t="shared" si="743"/>
        <v>0</v>
      </c>
      <c r="AN249" s="100">
        <f t="shared" si="710"/>
        <v>47613</v>
      </c>
      <c r="AO249" s="100">
        <f t="shared" si="711"/>
        <v>47613</v>
      </c>
      <c r="AP249" s="100">
        <f t="shared" si="712"/>
        <v>47613</v>
      </c>
      <c r="AQ249" s="100">
        <f t="shared" si="744"/>
        <v>0</v>
      </c>
      <c r="AR249" s="100">
        <f t="shared" si="744"/>
        <v>0</v>
      </c>
      <c r="AS249" s="100">
        <f t="shared" si="744"/>
        <v>0</v>
      </c>
      <c r="AT249" s="100">
        <f t="shared" si="714"/>
        <v>47613</v>
      </c>
      <c r="AU249" s="100">
        <f t="shared" si="715"/>
        <v>47613</v>
      </c>
      <c r="AV249" s="100">
        <f t="shared" si="716"/>
        <v>47613</v>
      </c>
    </row>
    <row r="250" spans="1:50" s="81" customFormat="1">
      <c r="A250" s="11" t="s">
        <v>73</v>
      </c>
      <c r="B250" s="62" t="s">
        <v>40</v>
      </c>
      <c r="C250" s="1" t="s">
        <v>2</v>
      </c>
      <c r="D250" s="1" t="s">
        <v>17</v>
      </c>
      <c r="E250" s="1" t="s">
        <v>20</v>
      </c>
      <c r="F250" s="1" t="s">
        <v>126</v>
      </c>
      <c r="G250" s="1" t="s">
        <v>140</v>
      </c>
      <c r="H250" s="1" t="s">
        <v>148</v>
      </c>
      <c r="I250" s="13" t="s">
        <v>72</v>
      </c>
      <c r="J250" s="100">
        <v>47613</v>
      </c>
      <c r="K250" s="100">
        <v>47613</v>
      </c>
      <c r="L250" s="100">
        <v>47613</v>
      </c>
      <c r="M250" s="100"/>
      <c r="N250" s="100"/>
      <c r="O250" s="100"/>
      <c r="P250" s="100">
        <f t="shared" si="634"/>
        <v>47613</v>
      </c>
      <c r="Q250" s="100">
        <f t="shared" si="635"/>
        <v>47613</v>
      </c>
      <c r="R250" s="100">
        <f t="shared" si="636"/>
        <v>47613</v>
      </c>
      <c r="S250" s="100"/>
      <c r="T250" s="100"/>
      <c r="U250" s="100"/>
      <c r="V250" s="100">
        <f t="shared" si="698"/>
        <v>47613</v>
      </c>
      <c r="W250" s="100">
        <f t="shared" si="699"/>
        <v>47613</v>
      </c>
      <c r="X250" s="100">
        <f t="shared" si="700"/>
        <v>47613</v>
      </c>
      <c r="Y250" s="100"/>
      <c r="Z250" s="100"/>
      <c r="AA250" s="100"/>
      <c r="AB250" s="100">
        <f t="shared" si="702"/>
        <v>47613</v>
      </c>
      <c r="AC250" s="100">
        <f t="shared" si="703"/>
        <v>47613</v>
      </c>
      <c r="AD250" s="100">
        <f t="shared" si="704"/>
        <v>47613</v>
      </c>
      <c r="AE250" s="100"/>
      <c r="AF250" s="100"/>
      <c r="AG250" s="100"/>
      <c r="AH250" s="100">
        <f t="shared" si="706"/>
        <v>47613</v>
      </c>
      <c r="AI250" s="100">
        <f t="shared" si="707"/>
        <v>47613</v>
      </c>
      <c r="AJ250" s="100">
        <f t="shared" si="708"/>
        <v>47613</v>
      </c>
      <c r="AK250" s="100"/>
      <c r="AL250" s="100"/>
      <c r="AM250" s="100"/>
      <c r="AN250" s="100">
        <f t="shared" si="710"/>
        <v>47613</v>
      </c>
      <c r="AO250" s="100">
        <f t="shared" si="711"/>
        <v>47613</v>
      </c>
      <c r="AP250" s="100">
        <f t="shared" si="712"/>
        <v>47613</v>
      </c>
      <c r="AQ250" s="100"/>
      <c r="AR250" s="100"/>
      <c r="AS250" s="100"/>
      <c r="AT250" s="100">
        <f t="shared" si="714"/>
        <v>47613</v>
      </c>
      <c r="AU250" s="100">
        <f t="shared" si="715"/>
        <v>47613</v>
      </c>
      <c r="AV250" s="100">
        <f t="shared" si="716"/>
        <v>47613</v>
      </c>
    </row>
    <row r="251" spans="1:50" s="81" customFormat="1">
      <c r="A251" s="11" t="s">
        <v>214</v>
      </c>
      <c r="B251" s="62" t="s">
        <v>40</v>
      </c>
      <c r="C251" s="1" t="s">
        <v>2</v>
      </c>
      <c r="D251" s="1" t="s">
        <v>17</v>
      </c>
      <c r="E251" s="1" t="s">
        <v>20</v>
      </c>
      <c r="F251" s="1" t="s">
        <v>126</v>
      </c>
      <c r="G251" s="1" t="s">
        <v>140</v>
      </c>
      <c r="H251" s="1" t="s">
        <v>215</v>
      </c>
      <c r="I251" s="13"/>
      <c r="J251" s="100">
        <f>J252</f>
        <v>0</v>
      </c>
      <c r="K251" s="100">
        <f t="shared" ref="K251:O252" si="745">K252</f>
        <v>0</v>
      </c>
      <c r="L251" s="100">
        <f t="shared" si="745"/>
        <v>0</v>
      </c>
      <c r="M251" s="100">
        <f t="shared" si="745"/>
        <v>111089</v>
      </c>
      <c r="N251" s="100">
        <f t="shared" si="745"/>
        <v>0</v>
      </c>
      <c r="O251" s="100">
        <f t="shared" si="745"/>
        <v>0</v>
      </c>
      <c r="P251" s="100">
        <f t="shared" ref="P251:P253" si="746">J251+M251</f>
        <v>111089</v>
      </c>
      <c r="Q251" s="100">
        <f t="shared" ref="Q251:Q253" si="747">K251+N251</f>
        <v>0</v>
      </c>
      <c r="R251" s="100">
        <f t="shared" ref="R251:R253" si="748">L251+O251</f>
        <v>0</v>
      </c>
      <c r="S251" s="100">
        <f t="shared" ref="S251:U252" si="749">S252</f>
        <v>390000</v>
      </c>
      <c r="T251" s="100">
        <f t="shared" si="749"/>
        <v>0</v>
      </c>
      <c r="U251" s="100">
        <f t="shared" si="749"/>
        <v>0</v>
      </c>
      <c r="V251" s="100">
        <f t="shared" si="698"/>
        <v>501089</v>
      </c>
      <c r="W251" s="100">
        <f t="shared" si="699"/>
        <v>0</v>
      </c>
      <c r="X251" s="100">
        <f t="shared" si="700"/>
        <v>0</v>
      </c>
      <c r="Y251" s="100">
        <f t="shared" ref="Y251:AA252" si="750">Y252</f>
        <v>0</v>
      </c>
      <c r="Z251" s="100">
        <f t="shared" si="750"/>
        <v>0</v>
      </c>
      <c r="AA251" s="100">
        <f t="shared" si="750"/>
        <v>0</v>
      </c>
      <c r="AB251" s="100">
        <f t="shared" si="702"/>
        <v>501089</v>
      </c>
      <c r="AC251" s="100">
        <f t="shared" si="703"/>
        <v>0</v>
      </c>
      <c r="AD251" s="100">
        <f t="shared" si="704"/>
        <v>0</v>
      </c>
      <c r="AE251" s="100">
        <f t="shared" ref="AE251:AG252" si="751">AE252</f>
        <v>1582911</v>
      </c>
      <c r="AF251" s="100">
        <f t="shared" si="751"/>
        <v>0</v>
      </c>
      <c r="AG251" s="100">
        <f t="shared" si="751"/>
        <v>0</v>
      </c>
      <c r="AH251" s="100">
        <f t="shared" si="706"/>
        <v>2084000</v>
      </c>
      <c r="AI251" s="100">
        <f t="shared" si="707"/>
        <v>0</v>
      </c>
      <c r="AJ251" s="100">
        <f t="shared" si="708"/>
        <v>0</v>
      </c>
      <c r="AK251" s="100">
        <f t="shared" ref="AK251:AM252" si="752">AK252</f>
        <v>0</v>
      </c>
      <c r="AL251" s="100">
        <f t="shared" si="752"/>
        <v>0</v>
      </c>
      <c r="AM251" s="100">
        <f t="shared" si="752"/>
        <v>0</v>
      </c>
      <c r="AN251" s="100">
        <f t="shared" si="710"/>
        <v>2084000</v>
      </c>
      <c r="AO251" s="100">
        <f t="shared" si="711"/>
        <v>0</v>
      </c>
      <c r="AP251" s="100">
        <f t="shared" si="712"/>
        <v>0</v>
      </c>
      <c r="AQ251" s="100">
        <f t="shared" ref="AQ251:AS252" si="753">AQ252</f>
        <v>-190000</v>
      </c>
      <c r="AR251" s="100">
        <f t="shared" si="753"/>
        <v>0</v>
      </c>
      <c r="AS251" s="100">
        <f t="shared" si="753"/>
        <v>0</v>
      </c>
      <c r="AT251" s="100">
        <f t="shared" si="714"/>
        <v>1894000</v>
      </c>
      <c r="AU251" s="100">
        <f t="shared" si="715"/>
        <v>0</v>
      </c>
      <c r="AV251" s="100">
        <f t="shared" si="716"/>
        <v>0</v>
      </c>
    </row>
    <row r="252" spans="1:50" s="81" customFormat="1" ht="26.4">
      <c r="A252" s="7" t="s">
        <v>70</v>
      </c>
      <c r="B252" s="62" t="s">
        <v>40</v>
      </c>
      <c r="C252" s="1" t="s">
        <v>2</v>
      </c>
      <c r="D252" s="1" t="s">
        <v>17</v>
      </c>
      <c r="E252" s="1" t="s">
        <v>20</v>
      </c>
      <c r="F252" s="1" t="s">
        <v>126</v>
      </c>
      <c r="G252" s="1" t="s">
        <v>140</v>
      </c>
      <c r="H252" s="1" t="s">
        <v>215</v>
      </c>
      <c r="I252" s="13" t="s">
        <v>69</v>
      </c>
      <c r="J252" s="100">
        <f>J253</f>
        <v>0</v>
      </c>
      <c r="K252" s="100">
        <f t="shared" si="745"/>
        <v>0</v>
      </c>
      <c r="L252" s="100">
        <f t="shared" si="745"/>
        <v>0</v>
      </c>
      <c r="M252" s="100">
        <f t="shared" si="745"/>
        <v>111089</v>
      </c>
      <c r="N252" s="100">
        <f t="shared" si="745"/>
        <v>0</v>
      </c>
      <c r="O252" s="100">
        <f t="shared" si="745"/>
        <v>0</v>
      </c>
      <c r="P252" s="100">
        <f t="shared" si="746"/>
        <v>111089</v>
      </c>
      <c r="Q252" s="100">
        <f t="shared" si="747"/>
        <v>0</v>
      </c>
      <c r="R252" s="100">
        <f t="shared" si="748"/>
        <v>0</v>
      </c>
      <c r="S252" s="100">
        <f t="shared" si="749"/>
        <v>390000</v>
      </c>
      <c r="T252" s="100">
        <f t="shared" si="749"/>
        <v>0</v>
      </c>
      <c r="U252" s="100">
        <f t="shared" si="749"/>
        <v>0</v>
      </c>
      <c r="V252" s="100">
        <f t="shared" si="698"/>
        <v>501089</v>
      </c>
      <c r="W252" s="100">
        <f t="shared" si="699"/>
        <v>0</v>
      </c>
      <c r="X252" s="100">
        <f t="shared" si="700"/>
        <v>0</v>
      </c>
      <c r="Y252" s="100">
        <f t="shared" si="750"/>
        <v>0</v>
      </c>
      <c r="Z252" s="100">
        <f t="shared" si="750"/>
        <v>0</v>
      </c>
      <c r="AA252" s="100">
        <f t="shared" si="750"/>
        <v>0</v>
      </c>
      <c r="AB252" s="100">
        <f t="shared" si="702"/>
        <v>501089</v>
      </c>
      <c r="AC252" s="100">
        <f t="shared" si="703"/>
        <v>0</v>
      </c>
      <c r="AD252" s="100">
        <f t="shared" si="704"/>
        <v>0</v>
      </c>
      <c r="AE252" s="100">
        <f t="shared" si="751"/>
        <v>1582911</v>
      </c>
      <c r="AF252" s="100">
        <f t="shared" si="751"/>
        <v>0</v>
      </c>
      <c r="AG252" s="100">
        <f t="shared" si="751"/>
        <v>0</v>
      </c>
      <c r="AH252" s="100">
        <f t="shared" si="706"/>
        <v>2084000</v>
      </c>
      <c r="AI252" s="100">
        <f t="shared" si="707"/>
        <v>0</v>
      </c>
      <c r="AJ252" s="100">
        <f t="shared" si="708"/>
        <v>0</v>
      </c>
      <c r="AK252" s="100">
        <f t="shared" si="752"/>
        <v>0</v>
      </c>
      <c r="AL252" s="100">
        <f t="shared" si="752"/>
        <v>0</v>
      </c>
      <c r="AM252" s="100">
        <f t="shared" si="752"/>
        <v>0</v>
      </c>
      <c r="AN252" s="100">
        <f t="shared" si="710"/>
        <v>2084000</v>
      </c>
      <c r="AO252" s="100">
        <f t="shared" si="711"/>
        <v>0</v>
      </c>
      <c r="AP252" s="100">
        <f t="shared" si="712"/>
        <v>0</v>
      </c>
      <c r="AQ252" s="100">
        <f t="shared" si="753"/>
        <v>-190000</v>
      </c>
      <c r="AR252" s="100">
        <f t="shared" si="753"/>
        <v>0</v>
      </c>
      <c r="AS252" s="100">
        <f t="shared" si="753"/>
        <v>0</v>
      </c>
      <c r="AT252" s="100">
        <f t="shared" si="714"/>
        <v>1894000</v>
      </c>
      <c r="AU252" s="100">
        <f t="shared" si="715"/>
        <v>0</v>
      </c>
      <c r="AV252" s="100">
        <f t="shared" si="716"/>
        <v>0</v>
      </c>
    </row>
    <row r="253" spans="1:50" s="81" customFormat="1">
      <c r="A253" s="11" t="s">
        <v>73</v>
      </c>
      <c r="B253" s="62" t="s">
        <v>40</v>
      </c>
      <c r="C253" s="1" t="s">
        <v>2</v>
      </c>
      <c r="D253" s="1" t="s">
        <v>17</v>
      </c>
      <c r="E253" s="1" t="s">
        <v>20</v>
      </c>
      <c r="F253" s="1" t="s">
        <v>126</v>
      </c>
      <c r="G253" s="1" t="s">
        <v>140</v>
      </c>
      <c r="H253" s="1" t="s">
        <v>215</v>
      </c>
      <c r="I253" s="13" t="s">
        <v>72</v>
      </c>
      <c r="J253" s="100"/>
      <c r="K253" s="100"/>
      <c r="L253" s="100"/>
      <c r="M253" s="100">
        <v>111089</v>
      </c>
      <c r="N253" s="100"/>
      <c r="O253" s="100"/>
      <c r="P253" s="100">
        <f t="shared" si="746"/>
        <v>111089</v>
      </c>
      <c r="Q253" s="100">
        <f t="shared" si="747"/>
        <v>0</v>
      </c>
      <c r="R253" s="100">
        <f t="shared" si="748"/>
        <v>0</v>
      </c>
      <c r="S253" s="100">
        <v>390000</v>
      </c>
      <c r="T253" s="100"/>
      <c r="U253" s="100"/>
      <c r="V253" s="100">
        <f t="shared" si="698"/>
        <v>501089</v>
      </c>
      <c r="W253" s="100">
        <f t="shared" si="699"/>
        <v>0</v>
      </c>
      <c r="X253" s="100">
        <f t="shared" si="700"/>
        <v>0</v>
      </c>
      <c r="Y253" s="100"/>
      <c r="Z253" s="100"/>
      <c r="AA253" s="100"/>
      <c r="AB253" s="100">
        <f t="shared" si="702"/>
        <v>501089</v>
      </c>
      <c r="AC253" s="100">
        <f t="shared" si="703"/>
        <v>0</v>
      </c>
      <c r="AD253" s="100">
        <f t="shared" si="704"/>
        <v>0</v>
      </c>
      <c r="AE253" s="100">
        <f>-111089+1694000</f>
        <v>1582911</v>
      </c>
      <c r="AF253" s="100"/>
      <c r="AG253" s="100"/>
      <c r="AH253" s="100">
        <f t="shared" si="706"/>
        <v>2084000</v>
      </c>
      <c r="AI253" s="100">
        <f t="shared" si="707"/>
        <v>0</v>
      </c>
      <c r="AJ253" s="100">
        <f t="shared" si="708"/>
        <v>0</v>
      </c>
      <c r="AK253" s="100"/>
      <c r="AL253" s="100"/>
      <c r="AM253" s="100"/>
      <c r="AN253" s="100">
        <f t="shared" si="710"/>
        <v>2084000</v>
      </c>
      <c r="AO253" s="100">
        <f t="shared" si="711"/>
        <v>0</v>
      </c>
      <c r="AP253" s="100">
        <f t="shared" si="712"/>
        <v>0</v>
      </c>
      <c r="AQ253" s="100">
        <v>-190000</v>
      </c>
      <c r="AR253" s="100"/>
      <c r="AS253" s="100"/>
      <c r="AT253" s="100">
        <f t="shared" si="714"/>
        <v>1894000</v>
      </c>
      <c r="AU253" s="100">
        <f t="shared" si="715"/>
        <v>0</v>
      </c>
      <c r="AV253" s="100">
        <f t="shared" si="716"/>
        <v>0</v>
      </c>
    </row>
    <row r="254" spans="1:50" s="81" customFormat="1" ht="79.2">
      <c r="A254" s="11" t="s">
        <v>378</v>
      </c>
      <c r="B254" s="62" t="s">
        <v>40</v>
      </c>
      <c r="C254" s="1" t="s">
        <v>2</v>
      </c>
      <c r="D254" s="1" t="s">
        <v>17</v>
      </c>
      <c r="E254" s="1" t="s">
        <v>20</v>
      </c>
      <c r="F254" s="1" t="s">
        <v>126</v>
      </c>
      <c r="G254" s="1" t="s">
        <v>140</v>
      </c>
      <c r="H254" s="1" t="s">
        <v>369</v>
      </c>
      <c r="I254" s="13"/>
      <c r="J254" s="100">
        <f>J255</f>
        <v>12408615</v>
      </c>
      <c r="K254" s="100">
        <f t="shared" ref="K254:O255" si="754">K255</f>
        <v>12408615</v>
      </c>
      <c r="L254" s="100">
        <f t="shared" si="754"/>
        <v>12408615</v>
      </c>
      <c r="M254" s="100">
        <f t="shared" si="754"/>
        <v>326515</v>
      </c>
      <c r="N254" s="100">
        <f t="shared" si="754"/>
        <v>326515</v>
      </c>
      <c r="O254" s="100">
        <f t="shared" si="754"/>
        <v>163210</v>
      </c>
      <c r="P254" s="100">
        <f t="shared" si="634"/>
        <v>12735130</v>
      </c>
      <c r="Q254" s="100">
        <f t="shared" si="635"/>
        <v>12735130</v>
      </c>
      <c r="R254" s="100">
        <f t="shared" si="636"/>
        <v>12571825</v>
      </c>
      <c r="S254" s="100">
        <f t="shared" ref="S254:U258" si="755">S255</f>
        <v>-12735130</v>
      </c>
      <c r="T254" s="100">
        <f t="shared" si="755"/>
        <v>-12735130</v>
      </c>
      <c r="U254" s="100">
        <f t="shared" si="755"/>
        <v>-12571825</v>
      </c>
      <c r="V254" s="100">
        <f t="shared" si="698"/>
        <v>0</v>
      </c>
      <c r="W254" s="100">
        <f t="shared" si="699"/>
        <v>0</v>
      </c>
      <c r="X254" s="100">
        <f t="shared" si="700"/>
        <v>0</v>
      </c>
      <c r="Y254" s="100">
        <f t="shared" ref="Y254:AA258" si="756">Y255</f>
        <v>0</v>
      </c>
      <c r="Z254" s="100">
        <f t="shared" si="756"/>
        <v>0</v>
      </c>
      <c r="AA254" s="100">
        <f t="shared" si="756"/>
        <v>0</v>
      </c>
      <c r="AB254" s="100">
        <f t="shared" si="702"/>
        <v>0</v>
      </c>
      <c r="AC254" s="100">
        <f t="shared" si="703"/>
        <v>0</v>
      </c>
      <c r="AD254" s="100">
        <f t="shared" si="704"/>
        <v>0</v>
      </c>
      <c r="AE254" s="100">
        <f t="shared" ref="AE254:AG258" si="757">AE255</f>
        <v>0</v>
      </c>
      <c r="AF254" s="100">
        <f t="shared" si="757"/>
        <v>0</v>
      </c>
      <c r="AG254" s="100">
        <f t="shared" si="757"/>
        <v>0</v>
      </c>
      <c r="AH254" s="100">
        <f t="shared" si="706"/>
        <v>0</v>
      </c>
      <c r="AI254" s="100">
        <f t="shared" si="707"/>
        <v>0</v>
      </c>
      <c r="AJ254" s="100">
        <f t="shared" si="708"/>
        <v>0</v>
      </c>
      <c r="AK254" s="100">
        <f t="shared" ref="AK254:AM258" si="758">AK255</f>
        <v>0</v>
      </c>
      <c r="AL254" s="100">
        <f t="shared" si="758"/>
        <v>0</v>
      </c>
      <c r="AM254" s="100">
        <f t="shared" si="758"/>
        <v>0</v>
      </c>
      <c r="AN254" s="100">
        <f t="shared" si="710"/>
        <v>0</v>
      </c>
      <c r="AO254" s="100">
        <f t="shared" si="711"/>
        <v>0</v>
      </c>
      <c r="AP254" s="100">
        <f t="shared" si="712"/>
        <v>0</v>
      </c>
      <c r="AQ254" s="100">
        <f t="shared" ref="AQ254:AS258" si="759">AQ255</f>
        <v>0</v>
      </c>
      <c r="AR254" s="100">
        <f t="shared" si="759"/>
        <v>0</v>
      </c>
      <c r="AS254" s="100">
        <f t="shared" si="759"/>
        <v>0</v>
      </c>
      <c r="AT254" s="100">
        <f t="shared" si="714"/>
        <v>0</v>
      </c>
      <c r="AU254" s="100">
        <f t="shared" si="715"/>
        <v>0</v>
      </c>
      <c r="AV254" s="100">
        <f t="shared" si="716"/>
        <v>0</v>
      </c>
    </row>
    <row r="255" spans="1:50" s="81" customFormat="1" ht="26.4">
      <c r="A255" s="7" t="s">
        <v>70</v>
      </c>
      <c r="B255" s="62" t="s">
        <v>40</v>
      </c>
      <c r="C255" s="1" t="s">
        <v>2</v>
      </c>
      <c r="D255" s="1" t="s">
        <v>17</v>
      </c>
      <c r="E255" s="1" t="s">
        <v>20</v>
      </c>
      <c r="F255" s="1" t="s">
        <v>126</v>
      </c>
      <c r="G255" s="1" t="s">
        <v>140</v>
      </c>
      <c r="H255" s="1" t="s">
        <v>369</v>
      </c>
      <c r="I255" s="13" t="s">
        <v>69</v>
      </c>
      <c r="J255" s="100">
        <f>J256</f>
        <v>12408615</v>
      </c>
      <c r="K255" s="100">
        <f t="shared" si="754"/>
        <v>12408615</v>
      </c>
      <c r="L255" s="100">
        <f t="shared" si="754"/>
        <v>12408615</v>
      </c>
      <c r="M255" s="100">
        <f t="shared" si="754"/>
        <v>326515</v>
      </c>
      <c r="N255" s="100">
        <f t="shared" si="754"/>
        <v>326515</v>
      </c>
      <c r="O255" s="100">
        <f t="shared" si="754"/>
        <v>163210</v>
      </c>
      <c r="P255" s="100">
        <f t="shared" si="634"/>
        <v>12735130</v>
      </c>
      <c r="Q255" s="100">
        <f t="shared" si="635"/>
        <v>12735130</v>
      </c>
      <c r="R255" s="100">
        <f t="shared" si="636"/>
        <v>12571825</v>
      </c>
      <c r="S255" s="100">
        <f t="shared" si="755"/>
        <v>-12735130</v>
      </c>
      <c r="T255" s="100">
        <f t="shared" si="755"/>
        <v>-12735130</v>
      </c>
      <c r="U255" s="100">
        <f t="shared" si="755"/>
        <v>-12571825</v>
      </c>
      <c r="V255" s="100">
        <f t="shared" si="698"/>
        <v>0</v>
      </c>
      <c r="W255" s="100">
        <f t="shared" si="699"/>
        <v>0</v>
      </c>
      <c r="X255" s="100">
        <f t="shared" si="700"/>
        <v>0</v>
      </c>
      <c r="Y255" s="100">
        <f t="shared" si="756"/>
        <v>0</v>
      </c>
      <c r="Z255" s="100">
        <f t="shared" si="756"/>
        <v>0</v>
      </c>
      <c r="AA255" s="100">
        <f t="shared" si="756"/>
        <v>0</v>
      </c>
      <c r="AB255" s="100">
        <f t="shared" si="702"/>
        <v>0</v>
      </c>
      <c r="AC255" s="100">
        <f t="shared" si="703"/>
        <v>0</v>
      </c>
      <c r="AD255" s="100">
        <f t="shared" si="704"/>
        <v>0</v>
      </c>
      <c r="AE255" s="100">
        <f t="shared" si="757"/>
        <v>0</v>
      </c>
      <c r="AF255" s="100">
        <f t="shared" si="757"/>
        <v>0</v>
      </c>
      <c r="AG255" s="100">
        <f t="shared" si="757"/>
        <v>0</v>
      </c>
      <c r="AH255" s="100">
        <f t="shared" si="706"/>
        <v>0</v>
      </c>
      <c r="AI255" s="100">
        <f t="shared" si="707"/>
        <v>0</v>
      </c>
      <c r="AJ255" s="100">
        <f t="shared" si="708"/>
        <v>0</v>
      </c>
      <c r="AK255" s="100">
        <f t="shared" si="758"/>
        <v>0</v>
      </c>
      <c r="AL255" s="100">
        <f t="shared" si="758"/>
        <v>0</v>
      </c>
      <c r="AM255" s="100">
        <f t="shared" si="758"/>
        <v>0</v>
      </c>
      <c r="AN255" s="100">
        <f t="shared" si="710"/>
        <v>0</v>
      </c>
      <c r="AO255" s="100">
        <f t="shared" si="711"/>
        <v>0</v>
      </c>
      <c r="AP255" s="100">
        <f t="shared" si="712"/>
        <v>0</v>
      </c>
      <c r="AQ255" s="100">
        <f t="shared" si="759"/>
        <v>0</v>
      </c>
      <c r="AR255" s="100">
        <f t="shared" si="759"/>
        <v>0</v>
      </c>
      <c r="AS255" s="100">
        <f t="shared" si="759"/>
        <v>0</v>
      </c>
      <c r="AT255" s="100">
        <f t="shared" si="714"/>
        <v>0</v>
      </c>
      <c r="AU255" s="100">
        <f t="shared" si="715"/>
        <v>0</v>
      </c>
      <c r="AV255" s="100">
        <f t="shared" si="716"/>
        <v>0</v>
      </c>
    </row>
    <row r="256" spans="1:50">
      <c r="A256" s="11" t="s">
        <v>73</v>
      </c>
      <c r="B256" s="62" t="s">
        <v>40</v>
      </c>
      <c r="C256" s="1" t="s">
        <v>2</v>
      </c>
      <c r="D256" s="1" t="s">
        <v>17</v>
      </c>
      <c r="E256" s="1" t="s">
        <v>20</v>
      </c>
      <c r="F256" s="1" t="s">
        <v>126</v>
      </c>
      <c r="G256" s="1" t="s">
        <v>140</v>
      </c>
      <c r="H256" s="1" t="s">
        <v>369</v>
      </c>
      <c r="I256" s="13" t="s">
        <v>72</v>
      </c>
      <c r="J256" s="100">
        <v>12408615</v>
      </c>
      <c r="K256" s="100">
        <v>12408615</v>
      </c>
      <c r="L256" s="100">
        <v>12408615</v>
      </c>
      <c r="M256" s="100">
        <v>326515</v>
      </c>
      <c r="N256" s="100">
        <v>326515</v>
      </c>
      <c r="O256" s="100">
        <v>163210</v>
      </c>
      <c r="P256" s="100">
        <f t="shared" si="634"/>
        <v>12735130</v>
      </c>
      <c r="Q256" s="100">
        <f t="shared" si="635"/>
        <v>12735130</v>
      </c>
      <c r="R256" s="100">
        <f t="shared" si="636"/>
        <v>12571825</v>
      </c>
      <c r="S256" s="100">
        <v>-12735130</v>
      </c>
      <c r="T256" s="100">
        <v>-12735130</v>
      </c>
      <c r="U256" s="100">
        <v>-12571825</v>
      </c>
      <c r="V256" s="100">
        <f t="shared" si="698"/>
        <v>0</v>
      </c>
      <c r="W256" s="100">
        <f t="shared" si="699"/>
        <v>0</v>
      </c>
      <c r="X256" s="100">
        <f t="shared" si="700"/>
        <v>0</v>
      </c>
      <c r="Y256" s="100"/>
      <c r="Z256" s="100"/>
      <c r="AA256" s="100"/>
      <c r="AB256" s="100">
        <f t="shared" si="702"/>
        <v>0</v>
      </c>
      <c r="AC256" s="100">
        <f t="shared" si="703"/>
        <v>0</v>
      </c>
      <c r="AD256" s="100">
        <f t="shared" si="704"/>
        <v>0</v>
      </c>
      <c r="AE256" s="100"/>
      <c r="AF256" s="100"/>
      <c r="AG256" s="100"/>
      <c r="AH256" s="100">
        <f t="shared" si="706"/>
        <v>0</v>
      </c>
      <c r="AI256" s="100">
        <f t="shared" si="707"/>
        <v>0</v>
      </c>
      <c r="AJ256" s="100">
        <f t="shared" si="708"/>
        <v>0</v>
      </c>
      <c r="AK256" s="100"/>
      <c r="AL256" s="100"/>
      <c r="AM256" s="100"/>
      <c r="AN256" s="100">
        <f t="shared" si="710"/>
        <v>0</v>
      </c>
      <c r="AO256" s="100">
        <f t="shared" si="711"/>
        <v>0</v>
      </c>
      <c r="AP256" s="100">
        <f t="shared" si="712"/>
        <v>0</v>
      </c>
      <c r="AQ256" s="100"/>
      <c r="AR256" s="100"/>
      <c r="AS256" s="100"/>
      <c r="AT256" s="100">
        <f t="shared" si="714"/>
        <v>0</v>
      </c>
      <c r="AU256" s="100">
        <f t="shared" si="715"/>
        <v>0</v>
      </c>
      <c r="AV256" s="100">
        <f t="shared" si="716"/>
        <v>0</v>
      </c>
    </row>
    <row r="257" spans="1:48" s="81" customFormat="1" ht="79.2">
      <c r="A257" s="11" t="s">
        <v>378</v>
      </c>
      <c r="B257" s="62" t="s">
        <v>40</v>
      </c>
      <c r="C257" s="1" t="s">
        <v>2</v>
      </c>
      <c r="D257" s="1" t="s">
        <v>17</v>
      </c>
      <c r="E257" s="1" t="s">
        <v>20</v>
      </c>
      <c r="F257" s="1" t="s">
        <v>126</v>
      </c>
      <c r="G257" s="1" t="s">
        <v>140</v>
      </c>
      <c r="H257" s="1" t="s">
        <v>489</v>
      </c>
      <c r="I257" s="13"/>
      <c r="J257" s="100"/>
      <c r="K257" s="100"/>
      <c r="L257" s="100"/>
      <c r="M257" s="100"/>
      <c r="N257" s="100"/>
      <c r="O257" s="100"/>
      <c r="P257" s="100"/>
      <c r="Q257" s="100"/>
      <c r="R257" s="100"/>
      <c r="S257" s="100">
        <f t="shared" si="755"/>
        <v>12735130</v>
      </c>
      <c r="T257" s="100">
        <f t="shared" si="755"/>
        <v>12735130</v>
      </c>
      <c r="U257" s="100">
        <f t="shared" si="755"/>
        <v>12571825</v>
      </c>
      <c r="V257" s="100">
        <f t="shared" ref="V257:V259" si="760">P257+S257</f>
        <v>12735130</v>
      </c>
      <c r="W257" s="100">
        <f t="shared" ref="W257:W259" si="761">Q257+T257</f>
        <v>12735130</v>
      </c>
      <c r="X257" s="100">
        <f t="shared" ref="X257:X259" si="762">R257+U257</f>
        <v>12571825</v>
      </c>
      <c r="Y257" s="100">
        <f t="shared" si="756"/>
        <v>0</v>
      </c>
      <c r="Z257" s="100">
        <f t="shared" si="756"/>
        <v>0</v>
      </c>
      <c r="AA257" s="100">
        <f t="shared" si="756"/>
        <v>0</v>
      </c>
      <c r="AB257" s="100">
        <f t="shared" si="702"/>
        <v>12735130</v>
      </c>
      <c r="AC257" s="100">
        <f t="shared" si="703"/>
        <v>12735130</v>
      </c>
      <c r="AD257" s="100">
        <f t="shared" si="704"/>
        <v>12571825</v>
      </c>
      <c r="AE257" s="100">
        <f t="shared" si="757"/>
        <v>3222500</v>
      </c>
      <c r="AF257" s="100">
        <f t="shared" si="757"/>
        <v>0</v>
      </c>
      <c r="AG257" s="100">
        <f t="shared" si="757"/>
        <v>0</v>
      </c>
      <c r="AH257" s="100">
        <f t="shared" si="706"/>
        <v>15957630</v>
      </c>
      <c r="AI257" s="100">
        <f t="shared" si="707"/>
        <v>12735130</v>
      </c>
      <c r="AJ257" s="100">
        <f t="shared" si="708"/>
        <v>12571825</v>
      </c>
      <c r="AK257" s="100">
        <f t="shared" si="758"/>
        <v>9234651.6199999992</v>
      </c>
      <c r="AL257" s="100">
        <f t="shared" si="758"/>
        <v>0</v>
      </c>
      <c r="AM257" s="100">
        <f t="shared" si="758"/>
        <v>0</v>
      </c>
      <c r="AN257" s="100">
        <f t="shared" si="710"/>
        <v>25192281.619999997</v>
      </c>
      <c r="AO257" s="100">
        <f t="shared" si="711"/>
        <v>12735130</v>
      </c>
      <c r="AP257" s="100">
        <f t="shared" si="712"/>
        <v>12571825</v>
      </c>
      <c r="AQ257" s="100">
        <f t="shared" si="759"/>
        <v>-2000000</v>
      </c>
      <c r="AR257" s="100">
        <f t="shared" si="759"/>
        <v>0</v>
      </c>
      <c r="AS257" s="100">
        <f t="shared" si="759"/>
        <v>0</v>
      </c>
      <c r="AT257" s="100">
        <f t="shared" si="714"/>
        <v>23192281.619999997</v>
      </c>
      <c r="AU257" s="100">
        <f t="shared" si="715"/>
        <v>12735130</v>
      </c>
      <c r="AV257" s="100">
        <f t="shared" si="716"/>
        <v>12571825</v>
      </c>
    </row>
    <row r="258" spans="1:48" s="81" customFormat="1" ht="26.4">
      <c r="A258" s="7" t="s">
        <v>70</v>
      </c>
      <c r="B258" s="62" t="s">
        <v>40</v>
      </c>
      <c r="C258" s="1" t="s">
        <v>2</v>
      </c>
      <c r="D258" s="1" t="s">
        <v>17</v>
      </c>
      <c r="E258" s="1" t="s">
        <v>20</v>
      </c>
      <c r="F258" s="1" t="s">
        <v>126</v>
      </c>
      <c r="G258" s="1" t="s">
        <v>140</v>
      </c>
      <c r="H258" s="1" t="s">
        <v>489</v>
      </c>
      <c r="I258" s="13" t="s">
        <v>69</v>
      </c>
      <c r="J258" s="100"/>
      <c r="K258" s="100"/>
      <c r="L258" s="100"/>
      <c r="M258" s="100"/>
      <c r="N258" s="100"/>
      <c r="O258" s="100"/>
      <c r="P258" s="100"/>
      <c r="Q258" s="100"/>
      <c r="R258" s="100"/>
      <c r="S258" s="100">
        <f t="shared" si="755"/>
        <v>12735130</v>
      </c>
      <c r="T258" s="100">
        <f t="shared" si="755"/>
        <v>12735130</v>
      </c>
      <c r="U258" s="100">
        <f t="shared" si="755"/>
        <v>12571825</v>
      </c>
      <c r="V258" s="100">
        <f t="shared" si="760"/>
        <v>12735130</v>
      </c>
      <c r="W258" s="100">
        <f t="shared" si="761"/>
        <v>12735130</v>
      </c>
      <c r="X258" s="100">
        <f t="shared" si="762"/>
        <v>12571825</v>
      </c>
      <c r="Y258" s="100">
        <f t="shared" si="756"/>
        <v>0</v>
      </c>
      <c r="Z258" s="100">
        <f t="shared" si="756"/>
        <v>0</v>
      </c>
      <c r="AA258" s="100">
        <f t="shared" si="756"/>
        <v>0</v>
      </c>
      <c r="AB258" s="100">
        <f t="shared" si="702"/>
        <v>12735130</v>
      </c>
      <c r="AC258" s="100">
        <f t="shared" si="703"/>
        <v>12735130</v>
      </c>
      <c r="AD258" s="100">
        <f t="shared" si="704"/>
        <v>12571825</v>
      </c>
      <c r="AE258" s="100">
        <f t="shared" si="757"/>
        <v>3222500</v>
      </c>
      <c r="AF258" s="100">
        <f t="shared" si="757"/>
        <v>0</v>
      </c>
      <c r="AG258" s="100">
        <f t="shared" si="757"/>
        <v>0</v>
      </c>
      <c r="AH258" s="100">
        <f t="shared" si="706"/>
        <v>15957630</v>
      </c>
      <c r="AI258" s="100">
        <f t="shared" si="707"/>
        <v>12735130</v>
      </c>
      <c r="AJ258" s="100">
        <f t="shared" si="708"/>
        <v>12571825</v>
      </c>
      <c r="AK258" s="100">
        <f t="shared" si="758"/>
        <v>9234651.6199999992</v>
      </c>
      <c r="AL258" s="100">
        <f t="shared" si="758"/>
        <v>0</v>
      </c>
      <c r="AM258" s="100">
        <f t="shared" si="758"/>
        <v>0</v>
      </c>
      <c r="AN258" s="100">
        <f t="shared" si="710"/>
        <v>25192281.619999997</v>
      </c>
      <c r="AO258" s="100">
        <f t="shared" si="711"/>
        <v>12735130</v>
      </c>
      <c r="AP258" s="100">
        <f t="shared" si="712"/>
        <v>12571825</v>
      </c>
      <c r="AQ258" s="100">
        <f t="shared" si="759"/>
        <v>-2000000</v>
      </c>
      <c r="AR258" s="100">
        <f t="shared" si="759"/>
        <v>0</v>
      </c>
      <c r="AS258" s="100">
        <f t="shared" si="759"/>
        <v>0</v>
      </c>
      <c r="AT258" s="100">
        <f t="shared" si="714"/>
        <v>23192281.619999997</v>
      </c>
      <c r="AU258" s="100">
        <f t="shared" si="715"/>
        <v>12735130</v>
      </c>
      <c r="AV258" s="100">
        <f t="shared" si="716"/>
        <v>12571825</v>
      </c>
    </row>
    <row r="259" spans="1:48">
      <c r="A259" s="11" t="s">
        <v>73</v>
      </c>
      <c r="B259" s="62" t="s">
        <v>40</v>
      </c>
      <c r="C259" s="1" t="s">
        <v>2</v>
      </c>
      <c r="D259" s="1" t="s">
        <v>17</v>
      </c>
      <c r="E259" s="1" t="s">
        <v>20</v>
      </c>
      <c r="F259" s="1" t="s">
        <v>126</v>
      </c>
      <c r="G259" s="1" t="s">
        <v>140</v>
      </c>
      <c r="H259" s="1" t="s">
        <v>489</v>
      </c>
      <c r="I259" s="13" t="s">
        <v>72</v>
      </c>
      <c r="J259" s="100"/>
      <c r="K259" s="100"/>
      <c r="L259" s="100"/>
      <c r="M259" s="100"/>
      <c r="N259" s="100"/>
      <c r="O259" s="100"/>
      <c r="P259" s="100"/>
      <c r="Q259" s="100"/>
      <c r="R259" s="100"/>
      <c r="S259" s="100">
        <v>12735130</v>
      </c>
      <c r="T259" s="100">
        <v>12735130</v>
      </c>
      <c r="U259" s="100">
        <v>12571825</v>
      </c>
      <c r="V259" s="100">
        <f t="shared" si="760"/>
        <v>12735130</v>
      </c>
      <c r="W259" s="100">
        <f t="shared" si="761"/>
        <v>12735130</v>
      </c>
      <c r="X259" s="100">
        <f t="shared" si="762"/>
        <v>12571825</v>
      </c>
      <c r="Y259" s="100"/>
      <c r="Z259" s="100"/>
      <c r="AA259" s="100"/>
      <c r="AB259" s="100">
        <f t="shared" si="702"/>
        <v>12735130</v>
      </c>
      <c r="AC259" s="100">
        <f t="shared" si="703"/>
        <v>12735130</v>
      </c>
      <c r="AD259" s="100">
        <f t="shared" si="704"/>
        <v>12571825</v>
      </c>
      <c r="AE259" s="100">
        <v>3222500</v>
      </c>
      <c r="AF259" s="100"/>
      <c r="AG259" s="100"/>
      <c r="AH259" s="100">
        <f t="shared" si="706"/>
        <v>15957630</v>
      </c>
      <c r="AI259" s="100">
        <f t="shared" si="707"/>
        <v>12735130</v>
      </c>
      <c r="AJ259" s="100">
        <f t="shared" si="708"/>
        <v>12571825</v>
      </c>
      <c r="AK259" s="100">
        <v>9234651.6199999992</v>
      </c>
      <c r="AL259" s="100"/>
      <c r="AM259" s="100"/>
      <c r="AN259" s="100">
        <f t="shared" si="710"/>
        <v>25192281.619999997</v>
      </c>
      <c r="AO259" s="100">
        <f t="shared" si="711"/>
        <v>12735130</v>
      </c>
      <c r="AP259" s="100">
        <f t="shared" si="712"/>
        <v>12571825</v>
      </c>
      <c r="AQ259" s="100">
        <v>-2000000</v>
      </c>
      <c r="AR259" s="100"/>
      <c r="AS259" s="100"/>
      <c r="AT259" s="100">
        <f t="shared" si="714"/>
        <v>23192281.619999997</v>
      </c>
      <c r="AU259" s="100">
        <f t="shared" si="715"/>
        <v>12735130</v>
      </c>
      <c r="AV259" s="100">
        <f t="shared" si="716"/>
        <v>12571825</v>
      </c>
    </row>
    <row r="260" spans="1:48" ht="66">
      <c r="A260" s="11" t="s">
        <v>255</v>
      </c>
      <c r="B260" s="62" t="s">
        <v>40</v>
      </c>
      <c r="C260" s="1" t="s">
        <v>2</v>
      </c>
      <c r="D260" s="1" t="s">
        <v>17</v>
      </c>
      <c r="E260" s="1" t="s">
        <v>20</v>
      </c>
      <c r="F260" s="1" t="s">
        <v>126</v>
      </c>
      <c r="G260" s="62" t="s">
        <v>140</v>
      </c>
      <c r="H260" s="56" t="s">
        <v>380</v>
      </c>
      <c r="I260" s="88"/>
      <c r="J260" s="100">
        <f>J261</f>
        <v>7861663.1699999999</v>
      </c>
      <c r="K260" s="100">
        <f t="shared" ref="K260:O261" si="763">K261</f>
        <v>8258550.5099999998</v>
      </c>
      <c r="L260" s="100">
        <f t="shared" si="763"/>
        <v>8248545.9699999997</v>
      </c>
      <c r="M260" s="100">
        <f t="shared" si="763"/>
        <v>0</v>
      </c>
      <c r="N260" s="100">
        <f t="shared" si="763"/>
        <v>0</v>
      </c>
      <c r="O260" s="100">
        <f t="shared" si="763"/>
        <v>0</v>
      </c>
      <c r="P260" s="100">
        <f t="shared" si="634"/>
        <v>7861663.1699999999</v>
      </c>
      <c r="Q260" s="100">
        <f t="shared" si="635"/>
        <v>8258550.5099999998</v>
      </c>
      <c r="R260" s="100">
        <f t="shared" si="636"/>
        <v>8248545.9699999997</v>
      </c>
      <c r="S260" s="100">
        <f t="shared" ref="S260:U261" si="764">S261</f>
        <v>0</v>
      </c>
      <c r="T260" s="100">
        <f t="shared" si="764"/>
        <v>0</v>
      </c>
      <c r="U260" s="100">
        <f t="shared" si="764"/>
        <v>0</v>
      </c>
      <c r="V260" s="100">
        <f t="shared" si="698"/>
        <v>7861663.1699999999</v>
      </c>
      <c r="W260" s="100">
        <f t="shared" si="699"/>
        <v>8258550.5099999998</v>
      </c>
      <c r="X260" s="100">
        <f t="shared" si="700"/>
        <v>8248545.9699999997</v>
      </c>
      <c r="Y260" s="100">
        <f t="shared" ref="Y260:AA261" si="765">Y261</f>
        <v>-442425.35</v>
      </c>
      <c r="Z260" s="100">
        <f t="shared" si="765"/>
        <v>0</v>
      </c>
      <c r="AA260" s="100">
        <f t="shared" si="765"/>
        <v>0</v>
      </c>
      <c r="AB260" s="100">
        <f t="shared" si="702"/>
        <v>7419237.8200000003</v>
      </c>
      <c r="AC260" s="100">
        <f t="shared" si="703"/>
        <v>8258550.5099999998</v>
      </c>
      <c r="AD260" s="100">
        <f t="shared" si="704"/>
        <v>8248545.9699999997</v>
      </c>
      <c r="AE260" s="100">
        <f t="shared" ref="AE260:AG261" si="766">AE261</f>
        <v>229517.18</v>
      </c>
      <c r="AF260" s="100">
        <f t="shared" si="766"/>
        <v>0</v>
      </c>
      <c r="AG260" s="100">
        <f t="shared" si="766"/>
        <v>0</v>
      </c>
      <c r="AH260" s="100">
        <f t="shared" si="706"/>
        <v>7648755</v>
      </c>
      <c r="AI260" s="100">
        <f t="shared" si="707"/>
        <v>8258550.5099999998</v>
      </c>
      <c r="AJ260" s="100">
        <f t="shared" si="708"/>
        <v>8248545.9699999997</v>
      </c>
      <c r="AK260" s="100">
        <f t="shared" ref="AK260:AM261" si="767">AK261</f>
        <v>1326019</v>
      </c>
      <c r="AL260" s="100">
        <f t="shared" si="767"/>
        <v>-1762551.93</v>
      </c>
      <c r="AM260" s="100">
        <f t="shared" si="767"/>
        <v>-1824458.83</v>
      </c>
      <c r="AN260" s="100">
        <f t="shared" si="710"/>
        <v>8974774</v>
      </c>
      <c r="AO260" s="100">
        <f t="shared" si="711"/>
        <v>6495998.5800000001</v>
      </c>
      <c r="AP260" s="100">
        <f t="shared" si="712"/>
        <v>6424087.1399999997</v>
      </c>
      <c r="AQ260" s="100">
        <f t="shared" ref="AQ260:AS261" si="768">AQ261</f>
        <v>1369669.06</v>
      </c>
      <c r="AR260" s="100">
        <f t="shared" si="768"/>
        <v>0</v>
      </c>
      <c r="AS260" s="100">
        <f t="shared" si="768"/>
        <v>0</v>
      </c>
      <c r="AT260" s="100">
        <f t="shared" si="714"/>
        <v>10344443.060000001</v>
      </c>
      <c r="AU260" s="100">
        <f t="shared" si="715"/>
        <v>6495998.5800000001</v>
      </c>
      <c r="AV260" s="100">
        <f t="shared" si="716"/>
        <v>6424087.1399999997</v>
      </c>
    </row>
    <row r="261" spans="1:48" ht="26.4">
      <c r="A261" s="7" t="s">
        <v>70</v>
      </c>
      <c r="B261" s="62" t="s">
        <v>40</v>
      </c>
      <c r="C261" s="1" t="s">
        <v>2</v>
      </c>
      <c r="D261" s="1" t="s">
        <v>17</v>
      </c>
      <c r="E261" s="1" t="s">
        <v>20</v>
      </c>
      <c r="F261" s="1" t="s">
        <v>126</v>
      </c>
      <c r="G261" s="62" t="s">
        <v>140</v>
      </c>
      <c r="H261" s="56" t="s">
        <v>380</v>
      </c>
      <c r="I261" s="110" t="s">
        <v>69</v>
      </c>
      <c r="J261" s="100">
        <f>J262</f>
        <v>7861663.1699999999</v>
      </c>
      <c r="K261" s="100">
        <f t="shared" si="763"/>
        <v>8258550.5099999998</v>
      </c>
      <c r="L261" s="100">
        <f t="shared" si="763"/>
        <v>8248545.9699999997</v>
      </c>
      <c r="M261" s="100">
        <f t="shared" si="763"/>
        <v>0</v>
      </c>
      <c r="N261" s="100">
        <f t="shared" si="763"/>
        <v>0</v>
      </c>
      <c r="O261" s="100">
        <f t="shared" si="763"/>
        <v>0</v>
      </c>
      <c r="P261" s="100">
        <f t="shared" si="634"/>
        <v>7861663.1699999999</v>
      </c>
      <c r="Q261" s="100">
        <f t="shared" si="635"/>
        <v>8258550.5099999998</v>
      </c>
      <c r="R261" s="100">
        <f t="shared" si="636"/>
        <v>8248545.9699999997</v>
      </c>
      <c r="S261" s="100">
        <f t="shared" si="764"/>
        <v>0</v>
      </c>
      <c r="T261" s="100">
        <f t="shared" si="764"/>
        <v>0</v>
      </c>
      <c r="U261" s="100">
        <f t="shared" si="764"/>
        <v>0</v>
      </c>
      <c r="V261" s="100">
        <f t="shared" si="698"/>
        <v>7861663.1699999999</v>
      </c>
      <c r="W261" s="100">
        <f t="shared" si="699"/>
        <v>8258550.5099999998</v>
      </c>
      <c r="X261" s="100">
        <f t="shared" si="700"/>
        <v>8248545.9699999997</v>
      </c>
      <c r="Y261" s="100">
        <f t="shared" si="765"/>
        <v>-442425.35</v>
      </c>
      <c r="Z261" s="100">
        <f t="shared" si="765"/>
        <v>0</v>
      </c>
      <c r="AA261" s="100">
        <f t="shared" si="765"/>
        <v>0</v>
      </c>
      <c r="AB261" s="100">
        <f t="shared" si="702"/>
        <v>7419237.8200000003</v>
      </c>
      <c r="AC261" s="100">
        <f t="shared" si="703"/>
        <v>8258550.5099999998</v>
      </c>
      <c r="AD261" s="100">
        <f t="shared" si="704"/>
        <v>8248545.9699999997</v>
      </c>
      <c r="AE261" s="100">
        <f t="shared" si="766"/>
        <v>229517.18</v>
      </c>
      <c r="AF261" s="100">
        <f t="shared" si="766"/>
        <v>0</v>
      </c>
      <c r="AG261" s="100">
        <f t="shared" si="766"/>
        <v>0</v>
      </c>
      <c r="AH261" s="100">
        <f t="shared" si="706"/>
        <v>7648755</v>
      </c>
      <c r="AI261" s="100">
        <f t="shared" si="707"/>
        <v>8258550.5099999998</v>
      </c>
      <c r="AJ261" s="100">
        <f t="shared" si="708"/>
        <v>8248545.9699999997</v>
      </c>
      <c r="AK261" s="100">
        <f t="shared" si="767"/>
        <v>1326019</v>
      </c>
      <c r="AL261" s="100">
        <f t="shared" si="767"/>
        <v>-1762551.93</v>
      </c>
      <c r="AM261" s="100">
        <f t="shared" si="767"/>
        <v>-1824458.83</v>
      </c>
      <c r="AN261" s="100">
        <f t="shared" si="710"/>
        <v>8974774</v>
      </c>
      <c r="AO261" s="100">
        <f t="shared" si="711"/>
        <v>6495998.5800000001</v>
      </c>
      <c r="AP261" s="100">
        <f t="shared" si="712"/>
        <v>6424087.1399999997</v>
      </c>
      <c r="AQ261" s="100">
        <f t="shared" si="768"/>
        <v>1369669.06</v>
      </c>
      <c r="AR261" s="100">
        <f t="shared" si="768"/>
        <v>0</v>
      </c>
      <c r="AS261" s="100">
        <f t="shared" si="768"/>
        <v>0</v>
      </c>
      <c r="AT261" s="100">
        <f t="shared" si="714"/>
        <v>10344443.060000001</v>
      </c>
      <c r="AU261" s="100">
        <f t="shared" si="715"/>
        <v>6495998.5800000001</v>
      </c>
      <c r="AV261" s="100">
        <f t="shared" si="716"/>
        <v>6424087.1399999997</v>
      </c>
    </row>
    <row r="262" spans="1:48" s="81" customFormat="1">
      <c r="A262" s="11" t="s">
        <v>73</v>
      </c>
      <c r="B262" s="62" t="s">
        <v>40</v>
      </c>
      <c r="C262" s="1" t="s">
        <v>2</v>
      </c>
      <c r="D262" s="1" t="s">
        <v>17</v>
      </c>
      <c r="E262" s="1" t="s">
        <v>20</v>
      </c>
      <c r="F262" s="1" t="s">
        <v>126</v>
      </c>
      <c r="G262" s="62" t="s">
        <v>140</v>
      </c>
      <c r="H262" s="56" t="s">
        <v>380</v>
      </c>
      <c r="I262" s="110" t="s">
        <v>72</v>
      </c>
      <c r="J262" s="100">
        <v>7861663.1699999999</v>
      </c>
      <c r="K262" s="100">
        <v>8258550.5099999998</v>
      </c>
      <c r="L262" s="100">
        <v>8248545.9699999997</v>
      </c>
      <c r="M262" s="100"/>
      <c r="N262" s="100"/>
      <c r="O262" s="100"/>
      <c r="P262" s="100">
        <f t="shared" si="634"/>
        <v>7861663.1699999999</v>
      </c>
      <c r="Q262" s="100">
        <f t="shared" si="635"/>
        <v>8258550.5099999998</v>
      </c>
      <c r="R262" s="100">
        <f t="shared" si="636"/>
        <v>8248545.9699999997</v>
      </c>
      <c r="S262" s="100"/>
      <c r="T262" s="100"/>
      <c r="U262" s="100"/>
      <c r="V262" s="100">
        <f t="shared" si="698"/>
        <v>7861663.1699999999</v>
      </c>
      <c r="W262" s="100">
        <f t="shared" si="699"/>
        <v>8258550.5099999998</v>
      </c>
      <c r="X262" s="100">
        <f t="shared" si="700"/>
        <v>8248545.9699999997</v>
      </c>
      <c r="Y262" s="100">
        <v>-442425.35</v>
      </c>
      <c r="Z262" s="100"/>
      <c r="AA262" s="100"/>
      <c r="AB262" s="100">
        <f t="shared" si="702"/>
        <v>7419237.8200000003</v>
      </c>
      <c r="AC262" s="100">
        <f t="shared" si="703"/>
        <v>8258550.5099999998</v>
      </c>
      <c r="AD262" s="100">
        <f t="shared" si="704"/>
        <v>8248545.9699999997</v>
      </c>
      <c r="AE262" s="100">
        <f>51517.18+178000</f>
        <v>229517.18</v>
      </c>
      <c r="AF262" s="100"/>
      <c r="AG262" s="100"/>
      <c r="AH262" s="100">
        <f t="shared" si="706"/>
        <v>7648755</v>
      </c>
      <c r="AI262" s="100">
        <f t="shared" si="707"/>
        <v>8258550.5099999998</v>
      </c>
      <c r="AJ262" s="100">
        <f t="shared" si="708"/>
        <v>8248545.9699999997</v>
      </c>
      <c r="AK262" s="100">
        <f>1150000+102000+40000+34019</f>
        <v>1326019</v>
      </c>
      <c r="AL262" s="100">
        <v>-1762551.93</v>
      </c>
      <c r="AM262" s="100">
        <v>-1824458.83</v>
      </c>
      <c r="AN262" s="100">
        <f t="shared" si="710"/>
        <v>8974774</v>
      </c>
      <c r="AO262" s="100">
        <f t="shared" si="711"/>
        <v>6495998.5800000001</v>
      </c>
      <c r="AP262" s="100">
        <f t="shared" si="712"/>
        <v>6424087.1399999997</v>
      </c>
      <c r="AQ262" s="100">
        <f>1329669.06+40000</f>
        <v>1369669.06</v>
      </c>
      <c r="AR262" s="100"/>
      <c r="AS262" s="100"/>
      <c r="AT262" s="100">
        <f t="shared" si="714"/>
        <v>10344443.060000001</v>
      </c>
      <c r="AU262" s="100">
        <f t="shared" si="715"/>
        <v>6495998.5800000001</v>
      </c>
      <c r="AV262" s="100">
        <f t="shared" si="716"/>
        <v>6424087.1399999997</v>
      </c>
    </row>
    <row r="263" spans="1:48" s="81" customFormat="1" ht="26.4">
      <c r="A263" s="7" t="s">
        <v>323</v>
      </c>
      <c r="B263" s="62" t="s">
        <v>40</v>
      </c>
      <c r="C263" s="1" t="s">
        <v>2</v>
      </c>
      <c r="D263" s="1" t="s">
        <v>17</v>
      </c>
      <c r="E263" s="1" t="s">
        <v>20</v>
      </c>
      <c r="F263" s="1" t="s">
        <v>126</v>
      </c>
      <c r="G263" s="1" t="s">
        <v>140</v>
      </c>
      <c r="H263" s="1" t="s">
        <v>373</v>
      </c>
      <c r="I263" s="13"/>
      <c r="J263" s="100">
        <f>J264</f>
        <v>175201300</v>
      </c>
      <c r="K263" s="100">
        <f t="shared" ref="K263:O264" si="769">K264</f>
        <v>178867600</v>
      </c>
      <c r="L263" s="100">
        <f t="shared" si="769"/>
        <v>180069800</v>
      </c>
      <c r="M263" s="100">
        <f t="shared" si="769"/>
        <v>0</v>
      </c>
      <c r="N263" s="100">
        <f t="shared" si="769"/>
        <v>0</v>
      </c>
      <c r="O263" s="100">
        <f t="shared" si="769"/>
        <v>0</v>
      </c>
      <c r="P263" s="100">
        <f t="shared" si="634"/>
        <v>175201300</v>
      </c>
      <c r="Q263" s="100">
        <f t="shared" si="635"/>
        <v>178867600</v>
      </c>
      <c r="R263" s="100">
        <f t="shared" si="636"/>
        <v>180069800</v>
      </c>
      <c r="S263" s="100">
        <f t="shared" ref="S263:U264" si="770">S264</f>
        <v>0</v>
      </c>
      <c r="T263" s="100">
        <f t="shared" si="770"/>
        <v>0</v>
      </c>
      <c r="U263" s="100">
        <f t="shared" si="770"/>
        <v>0</v>
      </c>
      <c r="V263" s="100">
        <f t="shared" si="698"/>
        <v>175201300</v>
      </c>
      <c r="W263" s="100">
        <f t="shared" si="699"/>
        <v>178867600</v>
      </c>
      <c r="X263" s="100">
        <f t="shared" si="700"/>
        <v>180069800</v>
      </c>
      <c r="Y263" s="100">
        <f t="shared" ref="Y263:AA264" si="771">Y264</f>
        <v>2206200</v>
      </c>
      <c r="Z263" s="100">
        <f t="shared" si="771"/>
        <v>0</v>
      </c>
      <c r="AA263" s="100">
        <f t="shared" si="771"/>
        <v>0</v>
      </c>
      <c r="AB263" s="100">
        <f t="shared" si="702"/>
        <v>177407500</v>
      </c>
      <c r="AC263" s="100">
        <f t="shared" si="703"/>
        <v>178867600</v>
      </c>
      <c r="AD263" s="100">
        <f t="shared" si="704"/>
        <v>180069800</v>
      </c>
      <c r="AE263" s="100">
        <f t="shared" ref="AE263:AG264" si="772">AE264</f>
        <v>0</v>
      </c>
      <c r="AF263" s="100">
        <f t="shared" si="772"/>
        <v>0</v>
      </c>
      <c r="AG263" s="100">
        <f t="shared" si="772"/>
        <v>0</v>
      </c>
      <c r="AH263" s="100">
        <f t="shared" si="706"/>
        <v>177407500</v>
      </c>
      <c r="AI263" s="100">
        <f t="shared" si="707"/>
        <v>178867600</v>
      </c>
      <c r="AJ263" s="100">
        <f t="shared" si="708"/>
        <v>180069800</v>
      </c>
      <c r="AK263" s="100">
        <f t="shared" ref="AK263:AM264" si="773">AK264</f>
        <v>0</v>
      </c>
      <c r="AL263" s="100">
        <f t="shared" si="773"/>
        <v>0</v>
      </c>
      <c r="AM263" s="100">
        <f t="shared" si="773"/>
        <v>0</v>
      </c>
      <c r="AN263" s="100">
        <f t="shared" si="710"/>
        <v>177407500</v>
      </c>
      <c r="AO263" s="100">
        <f t="shared" si="711"/>
        <v>178867600</v>
      </c>
      <c r="AP263" s="100">
        <f t="shared" si="712"/>
        <v>180069800</v>
      </c>
      <c r="AQ263" s="100">
        <f t="shared" ref="AQ263:AS264" si="774">AQ264</f>
        <v>0</v>
      </c>
      <c r="AR263" s="100">
        <f t="shared" si="774"/>
        <v>0</v>
      </c>
      <c r="AS263" s="100">
        <f t="shared" si="774"/>
        <v>0</v>
      </c>
      <c r="AT263" s="100">
        <f t="shared" si="714"/>
        <v>177407500</v>
      </c>
      <c r="AU263" s="100">
        <f t="shared" si="715"/>
        <v>178867600</v>
      </c>
      <c r="AV263" s="100">
        <f t="shared" si="716"/>
        <v>180069800</v>
      </c>
    </row>
    <row r="264" spans="1:48" s="81" customFormat="1" ht="26.4">
      <c r="A264" s="7" t="s">
        <v>70</v>
      </c>
      <c r="B264" s="62" t="s">
        <v>40</v>
      </c>
      <c r="C264" s="1" t="s">
        <v>2</v>
      </c>
      <c r="D264" s="1" t="s">
        <v>17</v>
      </c>
      <c r="E264" s="1" t="s">
        <v>20</v>
      </c>
      <c r="F264" s="1" t="s">
        <v>126</v>
      </c>
      <c r="G264" s="1" t="s">
        <v>140</v>
      </c>
      <c r="H264" s="1" t="s">
        <v>373</v>
      </c>
      <c r="I264" s="13" t="s">
        <v>69</v>
      </c>
      <c r="J264" s="100">
        <f>J265</f>
        <v>175201300</v>
      </c>
      <c r="K264" s="100">
        <f t="shared" si="769"/>
        <v>178867600</v>
      </c>
      <c r="L264" s="100">
        <f t="shared" si="769"/>
        <v>180069800</v>
      </c>
      <c r="M264" s="100">
        <f t="shared" si="769"/>
        <v>0</v>
      </c>
      <c r="N264" s="100">
        <f t="shared" si="769"/>
        <v>0</v>
      </c>
      <c r="O264" s="100">
        <f t="shared" si="769"/>
        <v>0</v>
      </c>
      <c r="P264" s="100">
        <f t="shared" si="634"/>
        <v>175201300</v>
      </c>
      <c r="Q264" s="100">
        <f t="shared" si="635"/>
        <v>178867600</v>
      </c>
      <c r="R264" s="100">
        <f t="shared" si="636"/>
        <v>180069800</v>
      </c>
      <c r="S264" s="100">
        <f t="shared" si="770"/>
        <v>0</v>
      </c>
      <c r="T264" s="100">
        <f t="shared" si="770"/>
        <v>0</v>
      </c>
      <c r="U264" s="100">
        <f t="shared" si="770"/>
        <v>0</v>
      </c>
      <c r="V264" s="100">
        <f t="shared" si="698"/>
        <v>175201300</v>
      </c>
      <c r="W264" s="100">
        <f t="shared" si="699"/>
        <v>178867600</v>
      </c>
      <c r="X264" s="100">
        <f t="shared" si="700"/>
        <v>180069800</v>
      </c>
      <c r="Y264" s="100">
        <f t="shared" si="771"/>
        <v>2206200</v>
      </c>
      <c r="Z264" s="100">
        <f t="shared" si="771"/>
        <v>0</v>
      </c>
      <c r="AA264" s="100">
        <f t="shared" si="771"/>
        <v>0</v>
      </c>
      <c r="AB264" s="100">
        <f t="shared" si="702"/>
        <v>177407500</v>
      </c>
      <c r="AC264" s="100">
        <f t="shared" si="703"/>
        <v>178867600</v>
      </c>
      <c r="AD264" s="100">
        <f t="shared" si="704"/>
        <v>180069800</v>
      </c>
      <c r="AE264" s="100">
        <f t="shared" si="772"/>
        <v>0</v>
      </c>
      <c r="AF264" s="100">
        <f t="shared" si="772"/>
        <v>0</v>
      </c>
      <c r="AG264" s="100">
        <f t="shared" si="772"/>
        <v>0</v>
      </c>
      <c r="AH264" s="100">
        <f t="shared" si="706"/>
        <v>177407500</v>
      </c>
      <c r="AI264" s="100">
        <f t="shared" si="707"/>
        <v>178867600</v>
      </c>
      <c r="AJ264" s="100">
        <f t="shared" si="708"/>
        <v>180069800</v>
      </c>
      <c r="AK264" s="100">
        <f t="shared" si="773"/>
        <v>0</v>
      </c>
      <c r="AL264" s="100">
        <f t="shared" si="773"/>
        <v>0</v>
      </c>
      <c r="AM264" s="100">
        <f t="shared" si="773"/>
        <v>0</v>
      </c>
      <c r="AN264" s="100">
        <f t="shared" si="710"/>
        <v>177407500</v>
      </c>
      <c r="AO264" s="100">
        <f t="shared" si="711"/>
        <v>178867600</v>
      </c>
      <c r="AP264" s="100">
        <f t="shared" si="712"/>
        <v>180069800</v>
      </c>
      <c r="AQ264" s="100">
        <f t="shared" si="774"/>
        <v>0</v>
      </c>
      <c r="AR264" s="100">
        <f t="shared" si="774"/>
        <v>0</v>
      </c>
      <c r="AS264" s="100">
        <f t="shared" si="774"/>
        <v>0</v>
      </c>
      <c r="AT264" s="100">
        <f t="shared" si="714"/>
        <v>177407500</v>
      </c>
      <c r="AU264" s="100">
        <f t="shared" si="715"/>
        <v>178867600</v>
      </c>
      <c r="AV264" s="100">
        <f t="shared" si="716"/>
        <v>180069800</v>
      </c>
    </row>
    <row r="265" spans="1:48" s="81" customFormat="1">
      <c r="A265" s="11" t="s">
        <v>73</v>
      </c>
      <c r="B265" s="62" t="s">
        <v>40</v>
      </c>
      <c r="C265" s="1" t="s">
        <v>2</v>
      </c>
      <c r="D265" s="1" t="s">
        <v>17</v>
      </c>
      <c r="E265" s="1" t="s">
        <v>20</v>
      </c>
      <c r="F265" s="1" t="s">
        <v>126</v>
      </c>
      <c r="G265" s="1" t="s">
        <v>140</v>
      </c>
      <c r="H265" s="1" t="s">
        <v>373</v>
      </c>
      <c r="I265" s="13" t="s">
        <v>72</v>
      </c>
      <c r="J265" s="100">
        <v>175201300</v>
      </c>
      <c r="K265" s="100">
        <v>178867600</v>
      </c>
      <c r="L265" s="100">
        <v>180069800</v>
      </c>
      <c r="M265" s="100"/>
      <c r="N265" s="100"/>
      <c r="O265" s="100"/>
      <c r="P265" s="100">
        <f t="shared" si="634"/>
        <v>175201300</v>
      </c>
      <c r="Q265" s="100">
        <f t="shared" si="635"/>
        <v>178867600</v>
      </c>
      <c r="R265" s="100">
        <f t="shared" si="636"/>
        <v>180069800</v>
      </c>
      <c r="S265" s="100"/>
      <c r="T265" s="100"/>
      <c r="U265" s="100"/>
      <c r="V265" s="100">
        <f t="shared" si="698"/>
        <v>175201300</v>
      </c>
      <c r="W265" s="100">
        <f t="shared" si="699"/>
        <v>178867600</v>
      </c>
      <c r="X265" s="100">
        <f t="shared" si="700"/>
        <v>180069800</v>
      </c>
      <c r="Y265" s="100">
        <v>2206200</v>
      </c>
      <c r="Z265" s="100"/>
      <c r="AA265" s="100"/>
      <c r="AB265" s="100">
        <f t="shared" si="702"/>
        <v>177407500</v>
      </c>
      <c r="AC265" s="100">
        <f t="shared" si="703"/>
        <v>178867600</v>
      </c>
      <c r="AD265" s="100">
        <f t="shared" si="704"/>
        <v>180069800</v>
      </c>
      <c r="AE265" s="100"/>
      <c r="AF265" s="100"/>
      <c r="AG265" s="100"/>
      <c r="AH265" s="100">
        <f t="shared" si="706"/>
        <v>177407500</v>
      </c>
      <c r="AI265" s="100">
        <f t="shared" si="707"/>
        <v>178867600</v>
      </c>
      <c r="AJ265" s="100">
        <f t="shared" si="708"/>
        <v>180069800</v>
      </c>
      <c r="AK265" s="100"/>
      <c r="AL265" s="100"/>
      <c r="AM265" s="100"/>
      <c r="AN265" s="100">
        <f t="shared" si="710"/>
        <v>177407500</v>
      </c>
      <c r="AO265" s="100">
        <f t="shared" si="711"/>
        <v>178867600</v>
      </c>
      <c r="AP265" s="100">
        <f t="shared" si="712"/>
        <v>180069800</v>
      </c>
      <c r="AQ265" s="100"/>
      <c r="AR265" s="100"/>
      <c r="AS265" s="100"/>
      <c r="AT265" s="100">
        <f t="shared" si="714"/>
        <v>177407500</v>
      </c>
      <c r="AU265" s="100">
        <f t="shared" si="715"/>
        <v>178867600</v>
      </c>
      <c r="AV265" s="100">
        <f t="shared" si="716"/>
        <v>180069800</v>
      </c>
    </row>
    <row r="266" spans="1:48" s="81" customFormat="1" ht="39.6">
      <c r="A266" s="11" t="s">
        <v>527</v>
      </c>
      <c r="B266" s="62" t="s">
        <v>40</v>
      </c>
      <c r="C266" s="1" t="s">
        <v>2</v>
      </c>
      <c r="D266" s="1" t="s">
        <v>17</v>
      </c>
      <c r="E266" s="1" t="s">
        <v>20</v>
      </c>
      <c r="F266" s="1" t="s">
        <v>126</v>
      </c>
      <c r="G266" s="1" t="s">
        <v>140</v>
      </c>
      <c r="H266" s="1" t="s">
        <v>526</v>
      </c>
      <c r="I266" s="13"/>
      <c r="J266" s="100"/>
      <c r="K266" s="100"/>
      <c r="L266" s="100"/>
      <c r="M266" s="100"/>
      <c r="N266" s="100"/>
      <c r="O266" s="100"/>
      <c r="P266" s="100"/>
      <c r="Q266" s="100"/>
      <c r="R266" s="100"/>
      <c r="S266" s="100"/>
      <c r="T266" s="100"/>
      <c r="U266" s="100"/>
      <c r="V266" s="100"/>
      <c r="W266" s="100"/>
      <c r="X266" s="100"/>
      <c r="Y266" s="100"/>
      <c r="Z266" s="100"/>
      <c r="AA266" s="100"/>
      <c r="AB266" s="100"/>
      <c r="AC266" s="100"/>
      <c r="AD266" s="100"/>
      <c r="AE266" s="100">
        <f>AE267</f>
        <v>5000000</v>
      </c>
      <c r="AF266" s="100">
        <f t="shared" ref="AF266:AG267" si="775">AF267</f>
        <v>0</v>
      </c>
      <c r="AG266" s="100">
        <f t="shared" si="775"/>
        <v>0</v>
      </c>
      <c r="AH266" s="100">
        <f t="shared" ref="AH266:AH268" si="776">AB266+AE266</f>
        <v>5000000</v>
      </c>
      <c r="AI266" s="100">
        <f t="shared" ref="AI266:AI268" si="777">AC266+AF266</f>
        <v>0</v>
      </c>
      <c r="AJ266" s="100">
        <f t="shared" ref="AJ266:AJ268" si="778">AD266+AG266</f>
        <v>0</v>
      </c>
      <c r="AK266" s="100">
        <f>AK267</f>
        <v>0</v>
      </c>
      <c r="AL266" s="100">
        <f t="shared" ref="AL266:AM267" si="779">AL267</f>
        <v>0</v>
      </c>
      <c r="AM266" s="100">
        <f t="shared" si="779"/>
        <v>0</v>
      </c>
      <c r="AN266" s="100">
        <f t="shared" si="710"/>
        <v>5000000</v>
      </c>
      <c r="AO266" s="100">
        <f t="shared" si="711"/>
        <v>0</v>
      </c>
      <c r="AP266" s="100">
        <f t="shared" si="712"/>
        <v>0</v>
      </c>
      <c r="AQ266" s="100">
        <f>AQ267</f>
        <v>0</v>
      </c>
      <c r="AR266" s="100">
        <f t="shared" ref="AR266:AS267" si="780">AR267</f>
        <v>0</v>
      </c>
      <c r="AS266" s="100">
        <f t="shared" si="780"/>
        <v>0</v>
      </c>
      <c r="AT266" s="100">
        <f t="shared" si="714"/>
        <v>5000000</v>
      </c>
      <c r="AU266" s="100">
        <f t="shared" si="715"/>
        <v>0</v>
      </c>
      <c r="AV266" s="100">
        <f t="shared" si="716"/>
        <v>0</v>
      </c>
    </row>
    <row r="267" spans="1:48" s="81" customFormat="1" ht="26.4">
      <c r="A267" s="7" t="s">
        <v>70</v>
      </c>
      <c r="B267" s="62" t="s">
        <v>40</v>
      </c>
      <c r="C267" s="1" t="s">
        <v>2</v>
      </c>
      <c r="D267" s="1" t="s">
        <v>17</v>
      </c>
      <c r="E267" s="1" t="s">
        <v>20</v>
      </c>
      <c r="F267" s="1" t="s">
        <v>126</v>
      </c>
      <c r="G267" s="1" t="s">
        <v>140</v>
      </c>
      <c r="H267" s="1" t="s">
        <v>526</v>
      </c>
      <c r="I267" s="13" t="s">
        <v>69</v>
      </c>
      <c r="J267" s="100"/>
      <c r="K267" s="100"/>
      <c r="L267" s="100"/>
      <c r="M267" s="100"/>
      <c r="N267" s="100"/>
      <c r="O267" s="100"/>
      <c r="P267" s="100"/>
      <c r="Q267" s="100"/>
      <c r="R267" s="100"/>
      <c r="S267" s="100"/>
      <c r="T267" s="100"/>
      <c r="U267" s="100"/>
      <c r="V267" s="100"/>
      <c r="W267" s="100"/>
      <c r="X267" s="100"/>
      <c r="Y267" s="100"/>
      <c r="Z267" s="100"/>
      <c r="AA267" s="100"/>
      <c r="AB267" s="100"/>
      <c r="AC267" s="100"/>
      <c r="AD267" s="100"/>
      <c r="AE267" s="100">
        <f>AE268</f>
        <v>5000000</v>
      </c>
      <c r="AF267" s="100">
        <f t="shared" si="775"/>
        <v>0</v>
      </c>
      <c r="AG267" s="100">
        <f t="shared" si="775"/>
        <v>0</v>
      </c>
      <c r="AH267" s="100">
        <f t="shared" si="776"/>
        <v>5000000</v>
      </c>
      <c r="AI267" s="100">
        <f t="shared" si="777"/>
        <v>0</v>
      </c>
      <c r="AJ267" s="100">
        <f t="shared" si="778"/>
        <v>0</v>
      </c>
      <c r="AK267" s="100">
        <f>AK268</f>
        <v>0</v>
      </c>
      <c r="AL267" s="100">
        <f t="shared" si="779"/>
        <v>0</v>
      </c>
      <c r="AM267" s="100">
        <f t="shared" si="779"/>
        <v>0</v>
      </c>
      <c r="AN267" s="100">
        <f t="shared" si="710"/>
        <v>5000000</v>
      </c>
      <c r="AO267" s="100">
        <f t="shared" si="711"/>
        <v>0</v>
      </c>
      <c r="AP267" s="100">
        <f t="shared" si="712"/>
        <v>0</v>
      </c>
      <c r="AQ267" s="100">
        <f>AQ268</f>
        <v>0</v>
      </c>
      <c r="AR267" s="100">
        <f t="shared" si="780"/>
        <v>0</v>
      </c>
      <c r="AS267" s="100">
        <f t="shared" si="780"/>
        <v>0</v>
      </c>
      <c r="AT267" s="100">
        <f t="shared" si="714"/>
        <v>5000000</v>
      </c>
      <c r="AU267" s="100">
        <f t="shared" si="715"/>
        <v>0</v>
      </c>
      <c r="AV267" s="100">
        <f t="shared" si="716"/>
        <v>0</v>
      </c>
    </row>
    <row r="268" spans="1:48" s="81" customFormat="1">
      <c r="A268" s="11" t="s">
        <v>73</v>
      </c>
      <c r="B268" s="62" t="s">
        <v>40</v>
      </c>
      <c r="C268" s="1" t="s">
        <v>2</v>
      </c>
      <c r="D268" s="1" t="s">
        <v>17</v>
      </c>
      <c r="E268" s="1" t="s">
        <v>20</v>
      </c>
      <c r="F268" s="1" t="s">
        <v>126</v>
      </c>
      <c r="G268" s="1" t="s">
        <v>140</v>
      </c>
      <c r="H268" s="1" t="s">
        <v>526</v>
      </c>
      <c r="I268" s="13" t="s">
        <v>72</v>
      </c>
      <c r="J268" s="100"/>
      <c r="K268" s="100"/>
      <c r="L268" s="100"/>
      <c r="M268" s="100"/>
      <c r="N268" s="100"/>
      <c r="O268" s="100"/>
      <c r="P268" s="100"/>
      <c r="Q268" s="100"/>
      <c r="R268" s="100"/>
      <c r="S268" s="100"/>
      <c r="T268" s="100"/>
      <c r="U268" s="100"/>
      <c r="V268" s="100"/>
      <c r="W268" s="100"/>
      <c r="X268" s="100"/>
      <c r="Y268" s="100"/>
      <c r="Z268" s="100"/>
      <c r="AA268" s="100"/>
      <c r="AB268" s="100"/>
      <c r="AC268" s="100"/>
      <c r="AD268" s="100"/>
      <c r="AE268" s="100">
        <v>5000000</v>
      </c>
      <c r="AF268" s="100"/>
      <c r="AG268" s="100"/>
      <c r="AH268" s="100">
        <f t="shared" si="776"/>
        <v>5000000</v>
      </c>
      <c r="AI268" s="100">
        <f t="shared" si="777"/>
        <v>0</v>
      </c>
      <c r="AJ268" s="100">
        <f t="shared" si="778"/>
        <v>0</v>
      </c>
      <c r="AK268" s="100"/>
      <c r="AL268" s="100"/>
      <c r="AM268" s="100"/>
      <c r="AN268" s="100">
        <f t="shared" si="710"/>
        <v>5000000</v>
      </c>
      <c r="AO268" s="100">
        <f t="shared" si="711"/>
        <v>0</v>
      </c>
      <c r="AP268" s="100">
        <f t="shared" si="712"/>
        <v>0</v>
      </c>
      <c r="AQ268" s="100"/>
      <c r="AR268" s="100"/>
      <c r="AS268" s="100"/>
      <c r="AT268" s="100">
        <f t="shared" si="714"/>
        <v>5000000</v>
      </c>
      <c r="AU268" s="100">
        <f t="shared" si="715"/>
        <v>0</v>
      </c>
      <c r="AV268" s="100">
        <f t="shared" si="716"/>
        <v>0</v>
      </c>
    </row>
    <row r="269" spans="1:48" s="81" customFormat="1" ht="52.8">
      <c r="A269" s="11" t="s">
        <v>509</v>
      </c>
      <c r="B269" s="62" t="s">
        <v>40</v>
      </c>
      <c r="C269" s="1" t="s">
        <v>2</v>
      </c>
      <c r="D269" s="1" t="s">
        <v>17</v>
      </c>
      <c r="E269" s="1" t="s">
        <v>20</v>
      </c>
      <c r="F269" s="1" t="s">
        <v>126</v>
      </c>
      <c r="G269" s="1" t="s">
        <v>140</v>
      </c>
      <c r="H269" s="1" t="s">
        <v>508</v>
      </c>
      <c r="I269" s="13"/>
      <c r="J269" s="100"/>
      <c r="K269" s="100"/>
      <c r="L269" s="100"/>
      <c r="M269" s="100"/>
      <c r="N269" s="100"/>
      <c r="O269" s="100"/>
      <c r="P269" s="100"/>
      <c r="Q269" s="100"/>
      <c r="R269" s="100"/>
      <c r="S269" s="100"/>
      <c r="T269" s="100"/>
      <c r="U269" s="100"/>
      <c r="V269" s="100"/>
      <c r="W269" s="100"/>
      <c r="X269" s="100"/>
      <c r="Y269" s="100">
        <f>Y270</f>
        <v>0</v>
      </c>
      <c r="Z269" s="100">
        <f t="shared" ref="Z269:AA270" si="781">Z270</f>
        <v>448519.8</v>
      </c>
      <c r="AA269" s="100">
        <f t="shared" si="781"/>
        <v>1337295.69</v>
      </c>
      <c r="AB269" s="100">
        <f t="shared" ref="AB269:AB271" si="782">V269+Y269</f>
        <v>0</v>
      </c>
      <c r="AC269" s="100">
        <f t="shared" ref="AC269:AC271" si="783">W269+Z269</f>
        <v>448519.8</v>
      </c>
      <c r="AD269" s="100">
        <f t="shared" ref="AD269:AD271" si="784">X269+AA269</f>
        <v>1337295.69</v>
      </c>
      <c r="AE269" s="100">
        <f>AE270</f>
        <v>0</v>
      </c>
      <c r="AF269" s="100">
        <f t="shared" ref="AF269:AG270" si="785">AF270</f>
        <v>0</v>
      </c>
      <c r="AG269" s="100">
        <f t="shared" si="785"/>
        <v>0</v>
      </c>
      <c r="AH269" s="100">
        <f t="shared" si="706"/>
        <v>0</v>
      </c>
      <c r="AI269" s="100">
        <f t="shared" si="707"/>
        <v>448519.8</v>
      </c>
      <c r="AJ269" s="100">
        <f t="shared" si="708"/>
        <v>1337295.69</v>
      </c>
      <c r="AK269" s="100">
        <f>AK270</f>
        <v>0</v>
      </c>
      <c r="AL269" s="100">
        <f t="shared" ref="AL269:AM270" si="786">AL270</f>
        <v>0</v>
      </c>
      <c r="AM269" s="100">
        <f t="shared" si="786"/>
        <v>0</v>
      </c>
      <c r="AN269" s="100">
        <f t="shared" si="710"/>
        <v>0</v>
      </c>
      <c r="AO269" s="100">
        <f t="shared" si="711"/>
        <v>448519.8</v>
      </c>
      <c r="AP269" s="100">
        <f t="shared" si="712"/>
        <v>1337295.69</v>
      </c>
      <c r="AQ269" s="100">
        <f>AQ270</f>
        <v>0</v>
      </c>
      <c r="AR269" s="100">
        <f t="shared" ref="AR269:AS270" si="787">AR270</f>
        <v>0</v>
      </c>
      <c r="AS269" s="100">
        <f t="shared" si="787"/>
        <v>0</v>
      </c>
      <c r="AT269" s="100">
        <f t="shared" si="714"/>
        <v>0</v>
      </c>
      <c r="AU269" s="100">
        <f t="shared" si="715"/>
        <v>448519.8</v>
      </c>
      <c r="AV269" s="100">
        <f t="shared" si="716"/>
        <v>1337295.69</v>
      </c>
    </row>
    <row r="270" spans="1:48" s="81" customFormat="1" ht="26.4">
      <c r="A270" s="7" t="s">
        <v>70</v>
      </c>
      <c r="B270" s="62" t="s">
        <v>40</v>
      </c>
      <c r="C270" s="1" t="s">
        <v>2</v>
      </c>
      <c r="D270" s="1" t="s">
        <v>17</v>
      </c>
      <c r="E270" s="1" t="s">
        <v>20</v>
      </c>
      <c r="F270" s="1" t="s">
        <v>126</v>
      </c>
      <c r="G270" s="1" t="s">
        <v>140</v>
      </c>
      <c r="H270" s="1" t="s">
        <v>508</v>
      </c>
      <c r="I270" s="13" t="s">
        <v>69</v>
      </c>
      <c r="J270" s="100"/>
      <c r="K270" s="100"/>
      <c r="L270" s="100"/>
      <c r="M270" s="100"/>
      <c r="N270" s="100"/>
      <c r="O270" s="100"/>
      <c r="P270" s="100"/>
      <c r="Q270" s="100"/>
      <c r="R270" s="100"/>
      <c r="S270" s="100"/>
      <c r="T270" s="100"/>
      <c r="U270" s="100"/>
      <c r="V270" s="100"/>
      <c r="W270" s="100"/>
      <c r="X270" s="100"/>
      <c r="Y270" s="100">
        <f>Y271</f>
        <v>0</v>
      </c>
      <c r="Z270" s="100">
        <f t="shared" si="781"/>
        <v>448519.8</v>
      </c>
      <c r="AA270" s="100">
        <f t="shared" si="781"/>
        <v>1337295.69</v>
      </c>
      <c r="AB270" s="100">
        <f t="shared" si="782"/>
        <v>0</v>
      </c>
      <c r="AC270" s="100">
        <f t="shared" si="783"/>
        <v>448519.8</v>
      </c>
      <c r="AD270" s="100">
        <f t="shared" si="784"/>
        <v>1337295.69</v>
      </c>
      <c r="AE270" s="100">
        <f>AE271</f>
        <v>0</v>
      </c>
      <c r="AF270" s="100">
        <f t="shared" si="785"/>
        <v>0</v>
      </c>
      <c r="AG270" s="100">
        <f t="shared" si="785"/>
        <v>0</v>
      </c>
      <c r="AH270" s="100">
        <f t="shared" si="706"/>
        <v>0</v>
      </c>
      <c r="AI270" s="100">
        <f t="shared" si="707"/>
        <v>448519.8</v>
      </c>
      <c r="AJ270" s="100">
        <f t="shared" si="708"/>
        <v>1337295.69</v>
      </c>
      <c r="AK270" s="100">
        <f>AK271</f>
        <v>0</v>
      </c>
      <c r="AL270" s="100">
        <f t="shared" si="786"/>
        <v>0</v>
      </c>
      <c r="AM270" s="100">
        <f t="shared" si="786"/>
        <v>0</v>
      </c>
      <c r="AN270" s="100">
        <f t="shared" si="710"/>
        <v>0</v>
      </c>
      <c r="AO270" s="100">
        <f t="shared" si="711"/>
        <v>448519.8</v>
      </c>
      <c r="AP270" s="100">
        <f t="shared" si="712"/>
        <v>1337295.69</v>
      </c>
      <c r="AQ270" s="100">
        <f>AQ271</f>
        <v>0</v>
      </c>
      <c r="AR270" s="100">
        <f t="shared" si="787"/>
        <v>0</v>
      </c>
      <c r="AS270" s="100">
        <f t="shared" si="787"/>
        <v>0</v>
      </c>
      <c r="AT270" s="100">
        <f t="shared" si="714"/>
        <v>0</v>
      </c>
      <c r="AU270" s="100">
        <f t="shared" si="715"/>
        <v>448519.8</v>
      </c>
      <c r="AV270" s="100">
        <f t="shared" si="716"/>
        <v>1337295.69</v>
      </c>
    </row>
    <row r="271" spans="1:48" s="81" customFormat="1">
      <c r="A271" s="11" t="s">
        <v>73</v>
      </c>
      <c r="B271" s="62" t="s">
        <v>40</v>
      </c>
      <c r="C271" s="1" t="s">
        <v>2</v>
      </c>
      <c r="D271" s="1" t="s">
        <v>17</v>
      </c>
      <c r="E271" s="1" t="s">
        <v>20</v>
      </c>
      <c r="F271" s="1" t="s">
        <v>126</v>
      </c>
      <c r="G271" s="1" t="s">
        <v>140</v>
      </c>
      <c r="H271" s="1" t="s">
        <v>508</v>
      </c>
      <c r="I271" s="13" t="s">
        <v>72</v>
      </c>
      <c r="J271" s="100"/>
      <c r="K271" s="100"/>
      <c r="L271" s="100"/>
      <c r="M271" s="100"/>
      <c r="N271" s="100"/>
      <c r="O271" s="100"/>
      <c r="P271" s="100"/>
      <c r="Q271" s="100"/>
      <c r="R271" s="100"/>
      <c r="S271" s="100"/>
      <c r="T271" s="100"/>
      <c r="U271" s="100"/>
      <c r="V271" s="100"/>
      <c r="W271" s="100"/>
      <c r="X271" s="100"/>
      <c r="Y271" s="100"/>
      <c r="Z271" s="100">
        <v>448519.8</v>
      </c>
      <c r="AA271" s="100">
        <v>1337295.69</v>
      </c>
      <c r="AB271" s="100">
        <f t="shared" si="782"/>
        <v>0</v>
      </c>
      <c r="AC271" s="100">
        <f t="shared" si="783"/>
        <v>448519.8</v>
      </c>
      <c r="AD271" s="100">
        <f t="shared" si="784"/>
        <v>1337295.69</v>
      </c>
      <c r="AE271" s="100"/>
      <c r="AF271" s="100"/>
      <c r="AG271" s="100"/>
      <c r="AH271" s="100">
        <f t="shared" si="706"/>
        <v>0</v>
      </c>
      <c r="AI271" s="100">
        <f t="shared" si="707"/>
        <v>448519.8</v>
      </c>
      <c r="AJ271" s="100">
        <f t="shared" si="708"/>
        <v>1337295.69</v>
      </c>
      <c r="AK271" s="100"/>
      <c r="AL271" s="100"/>
      <c r="AM271" s="100"/>
      <c r="AN271" s="100">
        <f t="shared" si="710"/>
        <v>0</v>
      </c>
      <c r="AO271" s="100">
        <f t="shared" si="711"/>
        <v>448519.8</v>
      </c>
      <c r="AP271" s="100">
        <f t="shared" si="712"/>
        <v>1337295.69</v>
      </c>
      <c r="AQ271" s="100"/>
      <c r="AR271" s="100"/>
      <c r="AS271" s="100"/>
      <c r="AT271" s="100">
        <f t="shared" si="714"/>
        <v>0</v>
      </c>
      <c r="AU271" s="100">
        <f t="shared" si="715"/>
        <v>448519.8</v>
      </c>
      <c r="AV271" s="100">
        <f t="shared" si="716"/>
        <v>1337295.69</v>
      </c>
    </row>
    <row r="272" spans="1:48" ht="26.4">
      <c r="A272" s="11" t="s">
        <v>254</v>
      </c>
      <c r="B272" s="62" t="s">
        <v>40</v>
      </c>
      <c r="C272" s="1" t="s">
        <v>2</v>
      </c>
      <c r="D272" s="1" t="s">
        <v>17</v>
      </c>
      <c r="E272" s="1" t="s">
        <v>20</v>
      </c>
      <c r="F272" s="1" t="s">
        <v>126</v>
      </c>
      <c r="G272" s="1" t="s">
        <v>140</v>
      </c>
      <c r="H272" s="56" t="s">
        <v>376</v>
      </c>
      <c r="I272" s="17"/>
      <c r="J272" s="98">
        <f>J273</f>
        <v>0</v>
      </c>
      <c r="K272" s="98">
        <f t="shared" ref="K272:O273" si="788">K273</f>
        <v>0</v>
      </c>
      <c r="L272" s="98">
        <f t="shared" si="788"/>
        <v>0</v>
      </c>
      <c r="M272" s="98">
        <f t="shared" si="788"/>
        <v>3827400</v>
      </c>
      <c r="N272" s="98">
        <f t="shared" si="788"/>
        <v>0</v>
      </c>
      <c r="O272" s="98">
        <f t="shared" si="788"/>
        <v>0</v>
      </c>
      <c r="P272" s="98">
        <f t="shared" si="634"/>
        <v>3827400</v>
      </c>
      <c r="Q272" s="98">
        <f t="shared" si="635"/>
        <v>0</v>
      </c>
      <c r="R272" s="98">
        <f t="shared" si="636"/>
        <v>0</v>
      </c>
      <c r="S272" s="98">
        <f t="shared" ref="S272:U273" si="789">S273</f>
        <v>0</v>
      </c>
      <c r="T272" s="98">
        <f t="shared" si="789"/>
        <v>0</v>
      </c>
      <c r="U272" s="98">
        <f t="shared" si="789"/>
        <v>0</v>
      </c>
      <c r="V272" s="98">
        <f t="shared" si="698"/>
        <v>3827400</v>
      </c>
      <c r="W272" s="98">
        <f t="shared" si="699"/>
        <v>0</v>
      </c>
      <c r="X272" s="98">
        <f t="shared" si="700"/>
        <v>0</v>
      </c>
      <c r="Y272" s="98">
        <f t="shared" ref="Y272:AA273" si="790">Y273</f>
        <v>0</v>
      </c>
      <c r="Z272" s="98">
        <f t="shared" si="790"/>
        <v>0</v>
      </c>
      <c r="AA272" s="98">
        <f t="shared" si="790"/>
        <v>0</v>
      </c>
      <c r="AB272" s="98">
        <f t="shared" si="702"/>
        <v>3827400</v>
      </c>
      <c r="AC272" s="98">
        <f t="shared" si="703"/>
        <v>0</v>
      </c>
      <c r="AD272" s="98">
        <f t="shared" si="704"/>
        <v>0</v>
      </c>
      <c r="AE272" s="98">
        <f t="shared" ref="AE272:AG273" si="791">AE273</f>
        <v>0</v>
      </c>
      <c r="AF272" s="98">
        <f t="shared" si="791"/>
        <v>0</v>
      </c>
      <c r="AG272" s="98">
        <f t="shared" si="791"/>
        <v>0</v>
      </c>
      <c r="AH272" s="98">
        <f t="shared" si="706"/>
        <v>3827400</v>
      </c>
      <c r="AI272" s="98">
        <f t="shared" si="707"/>
        <v>0</v>
      </c>
      <c r="AJ272" s="98">
        <f t="shared" si="708"/>
        <v>0</v>
      </c>
      <c r="AK272" s="98">
        <f t="shared" ref="AK272:AM273" si="792">AK273</f>
        <v>0</v>
      </c>
      <c r="AL272" s="98">
        <f t="shared" si="792"/>
        <v>0</v>
      </c>
      <c r="AM272" s="98">
        <f t="shared" si="792"/>
        <v>0</v>
      </c>
      <c r="AN272" s="98">
        <f t="shared" si="710"/>
        <v>3827400</v>
      </c>
      <c r="AO272" s="98">
        <f t="shared" si="711"/>
        <v>0</v>
      </c>
      <c r="AP272" s="98">
        <f t="shared" si="712"/>
        <v>0</v>
      </c>
      <c r="AQ272" s="98">
        <f t="shared" ref="AQ272:AS273" si="793">AQ273</f>
        <v>0</v>
      </c>
      <c r="AR272" s="98">
        <f t="shared" si="793"/>
        <v>0</v>
      </c>
      <c r="AS272" s="98">
        <f t="shared" si="793"/>
        <v>0</v>
      </c>
      <c r="AT272" s="98">
        <f t="shared" si="714"/>
        <v>3827400</v>
      </c>
      <c r="AU272" s="98">
        <f t="shared" si="715"/>
        <v>0</v>
      </c>
      <c r="AV272" s="98">
        <f t="shared" si="716"/>
        <v>0</v>
      </c>
    </row>
    <row r="273" spans="1:48" ht="26.4">
      <c r="A273" s="7" t="s">
        <v>70</v>
      </c>
      <c r="B273" s="62" t="s">
        <v>40</v>
      </c>
      <c r="C273" s="1" t="s">
        <v>2</v>
      </c>
      <c r="D273" s="1" t="s">
        <v>17</v>
      </c>
      <c r="E273" s="1" t="s">
        <v>20</v>
      </c>
      <c r="F273" s="1" t="s">
        <v>126</v>
      </c>
      <c r="G273" s="1" t="s">
        <v>140</v>
      </c>
      <c r="H273" s="56" t="s">
        <v>376</v>
      </c>
      <c r="I273" s="110" t="s">
        <v>69</v>
      </c>
      <c r="J273" s="98">
        <f>J274</f>
        <v>0</v>
      </c>
      <c r="K273" s="98">
        <f t="shared" si="788"/>
        <v>0</v>
      </c>
      <c r="L273" s="98">
        <f t="shared" si="788"/>
        <v>0</v>
      </c>
      <c r="M273" s="98">
        <f t="shared" si="788"/>
        <v>3827400</v>
      </c>
      <c r="N273" s="98">
        <f t="shared" si="788"/>
        <v>0</v>
      </c>
      <c r="O273" s="98">
        <f t="shared" si="788"/>
        <v>0</v>
      </c>
      <c r="P273" s="98">
        <f t="shared" si="634"/>
        <v>3827400</v>
      </c>
      <c r="Q273" s="98">
        <f t="shared" si="635"/>
        <v>0</v>
      </c>
      <c r="R273" s="98">
        <f t="shared" si="636"/>
        <v>0</v>
      </c>
      <c r="S273" s="98">
        <f t="shared" si="789"/>
        <v>0</v>
      </c>
      <c r="T273" s="98">
        <f t="shared" si="789"/>
        <v>0</v>
      </c>
      <c r="U273" s="98">
        <f t="shared" si="789"/>
        <v>0</v>
      </c>
      <c r="V273" s="98">
        <f t="shared" si="698"/>
        <v>3827400</v>
      </c>
      <c r="W273" s="98">
        <f t="shared" si="699"/>
        <v>0</v>
      </c>
      <c r="X273" s="98">
        <f t="shared" si="700"/>
        <v>0</v>
      </c>
      <c r="Y273" s="98">
        <f t="shared" si="790"/>
        <v>0</v>
      </c>
      <c r="Z273" s="98">
        <f t="shared" si="790"/>
        <v>0</v>
      </c>
      <c r="AA273" s="98">
        <f t="shared" si="790"/>
        <v>0</v>
      </c>
      <c r="AB273" s="98">
        <f t="shared" si="702"/>
        <v>3827400</v>
      </c>
      <c r="AC273" s="98">
        <f t="shared" si="703"/>
        <v>0</v>
      </c>
      <c r="AD273" s="98">
        <f t="shared" si="704"/>
        <v>0</v>
      </c>
      <c r="AE273" s="98">
        <f t="shared" si="791"/>
        <v>0</v>
      </c>
      <c r="AF273" s="98">
        <f t="shared" si="791"/>
        <v>0</v>
      </c>
      <c r="AG273" s="98">
        <f t="shared" si="791"/>
        <v>0</v>
      </c>
      <c r="AH273" s="98">
        <f t="shared" si="706"/>
        <v>3827400</v>
      </c>
      <c r="AI273" s="98">
        <f t="shared" si="707"/>
        <v>0</v>
      </c>
      <c r="AJ273" s="98">
        <f t="shared" si="708"/>
        <v>0</v>
      </c>
      <c r="AK273" s="98">
        <f t="shared" si="792"/>
        <v>0</v>
      </c>
      <c r="AL273" s="98">
        <f t="shared" si="792"/>
        <v>0</v>
      </c>
      <c r="AM273" s="98">
        <f t="shared" si="792"/>
        <v>0</v>
      </c>
      <c r="AN273" s="98">
        <f t="shared" si="710"/>
        <v>3827400</v>
      </c>
      <c r="AO273" s="98">
        <f t="shared" si="711"/>
        <v>0</v>
      </c>
      <c r="AP273" s="98">
        <f t="shared" si="712"/>
        <v>0</v>
      </c>
      <c r="AQ273" s="98">
        <f t="shared" si="793"/>
        <v>0</v>
      </c>
      <c r="AR273" s="98">
        <f t="shared" si="793"/>
        <v>0</v>
      </c>
      <c r="AS273" s="98">
        <f t="shared" si="793"/>
        <v>0</v>
      </c>
      <c r="AT273" s="98">
        <f t="shared" si="714"/>
        <v>3827400</v>
      </c>
      <c r="AU273" s="98">
        <f t="shared" si="715"/>
        <v>0</v>
      </c>
      <c r="AV273" s="98">
        <f t="shared" si="716"/>
        <v>0</v>
      </c>
    </row>
    <row r="274" spans="1:48">
      <c r="A274" s="11" t="s">
        <v>73</v>
      </c>
      <c r="B274" s="62" t="s">
        <v>40</v>
      </c>
      <c r="C274" s="1" t="s">
        <v>2</v>
      </c>
      <c r="D274" s="1" t="s">
        <v>17</v>
      </c>
      <c r="E274" s="1" t="s">
        <v>20</v>
      </c>
      <c r="F274" s="1" t="s">
        <v>126</v>
      </c>
      <c r="G274" s="1" t="s">
        <v>140</v>
      </c>
      <c r="H274" s="56" t="s">
        <v>376</v>
      </c>
      <c r="I274" s="110" t="s">
        <v>72</v>
      </c>
      <c r="J274" s="98"/>
      <c r="K274" s="98"/>
      <c r="L274" s="98"/>
      <c r="M274" s="98">
        <v>3827400</v>
      </c>
      <c r="N274" s="98"/>
      <c r="O274" s="98"/>
      <c r="P274" s="98">
        <f t="shared" si="634"/>
        <v>3827400</v>
      </c>
      <c r="Q274" s="98">
        <f t="shared" si="635"/>
        <v>0</v>
      </c>
      <c r="R274" s="98">
        <f t="shared" si="636"/>
        <v>0</v>
      </c>
      <c r="S274" s="98"/>
      <c r="T274" s="98"/>
      <c r="U274" s="98"/>
      <c r="V274" s="98">
        <f t="shared" si="698"/>
        <v>3827400</v>
      </c>
      <c r="W274" s="98">
        <f t="shared" si="699"/>
        <v>0</v>
      </c>
      <c r="X274" s="98">
        <f t="shared" si="700"/>
        <v>0</v>
      </c>
      <c r="Y274" s="98"/>
      <c r="Z274" s="98"/>
      <c r="AA274" s="98"/>
      <c r="AB274" s="98">
        <f t="shared" si="702"/>
        <v>3827400</v>
      </c>
      <c r="AC274" s="98">
        <f t="shared" si="703"/>
        <v>0</v>
      </c>
      <c r="AD274" s="98">
        <f t="shared" si="704"/>
        <v>0</v>
      </c>
      <c r="AE274" s="98"/>
      <c r="AF274" s="98"/>
      <c r="AG274" s="98"/>
      <c r="AH274" s="98">
        <f t="shared" si="706"/>
        <v>3827400</v>
      </c>
      <c r="AI274" s="98">
        <f t="shared" si="707"/>
        <v>0</v>
      </c>
      <c r="AJ274" s="98">
        <f t="shared" si="708"/>
        <v>0</v>
      </c>
      <c r="AK274" s="98"/>
      <c r="AL274" s="98"/>
      <c r="AM274" s="98"/>
      <c r="AN274" s="98">
        <f t="shared" si="710"/>
        <v>3827400</v>
      </c>
      <c r="AO274" s="98">
        <f t="shared" si="711"/>
        <v>0</v>
      </c>
      <c r="AP274" s="98">
        <f t="shared" si="712"/>
        <v>0</v>
      </c>
      <c r="AQ274" s="98"/>
      <c r="AR274" s="98"/>
      <c r="AS274" s="98"/>
      <c r="AT274" s="98">
        <f t="shared" si="714"/>
        <v>3827400</v>
      </c>
      <c r="AU274" s="98">
        <f t="shared" si="715"/>
        <v>0</v>
      </c>
      <c r="AV274" s="98">
        <f t="shared" si="716"/>
        <v>0</v>
      </c>
    </row>
    <row r="275" spans="1:48" s="81" customFormat="1">
      <c r="A275" s="11" t="s">
        <v>430</v>
      </c>
      <c r="B275" s="62" t="s">
        <v>40</v>
      </c>
      <c r="C275" s="1" t="s">
        <v>2</v>
      </c>
      <c r="D275" s="1" t="s">
        <v>17</v>
      </c>
      <c r="E275" s="1" t="s">
        <v>20</v>
      </c>
      <c r="F275" s="1" t="s">
        <v>126</v>
      </c>
      <c r="G275" s="1" t="s">
        <v>140</v>
      </c>
      <c r="H275" s="1" t="s">
        <v>429</v>
      </c>
      <c r="I275" s="13"/>
      <c r="J275" s="100">
        <f>J276</f>
        <v>0</v>
      </c>
      <c r="K275" s="100">
        <f t="shared" ref="K275:O276" si="794">K276</f>
        <v>0</v>
      </c>
      <c r="L275" s="100">
        <f t="shared" si="794"/>
        <v>0</v>
      </c>
      <c r="M275" s="100">
        <f t="shared" si="794"/>
        <v>0</v>
      </c>
      <c r="N275" s="100">
        <f t="shared" si="794"/>
        <v>0</v>
      </c>
      <c r="O275" s="100">
        <f t="shared" si="794"/>
        <v>79629534.879999995</v>
      </c>
      <c r="P275" s="100">
        <f t="shared" ref="P275:P277" si="795">J275+M275</f>
        <v>0</v>
      </c>
      <c r="Q275" s="100">
        <f t="shared" ref="Q275:Q277" si="796">K275+N275</f>
        <v>0</v>
      </c>
      <c r="R275" s="100">
        <f t="shared" ref="R275:R277" si="797">L275+O275</f>
        <v>79629534.879999995</v>
      </c>
      <c r="S275" s="100">
        <f t="shared" ref="S275:U276" si="798">S276</f>
        <v>0</v>
      </c>
      <c r="T275" s="100">
        <f t="shared" si="798"/>
        <v>0</v>
      </c>
      <c r="U275" s="100">
        <f t="shared" si="798"/>
        <v>0</v>
      </c>
      <c r="V275" s="100">
        <f t="shared" si="698"/>
        <v>0</v>
      </c>
      <c r="W275" s="100">
        <f t="shared" si="699"/>
        <v>0</v>
      </c>
      <c r="X275" s="100">
        <f t="shared" si="700"/>
        <v>79629534.879999995</v>
      </c>
      <c r="Y275" s="100">
        <f t="shared" ref="Y275:AA276" si="799">Y276</f>
        <v>0</v>
      </c>
      <c r="Z275" s="100">
        <f t="shared" si="799"/>
        <v>0</v>
      </c>
      <c r="AA275" s="100">
        <f t="shared" si="799"/>
        <v>0</v>
      </c>
      <c r="AB275" s="100">
        <f t="shared" si="702"/>
        <v>0</v>
      </c>
      <c r="AC275" s="100">
        <f t="shared" si="703"/>
        <v>0</v>
      </c>
      <c r="AD275" s="100">
        <f t="shared" si="704"/>
        <v>79629534.879999995</v>
      </c>
      <c r="AE275" s="100">
        <f t="shared" ref="AE275:AG276" si="800">AE276</f>
        <v>0</v>
      </c>
      <c r="AF275" s="100">
        <f t="shared" si="800"/>
        <v>0</v>
      </c>
      <c r="AG275" s="100">
        <f t="shared" si="800"/>
        <v>0</v>
      </c>
      <c r="AH275" s="100">
        <f t="shared" si="706"/>
        <v>0</v>
      </c>
      <c r="AI275" s="100">
        <f t="shared" si="707"/>
        <v>0</v>
      </c>
      <c r="AJ275" s="100">
        <f t="shared" si="708"/>
        <v>79629534.879999995</v>
      </c>
      <c r="AK275" s="100">
        <f t="shared" ref="AK275:AM276" si="801">AK276</f>
        <v>0</v>
      </c>
      <c r="AL275" s="100">
        <f t="shared" si="801"/>
        <v>0</v>
      </c>
      <c r="AM275" s="100">
        <f t="shared" si="801"/>
        <v>0</v>
      </c>
      <c r="AN275" s="100">
        <f t="shared" si="710"/>
        <v>0</v>
      </c>
      <c r="AO275" s="100">
        <f t="shared" si="711"/>
        <v>0</v>
      </c>
      <c r="AP275" s="100">
        <f t="shared" si="712"/>
        <v>79629534.879999995</v>
      </c>
      <c r="AQ275" s="100">
        <f t="shared" ref="AQ275:AS276" si="802">AQ276</f>
        <v>0</v>
      </c>
      <c r="AR275" s="100">
        <f t="shared" si="802"/>
        <v>0</v>
      </c>
      <c r="AS275" s="100">
        <f t="shared" si="802"/>
        <v>0</v>
      </c>
      <c r="AT275" s="100">
        <f t="shared" si="714"/>
        <v>0</v>
      </c>
      <c r="AU275" s="100">
        <f t="shared" si="715"/>
        <v>0</v>
      </c>
      <c r="AV275" s="100">
        <f t="shared" si="716"/>
        <v>79629534.879999995</v>
      </c>
    </row>
    <row r="276" spans="1:48" s="81" customFormat="1" ht="26.4">
      <c r="A276" s="7" t="s">
        <v>70</v>
      </c>
      <c r="B276" s="62" t="s">
        <v>40</v>
      </c>
      <c r="C276" s="1" t="s">
        <v>2</v>
      </c>
      <c r="D276" s="1" t="s">
        <v>17</v>
      </c>
      <c r="E276" s="1" t="s">
        <v>20</v>
      </c>
      <c r="F276" s="1" t="s">
        <v>126</v>
      </c>
      <c r="G276" s="1" t="s">
        <v>140</v>
      </c>
      <c r="H276" s="1" t="s">
        <v>429</v>
      </c>
      <c r="I276" s="13" t="s">
        <v>69</v>
      </c>
      <c r="J276" s="100">
        <f>J277</f>
        <v>0</v>
      </c>
      <c r="K276" s="100">
        <f t="shared" si="794"/>
        <v>0</v>
      </c>
      <c r="L276" s="100">
        <f t="shared" si="794"/>
        <v>0</v>
      </c>
      <c r="M276" s="100">
        <f t="shared" si="794"/>
        <v>0</v>
      </c>
      <c r="N276" s="100">
        <f t="shared" si="794"/>
        <v>0</v>
      </c>
      <c r="O276" s="100">
        <f t="shared" si="794"/>
        <v>79629534.879999995</v>
      </c>
      <c r="P276" s="100">
        <f t="shared" si="795"/>
        <v>0</v>
      </c>
      <c r="Q276" s="100">
        <f t="shared" si="796"/>
        <v>0</v>
      </c>
      <c r="R276" s="100">
        <f t="shared" si="797"/>
        <v>79629534.879999995</v>
      </c>
      <c r="S276" s="100">
        <f t="shared" si="798"/>
        <v>0</v>
      </c>
      <c r="T276" s="100">
        <f t="shared" si="798"/>
        <v>0</v>
      </c>
      <c r="U276" s="100">
        <f t="shared" si="798"/>
        <v>0</v>
      </c>
      <c r="V276" s="100">
        <f t="shared" si="698"/>
        <v>0</v>
      </c>
      <c r="W276" s="100">
        <f t="shared" si="699"/>
        <v>0</v>
      </c>
      <c r="X276" s="100">
        <f t="shared" si="700"/>
        <v>79629534.879999995</v>
      </c>
      <c r="Y276" s="100">
        <f t="shared" si="799"/>
        <v>0</v>
      </c>
      <c r="Z276" s="100">
        <f t="shared" si="799"/>
        <v>0</v>
      </c>
      <c r="AA276" s="100">
        <f t="shared" si="799"/>
        <v>0</v>
      </c>
      <c r="AB276" s="100">
        <f t="shared" si="702"/>
        <v>0</v>
      </c>
      <c r="AC276" s="100">
        <f t="shared" si="703"/>
        <v>0</v>
      </c>
      <c r="AD276" s="100">
        <f t="shared" si="704"/>
        <v>79629534.879999995</v>
      </c>
      <c r="AE276" s="100">
        <f t="shared" si="800"/>
        <v>0</v>
      </c>
      <c r="AF276" s="100">
        <f t="shared" si="800"/>
        <v>0</v>
      </c>
      <c r="AG276" s="100">
        <f t="shared" si="800"/>
        <v>0</v>
      </c>
      <c r="AH276" s="100">
        <f t="shared" si="706"/>
        <v>0</v>
      </c>
      <c r="AI276" s="100">
        <f t="shared" si="707"/>
        <v>0</v>
      </c>
      <c r="AJ276" s="100">
        <f t="shared" si="708"/>
        <v>79629534.879999995</v>
      </c>
      <c r="AK276" s="100">
        <f t="shared" si="801"/>
        <v>0</v>
      </c>
      <c r="AL276" s="100">
        <f t="shared" si="801"/>
        <v>0</v>
      </c>
      <c r="AM276" s="100">
        <f t="shared" si="801"/>
        <v>0</v>
      </c>
      <c r="AN276" s="100">
        <f t="shared" si="710"/>
        <v>0</v>
      </c>
      <c r="AO276" s="100">
        <f t="shared" si="711"/>
        <v>0</v>
      </c>
      <c r="AP276" s="100">
        <f t="shared" si="712"/>
        <v>79629534.879999995</v>
      </c>
      <c r="AQ276" s="100">
        <f t="shared" si="802"/>
        <v>0</v>
      </c>
      <c r="AR276" s="100">
        <f t="shared" si="802"/>
        <v>0</v>
      </c>
      <c r="AS276" s="100">
        <f t="shared" si="802"/>
        <v>0</v>
      </c>
      <c r="AT276" s="100">
        <f t="shared" si="714"/>
        <v>0</v>
      </c>
      <c r="AU276" s="100">
        <f t="shared" si="715"/>
        <v>0</v>
      </c>
      <c r="AV276" s="100">
        <f t="shared" si="716"/>
        <v>79629534.879999995</v>
      </c>
    </row>
    <row r="277" spans="1:48" s="81" customFormat="1">
      <c r="A277" s="11" t="s">
        <v>73</v>
      </c>
      <c r="B277" s="62" t="s">
        <v>40</v>
      </c>
      <c r="C277" s="1" t="s">
        <v>2</v>
      </c>
      <c r="D277" s="1" t="s">
        <v>17</v>
      </c>
      <c r="E277" s="1" t="s">
        <v>20</v>
      </c>
      <c r="F277" s="1" t="s">
        <v>126</v>
      </c>
      <c r="G277" s="1" t="s">
        <v>140</v>
      </c>
      <c r="H277" s="1" t="s">
        <v>429</v>
      </c>
      <c r="I277" s="13" t="s">
        <v>72</v>
      </c>
      <c r="J277" s="100"/>
      <c r="K277" s="100"/>
      <c r="L277" s="100"/>
      <c r="M277" s="100"/>
      <c r="N277" s="100"/>
      <c r="O277" s="100">
        <v>79629534.879999995</v>
      </c>
      <c r="P277" s="100">
        <f t="shared" si="795"/>
        <v>0</v>
      </c>
      <c r="Q277" s="100">
        <f t="shared" si="796"/>
        <v>0</v>
      </c>
      <c r="R277" s="100">
        <f t="shared" si="797"/>
        <v>79629534.879999995</v>
      </c>
      <c r="S277" s="100"/>
      <c r="T277" s="100"/>
      <c r="U277" s="100"/>
      <c r="V277" s="100">
        <f t="shared" si="698"/>
        <v>0</v>
      </c>
      <c r="W277" s="100">
        <f t="shared" si="699"/>
        <v>0</v>
      </c>
      <c r="X277" s="100">
        <f t="shared" si="700"/>
        <v>79629534.879999995</v>
      </c>
      <c r="Y277" s="100"/>
      <c r="Z277" s="100"/>
      <c r="AA277" s="100"/>
      <c r="AB277" s="100">
        <f t="shared" si="702"/>
        <v>0</v>
      </c>
      <c r="AC277" s="100">
        <f t="shared" si="703"/>
        <v>0</v>
      </c>
      <c r="AD277" s="100">
        <f t="shared" si="704"/>
        <v>79629534.879999995</v>
      </c>
      <c r="AE277" s="100"/>
      <c r="AF277" s="100"/>
      <c r="AG277" s="100"/>
      <c r="AH277" s="100">
        <f t="shared" si="706"/>
        <v>0</v>
      </c>
      <c r="AI277" s="100">
        <f t="shared" si="707"/>
        <v>0</v>
      </c>
      <c r="AJ277" s="100">
        <f t="shared" si="708"/>
        <v>79629534.879999995</v>
      </c>
      <c r="AK277" s="100"/>
      <c r="AL277" s="100"/>
      <c r="AM277" s="100"/>
      <c r="AN277" s="100">
        <f t="shared" si="710"/>
        <v>0</v>
      </c>
      <c r="AO277" s="100">
        <f t="shared" si="711"/>
        <v>0</v>
      </c>
      <c r="AP277" s="100">
        <f t="shared" si="712"/>
        <v>79629534.879999995</v>
      </c>
      <c r="AQ277" s="100"/>
      <c r="AR277" s="100"/>
      <c r="AS277" s="100"/>
      <c r="AT277" s="100">
        <f t="shared" si="714"/>
        <v>0</v>
      </c>
      <c r="AU277" s="100">
        <f t="shared" si="715"/>
        <v>0</v>
      </c>
      <c r="AV277" s="100">
        <f t="shared" si="716"/>
        <v>79629534.879999995</v>
      </c>
    </row>
    <row r="278" spans="1:48" s="81" customFormat="1" ht="52.8">
      <c r="A278" s="11" t="s">
        <v>436</v>
      </c>
      <c r="B278" s="62" t="s">
        <v>40</v>
      </c>
      <c r="C278" s="1" t="s">
        <v>2</v>
      </c>
      <c r="D278" s="1" t="s">
        <v>17</v>
      </c>
      <c r="E278" s="1" t="s">
        <v>20</v>
      </c>
      <c r="F278" s="1" t="s">
        <v>126</v>
      </c>
      <c r="G278" s="1" t="s">
        <v>140</v>
      </c>
      <c r="H278" s="1" t="s">
        <v>435</v>
      </c>
      <c r="I278" s="13"/>
      <c r="J278" s="100">
        <f>J279</f>
        <v>0</v>
      </c>
      <c r="K278" s="100">
        <f t="shared" ref="K278:O279" si="803">K279</f>
        <v>0</v>
      </c>
      <c r="L278" s="100">
        <f t="shared" si="803"/>
        <v>0</v>
      </c>
      <c r="M278" s="100">
        <f t="shared" si="803"/>
        <v>199104</v>
      </c>
      <c r="N278" s="100">
        <f t="shared" si="803"/>
        <v>199104</v>
      </c>
      <c r="O278" s="100">
        <f t="shared" si="803"/>
        <v>199104</v>
      </c>
      <c r="P278" s="100">
        <f t="shared" ref="P278:P280" si="804">J278+M278</f>
        <v>199104</v>
      </c>
      <c r="Q278" s="100">
        <f t="shared" ref="Q278:Q280" si="805">K278+N278</f>
        <v>199104</v>
      </c>
      <c r="R278" s="100">
        <f t="shared" ref="R278:R280" si="806">L278+O278</f>
        <v>199104</v>
      </c>
      <c r="S278" s="100">
        <f t="shared" ref="S278:U279" si="807">S279</f>
        <v>199104</v>
      </c>
      <c r="T278" s="100">
        <f t="shared" si="807"/>
        <v>199104</v>
      </c>
      <c r="U278" s="100">
        <f t="shared" si="807"/>
        <v>199104</v>
      </c>
      <c r="V278" s="100">
        <f t="shared" si="698"/>
        <v>398208</v>
      </c>
      <c r="W278" s="100">
        <f t="shared" si="699"/>
        <v>398208</v>
      </c>
      <c r="X278" s="100">
        <f t="shared" si="700"/>
        <v>398208</v>
      </c>
      <c r="Y278" s="100">
        <f t="shared" ref="Y278:AA279" si="808">Y279</f>
        <v>-398208</v>
      </c>
      <c r="Z278" s="100">
        <f t="shared" si="808"/>
        <v>0</v>
      </c>
      <c r="AA278" s="100">
        <f t="shared" si="808"/>
        <v>0</v>
      </c>
      <c r="AB278" s="100">
        <f t="shared" si="702"/>
        <v>0</v>
      </c>
      <c r="AC278" s="100">
        <f t="shared" si="703"/>
        <v>398208</v>
      </c>
      <c r="AD278" s="100">
        <f t="shared" si="704"/>
        <v>398208</v>
      </c>
      <c r="AE278" s="100">
        <f t="shared" ref="AE278:AG279" si="809">AE279</f>
        <v>0</v>
      </c>
      <c r="AF278" s="100">
        <f t="shared" si="809"/>
        <v>-398208</v>
      </c>
      <c r="AG278" s="100">
        <f t="shared" si="809"/>
        <v>-398208</v>
      </c>
      <c r="AH278" s="100">
        <f t="shared" si="706"/>
        <v>0</v>
      </c>
      <c r="AI278" s="100">
        <f t="shared" si="707"/>
        <v>0</v>
      </c>
      <c r="AJ278" s="100">
        <f t="shared" si="708"/>
        <v>0</v>
      </c>
      <c r="AK278" s="100">
        <f t="shared" ref="AK278:AM279" si="810">AK279</f>
        <v>0</v>
      </c>
      <c r="AL278" s="100">
        <f t="shared" si="810"/>
        <v>0</v>
      </c>
      <c r="AM278" s="100">
        <f t="shared" si="810"/>
        <v>0</v>
      </c>
      <c r="AN278" s="100">
        <f t="shared" si="710"/>
        <v>0</v>
      </c>
      <c r="AO278" s="100">
        <f t="shared" si="711"/>
        <v>0</v>
      </c>
      <c r="AP278" s="100">
        <f t="shared" si="712"/>
        <v>0</v>
      </c>
      <c r="AQ278" s="100">
        <f t="shared" ref="AQ278:AS279" si="811">AQ279</f>
        <v>0</v>
      </c>
      <c r="AR278" s="100">
        <f t="shared" si="811"/>
        <v>0</v>
      </c>
      <c r="AS278" s="100">
        <f t="shared" si="811"/>
        <v>0</v>
      </c>
      <c r="AT278" s="100">
        <f t="shared" si="714"/>
        <v>0</v>
      </c>
      <c r="AU278" s="100">
        <f t="shared" si="715"/>
        <v>0</v>
      </c>
      <c r="AV278" s="100">
        <f t="shared" si="716"/>
        <v>0</v>
      </c>
    </row>
    <row r="279" spans="1:48" s="81" customFormat="1" ht="26.4">
      <c r="A279" s="7" t="s">
        <v>70</v>
      </c>
      <c r="B279" s="62" t="s">
        <v>40</v>
      </c>
      <c r="C279" s="1" t="s">
        <v>2</v>
      </c>
      <c r="D279" s="1" t="s">
        <v>17</v>
      </c>
      <c r="E279" s="1" t="s">
        <v>20</v>
      </c>
      <c r="F279" s="1" t="s">
        <v>126</v>
      </c>
      <c r="G279" s="1" t="s">
        <v>140</v>
      </c>
      <c r="H279" s="1" t="s">
        <v>435</v>
      </c>
      <c r="I279" s="13" t="s">
        <v>69</v>
      </c>
      <c r="J279" s="100">
        <f>J280</f>
        <v>0</v>
      </c>
      <c r="K279" s="100">
        <f t="shared" si="803"/>
        <v>0</v>
      </c>
      <c r="L279" s="100">
        <f t="shared" si="803"/>
        <v>0</v>
      </c>
      <c r="M279" s="100">
        <f t="shared" si="803"/>
        <v>199104</v>
      </c>
      <c r="N279" s="100">
        <f t="shared" si="803"/>
        <v>199104</v>
      </c>
      <c r="O279" s="100">
        <f t="shared" si="803"/>
        <v>199104</v>
      </c>
      <c r="P279" s="100">
        <f t="shared" si="804"/>
        <v>199104</v>
      </c>
      <c r="Q279" s="100">
        <f t="shared" si="805"/>
        <v>199104</v>
      </c>
      <c r="R279" s="100">
        <f t="shared" si="806"/>
        <v>199104</v>
      </c>
      <c r="S279" s="100">
        <f t="shared" si="807"/>
        <v>199104</v>
      </c>
      <c r="T279" s="100">
        <f t="shared" si="807"/>
        <v>199104</v>
      </c>
      <c r="U279" s="100">
        <f t="shared" si="807"/>
        <v>199104</v>
      </c>
      <c r="V279" s="100">
        <f t="shared" si="698"/>
        <v>398208</v>
      </c>
      <c r="W279" s="100">
        <f t="shared" si="699"/>
        <v>398208</v>
      </c>
      <c r="X279" s="100">
        <f t="shared" si="700"/>
        <v>398208</v>
      </c>
      <c r="Y279" s="100">
        <f t="shared" si="808"/>
        <v>-398208</v>
      </c>
      <c r="Z279" s="100">
        <f t="shared" si="808"/>
        <v>0</v>
      </c>
      <c r="AA279" s="100">
        <f t="shared" si="808"/>
        <v>0</v>
      </c>
      <c r="AB279" s="100">
        <f t="shared" si="702"/>
        <v>0</v>
      </c>
      <c r="AC279" s="100">
        <f t="shared" si="703"/>
        <v>398208</v>
      </c>
      <c r="AD279" s="100">
        <f t="shared" si="704"/>
        <v>398208</v>
      </c>
      <c r="AE279" s="100">
        <f t="shared" si="809"/>
        <v>0</v>
      </c>
      <c r="AF279" s="100">
        <f t="shared" si="809"/>
        <v>-398208</v>
      </c>
      <c r="AG279" s="100">
        <f t="shared" si="809"/>
        <v>-398208</v>
      </c>
      <c r="AH279" s="100">
        <f t="shared" si="706"/>
        <v>0</v>
      </c>
      <c r="AI279" s="100">
        <f t="shared" si="707"/>
        <v>0</v>
      </c>
      <c r="AJ279" s="100">
        <f t="shared" si="708"/>
        <v>0</v>
      </c>
      <c r="AK279" s="100">
        <f t="shared" si="810"/>
        <v>0</v>
      </c>
      <c r="AL279" s="100">
        <f t="shared" si="810"/>
        <v>0</v>
      </c>
      <c r="AM279" s="100">
        <f t="shared" si="810"/>
        <v>0</v>
      </c>
      <c r="AN279" s="100">
        <f t="shared" si="710"/>
        <v>0</v>
      </c>
      <c r="AO279" s="100">
        <f t="shared" si="711"/>
        <v>0</v>
      </c>
      <c r="AP279" s="100">
        <f t="shared" si="712"/>
        <v>0</v>
      </c>
      <c r="AQ279" s="100">
        <f t="shared" si="811"/>
        <v>0</v>
      </c>
      <c r="AR279" s="100">
        <f t="shared" si="811"/>
        <v>0</v>
      </c>
      <c r="AS279" s="100">
        <f t="shared" si="811"/>
        <v>0</v>
      </c>
      <c r="AT279" s="100">
        <f t="shared" si="714"/>
        <v>0</v>
      </c>
      <c r="AU279" s="100">
        <f t="shared" si="715"/>
        <v>0</v>
      </c>
      <c r="AV279" s="100">
        <f t="shared" si="716"/>
        <v>0</v>
      </c>
    </row>
    <row r="280" spans="1:48" s="81" customFormat="1">
      <c r="A280" s="11" t="s">
        <v>73</v>
      </c>
      <c r="B280" s="62" t="s">
        <v>40</v>
      </c>
      <c r="C280" s="1" t="s">
        <v>2</v>
      </c>
      <c r="D280" s="1" t="s">
        <v>17</v>
      </c>
      <c r="E280" s="1" t="s">
        <v>20</v>
      </c>
      <c r="F280" s="1" t="s">
        <v>126</v>
      </c>
      <c r="G280" s="1" t="s">
        <v>140</v>
      </c>
      <c r="H280" s="1" t="s">
        <v>435</v>
      </c>
      <c r="I280" s="13" t="s">
        <v>72</v>
      </c>
      <c r="J280" s="100"/>
      <c r="K280" s="100"/>
      <c r="L280" s="100"/>
      <c r="M280" s="100">
        <v>199104</v>
      </c>
      <c r="N280" s="100">
        <v>199104</v>
      </c>
      <c r="O280" s="100">
        <v>199104</v>
      </c>
      <c r="P280" s="100">
        <f t="shared" si="804"/>
        <v>199104</v>
      </c>
      <c r="Q280" s="100">
        <f t="shared" si="805"/>
        <v>199104</v>
      </c>
      <c r="R280" s="100">
        <f t="shared" si="806"/>
        <v>199104</v>
      </c>
      <c r="S280" s="100">
        <v>199104</v>
      </c>
      <c r="T280" s="100">
        <v>199104</v>
      </c>
      <c r="U280" s="100">
        <v>199104</v>
      </c>
      <c r="V280" s="100">
        <f t="shared" si="698"/>
        <v>398208</v>
      </c>
      <c r="W280" s="100">
        <f t="shared" si="699"/>
        <v>398208</v>
      </c>
      <c r="X280" s="100">
        <f t="shared" si="700"/>
        <v>398208</v>
      </c>
      <c r="Y280" s="100">
        <f>-199104-199104</f>
        <v>-398208</v>
      </c>
      <c r="Z280" s="100"/>
      <c r="AA280" s="100"/>
      <c r="AB280" s="100">
        <f t="shared" si="702"/>
        <v>0</v>
      </c>
      <c r="AC280" s="100">
        <f t="shared" si="703"/>
        <v>398208</v>
      </c>
      <c r="AD280" s="100">
        <f t="shared" si="704"/>
        <v>398208</v>
      </c>
      <c r="AE280" s="100"/>
      <c r="AF280" s="100">
        <f>-199104-199104</f>
        <v>-398208</v>
      </c>
      <c r="AG280" s="100">
        <f>-199104-199104</f>
        <v>-398208</v>
      </c>
      <c r="AH280" s="100">
        <f t="shared" si="706"/>
        <v>0</v>
      </c>
      <c r="AI280" s="100">
        <f t="shared" si="707"/>
        <v>0</v>
      </c>
      <c r="AJ280" s="100">
        <f t="shared" si="708"/>
        <v>0</v>
      </c>
      <c r="AK280" s="100"/>
      <c r="AL280" s="100"/>
      <c r="AM280" s="100"/>
      <c r="AN280" s="100">
        <f t="shared" si="710"/>
        <v>0</v>
      </c>
      <c r="AO280" s="100">
        <f t="shared" si="711"/>
        <v>0</v>
      </c>
      <c r="AP280" s="100">
        <f t="shared" si="712"/>
        <v>0</v>
      </c>
      <c r="AQ280" s="100"/>
      <c r="AR280" s="100"/>
      <c r="AS280" s="100"/>
      <c r="AT280" s="100">
        <f t="shared" si="714"/>
        <v>0</v>
      </c>
      <c r="AU280" s="100">
        <f t="shared" si="715"/>
        <v>0</v>
      </c>
      <c r="AV280" s="100">
        <f t="shared" si="716"/>
        <v>0</v>
      </c>
    </row>
    <row r="281" spans="1:48" s="81" customFormat="1" ht="39.6">
      <c r="A281" s="11" t="s">
        <v>488</v>
      </c>
      <c r="B281" s="62" t="s">
        <v>40</v>
      </c>
      <c r="C281" s="1" t="s">
        <v>2</v>
      </c>
      <c r="D281" s="1" t="s">
        <v>17</v>
      </c>
      <c r="E281" s="1" t="s">
        <v>20</v>
      </c>
      <c r="F281" s="1" t="s">
        <v>126</v>
      </c>
      <c r="G281" s="1" t="s">
        <v>140</v>
      </c>
      <c r="H281" s="1" t="s">
        <v>487</v>
      </c>
      <c r="I281" s="13"/>
      <c r="J281" s="100"/>
      <c r="K281" s="100"/>
      <c r="L281" s="100"/>
      <c r="M281" s="100"/>
      <c r="N281" s="100"/>
      <c r="O281" s="100"/>
      <c r="P281" s="100"/>
      <c r="Q281" s="100"/>
      <c r="R281" s="100"/>
      <c r="S281" s="100">
        <f>S282</f>
        <v>791624</v>
      </c>
      <c r="T281" s="100">
        <f t="shared" ref="T281:U282" si="812">T282</f>
        <v>648872</v>
      </c>
      <c r="U281" s="100">
        <f t="shared" si="812"/>
        <v>648872</v>
      </c>
      <c r="V281" s="100">
        <f t="shared" ref="V281:V286" si="813">P281+S281</f>
        <v>791624</v>
      </c>
      <c r="W281" s="100">
        <f t="shared" ref="W281:W286" si="814">Q281+T281</f>
        <v>648872</v>
      </c>
      <c r="X281" s="100">
        <f t="shared" ref="X281:X286" si="815">R281+U281</f>
        <v>648872</v>
      </c>
      <c r="Y281" s="100">
        <f>Y282</f>
        <v>0</v>
      </c>
      <c r="Z281" s="100">
        <f t="shared" ref="Z281:AA282" si="816">Z282</f>
        <v>0</v>
      </c>
      <c r="AA281" s="100">
        <f t="shared" si="816"/>
        <v>-648872</v>
      </c>
      <c r="AB281" s="100">
        <f t="shared" si="702"/>
        <v>791624</v>
      </c>
      <c r="AC281" s="100">
        <f t="shared" si="703"/>
        <v>648872</v>
      </c>
      <c r="AD281" s="100">
        <f t="shared" si="704"/>
        <v>0</v>
      </c>
      <c r="AE281" s="100">
        <f>AE282</f>
        <v>40263.18</v>
      </c>
      <c r="AF281" s="100">
        <f t="shared" ref="AF281:AG282" si="817">AF282</f>
        <v>0</v>
      </c>
      <c r="AG281" s="100">
        <f t="shared" si="817"/>
        <v>0</v>
      </c>
      <c r="AH281" s="100">
        <f t="shared" si="706"/>
        <v>831887.18</v>
      </c>
      <c r="AI281" s="100">
        <f t="shared" si="707"/>
        <v>648872</v>
      </c>
      <c r="AJ281" s="100">
        <f t="shared" si="708"/>
        <v>0</v>
      </c>
      <c r="AK281" s="100">
        <f>AK282</f>
        <v>0</v>
      </c>
      <c r="AL281" s="100">
        <f t="shared" ref="AL281:AM282" si="818">AL282</f>
        <v>0</v>
      </c>
      <c r="AM281" s="100">
        <f t="shared" si="818"/>
        <v>0</v>
      </c>
      <c r="AN281" s="100">
        <f t="shared" si="710"/>
        <v>831887.18</v>
      </c>
      <c r="AO281" s="100">
        <f t="shared" si="711"/>
        <v>648872</v>
      </c>
      <c r="AP281" s="100">
        <f t="shared" si="712"/>
        <v>0</v>
      </c>
      <c r="AQ281" s="100">
        <f>AQ282</f>
        <v>0</v>
      </c>
      <c r="AR281" s="100">
        <f t="shared" ref="AR281:AS282" si="819">AR282</f>
        <v>0</v>
      </c>
      <c r="AS281" s="100">
        <f t="shared" si="819"/>
        <v>0</v>
      </c>
      <c r="AT281" s="100">
        <f t="shared" si="714"/>
        <v>831887.18</v>
      </c>
      <c r="AU281" s="100">
        <f t="shared" si="715"/>
        <v>648872</v>
      </c>
      <c r="AV281" s="100">
        <f t="shared" si="716"/>
        <v>0</v>
      </c>
    </row>
    <row r="282" spans="1:48" s="81" customFormat="1" ht="26.4">
      <c r="A282" s="7" t="s">
        <v>70</v>
      </c>
      <c r="B282" s="62" t="s">
        <v>40</v>
      </c>
      <c r="C282" s="1" t="s">
        <v>2</v>
      </c>
      <c r="D282" s="1" t="s">
        <v>17</v>
      </c>
      <c r="E282" s="1" t="s">
        <v>20</v>
      </c>
      <c r="F282" s="1" t="s">
        <v>126</v>
      </c>
      <c r="G282" s="1" t="s">
        <v>140</v>
      </c>
      <c r="H282" s="1" t="s">
        <v>487</v>
      </c>
      <c r="I282" s="13" t="s">
        <v>69</v>
      </c>
      <c r="J282" s="100"/>
      <c r="K282" s="100"/>
      <c r="L282" s="100"/>
      <c r="M282" s="100"/>
      <c r="N282" s="100"/>
      <c r="O282" s="100"/>
      <c r="P282" s="100"/>
      <c r="Q282" s="100"/>
      <c r="R282" s="100"/>
      <c r="S282" s="100">
        <f>S283</f>
        <v>791624</v>
      </c>
      <c r="T282" s="100">
        <f t="shared" si="812"/>
        <v>648872</v>
      </c>
      <c r="U282" s="100">
        <f t="shared" si="812"/>
        <v>648872</v>
      </c>
      <c r="V282" s="100">
        <f t="shared" si="813"/>
        <v>791624</v>
      </c>
      <c r="W282" s="100">
        <f t="shared" si="814"/>
        <v>648872</v>
      </c>
      <c r="X282" s="100">
        <f t="shared" si="815"/>
        <v>648872</v>
      </c>
      <c r="Y282" s="100">
        <f>Y283</f>
        <v>0</v>
      </c>
      <c r="Z282" s="100">
        <f t="shared" si="816"/>
        <v>0</v>
      </c>
      <c r="AA282" s="100">
        <f t="shared" si="816"/>
        <v>-648872</v>
      </c>
      <c r="AB282" s="100">
        <f t="shared" si="702"/>
        <v>791624</v>
      </c>
      <c r="AC282" s="100">
        <f t="shared" si="703"/>
        <v>648872</v>
      </c>
      <c r="AD282" s="100">
        <f t="shared" si="704"/>
        <v>0</v>
      </c>
      <c r="AE282" s="100">
        <f>AE283</f>
        <v>40263.18</v>
      </c>
      <c r="AF282" s="100">
        <f t="shared" si="817"/>
        <v>0</v>
      </c>
      <c r="AG282" s="100">
        <f t="shared" si="817"/>
        <v>0</v>
      </c>
      <c r="AH282" s="100">
        <f t="shared" si="706"/>
        <v>831887.18</v>
      </c>
      <c r="AI282" s="100">
        <f t="shared" si="707"/>
        <v>648872</v>
      </c>
      <c r="AJ282" s="100">
        <f t="shared" si="708"/>
        <v>0</v>
      </c>
      <c r="AK282" s="100">
        <f>AK283</f>
        <v>0</v>
      </c>
      <c r="AL282" s="100">
        <f t="shared" si="818"/>
        <v>0</v>
      </c>
      <c r="AM282" s="100">
        <f t="shared" si="818"/>
        <v>0</v>
      </c>
      <c r="AN282" s="100">
        <f t="shared" si="710"/>
        <v>831887.18</v>
      </c>
      <c r="AO282" s="100">
        <f t="shared" si="711"/>
        <v>648872</v>
      </c>
      <c r="AP282" s="100">
        <f t="shared" si="712"/>
        <v>0</v>
      </c>
      <c r="AQ282" s="100">
        <f>AQ283</f>
        <v>0</v>
      </c>
      <c r="AR282" s="100">
        <f t="shared" si="819"/>
        <v>0</v>
      </c>
      <c r="AS282" s="100">
        <f t="shared" si="819"/>
        <v>0</v>
      </c>
      <c r="AT282" s="100">
        <f t="shared" si="714"/>
        <v>831887.18</v>
      </c>
      <c r="AU282" s="100">
        <f t="shared" si="715"/>
        <v>648872</v>
      </c>
      <c r="AV282" s="100">
        <f t="shared" si="716"/>
        <v>0</v>
      </c>
    </row>
    <row r="283" spans="1:48" s="81" customFormat="1">
      <c r="A283" s="11" t="s">
        <v>73</v>
      </c>
      <c r="B283" s="62" t="s">
        <v>40</v>
      </c>
      <c r="C283" s="1" t="s">
        <v>2</v>
      </c>
      <c r="D283" s="1" t="s">
        <v>17</v>
      </c>
      <c r="E283" s="1" t="s">
        <v>20</v>
      </c>
      <c r="F283" s="1" t="s">
        <v>126</v>
      </c>
      <c r="G283" s="1" t="s">
        <v>140</v>
      </c>
      <c r="H283" s="1" t="s">
        <v>487</v>
      </c>
      <c r="I283" s="13" t="s">
        <v>72</v>
      </c>
      <c r="J283" s="100"/>
      <c r="K283" s="100"/>
      <c r="L283" s="100"/>
      <c r="M283" s="100"/>
      <c r="N283" s="100"/>
      <c r="O283" s="100"/>
      <c r="P283" s="100"/>
      <c r="Q283" s="100"/>
      <c r="R283" s="100"/>
      <c r="S283" s="100">
        <f>648872+142752</f>
        <v>791624</v>
      </c>
      <c r="T283" s="100">
        <v>648872</v>
      </c>
      <c r="U283" s="100">
        <v>648872</v>
      </c>
      <c r="V283" s="100">
        <f t="shared" si="813"/>
        <v>791624</v>
      </c>
      <c r="W283" s="100">
        <f t="shared" si="814"/>
        <v>648872</v>
      </c>
      <c r="X283" s="100">
        <f t="shared" si="815"/>
        <v>648872</v>
      </c>
      <c r="Y283" s="100"/>
      <c r="Z283" s="100"/>
      <c r="AA283" s="100">
        <v>-648872</v>
      </c>
      <c r="AB283" s="100">
        <f t="shared" si="702"/>
        <v>791624</v>
      </c>
      <c r="AC283" s="100">
        <f t="shared" si="703"/>
        <v>648872</v>
      </c>
      <c r="AD283" s="100">
        <f t="shared" si="704"/>
        <v>0</v>
      </c>
      <c r="AE283" s="100">
        <v>40263.18</v>
      </c>
      <c r="AF283" s="100"/>
      <c r="AG283" s="100"/>
      <c r="AH283" s="100">
        <f t="shared" si="706"/>
        <v>831887.18</v>
      </c>
      <c r="AI283" s="100">
        <f t="shared" si="707"/>
        <v>648872</v>
      </c>
      <c r="AJ283" s="100">
        <f t="shared" si="708"/>
        <v>0</v>
      </c>
      <c r="AK283" s="100"/>
      <c r="AL283" s="100"/>
      <c r="AM283" s="100"/>
      <c r="AN283" s="100">
        <f t="shared" si="710"/>
        <v>831887.18</v>
      </c>
      <c r="AO283" s="100">
        <f t="shared" si="711"/>
        <v>648872</v>
      </c>
      <c r="AP283" s="100">
        <f t="shared" si="712"/>
        <v>0</v>
      </c>
      <c r="AQ283" s="100"/>
      <c r="AR283" s="100"/>
      <c r="AS283" s="100"/>
      <c r="AT283" s="100">
        <f t="shared" si="714"/>
        <v>831887.18</v>
      </c>
      <c r="AU283" s="100">
        <f t="shared" si="715"/>
        <v>648872</v>
      </c>
      <c r="AV283" s="100">
        <f t="shared" si="716"/>
        <v>0</v>
      </c>
    </row>
    <row r="284" spans="1:48" s="81" customFormat="1" ht="106.5" customHeight="1">
      <c r="A284" s="11" t="s">
        <v>501</v>
      </c>
      <c r="B284" s="62" t="s">
        <v>40</v>
      </c>
      <c r="C284" s="1" t="s">
        <v>2</v>
      </c>
      <c r="D284" s="1" t="s">
        <v>17</v>
      </c>
      <c r="E284" s="1" t="s">
        <v>20</v>
      </c>
      <c r="F284" s="1" t="s">
        <v>126</v>
      </c>
      <c r="G284" s="1" t="s">
        <v>499</v>
      </c>
      <c r="H284" s="1" t="s">
        <v>500</v>
      </c>
      <c r="I284" s="13"/>
      <c r="J284" s="100"/>
      <c r="K284" s="100"/>
      <c r="L284" s="100"/>
      <c r="M284" s="100"/>
      <c r="N284" s="100"/>
      <c r="O284" s="100"/>
      <c r="P284" s="100"/>
      <c r="Q284" s="100"/>
      <c r="R284" s="100"/>
      <c r="S284" s="100">
        <f>S285</f>
        <v>76341</v>
      </c>
      <c r="T284" s="100">
        <f t="shared" ref="T284:U285" si="820">T285</f>
        <v>0</v>
      </c>
      <c r="U284" s="100">
        <f t="shared" si="820"/>
        <v>0</v>
      </c>
      <c r="V284" s="100">
        <f t="shared" si="813"/>
        <v>76341</v>
      </c>
      <c r="W284" s="100">
        <f t="shared" si="814"/>
        <v>0</v>
      </c>
      <c r="X284" s="100">
        <f t="shared" si="815"/>
        <v>0</v>
      </c>
      <c r="Y284" s="100">
        <f>Y285</f>
        <v>0</v>
      </c>
      <c r="Z284" s="100">
        <f t="shared" ref="Z284:AA285" si="821">Z285</f>
        <v>0</v>
      </c>
      <c r="AA284" s="100">
        <f t="shared" si="821"/>
        <v>0</v>
      </c>
      <c r="AB284" s="100">
        <f t="shared" si="702"/>
        <v>76341</v>
      </c>
      <c r="AC284" s="100">
        <f t="shared" si="703"/>
        <v>0</v>
      </c>
      <c r="AD284" s="100">
        <f t="shared" si="704"/>
        <v>0</v>
      </c>
      <c r="AE284" s="100">
        <f>AE285</f>
        <v>0</v>
      </c>
      <c r="AF284" s="100">
        <f t="shared" ref="AF284:AG285" si="822">AF285</f>
        <v>0</v>
      </c>
      <c r="AG284" s="100">
        <f t="shared" si="822"/>
        <v>0</v>
      </c>
      <c r="AH284" s="100">
        <f t="shared" si="706"/>
        <v>76341</v>
      </c>
      <c r="AI284" s="100">
        <f t="shared" si="707"/>
        <v>0</v>
      </c>
      <c r="AJ284" s="100">
        <f t="shared" si="708"/>
        <v>0</v>
      </c>
      <c r="AK284" s="100">
        <f>AK285</f>
        <v>0</v>
      </c>
      <c r="AL284" s="100">
        <f t="shared" ref="AL284:AM285" si="823">AL285</f>
        <v>0</v>
      </c>
      <c r="AM284" s="100">
        <f t="shared" si="823"/>
        <v>0</v>
      </c>
      <c r="AN284" s="100">
        <f t="shared" si="710"/>
        <v>76341</v>
      </c>
      <c r="AO284" s="100">
        <f t="shared" si="711"/>
        <v>0</v>
      </c>
      <c r="AP284" s="100">
        <f t="shared" si="712"/>
        <v>0</v>
      </c>
      <c r="AQ284" s="100">
        <f>AQ285</f>
        <v>0</v>
      </c>
      <c r="AR284" s="100">
        <f t="shared" ref="AR284:AS285" si="824">AR285</f>
        <v>0</v>
      </c>
      <c r="AS284" s="100">
        <f t="shared" si="824"/>
        <v>0</v>
      </c>
      <c r="AT284" s="100">
        <f t="shared" si="714"/>
        <v>76341</v>
      </c>
      <c r="AU284" s="100">
        <f t="shared" si="715"/>
        <v>0</v>
      </c>
      <c r="AV284" s="100">
        <f t="shared" si="716"/>
        <v>0</v>
      </c>
    </row>
    <row r="285" spans="1:48" s="81" customFormat="1" ht="26.4">
      <c r="A285" s="7" t="s">
        <v>70</v>
      </c>
      <c r="B285" s="62" t="s">
        <v>40</v>
      </c>
      <c r="C285" s="1" t="s">
        <v>2</v>
      </c>
      <c r="D285" s="1" t="s">
        <v>17</v>
      </c>
      <c r="E285" s="1" t="s">
        <v>20</v>
      </c>
      <c r="F285" s="1" t="s">
        <v>126</v>
      </c>
      <c r="G285" s="1" t="s">
        <v>499</v>
      </c>
      <c r="H285" s="1" t="s">
        <v>500</v>
      </c>
      <c r="I285" s="13" t="s">
        <v>69</v>
      </c>
      <c r="J285" s="100"/>
      <c r="K285" s="100"/>
      <c r="L285" s="100"/>
      <c r="M285" s="100"/>
      <c r="N285" s="100"/>
      <c r="O285" s="100"/>
      <c r="P285" s="100"/>
      <c r="Q285" s="100"/>
      <c r="R285" s="100"/>
      <c r="S285" s="100">
        <f>S286</f>
        <v>76341</v>
      </c>
      <c r="T285" s="100">
        <f t="shared" si="820"/>
        <v>0</v>
      </c>
      <c r="U285" s="100">
        <f t="shared" si="820"/>
        <v>0</v>
      </c>
      <c r="V285" s="100">
        <f t="shared" si="813"/>
        <v>76341</v>
      </c>
      <c r="W285" s="100">
        <f t="shared" si="814"/>
        <v>0</v>
      </c>
      <c r="X285" s="100">
        <f t="shared" si="815"/>
        <v>0</v>
      </c>
      <c r="Y285" s="100">
        <f>Y286</f>
        <v>0</v>
      </c>
      <c r="Z285" s="100">
        <f t="shared" si="821"/>
        <v>0</v>
      </c>
      <c r="AA285" s="100">
        <f t="shared" si="821"/>
        <v>0</v>
      </c>
      <c r="AB285" s="100">
        <f t="shared" si="702"/>
        <v>76341</v>
      </c>
      <c r="AC285" s="100">
        <f t="shared" si="703"/>
        <v>0</v>
      </c>
      <c r="AD285" s="100">
        <f t="shared" si="704"/>
        <v>0</v>
      </c>
      <c r="AE285" s="100">
        <f>AE286</f>
        <v>0</v>
      </c>
      <c r="AF285" s="100">
        <f t="shared" si="822"/>
        <v>0</v>
      </c>
      <c r="AG285" s="100">
        <f t="shared" si="822"/>
        <v>0</v>
      </c>
      <c r="AH285" s="100">
        <f t="shared" si="706"/>
        <v>76341</v>
      </c>
      <c r="AI285" s="100">
        <f t="shared" si="707"/>
        <v>0</v>
      </c>
      <c r="AJ285" s="100">
        <f t="shared" si="708"/>
        <v>0</v>
      </c>
      <c r="AK285" s="100">
        <f>AK286</f>
        <v>0</v>
      </c>
      <c r="AL285" s="100">
        <f t="shared" si="823"/>
        <v>0</v>
      </c>
      <c r="AM285" s="100">
        <f t="shared" si="823"/>
        <v>0</v>
      </c>
      <c r="AN285" s="100">
        <f t="shared" si="710"/>
        <v>76341</v>
      </c>
      <c r="AO285" s="100">
        <f t="shared" si="711"/>
        <v>0</v>
      </c>
      <c r="AP285" s="100">
        <f t="shared" si="712"/>
        <v>0</v>
      </c>
      <c r="AQ285" s="100">
        <f>AQ286</f>
        <v>0</v>
      </c>
      <c r="AR285" s="100">
        <f t="shared" si="824"/>
        <v>0</v>
      </c>
      <c r="AS285" s="100">
        <f t="shared" si="824"/>
        <v>0</v>
      </c>
      <c r="AT285" s="100">
        <f t="shared" si="714"/>
        <v>76341</v>
      </c>
      <c r="AU285" s="100">
        <f t="shared" si="715"/>
        <v>0</v>
      </c>
      <c r="AV285" s="100">
        <f t="shared" si="716"/>
        <v>0</v>
      </c>
    </row>
    <row r="286" spans="1:48" s="81" customFormat="1">
      <c r="A286" s="11" t="s">
        <v>73</v>
      </c>
      <c r="B286" s="62" t="s">
        <v>40</v>
      </c>
      <c r="C286" s="1" t="s">
        <v>2</v>
      </c>
      <c r="D286" s="1" t="s">
        <v>17</v>
      </c>
      <c r="E286" s="1" t="s">
        <v>20</v>
      </c>
      <c r="F286" s="1" t="s">
        <v>126</v>
      </c>
      <c r="G286" s="1" t="s">
        <v>499</v>
      </c>
      <c r="H286" s="1" t="s">
        <v>500</v>
      </c>
      <c r="I286" s="13" t="s">
        <v>72</v>
      </c>
      <c r="J286" s="100"/>
      <c r="K286" s="100"/>
      <c r="L286" s="100"/>
      <c r="M286" s="100"/>
      <c r="N286" s="100"/>
      <c r="O286" s="100"/>
      <c r="P286" s="100"/>
      <c r="Q286" s="100"/>
      <c r="R286" s="100"/>
      <c r="S286" s="100">
        <v>76341</v>
      </c>
      <c r="T286" s="100"/>
      <c r="U286" s="100"/>
      <c r="V286" s="100">
        <f t="shared" si="813"/>
        <v>76341</v>
      </c>
      <c r="W286" s="100">
        <f t="shared" si="814"/>
        <v>0</v>
      </c>
      <c r="X286" s="100">
        <f t="shared" si="815"/>
        <v>0</v>
      </c>
      <c r="Y286" s="100"/>
      <c r="Z286" s="100"/>
      <c r="AA286" s="100"/>
      <c r="AB286" s="100">
        <f t="shared" si="702"/>
        <v>76341</v>
      </c>
      <c r="AC286" s="100">
        <f t="shared" si="703"/>
        <v>0</v>
      </c>
      <c r="AD286" s="100">
        <f t="shared" si="704"/>
        <v>0</v>
      </c>
      <c r="AE286" s="100"/>
      <c r="AF286" s="100"/>
      <c r="AG286" s="100"/>
      <c r="AH286" s="100">
        <f t="shared" si="706"/>
        <v>76341</v>
      </c>
      <c r="AI286" s="100">
        <f t="shared" si="707"/>
        <v>0</v>
      </c>
      <c r="AJ286" s="100">
        <f t="shared" si="708"/>
        <v>0</v>
      </c>
      <c r="AK286" s="100"/>
      <c r="AL286" s="100"/>
      <c r="AM286" s="100"/>
      <c r="AN286" s="100">
        <f t="shared" si="710"/>
        <v>76341</v>
      </c>
      <c r="AO286" s="100">
        <f t="shared" si="711"/>
        <v>0</v>
      </c>
      <c r="AP286" s="100">
        <f t="shared" si="712"/>
        <v>0</v>
      </c>
      <c r="AQ286" s="100"/>
      <c r="AR286" s="100"/>
      <c r="AS286" s="100"/>
      <c r="AT286" s="100">
        <f t="shared" si="714"/>
        <v>76341</v>
      </c>
      <c r="AU286" s="100">
        <f t="shared" si="715"/>
        <v>0</v>
      </c>
      <c r="AV286" s="100">
        <f t="shared" si="716"/>
        <v>0</v>
      </c>
    </row>
    <row r="287" spans="1:48" s="81" customFormat="1" ht="39.6">
      <c r="A287" s="11" t="s">
        <v>516</v>
      </c>
      <c r="B287" s="10" t="s">
        <v>40</v>
      </c>
      <c r="C287" s="1" t="s">
        <v>2</v>
      </c>
      <c r="D287" s="1" t="s">
        <v>17</v>
      </c>
      <c r="E287" s="1" t="s">
        <v>20</v>
      </c>
      <c r="F287" s="1" t="s">
        <v>126</v>
      </c>
      <c r="G287" s="1" t="s">
        <v>506</v>
      </c>
      <c r="H287" s="1" t="s">
        <v>507</v>
      </c>
      <c r="I287" s="13"/>
      <c r="J287" s="100"/>
      <c r="K287" s="100"/>
      <c r="L287" s="100"/>
      <c r="M287" s="100"/>
      <c r="N287" s="100"/>
      <c r="O287" s="100"/>
      <c r="P287" s="100"/>
      <c r="Q287" s="100"/>
      <c r="R287" s="100"/>
      <c r="S287" s="100"/>
      <c r="T287" s="100"/>
      <c r="U287" s="100"/>
      <c r="V287" s="100"/>
      <c r="W287" s="100"/>
      <c r="X287" s="100"/>
      <c r="Y287" s="100">
        <f>Y288</f>
        <v>1220000</v>
      </c>
      <c r="Z287" s="100">
        <f t="shared" ref="Z287:AA288" si="825">Z288</f>
        <v>0</v>
      </c>
      <c r="AA287" s="100">
        <f t="shared" si="825"/>
        <v>0</v>
      </c>
      <c r="AB287" s="100">
        <f t="shared" ref="AB287:AB289" si="826">V287+Y287</f>
        <v>1220000</v>
      </c>
      <c r="AC287" s="100">
        <f t="shared" ref="AC287:AC289" si="827">W287+Z287</f>
        <v>0</v>
      </c>
      <c r="AD287" s="100">
        <f t="shared" ref="AD287:AD289" si="828">X287+AA287</f>
        <v>0</v>
      </c>
      <c r="AE287" s="100">
        <f>AE288</f>
        <v>0</v>
      </c>
      <c r="AF287" s="100">
        <f t="shared" ref="AF287:AG288" si="829">AF288</f>
        <v>0</v>
      </c>
      <c r="AG287" s="100">
        <f t="shared" si="829"/>
        <v>0</v>
      </c>
      <c r="AH287" s="100">
        <f t="shared" si="706"/>
        <v>1220000</v>
      </c>
      <c r="AI287" s="100">
        <f t="shared" si="707"/>
        <v>0</v>
      </c>
      <c r="AJ287" s="100">
        <f t="shared" si="708"/>
        <v>0</v>
      </c>
      <c r="AK287" s="100">
        <f>AK288</f>
        <v>0</v>
      </c>
      <c r="AL287" s="100">
        <f t="shared" ref="AL287:AM288" si="830">AL288</f>
        <v>0</v>
      </c>
      <c r="AM287" s="100">
        <f t="shared" si="830"/>
        <v>0</v>
      </c>
      <c r="AN287" s="100">
        <f t="shared" si="710"/>
        <v>1220000</v>
      </c>
      <c r="AO287" s="100">
        <f t="shared" si="711"/>
        <v>0</v>
      </c>
      <c r="AP287" s="100">
        <f t="shared" si="712"/>
        <v>0</v>
      </c>
      <c r="AQ287" s="100">
        <f>AQ288</f>
        <v>0</v>
      </c>
      <c r="AR287" s="100">
        <f t="shared" ref="AR287:AS288" si="831">AR288</f>
        <v>0</v>
      </c>
      <c r="AS287" s="100">
        <f t="shared" si="831"/>
        <v>0</v>
      </c>
      <c r="AT287" s="100">
        <f t="shared" si="714"/>
        <v>1220000</v>
      </c>
      <c r="AU287" s="100">
        <f t="shared" si="715"/>
        <v>0</v>
      </c>
      <c r="AV287" s="100">
        <f t="shared" si="716"/>
        <v>0</v>
      </c>
    </row>
    <row r="288" spans="1:48" s="81" customFormat="1" ht="26.4">
      <c r="A288" s="7" t="s">
        <v>70</v>
      </c>
      <c r="B288" s="10" t="s">
        <v>40</v>
      </c>
      <c r="C288" s="1" t="s">
        <v>2</v>
      </c>
      <c r="D288" s="1" t="s">
        <v>17</v>
      </c>
      <c r="E288" s="1" t="s">
        <v>20</v>
      </c>
      <c r="F288" s="1" t="s">
        <v>126</v>
      </c>
      <c r="G288" s="1" t="s">
        <v>506</v>
      </c>
      <c r="H288" s="1" t="s">
        <v>507</v>
      </c>
      <c r="I288" s="13" t="s">
        <v>69</v>
      </c>
      <c r="J288" s="100"/>
      <c r="K288" s="100"/>
      <c r="L288" s="100"/>
      <c r="M288" s="100"/>
      <c r="N288" s="100"/>
      <c r="O288" s="100"/>
      <c r="P288" s="100"/>
      <c r="Q288" s="100"/>
      <c r="R288" s="100"/>
      <c r="S288" s="100"/>
      <c r="T288" s="100"/>
      <c r="U288" s="100"/>
      <c r="V288" s="100"/>
      <c r="W288" s="100"/>
      <c r="X288" s="100"/>
      <c r="Y288" s="100">
        <f>Y289</f>
        <v>1220000</v>
      </c>
      <c r="Z288" s="100">
        <f t="shared" si="825"/>
        <v>0</v>
      </c>
      <c r="AA288" s="100">
        <f t="shared" si="825"/>
        <v>0</v>
      </c>
      <c r="AB288" s="100">
        <f t="shared" si="826"/>
        <v>1220000</v>
      </c>
      <c r="AC288" s="100">
        <f t="shared" si="827"/>
        <v>0</v>
      </c>
      <c r="AD288" s="100">
        <f t="shared" si="828"/>
        <v>0</v>
      </c>
      <c r="AE288" s="100">
        <f>AE289</f>
        <v>0</v>
      </c>
      <c r="AF288" s="100">
        <f t="shared" si="829"/>
        <v>0</v>
      </c>
      <c r="AG288" s="100">
        <f t="shared" si="829"/>
        <v>0</v>
      </c>
      <c r="AH288" s="100">
        <f t="shared" si="706"/>
        <v>1220000</v>
      </c>
      <c r="AI288" s="100">
        <f t="shared" si="707"/>
        <v>0</v>
      </c>
      <c r="AJ288" s="100">
        <f t="shared" si="708"/>
        <v>0</v>
      </c>
      <c r="AK288" s="100">
        <f>AK289</f>
        <v>0</v>
      </c>
      <c r="AL288" s="100">
        <f t="shared" si="830"/>
        <v>0</v>
      </c>
      <c r="AM288" s="100">
        <f t="shared" si="830"/>
        <v>0</v>
      </c>
      <c r="AN288" s="100">
        <f t="shared" si="710"/>
        <v>1220000</v>
      </c>
      <c r="AO288" s="100">
        <f t="shared" si="711"/>
        <v>0</v>
      </c>
      <c r="AP288" s="100">
        <f t="shared" si="712"/>
        <v>0</v>
      </c>
      <c r="AQ288" s="100">
        <f>AQ289</f>
        <v>0</v>
      </c>
      <c r="AR288" s="100">
        <f t="shared" si="831"/>
        <v>0</v>
      </c>
      <c r="AS288" s="100">
        <f t="shared" si="831"/>
        <v>0</v>
      </c>
      <c r="AT288" s="100">
        <f t="shared" si="714"/>
        <v>1220000</v>
      </c>
      <c r="AU288" s="100">
        <f t="shared" si="715"/>
        <v>0</v>
      </c>
      <c r="AV288" s="100">
        <f t="shared" si="716"/>
        <v>0</v>
      </c>
    </row>
    <row r="289" spans="1:48" s="81" customFormat="1">
      <c r="A289" s="11" t="s">
        <v>73</v>
      </c>
      <c r="B289" s="10" t="s">
        <v>40</v>
      </c>
      <c r="C289" s="1" t="s">
        <v>2</v>
      </c>
      <c r="D289" s="1" t="s">
        <v>17</v>
      </c>
      <c r="E289" s="1" t="s">
        <v>20</v>
      </c>
      <c r="F289" s="1" t="s">
        <v>126</v>
      </c>
      <c r="G289" s="1" t="s">
        <v>506</v>
      </c>
      <c r="H289" s="1" t="s">
        <v>507</v>
      </c>
      <c r="I289" s="13" t="s">
        <v>72</v>
      </c>
      <c r="J289" s="100"/>
      <c r="K289" s="100"/>
      <c r="L289" s="100"/>
      <c r="M289" s="100"/>
      <c r="N289" s="100"/>
      <c r="O289" s="100"/>
      <c r="P289" s="100"/>
      <c r="Q289" s="100"/>
      <c r="R289" s="100"/>
      <c r="S289" s="100"/>
      <c r="T289" s="100"/>
      <c r="U289" s="100"/>
      <c r="V289" s="100"/>
      <c r="W289" s="100"/>
      <c r="X289" s="100"/>
      <c r="Y289" s="100">
        <f>951600+268400</f>
        <v>1220000</v>
      </c>
      <c r="Z289" s="100"/>
      <c r="AA289" s="100"/>
      <c r="AB289" s="100">
        <f t="shared" si="826"/>
        <v>1220000</v>
      </c>
      <c r="AC289" s="100">
        <f t="shared" si="827"/>
        <v>0</v>
      </c>
      <c r="AD289" s="100">
        <f t="shared" si="828"/>
        <v>0</v>
      </c>
      <c r="AE289" s="100"/>
      <c r="AF289" s="100"/>
      <c r="AG289" s="100"/>
      <c r="AH289" s="100">
        <f t="shared" si="706"/>
        <v>1220000</v>
      </c>
      <c r="AI289" s="100">
        <f t="shared" si="707"/>
        <v>0</v>
      </c>
      <c r="AJ289" s="100">
        <f t="shared" si="708"/>
        <v>0</v>
      </c>
      <c r="AK289" s="100"/>
      <c r="AL289" s="100"/>
      <c r="AM289" s="100"/>
      <c r="AN289" s="100">
        <f t="shared" si="710"/>
        <v>1220000</v>
      </c>
      <c r="AO289" s="100">
        <f t="shared" si="711"/>
        <v>0</v>
      </c>
      <c r="AP289" s="100">
        <f t="shared" si="712"/>
        <v>0</v>
      </c>
      <c r="AQ289" s="100"/>
      <c r="AR289" s="100"/>
      <c r="AS289" s="100"/>
      <c r="AT289" s="100">
        <f t="shared" si="714"/>
        <v>1220000</v>
      </c>
      <c r="AU289" s="100">
        <f t="shared" si="715"/>
        <v>0</v>
      </c>
      <c r="AV289" s="100">
        <f t="shared" si="716"/>
        <v>0</v>
      </c>
    </row>
    <row r="290" spans="1:48" s="81" customFormat="1" ht="26.4">
      <c r="A290" s="2" t="s">
        <v>133</v>
      </c>
      <c r="B290" s="62" t="s">
        <v>40</v>
      </c>
      <c r="C290" s="1" t="s">
        <v>2</v>
      </c>
      <c r="D290" s="1" t="s">
        <v>17</v>
      </c>
      <c r="E290" s="1" t="s">
        <v>20</v>
      </c>
      <c r="F290" s="1" t="s">
        <v>43</v>
      </c>
      <c r="G290" s="1" t="s">
        <v>140</v>
      </c>
      <c r="H290" s="1" t="s">
        <v>141</v>
      </c>
      <c r="I290" s="13"/>
      <c r="J290" s="100">
        <f t="shared" ref="J290:O290" si="832">J294</f>
        <v>548000</v>
      </c>
      <c r="K290" s="100">
        <f t="shared" si="832"/>
        <v>548000</v>
      </c>
      <c r="L290" s="100">
        <f t="shared" si="832"/>
        <v>548000</v>
      </c>
      <c r="M290" s="100">
        <f t="shared" si="832"/>
        <v>0</v>
      </c>
      <c r="N290" s="100">
        <f t="shared" si="832"/>
        <v>0</v>
      </c>
      <c r="O290" s="100">
        <f t="shared" si="832"/>
        <v>0</v>
      </c>
      <c r="P290" s="100">
        <f t="shared" si="634"/>
        <v>548000</v>
      </c>
      <c r="Q290" s="100">
        <f t="shared" si="635"/>
        <v>548000</v>
      </c>
      <c r="R290" s="100">
        <f t="shared" si="636"/>
        <v>548000</v>
      </c>
      <c r="S290" s="100">
        <f>S294+S297</f>
        <v>20000</v>
      </c>
      <c r="T290" s="100">
        <f t="shared" ref="T290:U290" si="833">T294+T297</f>
        <v>0</v>
      </c>
      <c r="U290" s="100">
        <f t="shared" si="833"/>
        <v>0</v>
      </c>
      <c r="V290" s="100">
        <f t="shared" si="698"/>
        <v>568000</v>
      </c>
      <c r="W290" s="100">
        <f t="shared" si="699"/>
        <v>548000</v>
      </c>
      <c r="X290" s="100">
        <f t="shared" si="700"/>
        <v>548000</v>
      </c>
      <c r="Y290" s="100">
        <f>Y294+Y297</f>
        <v>0</v>
      </c>
      <c r="Z290" s="100">
        <f t="shared" ref="Z290:AA290" si="834">Z294+Z297</f>
        <v>0</v>
      </c>
      <c r="AA290" s="100">
        <f t="shared" si="834"/>
        <v>0</v>
      </c>
      <c r="AB290" s="100">
        <f t="shared" si="702"/>
        <v>568000</v>
      </c>
      <c r="AC290" s="100">
        <f t="shared" si="703"/>
        <v>548000</v>
      </c>
      <c r="AD290" s="100">
        <f t="shared" si="704"/>
        <v>548000</v>
      </c>
      <c r="AE290" s="100">
        <f>AE294+AE297</f>
        <v>0</v>
      </c>
      <c r="AF290" s="100">
        <f t="shared" ref="AF290:AG290" si="835">AF294+AF297</f>
        <v>0</v>
      </c>
      <c r="AG290" s="100">
        <f t="shared" si="835"/>
        <v>0</v>
      </c>
      <c r="AH290" s="100">
        <f t="shared" si="706"/>
        <v>568000</v>
      </c>
      <c r="AI290" s="100">
        <f t="shared" si="707"/>
        <v>548000</v>
      </c>
      <c r="AJ290" s="100">
        <f t="shared" si="708"/>
        <v>548000</v>
      </c>
      <c r="AK290" s="100">
        <f>AK294+AK297</f>
        <v>0</v>
      </c>
      <c r="AL290" s="100">
        <f t="shared" ref="AL290:AM290" si="836">AL294+AL297</f>
        <v>0</v>
      </c>
      <c r="AM290" s="100">
        <f t="shared" si="836"/>
        <v>0</v>
      </c>
      <c r="AN290" s="100">
        <f t="shared" si="710"/>
        <v>568000</v>
      </c>
      <c r="AO290" s="100">
        <f t="shared" si="711"/>
        <v>548000</v>
      </c>
      <c r="AP290" s="100">
        <f t="shared" si="712"/>
        <v>548000</v>
      </c>
      <c r="AQ290" s="100">
        <f>AQ294+AQ297+AQ291</f>
        <v>264826.54000000004</v>
      </c>
      <c r="AR290" s="100">
        <f t="shared" ref="AR290:AS290" si="837">AR294+AR297+AR291</f>
        <v>0</v>
      </c>
      <c r="AS290" s="100">
        <f t="shared" si="837"/>
        <v>0</v>
      </c>
      <c r="AT290" s="100">
        <f t="shared" si="714"/>
        <v>832826.54</v>
      </c>
      <c r="AU290" s="100">
        <f t="shared" si="715"/>
        <v>548000</v>
      </c>
      <c r="AV290" s="100">
        <f t="shared" si="716"/>
        <v>548000</v>
      </c>
    </row>
    <row r="291" spans="1:48" s="81" customFormat="1">
      <c r="A291" s="2" t="s">
        <v>272</v>
      </c>
      <c r="B291" s="62" t="s">
        <v>40</v>
      </c>
      <c r="C291" s="1" t="s">
        <v>2</v>
      </c>
      <c r="D291" s="1" t="s">
        <v>17</v>
      </c>
      <c r="E291" s="1" t="s">
        <v>20</v>
      </c>
      <c r="F291" s="1" t="s">
        <v>43</v>
      </c>
      <c r="G291" s="1" t="s">
        <v>140</v>
      </c>
      <c r="H291" s="1" t="s">
        <v>171</v>
      </c>
      <c r="I291" s="13"/>
      <c r="J291" s="100"/>
      <c r="K291" s="100"/>
      <c r="L291" s="100"/>
      <c r="M291" s="100"/>
      <c r="N291" s="100"/>
      <c r="O291" s="100"/>
      <c r="P291" s="100"/>
      <c r="Q291" s="100"/>
      <c r="R291" s="100"/>
      <c r="S291" s="100"/>
      <c r="T291" s="100"/>
      <c r="U291" s="100"/>
      <c r="V291" s="100"/>
      <c r="W291" s="100"/>
      <c r="X291" s="100"/>
      <c r="Y291" s="100"/>
      <c r="Z291" s="100"/>
      <c r="AA291" s="100"/>
      <c r="AB291" s="100"/>
      <c r="AC291" s="100"/>
      <c r="AD291" s="100"/>
      <c r="AE291" s="100"/>
      <c r="AF291" s="100"/>
      <c r="AG291" s="100"/>
      <c r="AH291" s="100"/>
      <c r="AI291" s="100"/>
      <c r="AJ291" s="100"/>
      <c r="AK291" s="100"/>
      <c r="AL291" s="100"/>
      <c r="AM291" s="100"/>
      <c r="AN291" s="100"/>
      <c r="AO291" s="100"/>
      <c r="AP291" s="100"/>
      <c r="AQ291" s="100">
        <f>AQ292</f>
        <v>79976</v>
      </c>
      <c r="AR291" s="100">
        <f t="shared" ref="AR291:AS292" si="838">AR292</f>
        <v>0</v>
      </c>
      <c r="AS291" s="100">
        <f t="shared" si="838"/>
        <v>0</v>
      </c>
      <c r="AT291" s="100">
        <f t="shared" ref="AT291:AT293" si="839">AN291+AQ291</f>
        <v>79976</v>
      </c>
      <c r="AU291" s="100">
        <f t="shared" ref="AU291:AU293" si="840">AO291+AR291</f>
        <v>0</v>
      </c>
      <c r="AV291" s="100">
        <f t="shared" ref="AV291:AV293" si="841">AP291+AS291</f>
        <v>0</v>
      </c>
    </row>
    <row r="292" spans="1:48" s="81" customFormat="1" ht="26.4">
      <c r="A292" s="7" t="s">
        <v>70</v>
      </c>
      <c r="B292" s="62" t="s">
        <v>40</v>
      </c>
      <c r="C292" s="1" t="s">
        <v>2</v>
      </c>
      <c r="D292" s="1" t="s">
        <v>17</v>
      </c>
      <c r="E292" s="1" t="s">
        <v>20</v>
      </c>
      <c r="F292" s="1" t="s">
        <v>43</v>
      </c>
      <c r="G292" s="1" t="s">
        <v>140</v>
      </c>
      <c r="H292" s="1" t="s">
        <v>171</v>
      </c>
      <c r="I292" s="13" t="s">
        <v>69</v>
      </c>
      <c r="J292" s="100"/>
      <c r="K292" s="100"/>
      <c r="L292" s="100"/>
      <c r="M292" s="100"/>
      <c r="N292" s="100"/>
      <c r="O292" s="100"/>
      <c r="P292" s="100"/>
      <c r="Q292" s="100"/>
      <c r="R292" s="100"/>
      <c r="S292" s="100"/>
      <c r="T292" s="100"/>
      <c r="U292" s="100"/>
      <c r="V292" s="100"/>
      <c r="W292" s="100"/>
      <c r="X292" s="100"/>
      <c r="Y292" s="100"/>
      <c r="Z292" s="100"/>
      <c r="AA292" s="100"/>
      <c r="AB292" s="100"/>
      <c r="AC292" s="100"/>
      <c r="AD292" s="100"/>
      <c r="AE292" s="100"/>
      <c r="AF292" s="100"/>
      <c r="AG292" s="100"/>
      <c r="AH292" s="100"/>
      <c r="AI292" s="100"/>
      <c r="AJ292" s="100"/>
      <c r="AK292" s="100"/>
      <c r="AL292" s="100"/>
      <c r="AM292" s="100"/>
      <c r="AN292" s="100"/>
      <c r="AO292" s="100"/>
      <c r="AP292" s="100"/>
      <c r="AQ292" s="100">
        <f>AQ293</f>
        <v>79976</v>
      </c>
      <c r="AR292" s="100">
        <f t="shared" si="838"/>
        <v>0</v>
      </c>
      <c r="AS292" s="100">
        <f t="shared" si="838"/>
        <v>0</v>
      </c>
      <c r="AT292" s="100">
        <f t="shared" si="839"/>
        <v>79976</v>
      </c>
      <c r="AU292" s="100">
        <f t="shared" si="840"/>
        <v>0</v>
      </c>
      <c r="AV292" s="100">
        <f t="shared" si="841"/>
        <v>0</v>
      </c>
    </row>
    <row r="293" spans="1:48" s="81" customFormat="1">
      <c r="A293" s="11" t="s">
        <v>73</v>
      </c>
      <c r="B293" s="62" t="s">
        <v>40</v>
      </c>
      <c r="C293" s="1" t="s">
        <v>2</v>
      </c>
      <c r="D293" s="1" t="s">
        <v>17</v>
      </c>
      <c r="E293" s="1" t="s">
        <v>20</v>
      </c>
      <c r="F293" s="1" t="s">
        <v>43</v>
      </c>
      <c r="G293" s="1" t="s">
        <v>140</v>
      </c>
      <c r="H293" s="1" t="s">
        <v>171</v>
      </c>
      <c r="I293" s="13" t="s">
        <v>72</v>
      </c>
      <c r="J293" s="100"/>
      <c r="K293" s="100"/>
      <c r="L293" s="100"/>
      <c r="M293" s="100"/>
      <c r="N293" s="100"/>
      <c r="O293" s="100"/>
      <c r="P293" s="100"/>
      <c r="Q293" s="100"/>
      <c r="R293" s="100"/>
      <c r="S293" s="100"/>
      <c r="T293" s="100"/>
      <c r="U293" s="100"/>
      <c r="V293" s="100"/>
      <c r="W293" s="100"/>
      <c r="X293" s="100"/>
      <c r="Y293" s="100"/>
      <c r="Z293" s="100"/>
      <c r="AA293" s="100"/>
      <c r="AB293" s="100"/>
      <c r="AC293" s="100"/>
      <c r="AD293" s="100"/>
      <c r="AE293" s="100"/>
      <c r="AF293" s="100"/>
      <c r="AG293" s="100"/>
      <c r="AH293" s="100"/>
      <c r="AI293" s="100"/>
      <c r="AJ293" s="100"/>
      <c r="AK293" s="100"/>
      <c r="AL293" s="100"/>
      <c r="AM293" s="100"/>
      <c r="AN293" s="100"/>
      <c r="AO293" s="100"/>
      <c r="AP293" s="100"/>
      <c r="AQ293" s="100">
        <v>79976</v>
      </c>
      <c r="AR293" s="100"/>
      <c r="AS293" s="100"/>
      <c r="AT293" s="100">
        <f t="shared" si="839"/>
        <v>79976</v>
      </c>
      <c r="AU293" s="100">
        <f t="shared" si="840"/>
        <v>0</v>
      </c>
      <c r="AV293" s="100">
        <f t="shared" si="841"/>
        <v>0</v>
      </c>
    </row>
    <row r="294" spans="1:48" s="81" customFormat="1">
      <c r="A294" s="2" t="s">
        <v>86</v>
      </c>
      <c r="B294" s="62" t="s">
        <v>40</v>
      </c>
      <c r="C294" s="1" t="s">
        <v>2</v>
      </c>
      <c r="D294" s="1" t="s">
        <v>17</v>
      </c>
      <c r="E294" s="1" t="s">
        <v>20</v>
      </c>
      <c r="F294" s="1" t="s">
        <v>43</v>
      </c>
      <c r="G294" s="1" t="s">
        <v>140</v>
      </c>
      <c r="H294" s="1" t="s">
        <v>154</v>
      </c>
      <c r="I294" s="13"/>
      <c r="J294" s="100">
        <f>J295</f>
        <v>548000</v>
      </c>
      <c r="K294" s="100">
        <f t="shared" ref="K294:O295" si="842">K295</f>
        <v>548000</v>
      </c>
      <c r="L294" s="100">
        <f t="shared" si="842"/>
        <v>548000</v>
      </c>
      <c r="M294" s="100">
        <f t="shared" si="842"/>
        <v>0</v>
      </c>
      <c r="N294" s="100">
        <f t="shared" si="842"/>
        <v>0</v>
      </c>
      <c r="O294" s="100">
        <f t="shared" si="842"/>
        <v>0</v>
      </c>
      <c r="P294" s="100">
        <f t="shared" si="634"/>
        <v>548000</v>
      </c>
      <c r="Q294" s="100">
        <f t="shared" si="635"/>
        <v>548000</v>
      </c>
      <c r="R294" s="100">
        <f t="shared" si="636"/>
        <v>548000</v>
      </c>
      <c r="S294" s="100">
        <f t="shared" ref="S294:U295" si="843">S295</f>
        <v>0</v>
      </c>
      <c r="T294" s="100">
        <f t="shared" si="843"/>
        <v>0</v>
      </c>
      <c r="U294" s="100">
        <f t="shared" si="843"/>
        <v>0</v>
      </c>
      <c r="V294" s="100">
        <f t="shared" si="698"/>
        <v>548000</v>
      </c>
      <c r="W294" s="100">
        <f t="shared" si="699"/>
        <v>548000</v>
      </c>
      <c r="X294" s="100">
        <f t="shared" si="700"/>
        <v>548000</v>
      </c>
      <c r="Y294" s="100">
        <f t="shared" ref="Y294:AA295" si="844">Y295</f>
        <v>0</v>
      </c>
      <c r="Z294" s="100">
        <f t="shared" si="844"/>
        <v>0</v>
      </c>
      <c r="AA294" s="100">
        <f t="shared" si="844"/>
        <v>0</v>
      </c>
      <c r="AB294" s="100">
        <f t="shared" si="702"/>
        <v>548000</v>
      </c>
      <c r="AC294" s="100">
        <f t="shared" si="703"/>
        <v>548000</v>
      </c>
      <c r="AD294" s="100">
        <f t="shared" si="704"/>
        <v>548000</v>
      </c>
      <c r="AE294" s="100">
        <f t="shared" ref="AE294:AG295" si="845">AE295</f>
        <v>0</v>
      </c>
      <c r="AF294" s="100">
        <f t="shared" si="845"/>
        <v>0</v>
      </c>
      <c r="AG294" s="100">
        <f t="shared" si="845"/>
        <v>0</v>
      </c>
      <c r="AH294" s="100">
        <f t="shared" si="706"/>
        <v>548000</v>
      </c>
      <c r="AI294" s="100">
        <f t="shared" si="707"/>
        <v>548000</v>
      </c>
      <c r="AJ294" s="100">
        <f t="shared" si="708"/>
        <v>548000</v>
      </c>
      <c r="AK294" s="100">
        <f t="shared" ref="AK294:AM295" si="846">AK295</f>
        <v>0</v>
      </c>
      <c r="AL294" s="100">
        <f t="shared" si="846"/>
        <v>0</v>
      </c>
      <c r="AM294" s="100">
        <f t="shared" si="846"/>
        <v>0</v>
      </c>
      <c r="AN294" s="100">
        <f t="shared" si="710"/>
        <v>548000</v>
      </c>
      <c r="AO294" s="100">
        <f t="shared" si="711"/>
        <v>548000</v>
      </c>
      <c r="AP294" s="100">
        <f t="shared" si="712"/>
        <v>548000</v>
      </c>
      <c r="AQ294" s="100">
        <f t="shared" ref="AQ294:AS295" si="847">AQ295</f>
        <v>-5149.46</v>
      </c>
      <c r="AR294" s="100">
        <f t="shared" si="847"/>
        <v>0</v>
      </c>
      <c r="AS294" s="100">
        <f t="shared" si="847"/>
        <v>0</v>
      </c>
      <c r="AT294" s="100">
        <f t="shared" si="714"/>
        <v>542850.54</v>
      </c>
      <c r="AU294" s="100">
        <f t="shared" si="715"/>
        <v>548000</v>
      </c>
      <c r="AV294" s="100">
        <f t="shared" si="716"/>
        <v>548000</v>
      </c>
    </row>
    <row r="295" spans="1:48" s="81" customFormat="1" ht="26.4">
      <c r="A295" s="7" t="s">
        <v>70</v>
      </c>
      <c r="B295" s="62" t="s">
        <v>40</v>
      </c>
      <c r="C295" s="1" t="s">
        <v>2</v>
      </c>
      <c r="D295" s="1" t="s">
        <v>17</v>
      </c>
      <c r="E295" s="1" t="s">
        <v>20</v>
      </c>
      <c r="F295" s="1" t="s">
        <v>43</v>
      </c>
      <c r="G295" s="1" t="s">
        <v>140</v>
      </c>
      <c r="H295" s="1" t="s">
        <v>154</v>
      </c>
      <c r="I295" s="13" t="s">
        <v>69</v>
      </c>
      <c r="J295" s="100">
        <f>J296</f>
        <v>548000</v>
      </c>
      <c r="K295" s="100">
        <f t="shared" si="842"/>
        <v>548000</v>
      </c>
      <c r="L295" s="100">
        <f t="shared" si="842"/>
        <v>548000</v>
      </c>
      <c r="M295" s="100">
        <f t="shared" si="842"/>
        <v>0</v>
      </c>
      <c r="N295" s="100">
        <f t="shared" si="842"/>
        <v>0</v>
      </c>
      <c r="O295" s="100">
        <f t="shared" si="842"/>
        <v>0</v>
      </c>
      <c r="P295" s="100">
        <f t="shared" si="634"/>
        <v>548000</v>
      </c>
      <c r="Q295" s="100">
        <f t="shared" si="635"/>
        <v>548000</v>
      </c>
      <c r="R295" s="100">
        <f t="shared" si="636"/>
        <v>548000</v>
      </c>
      <c r="S295" s="100">
        <f t="shared" si="843"/>
        <v>0</v>
      </c>
      <c r="T295" s="100">
        <f t="shared" si="843"/>
        <v>0</v>
      </c>
      <c r="U295" s="100">
        <f t="shared" si="843"/>
        <v>0</v>
      </c>
      <c r="V295" s="100">
        <f t="shared" si="698"/>
        <v>548000</v>
      </c>
      <c r="W295" s="100">
        <f t="shared" si="699"/>
        <v>548000</v>
      </c>
      <c r="X295" s="100">
        <f t="shared" si="700"/>
        <v>548000</v>
      </c>
      <c r="Y295" s="100">
        <f t="shared" si="844"/>
        <v>0</v>
      </c>
      <c r="Z295" s="100">
        <f t="shared" si="844"/>
        <v>0</v>
      </c>
      <c r="AA295" s="100">
        <f t="shared" si="844"/>
        <v>0</v>
      </c>
      <c r="AB295" s="100">
        <f t="shared" si="702"/>
        <v>548000</v>
      </c>
      <c r="AC295" s="100">
        <f t="shared" si="703"/>
        <v>548000</v>
      </c>
      <c r="AD295" s="100">
        <f t="shared" si="704"/>
        <v>548000</v>
      </c>
      <c r="AE295" s="100">
        <f t="shared" si="845"/>
        <v>0</v>
      </c>
      <c r="AF295" s="100">
        <f t="shared" si="845"/>
        <v>0</v>
      </c>
      <c r="AG295" s="100">
        <f t="shared" si="845"/>
        <v>0</v>
      </c>
      <c r="AH295" s="100">
        <f t="shared" si="706"/>
        <v>548000</v>
      </c>
      <c r="AI295" s="100">
        <f t="shared" si="707"/>
        <v>548000</v>
      </c>
      <c r="AJ295" s="100">
        <f t="shared" si="708"/>
        <v>548000</v>
      </c>
      <c r="AK295" s="100">
        <f t="shared" si="846"/>
        <v>0</v>
      </c>
      <c r="AL295" s="100">
        <f t="shared" si="846"/>
        <v>0</v>
      </c>
      <c r="AM295" s="100">
        <f t="shared" si="846"/>
        <v>0</v>
      </c>
      <c r="AN295" s="100">
        <f t="shared" si="710"/>
        <v>548000</v>
      </c>
      <c r="AO295" s="100">
        <f t="shared" si="711"/>
        <v>548000</v>
      </c>
      <c r="AP295" s="100">
        <f t="shared" si="712"/>
        <v>548000</v>
      </c>
      <c r="AQ295" s="100">
        <f t="shared" si="847"/>
        <v>-5149.46</v>
      </c>
      <c r="AR295" s="100">
        <f t="shared" si="847"/>
        <v>0</v>
      </c>
      <c r="AS295" s="100">
        <f t="shared" si="847"/>
        <v>0</v>
      </c>
      <c r="AT295" s="100">
        <f t="shared" si="714"/>
        <v>542850.54</v>
      </c>
      <c r="AU295" s="100">
        <f t="shared" si="715"/>
        <v>548000</v>
      </c>
      <c r="AV295" s="100">
        <f t="shared" si="716"/>
        <v>548000</v>
      </c>
    </row>
    <row r="296" spans="1:48" s="81" customFormat="1">
      <c r="A296" s="11" t="s">
        <v>73</v>
      </c>
      <c r="B296" s="62" t="s">
        <v>40</v>
      </c>
      <c r="C296" s="1" t="s">
        <v>2</v>
      </c>
      <c r="D296" s="1" t="s">
        <v>17</v>
      </c>
      <c r="E296" s="1" t="s">
        <v>20</v>
      </c>
      <c r="F296" s="1" t="s">
        <v>43</v>
      </c>
      <c r="G296" s="1" t="s">
        <v>140</v>
      </c>
      <c r="H296" s="1" t="s">
        <v>154</v>
      </c>
      <c r="I296" s="13" t="s">
        <v>72</v>
      </c>
      <c r="J296" s="100">
        <v>548000</v>
      </c>
      <c r="K296" s="100">
        <v>548000</v>
      </c>
      <c r="L296" s="100">
        <v>548000</v>
      </c>
      <c r="M296" s="100"/>
      <c r="N296" s="100"/>
      <c r="O296" s="100"/>
      <c r="P296" s="100">
        <f t="shared" si="634"/>
        <v>548000</v>
      </c>
      <c r="Q296" s="100">
        <f t="shared" si="635"/>
        <v>548000</v>
      </c>
      <c r="R296" s="100">
        <f t="shared" si="636"/>
        <v>548000</v>
      </c>
      <c r="S296" s="100"/>
      <c r="T296" s="100"/>
      <c r="U296" s="100"/>
      <c r="V296" s="100">
        <f t="shared" si="698"/>
        <v>548000</v>
      </c>
      <c r="W296" s="100">
        <f t="shared" si="699"/>
        <v>548000</v>
      </c>
      <c r="X296" s="100">
        <f t="shared" si="700"/>
        <v>548000</v>
      </c>
      <c r="Y296" s="100"/>
      <c r="Z296" s="100"/>
      <c r="AA296" s="100"/>
      <c r="AB296" s="100">
        <f t="shared" si="702"/>
        <v>548000</v>
      </c>
      <c r="AC296" s="100">
        <f t="shared" si="703"/>
        <v>548000</v>
      </c>
      <c r="AD296" s="100">
        <f t="shared" si="704"/>
        <v>548000</v>
      </c>
      <c r="AE296" s="100"/>
      <c r="AF296" s="100"/>
      <c r="AG296" s="100"/>
      <c r="AH296" s="100">
        <f t="shared" si="706"/>
        <v>548000</v>
      </c>
      <c r="AI296" s="100">
        <f t="shared" si="707"/>
        <v>548000</v>
      </c>
      <c r="AJ296" s="100">
        <f t="shared" si="708"/>
        <v>548000</v>
      </c>
      <c r="AK296" s="100"/>
      <c r="AL296" s="100"/>
      <c r="AM296" s="100"/>
      <c r="AN296" s="100">
        <f t="shared" si="710"/>
        <v>548000</v>
      </c>
      <c r="AO296" s="100">
        <f t="shared" si="711"/>
        <v>548000</v>
      </c>
      <c r="AP296" s="100">
        <f t="shared" si="712"/>
        <v>548000</v>
      </c>
      <c r="AQ296" s="100">
        <f>-5700+550.54</f>
        <v>-5149.46</v>
      </c>
      <c r="AR296" s="100"/>
      <c r="AS296" s="100"/>
      <c r="AT296" s="100">
        <f t="shared" si="714"/>
        <v>542850.54</v>
      </c>
      <c r="AU296" s="100">
        <f t="shared" si="715"/>
        <v>548000</v>
      </c>
      <c r="AV296" s="100">
        <f t="shared" si="716"/>
        <v>548000</v>
      </c>
    </row>
    <row r="297" spans="1:48" s="81" customFormat="1">
      <c r="A297" s="11" t="s">
        <v>214</v>
      </c>
      <c r="B297" s="62" t="s">
        <v>40</v>
      </c>
      <c r="C297" s="1" t="s">
        <v>2</v>
      </c>
      <c r="D297" s="1" t="s">
        <v>17</v>
      </c>
      <c r="E297" s="1" t="s">
        <v>20</v>
      </c>
      <c r="F297" s="1" t="s">
        <v>43</v>
      </c>
      <c r="G297" s="1" t="s">
        <v>140</v>
      </c>
      <c r="H297" s="1" t="s">
        <v>215</v>
      </c>
      <c r="I297" s="13"/>
      <c r="J297" s="100"/>
      <c r="K297" s="100"/>
      <c r="L297" s="100"/>
      <c r="M297" s="100"/>
      <c r="N297" s="100"/>
      <c r="O297" s="100"/>
      <c r="P297" s="100"/>
      <c r="Q297" s="100"/>
      <c r="R297" s="100"/>
      <c r="S297" s="100">
        <f>S298</f>
        <v>20000</v>
      </c>
      <c r="T297" s="100">
        <f t="shared" ref="T297:U298" si="848">T298</f>
        <v>0</v>
      </c>
      <c r="U297" s="100">
        <f t="shared" si="848"/>
        <v>0</v>
      </c>
      <c r="V297" s="100">
        <f t="shared" ref="V297:V299" si="849">P297+S297</f>
        <v>20000</v>
      </c>
      <c r="W297" s="100">
        <f t="shared" ref="W297:W299" si="850">Q297+T297</f>
        <v>0</v>
      </c>
      <c r="X297" s="100">
        <f t="shared" ref="X297:X299" si="851">R297+U297</f>
        <v>0</v>
      </c>
      <c r="Y297" s="100">
        <f>Y298</f>
        <v>0</v>
      </c>
      <c r="Z297" s="100">
        <f t="shared" ref="Z297:AA298" si="852">Z298</f>
        <v>0</v>
      </c>
      <c r="AA297" s="100">
        <f t="shared" si="852"/>
        <v>0</v>
      </c>
      <c r="AB297" s="100">
        <f t="shared" si="702"/>
        <v>20000</v>
      </c>
      <c r="AC297" s="100">
        <f t="shared" si="703"/>
        <v>0</v>
      </c>
      <c r="AD297" s="100">
        <f t="shared" si="704"/>
        <v>0</v>
      </c>
      <c r="AE297" s="100">
        <f>AE298</f>
        <v>0</v>
      </c>
      <c r="AF297" s="100">
        <f t="shared" ref="AF297:AG298" si="853">AF298</f>
        <v>0</v>
      </c>
      <c r="AG297" s="100">
        <f t="shared" si="853"/>
        <v>0</v>
      </c>
      <c r="AH297" s="100">
        <f t="shared" si="706"/>
        <v>20000</v>
      </c>
      <c r="AI297" s="100">
        <f t="shared" si="707"/>
        <v>0</v>
      </c>
      <c r="AJ297" s="100">
        <f t="shared" si="708"/>
        <v>0</v>
      </c>
      <c r="AK297" s="100">
        <f>AK298</f>
        <v>0</v>
      </c>
      <c r="AL297" s="100">
        <f t="shared" ref="AL297:AM298" si="854">AL298</f>
        <v>0</v>
      </c>
      <c r="AM297" s="100">
        <f t="shared" si="854"/>
        <v>0</v>
      </c>
      <c r="AN297" s="100">
        <f t="shared" si="710"/>
        <v>20000</v>
      </c>
      <c r="AO297" s="100">
        <f t="shared" si="711"/>
        <v>0</v>
      </c>
      <c r="AP297" s="100">
        <f t="shared" si="712"/>
        <v>0</v>
      </c>
      <c r="AQ297" s="100">
        <f>AQ298</f>
        <v>190000</v>
      </c>
      <c r="AR297" s="100">
        <f t="shared" ref="AR297:AS298" si="855">AR298</f>
        <v>0</v>
      </c>
      <c r="AS297" s="100">
        <f t="shared" si="855"/>
        <v>0</v>
      </c>
      <c r="AT297" s="100">
        <f t="shared" si="714"/>
        <v>210000</v>
      </c>
      <c r="AU297" s="100">
        <f t="shared" si="715"/>
        <v>0</v>
      </c>
      <c r="AV297" s="100">
        <f t="shared" si="716"/>
        <v>0</v>
      </c>
    </row>
    <row r="298" spans="1:48" s="81" customFormat="1" ht="26.4">
      <c r="A298" s="7" t="s">
        <v>70</v>
      </c>
      <c r="B298" s="62" t="s">
        <v>40</v>
      </c>
      <c r="C298" s="1" t="s">
        <v>2</v>
      </c>
      <c r="D298" s="1" t="s">
        <v>17</v>
      </c>
      <c r="E298" s="1" t="s">
        <v>20</v>
      </c>
      <c r="F298" s="1" t="s">
        <v>43</v>
      </c>
      <c r="G298" s="1" t="s">
        <v>140</v>
      </c>
      <c r="H298" s="1" t="s">
        <v>215</v>
      </c>
      <c r="I298" s="13" t="s">
        <v>69</v>
      </c>
      <c r="J298" s="100"/>
      <c r="K298" s="100"/>
      <c r="L298" s="100"/>
      <c r="M298" s="100"/>
      <c r="N298" s="100"/>
      <c r="O298" s="100"/>
      <c r="P298" s="100"/>
      <c r="Q298" s="100"/>
      <c r="R298" s="100"/>
      <c r="S298" s="100">
        <f>S299</f>
        <v>20000</v>
      </c>
      <c r="T298" s="100">
        <f t="shared" si="848"/>
        <v>0</v>
      </c>
      <c r="U298" s="100">
        <f t="shared" si="848"/>
        <v>0</v>
      </c>
      <c r="V298" s="100">
        <f t="shared" si="849"/>
        <v>20000</v>
      </c>
      <c r="W298" s="100">
        <f t="shared" si="850"/>
        <v>0</v>
      </c>
      <c r="X298" s="100">
        <f t="shared" si="851"/>
        <v>0</v>
      </c>
      <c r="Y298" s="100">
        <f>Y299</f>
        <v>0</v>
      </c>
      <c r="Z298" s="100">
        <f t="shared" si="852"/>
        <v>0</v>
      </c>
      <c r="AA298" s="100">
        <f t="shared" si="852"/>
        <v>0</v>
      </c>
      <c r="AB298" s="100">
        <f t="shared" si="702"/>
        <v>20000</v>
      </c>
      <c r="AC298" s="100">
        <f t="shared" si="703"/>
        <v>0</v>
      </c>
      <c r="AD298" s="100">
        <f t="shared" si="704"/>
        <v>0</v>
      </c>
      <c r="AE298" s="100">
        <f>AE299</f>
        <v>0</v>
      </c>
      <c r="AF298" s="100">
        <f t="shared" si="853"/>
        <v>0</v>
      </c>
      <c r="AG298" s="100">
        <f t="shared" si="853"/>
        <v>0</v>
      </c>
      <c r="AH298" s="100">
        <f t="shared" si="706"/>
        <v>20000</v>
      </c>
      <c r="AI298" s="100">
        <f t="shared" si="707"/>
        <v>0</v>
      </c>
      <c r="AJ298" s="100">
        <f t="shared" si="708"/>
        <v>0</v>
      </c>
      <c r="AK298" s="100">
        <f>AK299</f>
        <v>0</v>
      </c>
      <c r="AL298" s="100">
        <f t="shared" si="854"/>
        <v>0</v>
      </c>
      <c r="AM298" s="100">
        <f t="shared" si="854"/>
        <v>0</v>
      </c>
      <c r="AN298" s="100">
        <f t="shared" si="710"/>
        <v>20000</v>
      </c>
      <c r="AO298" s="100">
        <f t="shared" si="711"/>
        <v>0</v>
      </c>
      <c r="AP298" s="100">
        <f t="shared" si="712"/>
        <v>0</v>
      </c>
      <c r="AQ298" s="100">
        <f>AQ299</f>
        <v>190000</v>
      </c>
      <c r="AR298" s="100">
        <f t="shared" si="855"/>
        <v>0</v>
      </c>
      <c r="AS298" s="100">
        <f t="shared" si="855"/>
        <v>0</v>
      </c>
      <c r="AT298" s="100">
        <f t="shared" si="714"/>
        <v>210000</v>
      </c>
      <c r="AU298" s="100">
        <f t="shared" si="715"/>
        <v>0</v>
      </c>
      <c r="AV298" s="100">
        <f t="shared" si="716"/>
        <v>0</v>
      </c>
    </row>
    <row r="299" spans="1:48" s="81" customFormat="1">
      <c r="A299" s="11" t="s">
        <v>73</v>
      </c>
      <c r="B299" s="62" t="s">
        <v>40</v>
      </c>
      <c r="C299" s="1" t="s">
        <v>2</v>
      </c>
      <c r="D299" s="1" t="s">
        <v>17</v>
      </c>
      <c r="E299" s="1" t="s">
        <v>20</v>
      </c>
      <c r="F299" s="1" t="s">
        <v>43</v>
      </c>
      <c r="G299" s="1" t="s">
        <v>140</v>
      </c>
      <c r="H299" s="1" t="s">
        <v>215</v>
      </c>
      <c r="I299" s="13" t="s">
        <v>72</v>
      </c>
      <c r="J299" s="100"/>
      <c r="K299" s="100"/>
      <c r="L299" s="100"/>
      <c r="M299" s="100"/>
      <c r="N299" s="100"/>
      <c r="O299" s="100"/>
      <c r="P299" s="100"/>
      <c r="Q299" s="100"/>
      <c r="R299" s="100"/>
      <c r="S299" s="100">
        <v>20000</v>
      </c>
      <c r="T299" s="100"/>
      <c r="U299" s="100"/>
      <c r="V299" s="100">
        <f t="shared" si="849"/>
        <v>20000</v>
      </c>
      <c r="W299" s="100">
        <f t="shared" si="850"/>
        <v>0</v>
      </c>
      <c r="X299" s="100">
        <f t="shared" si="851"/>
        <v>0</v>
      </c>
      <c r="Y299" s="100"/>
      <c r="Z299" s="100"/>
      <c r="AA299" s="100"/>
      <c r="AB299" s="100">
        <f t="shared" si="702"/>
        <v>20000</v>
      </c>
      <c r="AC299" s="100">
        <f t="shared" si="703"/>
        <v>0</v>
      </c>
      <c r="AD299" s="100">
        <f t="shared" si="704"/>
        <v>0</v>
      </c>
      <c r="AE299" s="100"/>
      <c r="AF299" s="100"/>
      <c r="AG299" s="100"/>
      <c r="AH299" s="100">
        <f t="shared" si="706"/>
        <v>20000</v>
      </c>
      <c r="AI299" s="100">
        <f t="shared" si="707"/>
        <v>0</v>
      </c>
      <c r="AJ299" s="100">
        <f t="shared" si="708"/>
        <v>0</v>
      </c>
      <c r="AK299" s="100"/>
      <c r="AL299" s="100"/>
      <c r="AM299" s="100"/>
      <c r="AN299" s="100">
        <f t="shared" si="710"/>
        <v>20000</v>
      </c>
      <c r="AO299" s="100">
        <f t="shared" si="711"/>
        <v>0</v>
      </c>
      <c r="AP299" s="100">
        <f t="shared" si="712"/>
        <v>0</v>
      </c>
      <c r="AQ299" s="100">
        <v>190000</v>
      </c>
      <c r="AR299" s="100"/>
      <c r="AS299" s="100"/>
      <c r="AT299" s="100">
        <f t="shared" si="714"/>
        <v>210000</v>
      </c>
      <c r="AU299" s="100">
        <f t="shared" si="715"/>
        <v>0</v>
      </c>
      <c r="AV299" s="100">
        <f t="shared" si="716"/>
        <v>0</v>
      </c>
    </row>
    <row r="300" spans="1:48" s="81" customFormat="1" ht="26.4">
      <c r="A300" s="2" t="s">
        <v>138</v>
      </c>
      <c r="B300" s="62" t="s">
        <v>40</v>
      </c>
      <c r="C300" s="1" t="s">
        <v>2</v>
      </c>
      <c r="D300" s="1" t="s">
        <v>17</v>
      </c>
      <c r="E300" s="1" t="s">
        <v>20</v>
      </c>
      <c r="F300" s="1" t="s">
        <v>112</v>
      </c>
      <c r="G300" s="1" t="s">
        <v>140</v>
      </c>
      <c r="H300" s="1" t="s">
        <v>141</v>
      </c>
      <c r="I300" s="13"/>
      <c r="J300" s="100">
        <f>J301</f>
        <v>115000</v>
      </c>
      <c r="K300" s="100">
        <f t="shared" ref="K300:O302" si="856">K301</f>
        <v>115000</v>
      </c>
      <c r="L300" s="100">
        <f t="shared" si="856"/>
        <v>115000</v>
      </c>
      <c r="M300" s="100">
        <f t="shared" si="856"/>
        <v>0</v>
      </c>
      <c r="N300" s="100">
        <f t="shared" si="856"/>
        <v>0</v>
      </c>
      <c r="O300" s="100">
        <f t="shared" si="856"/>
        <v>0</v>
      </c>
      <c r="P300" s="100">
        <f t="shared" si="634"/>
        <v>115000</v>
      </c>
      <c r="Q300" s="100">
        <f t="shared" si="635"/>
        <v>115000</v>
      </c>
      <c r="R300" s="100">
        <f t="shared" si="636"/>
        <v>115000</v>
      </c>
      <c r="S300" s="100">
        <f t="shared" ref="S300:U302" si="857">S301</f>
        <v>0</v>
      </c>
      <c r="T300" s="100">
        <f t="shared" si="857"/>
        <v>0</v>
      </c>
      <c r="U300" s="100">
        <f t="shared" si="857"/>
        <v>0</v>
      </c>
      <c r="V300" s="100">
        <f t="shared" si="698"/>
        <v>115000</v>
      </c>
      <c r="W300" s="100">
        <f t="shared" si="699"/>
        <v>115000</v>
      </c>
      <c r="X300" s="100">
        <f t="shared" si="700"/>
        <v>115000</v>
      </c>
      <c r="Y300" s="100">
        <f t="shared" ref="Y300:AA302" si="858">Y301</f>
        <v>0</v>
      </c>
      <c r="Z300" s="100">
        <f t="shared" si="858"/>
        <v>0</v>
      </c>
      <c r="AA300" s="100">
        <f t="shared" si="858"/>
        <v>0</v>
      </c>
      <c r="AB300" s="100">
        <f t="shared" si="702"/>
        <v>115000</v>
      </c>
      <c r="AC300" s="100">
        <f t="shared" si="703"/>
        <v>115000</v>
      </c>
      <c r="AD300" s="100">
        <f t="shared" si="704"/>
        <v>115000</v>
      </c>
      <c r="AE300" s="100">
        <f t="shared" ref="AE300:AG302" si="859">AE301</f>
        <v>0</v>
      </c>
      <c r="AF300" s="100">
        <f t="shared" si="859"/>
        <v>0</v>
      </c>
      <c r="AG300" s="100">
        <f t="shared" si="859"/>
        <v>0</v>
      </c>
      <c r="AH300" s="100">
        <f t="shared" si="706"/>
        <v>115000</v>
      </c>
      <c r="AI300" s="100">
        <f t="shared" si="707"/>
        <v>115000</v>
      </c>
      <c r="AJ300" s="100">
        <f t="shared" si="708"/>
        <v>115000</v>
      </c>
      <c r="AK300" s="100">
        <f t="shared" ref="AK300:AM302" si="860">AK301</f>
        <v>0</v>
      </c>
      <c r="AL300" s="100">
        <f t="shared" si="860"/>
        <v>0</v>
      </c>
      <c r="AM300" s="100">
        <f t="shared" si="860"/>
        <v>0</v>
      </c>
      <c r="AN300" s="100">
        <f t="shared" si="710"/>
        <v>115000</v>
      </c>
      <c r="AO300" s="100">
        <f t="shared" si="711"/>
        <v>115000</v>
      </c>
      <c r="AP300" s="100">
        <f t="shared" si="712"/>
        <v>115000</v>
      </c>
      <c r="AQ300" s="100">
        <f t="shared" ref="AQ300:AS302" si="861">AQ301</f>
        <v>-34403</v>
      </c>
      <c r="AR300" s="100">
        <f t="shared" si="861"/>
        <v>0</v>
      </c>
      <c r="AS300" s="100">
        <f t="shared" si="861"/>
        <v>0</v>
      </c>
      <c r="AT300" s="100">
        <f t="shared" si="714"/>
        <v>80597</v>
      </c>
      <c r="AU300" s="100">
        <f t="shared" si="715"/>
        <v>115000</v>
      </c>
      <c r="AV300" s="100">
        <f t="shared" si="716"/>
        <v>115000</v>
      </c>
    </row>
    <row r="301" spans="1:48" s="81" customFormat="1">
      <c r="A301" s="2" t="s">
        <v>86</v>
      </c>
      <c r="B301" s="62" t="s">
        <v>40</v>
      </c>
      <c r="C301" s="1" t="s">
        <v>2</v>
      </c>
      <c r="D301" s="1" t="s">
        <v>17</v>
      </c>
      <c r="E301" s="1" t="s">
        <v>20</v>
      </c>
      <c r="F301" s="1" t="s">
        <v>112</v>
      </c>
      <c r="G301" s="1" t="s">
        <v>140</v>
      </c>
      <c r="H301" s="1" t="s">
        <v>154</v>
      </c>
      <c r="I301" s="13"/>
      <c r="J301" s="100">
        <f>J302</f>
        <v>115000</v>
      </c>
      <c r="K301" s="100">
        <f t="shared" si="856"/>
        <v>115000</v>
      </c>
      <c r="L301" s="100">
        <f t="shared" si="856"/>
        <v>115000</v>
      </c>
      <c r="M301" s="100">
        <f t="shared" si="856"/>
        <v>0</v>
      </c>
      <c r="N301" s="100">
        <f t="shared" si="856"/>
        <v>0</v>
      </c>
      <c r="O301" s="100">
        <f t="shared" si="856"/>
        <v>0</v>
      </c>
      <c r="P301" s="100">
        <f t="shared" si="634"/>
        <v>115000</v>
      </c>
      <c r="Q301" s="100">
        <f t="shared" si="635"/>
        <v>115000</v>
      </c>
      <c r="R301" s="100">
        <f t="shared" si="636"/>
        <v>115000</v>
      </c>
      <c r="S301" s="100">
        <f t="shared" si="857"/>
        <v>0</v>
      </c>
      <c r="T301" s="100">
        <f t="shared" si="857"/>
        <v>0</v>
      </c>
      <c r="U301" s="100">
        <f t="shared" si="857"/>
        <v>0</v>
      </c>
      <c r="V301" s="100">
        <f t="shared" si="698"/>
        <v>115000</v>
      </c>
      <c r="W301" s="100">
        <f t="shared" si="699"/>
        <v>115000</v>
      </c>
      <c r="X301" s="100">
        <f t="shared" si="700"/>
        <v>115000</v>
      </c>
      <c r="Y301" s="100">
        <f t="shared" si="858"/>
        <v>0</v>
      </c>
      <c r="Z301" s="100">
        <f t="shared" si="858"/>
        <v>0</v>
      </c>
      <c r="AA301" s="100">
        <f t="shared" si="858"/>
        <v>0</v>
      </c>
      <c r="AB301" s="100">
        <f t="shared" si="702"/>
        <v>115000</v>
      </c>
      <c r="AC301" s="100">
        <f t="shared" si="703"/>
        <v>115000</v>
      </c>
      <c r="AD301" s="100">
        <f t="shared" si="704"/>
        <v>115000</v>
      </c>
      <c r="AE301" s="100">
        <f t="shared" si="859"/>
        <v>0</v>
      </c>
      <c r="AF301" s="100">
        <f t="shared" si="859"/>
        <v>0</v>
      </c>
      <c r="AG301" s="100">
        <f t="shared" si="859"/>
        <v>0</v>
      </c>
      <c r="AH301" s="100">
        <f t="shared" si="706"/>
        <v>115000</v>
      </c>
      <c r="AI301" s="100">
        <f t="shared" si="707"/>
        <v>115000</v>
      </c>
      <c r="AJ301" s="100">
        <f t="shared" si="708"/>
        <v>115000</v>
      </c>
      <c r="AK301" s="100">
        <f t="shared" si="860"/>
        <v>0</v>
      </c>
      <c r="AL301" s="100">
        <f t="shared" si="860"/>
        <v>0</v>
      </c>
      <c r="AM301" s="100">
        <f t="shared" si="860"/>
        <v>0</v>
      </c>
      <c r="AN301" s="100">
        <f t="shared" si="710"/>
        <v>115000</v>
      </c>
      <c r="AO301" s="100">
        <f t="shared" si="711"/>
        <v>115000</v>
      </c>
      <c r="AP301" s="100">
        <f t="shared" si="712"/>
        <v>115000</v>
      </c>
      <c r="AQ301" s="100">
        <f t="shared" si="861"/>
        <v>-34403</v>
      </c>
      <c r="AR301" s="100">
        <f t="shared" si="861"/>
        <v>0</v>
      </c>
      <c r="AS301" s="100">
        <f t="shared" si="861"/>
        <v>0</v>
      </c>
      <c r="AT301" s="100">
        <f t="shared" si="714"/>
        <v>80597</v>
      </c>
      <c r="AU301" s="100">
        <f t="shared" si="715"/>
        <v>115000</v>
      </c>
      <c r="AV301" s="100">
        <f t="shared" si="716"/>
        <v>115000</v>
      </c>
    </row>
    <row r="302" spans="1:48" s="81" customFormat="1" ht="26.4">
      <c r="A302" s="7" t="s">
        <v>70</v>
      </c>
      <c r="B302" s="62" t="s">
        <v>40</v>
      </c>
      <c r="C302" s="1" t="s">
        <v>2</v>
      </c>
      <c r="D302" s="1" t="s">
        <v>17</v>
      </c>
      <c r="E302" s="1" t="s">
        <v>20</v>
      </c>
      <c r="F302" s="1" t="s">
        <v>112</v>
      </c>
      <c r="G302" s="1" t="s">
        <v>140</v>
      </c>
      <c r="H302" s="1" t="s">
        <v>154</v>
      </c>
      <c r="I302" s="13" t="s">
        <v>69</v>
      </c>
      <c r="J302" s="100">
        <f>J303</f>
        <v>115000</v>
      </c>
      <c r="K302" s="100">
        <f t="shared" si="856"/>
        <v>115000</v>
      </c>
      <c r="L302" s="100">
        <f t="shared" si="856"/>
        <v>115000</v>
      </c>
      <c r="M302" s="100">
        <f t="shared" si="856"/>
        <v>0</v>
      </c>
      <c r="N302" s="100">
        <f t="shared" si="856"/>
        <v>0</v>
      </c>
      <c r="O302" s="100">
        <f t="shared" si="856"/>
        <v>0</v>
      </c>
      <c r="P302" s="100">
        <f t="shared" si="634"/>
        <v>115000</v>
      </c>
      <c r="Q302" s="100">
        <f t="shared" si="635"/>
        <v>115000</v>
      </c>
      <c r="R302" s="100">
        <f t="shared" si="636"/>
        <v>115000</v>
      </c>
      <c r="S302" s="100">
        <f t="shared" si="857"/>
        <v>0</v>
      </c>
      <c r="T302" s="100">
        <f t="shared" si="857"/>
        <v>0</v>
      </c>
      <c r="U302" s="100">
        <f t="shared" si="857"/>
        <v>0</v>
      </c>
      <c r="V302" s="100">
        <f t="shared" si="698"/>
        <v>115000</v>
      </c>
      <c r="W302" s="100">
        <f t="shared" si="699"/>
        <v>115000</v>
      </c>
      <c r="X302" s="100">
        <f t="shared" si="700"/>
        <v>115000</v>
      </c>
      <c r="Y302" s="100">
        <f t="shared" si="858"/>
        <v>0</v>
      </c>
      <c r="Z302" s="100">
        <f t="shared" si="858"/>
        <v>0</v>
      </c>
      <c r="AA302" s="100">
        <f t="shared" si="858"/>
        <v>0</v>
      </c>
      <c r="AB302" s="100">
        <f t="shared" si="702"/>
        <v>115000</v>
      </c>
      <c r="AC302" s="100">
        <f t="shared" si="703"/>
        <v>115000</v>
      </c>
      <c r="AD302" s="100">
        <f t="shared" si="704"/>
        <v>115000</v>
      </c>
      <c r="AE302" s="100">
        <f t="shared" si="859"/>
        <v>0</v>
      </c>
      <c r="AF302" s="100">
        <f t="shared" si="859"/>
        <v>0</v>
      </c>
      <c r="AG302" s="100">
        <f t="shared" si="859"/>
        <v>0</v>
      </c>
      <c r="AH302" s="100">
        <f t="shared" si="706"/>
        <v>115000</v>
      </c>
      <c r="AI302" s="100">
        <f t="shared" si="707"/>
        <v>115000</v>
      </c>
      <c r="AJ302" s="100">
        <f t="shared" si="708"/>
        <v>115000</v>
      </c>
      <c r="AK302" s="100">
        <f t="shared" si="860"/>
        <v>0</v>
      </c>
      <c r="AL302" s="100">
        <f t="shared" si="860"/>
        <v>0</v>
      </c>
      <c r="AM302" s="100">
        <f t="shared" si="860"/>
        <v>0</v>
      </c>
      <c r="AN302" s="100">
        <f t="shared" si="710"/>
        <v>115000</v>
      </c>
      <c r="AO302" s="100">
        <f t="shared" si="711"/>
        <v>115000</v>
      </c>
      <c r="AP302" s="100">
        <f t="shared" si="712"/>
        <v>115000</v>
      </c>
      <c r="AQ302" s="100">
        <f t="shared" si="861"/>
        <v>-34403</v>
      </c>
      <c r="AR302" s="100">
        <f t="shared" si="861"/>
        <v>0</v>
      </c>
      <c r="AS302" s="100">
        <f t="shared" si="861"/>
        <v>0</v>
      </c>
      <c r="AT302" s="100">
        <f t="shared" si="714"/>
        <v>80597</v>
      </c>
      <c r="AU302" s="100">
        <f t="shared" si="715"/>
        <v>115000</v>
      </c>
      <c r="AV302" s="100">
        <f t="shared" si="716"/>
        <v>115000</v>
      </c>
    </row>
    <row r="303" spans="1:48">
      <c r="A303" s="11" t="s">
        <v>73</v>
      </c>
      <c r="B303" s="62" t="s">
        <v>40</v>
      </c>
      <c r="C303" s="1" t="s">
        <v>2</v>
      </c>
      <c r="D303" s="1" t="s">
        <v>17</v>
      </c>
      <c r="E303" s="1" t="s">
        <v>20</v>
      </c>
      <c r="F303" s="1" t="s">
        <v>112</v>
      </c>
      <c r="G303" s="1" t="s">
        <v>140</v>
      </c>
      <c r="H303" s="1" t="s">
        <v>154</v>
      </c>
      <c r="I303" s="13" t="s">
        <v>72</v>
      </c>
      <c r="J303" s="100">
        <v>115000</v>
      </c>
      <c r="K303" s="100">
        <v>115000</v>
      </c>
      <c r="L303" s="100">
        <v>115000</v>
      </c>
      <c r="M303" s="100"/>
      <c r="N303" s="100"/>
      <c r="O303" s="100"/>
      <c r="P303" s="100">
        <f t="shared" si="634"/>
        <v>115000</v>
      </c>
      <c r="Q303" s="100">
        <f t="shared" si="635"/>
        <v>115000</v>
      </c>
      <c r="R303" s="100">
        <f t="shared" si="636"/>
        <v>115000</v>
      </c>
      <c r="S303" s="100"/>
      <c r="T303" s="100"/>
      <c r="U303" s="100"/>
      <c r="V303" s="100">
        <f t="shared" si="698"/>
        <v>115000</v>
      </c>
      <c r="W303" s="100">
        <f t="shared" si="699"/>
        <v>115000</v>
      </c>
      <c r="X303" s="100">
        <f t="shared" si="700"/>
        <v>115000</v>
      </c>
      <c r="Y303" s="100"/>
      <c r="Z303" s="100"/>
      <c r="AA303" s="100"/>
      <c r="AB303" s="100">
        <f t="shared" si="702"/>
        <v>115000</v>
      </c>
      <c r="AC303" s="100">
        <f t="shared" si="703"/>
        <v>115000</v>
      </c>
      <c r="AD303" s="100">
        <f t="shared" si="704"/>
        <v>115000</v>
      </c>
      <c r="AE303" s="100"/>
      <c r="AF303" s="100"/>
      <c r="AG303" s="100"/>
      <c r="AH303" s="100">
        <f t="shared" si="706"/>
        <v>115000</v>
      </c>
      <c r="AI303" s="100">
        <f t="shared" si="707"/>
        <v>115000</v>
      </c>
      <c r="AJ303" s="100">
        <f t="shared" si="708"/>
        <v>115000</v>
      </c>
      <c r="AK303" s="100"/>
      <c r="AL303" s="100"/>
      <c r="AM303" s="100"/>
      <c r="AN303" s="100">
        <f t="shared" si="710"/>
        <v>115000</v>
      </c>
      <c r="AO303" s="100">
        <f t="shared" si="711"/>
        <v>115000</v>
      </c>
      <c r="AP303" s="100">
        <f t="shared" si="712"/>
        <v>115000</v>
      </c>
      <c r="AQ303" s="100">
        <v>-34403</v>
      </c>
      <c r="AR303" s="100"/>
      <c r="AS303" s="100"/>
      <c r="AT303" s="100">
        <f t="shared" si="714"/>
        <v>80597</v>
      </c>
      <c r="AU303" s="100">
        <f t="shared" si="715"/>
        <v>115000</v>
      </c>
      <c r="AV303" s="100">
        <f t="shared" si="716"/>
        <v>115000</v>
      </c>
    </row>
    <row r="304" spans="1:48">
      <c r="A304" s="7"/>
      <c r="B304" s="45"/>
      <c r="C304" s="1"/>
      <c r="D304" s="1"/>
      <c r="E304" s="1"/>
      <c r="F304" s="1"/>
      <c r="G304" s="1"/>
      <c r="H304" s="1"/>
      <c r="I304" s="13"/>
      <c r="J304" s="78"/>
      <c r="K304" s="78"/>
      <c r="L304" s="78"/>
      <c r="M304" s="78"/>
      <c r="N304" s="78"/>
      <c r="O304" s="78"/>
      <c r="P304" s="78"/>
      <c r="Q304" s="78"/>
      <c r="R304" s="78"/>
      <c r="S304" s="78"/>
      <c r="T304" s="78"/>
      <c r="U304" s="78"/>
      <c r="V304" s="78"/>
      <c r="W304" s="78"/>
      <c r="X304" s="78"/>
      <c r="Y304" s="78"/>
      <c r="Z304" s="78"/>
      <c r="AA304" s="78"/>
      <c r="AB304" s="78"/>
      <c r="AC304" s="78"/>
      <c r="AD304" s="78"/>
      <c r="AE304" s="78"/>
      <c r="AF304" s="78"/>
      <c r="AG304" s="78"/>
      <c r="AH304" s="78"/>
      <c r="AI304" s="78"/>
      <c r="AJ304" s="78"/>
      <c r="AK304" s="78"/>
      <c r="AL304" s="78"/>
      <c r="AM304" s="78"/>
      <c r="AN304" s="78"/>
      <c r="AO304" s="78"/>
      <c r="AP304" s="78"/>
      <c r="AQ304" s="78"/>
      <c r="AR304" s="78"/>
      <c r="AS304" s="78"/>
      <c r="AT304" s="78"/>
      <c r="AU304" s="78"/>
      <c r="AV304" s="78"/>
    </row>
    <row r="305" spans="1:50">
      <c r="A305" s="18" t="s">
        <v>188</v>
      </c>
      <c r="B305" s="109" t="s">
        <v>40</v>
      </c>
      <c r="C305" s="15" t="s">
        <v>2</v>
      </c>
      <c r="D305" s="15" t="s">
        <v>13</v>
      </c>
      <c r="E305" s="15"/>
      <c r="F305" s="15"/>
      <c r="G305" s="15"/>
      <c r="H305" s="15"/>
      <c r="I305" s="25"/>
      <c r="J305" s="97">
        <f>J306+J343+J347</f>
        <v>28067451</v>
      </c>
      <c r="K305" s="97">
        <f t="shared" ref="K305:O305" si="862">K306+K343+K347</f>
        <v>23748795.66</v>
      </c>
      <c r="L305" s="97">
        <f t="shared" si="862"/>
        <v>24172661.300000001</v>
      </c>
      <c r="M305" s="97">
        <f t="shared" si="862"/>
        <v>1318000</v>
      </c>
      <c r="N305" s="97">
        <f t="shared" si="862"/>
        <v>0</v>
      </c>
      <c r="O305" s="97">
        <f t="shared" si="862"/>
        <v>0</v>
      </c>
      <c r="P305" s="97">
        <f t="shared" si="634"/>
        <v>29385451</v>
      </c>
      <c r="Q305" s="97">
        <f t="shared" si="635"/>
        <v>23748795.66</v>
      </c>
      <c r="R305" s="97">
        <f t="shared" si="636"/>
        <v>24172661.300000001</v>
      </c>
      <c r="S305" s="97">
        <f>S306+S343+S347</f>
        <v>201779.64</v>
      </c>
      <c r="T305" s="97">
        <f t="shared" ref="T305:U305" si="863">T306+T343+T347</f>
        <v>0</v>
      </c>
      <c r="U305" s="97">
        <f t="shared" si="863"/>
        <v>0</v>
      </c>
      <c r="V305" s="97">
        <f t="shared" ref="V305:V355" si="864">P305+S305</f>
        <v>29587230.640000001</v>
      </c>
      <c r="W305" s="97">
        <f t="shared" ref="W305:W355" si="865">Q305+T305</f>
        <v>23748795.66</v>
      </c>
      <c r="X305" s="97">
        <f t="shared" ref="X305:X355" si="866">R305+U305</f>
        <v>24172661.300000001</v>
      </c>
      <c r="Y305" s="97">
        <f>Y306+Y343+Y347</f>
        <v>0</v>
      </c>
      <c r="Z305" s="97">
        <f t="shared" ref="Z305:AA305" si="867">Z306+Z343+Z347</f>
        <v>0</v>
      </c>
      <c r="AA305" s="97">
        <f t="shared" si="867"/>
        <v>648872</v>
      </c>
      <c r="AB305" s="97">
        <f t="shared" ref="AB305:AB355" si="868">V305+Y305</f>
        <v>29587230.640000001</v>
      </c>
      <c r="AC305" s="97">
        <f t="shared" ref="AC305:AC355" si="869">W305+Z305</f>
        <v>23748795.66</v>
      </c>
      <c r="AD305" s="97">
        <f t="shared" ref="AD305:AD355" si="870">X305+AA305</f>
        <v>24821533.300000001</v>
      </c>
      <c r="AE305" s="97">
        <f>AE306+AE343+AE347</f>
        <v>428089</v>
      </c>
      <c r="AF305" s="97">
        <f t="shared" ref="AF305:AG305" si="871">AF306+AF343+AF347</f>
        <v>0</v>
      </c>
      <c r="AG305" s="97">
        <f t="shared" si="871"/>
        <v>0</v>
      </c>
      <c r="AH305" s="97">
        <f t="shared" ref="AH305:AH355" si="872">AB305+AE305</f>
        <v>30015319.640000001</v>
      </c>
      <c r="AI305" s="97">
        <f t="shared" ref="AI305:AI355" si="873">AC305+AF305</f>
        <v>23748795.66</v>
      </c>
      <c r="AJ305" s="97">
        <f t="shared" ref="AJ305:AJ355" si="874">AD305+AG305</f>
        <v>24821533.300000001</v>
      </c>
      <c r="AK305" s="97">
        <f>AK306+AK343+AK347</f>
        <v>83314.2</v>
      </c>
      <c r="AL305" s="97">
        <f t="shared" ref="AL305:AM305" si="875">AL306+AL343+AL347</f>
        <v>0</v>
      </c>
      <c r="AM305" s="97">
        <f t="shared" si="875"/>
        <v>0</v>
      </c>
      <c r="AN305" s="97">
        <f t="shared" ref="AN305:AN355" si="876">AH305+AK305</f>
        <v>30098633.84</v>
      </c>
      <c r="AO305" s="97">
        <f t="shared" ref="AO305:AO355" si="877">AI305+AL305</f>
        <v>23748795.66</v>
      </c>
      <c r="AP305" s="97">
        <f t="shared" ref="AP305:AP355" si="878">AJ305+AM305</f>
        <v>24821533.300000001</v>
      </c>
      <c r="AQ305" s="97">
        <f>AQ306+AQ343+AQ347</f>
        <v>355170.6</v>
      </c>
      <c r="AR305" s="97">
        <f t="shared" ref="AR305:AS305" si="879">AR306+AR343+AR347</f>
        <v>0</v>
      </c>
      <c r="AS305" s="97">
        <f t="shared" si="879"/>
        <v>0</v>
      </c>
      <c r="AT305" s="97">
        <f t="shared" ref="AT305:AT355" si="880">AN305+AQ305</f>
        <v>30453804.440000001</v>
      </c>
      <c r="AU305" s="97">
        <f t="shared" ref="AU305:AU355" si="881">AO305+AR305</f>
        <v>23748795.66</v>
      </c>
      <c r="AV305" s="97">
        <f t="shared" ref="AV305:AV355" si="882">AP305+AS305</f>
        <v>24821533.300000001</v>
      </c>
    </row>
    <row r="306" spans="1:50" s="81" customFormat="1" ht="26.4">
      <c r="A306" s="2" t="s">
        <v>388</v>
      </c>
      <c r="B306" s="62" t="s">
        <v>40</v>
      </c>
      <c r="C306" s="1" t="s">
        <v>2</v>
      </c>
      <c r="D306" s="1" t="s">
        <v>13</v>
      </c>
      <c r="E306" s="56" t="s">
        <v>20</v>
      </c>
      <c r="F306" s="56" t="s">
        <v>68</v>
      </c>
      <c r="G306" s="56" t="s">
        <v>140</v>
      </c>
      <c r="H306" s="56" t="s">
        <v>141</v>
      </c>
      <c r="I306" s="110"/>
      <c r="J306" s="78">
        <f>J307+J339</f>
        <v>23067451</v>
      </c>
      <c r="K306" s="78">
        <f>K307+K339</f>
        <v>23748795.66</v>
      </c>
      <c r="L306" s="78">
        <f>L307+L339</f>
        <v>24172661.300000001</v>
      </c>
      <c r="M306" s="78">
        <f t="shared" ref="M306:O306" si="883">M307+M339</f>
        <v>0</v>
      </c>
      <c r="N306" s="78">
        <f t="shared" si="883"/>
        <v>0</v>
      </c>
      <c r="O306" s="78">
        <f t="shared" si="883"/>
        <v>0</v>
      </c>
      <c r="P306" s="78">
        <f t="shared" si="634"/>
        <v>23067451</v>
      </c>
      <c r="Q306" s="78">
        <f t="shared" si="635"/>
        <v>23748795.66</v>
      </c>
      <c r="R306" s="78">
        <f t="shared" si="636"/>
        <v>24172661.300000001</v>
      </c>
      <c r="S306" s="78">
        <f>S307+S339</f>
        <v>201779.64</v>
      </c>
      <c r="T306" s="78">
        <f t="shared" ref="T306:U306" si="884">T307+T339</f>
        <v>0</v>
      </c>
      <c r="U306" s="78">
        <f t="shared" si="884"/>
        <v>0</v>
      </c>
      <c r="V306" s="78">
        <f t="shared" si="864"/>
        <v>23269230.640000001</v>
      </c>
      <c r="W306" s="78">
        <f t="shared" si="865"/>
        <v>23748795.66</v>
      </c>
      <c r="X306" s="78">
        <f t="shared" si="866"/>
        <v>24172661.300000001</v>
      </c>
      <c r="Y306" s="78">
        <f>Y307+Y339</f>
        <v>0</v>
      </c>
      <c r="Z306" s="78">
        <f t="shared" ref="Z306:AA306" si="885">Z307+Z339</f>
        <v>0</v>
      </c>
      <c r="AA306" s="78">
        <f t="shared" si="885"/>
        <v>648872</v>
      </c>
      <c r="AB306" s="78">
        <f t="shared" si="868"/>
        <v>23269230.640000001</v>
      </c>
      <c r="AC306" s="78">
        <f t="shared" si="869"/>
        <v>23748795.66</v>
      </c>
      <c r="AD306" s="78">
        <f t="shared" si="870"/>
        <v>24821533.300000001</v>
      </c>
      <c r="AE306" s="78">
        <f>AE307+AE339</f>
        <v>428089</v>
      </c>
      <c r="AF306" s="78">
        <f t="shared" ref="AF306:AG306" si="886">AF307+AF339</f>
        <v>0</v>
      </c>
      <c r="AG306" s="78">
        <f t="shared" si="886"/>
        <v>0</v>
      </c>
      <c r="AH306" s="78">
        <f t="shared" si="872"/>
        <v>23697319.640000001</v>
      </c>
      <c r="AI306" s="78">
        <f t="shared" si="873"/>
        <v>23748795.66</v>
      </c>
      <c r="AJ306" s="78">
        <f t="shared" si="874"/>
        <v>24821533.300000001</v>
      </c>
      <c r="AK306" s="78">
        <f>AK307+AK339</f>
        <v>83314.2</v>
      </c>
      <c r="AL306" s="78">
        <f t="shared" ref="AL306:AM306" si="887">AL307+AL339</f>
        <v>0</v>
      </c>
      <c r="AM306" s="78">
        <f t="shared" si="887"/>
        <v>0</v>
      </c>
      <c r="AN306" s="78">
        <f t="shared" si="876"/>
        <v>23780633.84</v>
      </c>
      <c r="AO306" s="78">
        <f t="shared" si="877"/>
        <v>23748795.66</v>
      </c>
      <c r="AP306" s="78">
        <f t="shared" si="878"/>
        <v>24821533.300000001</v>
      </c>
      <c r="AQ306" s="78">
        <f>AQ307+AQ339</f>
        <v>355170.6</v>
      </c>
      <c r="AR306" s="78">
        <f t="shared" ref="AR306:AS306" si="888">AR307+AR339</f>
        <v>0</v>
      </c>
      <c r="AS306" s="78">
        <f t="shared" si="888"/>
        <v>0</v>
      </c>
      <c r="AT306" s="78">
        <f t="shared" si="880"/>
        <v>24135804.440000001</v>
      </c>
      <c r="AU306" s="78">
        <f t="shared" si="881"/>
        <v>23748795.66</v>
      </c>
      <c r="AV306" s="78">
        <f t="shared" si="882"/>
        <v>24821533.300000001</v>
      </c>
    </row>
    <row r="307" spans="1:50" s="81" customFormat="1" ht="26.4">
      <c r="A307" s="2" t="s">
        <v>136</v>
      </c>
      <c r="B307" s="62" t="s">
        <v>40</v>
      </c>
      <c r="C307" s="1" t="s">
        <v>2</v>
      </c>
      <c r="D307" s="1" t="s">
        <v>13</v>
      </c>
      <c r="E307" s="1" t="s">
        <v>20</v>
      </c>
      <c r="F307" s="1" t="s">
        <v>111</v>
      </c>
      <c r="G307" s="1" t="s">
        <v>140</v>
      </c>
      <c r="H307" s="1" t="s">
        <v>141</v>
      </c>
      <c r="I307" s="13"/>
      <c r="J307" s="100">
        <f>J308+J315+J324+J327+J330</f>
        <v>22767451</v>
      </c>
      <c r="K307" s="100">
        <f t="shared" ref="K307:L307" si="889">K308+K315+K324+K327+K330</f>
        <v>23448795.66</v>
      </c>
      <c r="L307" s="100">
        <f t="shared" si="889"/>
        <v>23872661.300000001</v>
      </c>
      <c r="M307" s="100">
        <f t="shared" ref="M307:O307" si="890">M308+M315+M324+M327+M330</f>
        <v>0</v>
      </c>
      <c r="N307" s="100">
        <f t="shared" si="890"/>
        <v>0</v>
      </c>
      <c r="O307" s="100">
        <f t="shared" si="890"/>
        <v>0</v>
      </c>
      <c r="P307" s="100">
        <f t="shared" si="634"/>
        <v>22767451</v>
      </c>
      <c r="Q307" s="100">
        <f t="shared" si="635"/>
        <v>23448795.66</v>
      </c>
      <c r="R307" s="100">
        <f t="shared" si="636"/>
        <v>23872661.300000001</v>
      </c>
      <c r="S307" s="100">
        <f>S308+S315+S318+S321+S324+S327+S330+S336</f>
        <v>201779.64</v>
      </c>
      <c r="T307" s="100">
        <f t="shared" ref="T307:U307" si="891">T308+T315+T318+T321+T324+T327+T330+T336</f>
        <v>0</v>
      </c>
      <c r="U307" s="100">
        <f t="shared" si="891"/>
        <v>0</v>
      </c>
      <c r="V307" s="100">
        <f t="shared" si="864"/>
        <v>22969230.640000001</v>
      </c>
      <c r="W307" s="100">
        <f t="shared" si="865"/>
        <v>23448795.66</v>
      </c>
      <c r="X307" s="100">
        <f t="shared" si="866"/>
        <v>23872661.300000001</v>
      </c>
      <c r="Y307" s="100">
        <f>Y308+Y315+Y318+Y321+Y324+Y327+Y330+Y336+Y333</f>
        <v>13191.74</v>
      </c>
      <c r="Z307" s="100">
        <f t="shared" ref="Z307:AA307" si="892">Z308+Z315+Z318+Z321+Z324+Z327+Z330+Z336+Z333</f>
        <v>0</v>
      </c>
      <c r="AA307" s="100">
        <f t="shared" si="892"/>
        <v>648872</v>
      </c>
      <c r="AB307" s="100">
        <f t="shared" si="868"/>
        <v>22982422.379999999</v>
      </c>
      <c r="AC307" s="100">
        <f t="shared" si="869"/>
        <v>23448795.66</v>
      </c>
      <c r="AD307" s="100">
        <f t="shared" si="870"/>
        <v>24521533.300000001</v>
      </c>
      <c r="AE307" s="100">
        <f>AE308+AE315+AE318+AE321+AE324+AE327+AE330+AE336+AE333</f>
        <v>428089</v>
      </c>
      <c r="AF307" s="100">
        <f t="shared" ref="AF307:AG307" si="893">AF308+AF315+AF318+AF321+AF324+AF327+AF330+AF336+AF333</f>
        <v>0</v>
      </c>
      <c r="AG307" s="100">
        <f t="shared" si="893"/>
        <v>0</v>
      </c>
      <c r="AH307" s="100">
        <f t="shared" si="872"/>
        <v>23410511.379999999</v>
      </c>
      <c r="AI307" s="100">
        <f t="shared" si="873"/>
        <v>23448795.66</v>
      </c>
      <c r="AJ307" s="100">
        <f t="shared" si="874"/>
        <v>24521533.300000001</v>
      </c>
      <c r="AK307" s="100">
        <f>AK308+AK315+AK318+AK321+AK324+AK327+AK330+AK336+AK333</f>
        <v>83314.2</v>
      </c>
      <c r="AL307" s="100">
        <f t="shared" ref="AL307:AM307" si="894">AL308+AL315+AL318+AL321+AL324+AL327+AL330+AL336+AL333</f>
        <v>0</v>
      </c>
      <c r="AM307" s="100">
        <f t="shared" si="894"/>
        <v>0</v>
      </c>
      <c r="AN307" s="100">
        <f t="shared" si="876"/>
        <v>23493825.579999998</v>
      </c>
      <c r="AO307" s="100">
        <f t="shared" si="877"/>
        <v>23448795.66</v>
      </c>
      <c r="AP307" s="100">
        <f t="shared" si="878"/>
        <v>24521533.300000001</v>
      </c>
      <c r="AQ307" s="100">
        <f>AQ308+AQ315+AQ318+AQ321+AQ324+AQ327+AQ330+AQ336+AQ333</f>
        <v>315495.45999999996</v>
      </c>
      <c r="AR307" s="100">
        <f t="shared" ref="AR307:AS307" si="895">AR308+AR315+AR318+AR321+AR324+AR327+AR330+AR336+AR333</f>
        <v>0</v>
      </c>
      <c r="AS307" s="100">
        <f t="shared" si="895"/>
        <v>0</v>
      </c>
      <c r="AT307" s="100">
        <f t="shared" si="880"/>
        <v>23809321.039999999</v>
      </c>
      <c r="AU307" s="100">
        <f t="shared" si="881"/>
        <v>23448795.66</v>
      </c>
      <c r="AV307" s="100">
        <f t="shared" si="882"/>
        <v>24521533.300000001</v>
      </c>
    </row>
    <row r="308" spans="1:50" s="81" customFormat="1" ht="26.4">
      <c r="A308" s="2" t="s">
        <v>220</v>
      </c>
      <c r="B308" s="62" t="s">
        <v>40</v>
      </c>
      <c r="C308" s="1" t="s">
        <v>2</v>
      </c>
      <c r="D308" s="1" t="s">
        <v>13</v>
      </c>
      <c r="E308" s="1" t="s">
        <v>20</v>
      </c>
      <c r="F308" s="1" t="s">
        <v>111</v>
      </c>
      <c r="G308" s="1" t="s">
        <v>140</v>
      </c>
      <c r="H308" s="1" t="s">
        <v>217</v>
      </c>
      <c r="I308" s="13"/>
      <c r="J308" s="100">
        <f>J309+J313</f>
        <v>3058090</v>
      </c>
      <c r="K308" s="100">
        <f t="shared" ref="K308:L308" si="896">K309+K313</f>
        <v>3088150</v>
      </c>
      <c r="L308" s="100">
        <f t="shared" si="896"/>
        <v>3213570</v>
      </c>
      <c r="M308" s="100">
        <f t="shared" ref="M308:O308" si="897">M309+M313</f>
        <v>0</v>
      </c>
      <c r="N308" s="100">
        <f t="shared" si="897"/>
        <v>0</v>
      </c>
      <c r="O308" s="100">
        <f t="shared" si="897"/>
        <v>0</v>
      </c>
      <c r="P308" s="100">
        <f t="shared" si="634"/>
        <v>3058090</v>
      </c>
      <c r="Q308" s="100">
        <f t="shared" si="635"/>
        <v>3088150</v>
      </c>
      <c r="R308" s="100">
        <f t="shared" si="636"/>
        <v>3213570</v>
      </c>
      <c r="S308" s="100">
        <f t="shared" ref="S308:U308" si="898">S309+S313</f>
        <v>0</v>
      </c>
      <c r="T308" s="100">
        <f t="shared" si="898"/>
        <v>0</v>
      </c>
      <c r="U308" s="100">
        <f t="shared" si="898"/>
        <v>0</v>
      </c>
      <c r="V308" s="100">
        <f t="shared" si="864"/>
        <v>3058090</v>
      </c>
      <c r="W308" s="100">
        <f t="shared" si="865"/>
        <v>3088150</v>
      </c>
      <c r="X308" s="100">
        <f t="shared" si="866"/>
        <v>3213570</v>
      </c>
      <c r="Y308" s="100">
        <f t="shared" ref="Y308:AA308" si="899">Y309+Y313</f>
        <v>0</v>
      </c>
      <c r="Z308" s="100">
        <f t="shared" si="899"/>
        <v>0</v>
      </c>
      <c r="AA308" s="100">
        <f t="shared" si="899"/>
        <v>0</v>
      </c>
      <c r="AB308" s="100">
        <f t="shared" si="868"/>
        <v>3058090</v>
      </c>
      <c r="AC308" s="100">
        <f t="shared" si="869"/>
        <v>3088150</v>
      </c>
      <c r="AD308" s="100">
        <f t="shared" si="870"/>
        <v>3213570</v>
      </c>
      <c r="AE308" s="100">
        <f t="shared" ref="AE308:AG308" si="900">AE309+AE313</f>
        <v>0</v>
      </c>
      <c r="AF308" s="100">
        <f t="shared" si="900"/>
        <v>0</v>
      </c>
      <c r="AG308" s="100">
        <f t="shared" si="900"/>
        <v>0</v>
      </c>
      <c r="AH308" s="100">
        <f t="shared" si="872"/>
        <v>3058090</v>
      </c>
      <c r="AI308" s="100">
        <f t="shared" si="873"/>
        <v>3088150</v>
      </c>
      <c r="AJ308" s="100">
        <f t="shared" si="874"/>
        <v>3213570</v>
      </c>
      <c r="AK308" s="100">
        <f t="shared" ref="AK308:AM308" si="901">AK309+AK313</f>
        <v>0</v>
      </c>
      <c r="AL308" s="100">
        <f t="shared" si="901"/>
        <v>0</v>
      </c>
      <c r="AM308" s="100">
        <f t="shared" si="901"/>
        <v>0</v>
      </c>
      <c r="AN308" s="100">
        <f t="shared" si="876"/>
        <v>3058090</v>
      </c>
      <c r="AO308" s="100">
        <f t="shared" si="877"/>
        <v>3088150</v>
      </c>
      <c r="AP308" s="100">
        <f t="shared" si="878"/>
        <v>3213570</v>
      </c>
      <c r="AQ308" s="100">
        <f t="shared" ref="AQ308:AS308" si="902">AQ309+AQ313</f>
        <v>0</v>
      </c>
      <c r="AR308" s="100">
        <f t="shared" si="902"/>
        <v>0</v>
      </c>
      <c r="AS308" s="100">
        <f t="shared" si="902"/>
        <v>0</v>
      </c>
      <c r="AT308" s="100">
        <f t="shared" si="880"/>
        <v>3058090</v>
      </c>
      <c r="AU308" s="100">
        <f t="shared" si="881"/>
        <v>3088150</v>
      </c>
      <c r="AV308" s="100">
        <f t="shared" si="882"/>
        <v>3213570</v>
      </c>
    </row>
    <row r="309" spans="1:50" s="81" customFormat="1" ht="26.4">
      <c r="A309" s="7" t="s">
        <v>70</v>
      </c>
      <c r="B309" s="62" t="s">
        <v>40</v>
      </c>
      <c r="C309" s="1" t="s">
        <v>2</v>
      </c>
      <c r="D309" s="1" t="s">
        <v>13</v>
      </c>
      <c r="E309" s="1" t="s">
        <v>20</v>
      </c>
      <c r="F309" s="1" t="s">
        <v>111</v>
      </c>
      <c r="G309" s="1" t="s">
        <v>140</v>
      </c>
      <c r="H309" s="1" t="s">
        <v>217</v>
      </c>
      <c r="I309" s="13" t="s">
        <v>69</v>
      </c>
      <c r="J309" s="100">
        <f>J310+J311+J312</f>
        <v>3021587</v>
      </c>
      <c r="K309" s="100">
        <f t="shared" ref="K309:L309" si="903">K310+K311+K312</f>
        <v>3050326</v>
      </c>
      <c r="L309" s="100">
        <f t="shared" si="903"/>
        <v>3174452</v>
      </c>
      <c r="M309" s="100">
        <f t="shared" ref="M309:O309" si="904">M310+M311+M312</f>
        <v>0</v>
      </c>
      <c r="N309" s="100">
        <f t="shared" si="904"/>
        <v>0</v>
      </c>
      <c r="O309" s="100">
        <f t="shared" si="904"/>
        <v>0</v>
      </c>
      <c r="P309" s="100">
        <f t="shared" si="634"/>
        <v>3021587</v>
      </c>
      <c r="Q309" s="100">
        <f t="shared" si="635"/>
        <v>3050326</v>
      </c>
      <c r="R309" s="100">
        <f t="shared" si="636"/>
        <v>3174452</v>
      </c>
      <c r="S309" s="100">
        <f t="shared" ref="S309:U309" si="905">S310+S311+S312</f>
        <v>0</v>
      </c>
      <c r="T309" s="100">
        <f t="shared" si="905"/>
        <v>0</v>
      </c>
      <c r="U309" s="100">
        <f t="shared" si="905"/>
        <v>0</v>
      </c>
      <c r="V309" s="100">
        <f t="shared" si="864"/>
        <v>3021587</v>
      </c>
      <c r="W309" s="100">
        <f t="shared" si="865"/>
        <v>3050326</v>
      </c>
      <c r="X309" s="100">
        <f t="shared" si="866"/>
        <v>3174452</v>
      </c>
      <c r="Y309" s="100">
        <f t="shared" ref="Y309:AA309" si="906">Y310+Y311+Y312</f>
        <v>0</v>
      </c>
      <c r="Z309" s="100">
        <f t="shared" si="906"/>
        <v>0</v>
      </c>
      <c r="AA309" s="100">
        <f t="shared" si="906"/>
        <v>0</v>
      </c>
      <c r="AB309" s="100">
        <f t="shared" si="868"/>
        <v>3021587</v>
      </c>
      <c r="AC309" s="100">
        <f t="shared" si="869"/>
        <v>3050326</v>
      </c>
      <c r="AD309" s="100">
        <f t="shared" si="870"/>
        <v>3174452</v>
      </c>
      <c r="AE309" s="100">
        <f t="shared" ref="AE309:AG309" si="907">AE310+AE311+AE312</f>
        <v>0</v>
      </c>
      <c r="AF309" s="100">
        <f t="shared" si="907"/>
        <v>0</v>
      </c>
      <c r="AG309" s="100">
        <f t="shared" si="907"/>
        <v>0</v>
      </c>
      <c r="AH309" s="100">
        <f t="shared" si="872"/>
        <v>3021587</v>
      </c>
      <c r="AI309" s="100">
        <f t="shared" si="873"/>
        <v>3050326</v>
      </c>
      <c r="AJ309" s="100">
        <f t="shared" si="874"/>
        <v>3174452</v>
      </c>
      <c r="AK309" s="100">
        <f t="shared" ref="AK309:AM309" si="908">AK310+AK311+AK312</f>
        <v>0</v>
      </c>
      <c r="AL309" s="100">
        <f t="shared" si="908"/>
        <v>0</v>
      </c>
      <c r="AM309" s="100">
        <f t="shared" si="908"/>
        <v>0</v>
      </c>
      <c r="AN309" s="100">
        <f t="shared" si="876"/>
        <v>3021587</v>
      </c>
      <c r="AO309" s="100">
        <f t="shared" si="877"/>
        <v>3050326</v>
      </c>
      <c r="AP309" s="100">
        <f t="shared" si="878"/>
        <v>3174452</v>
      </c>
      <c r="AQ309" s="100">
        <f t="shared" ref="AQ309:AS309" si="909">AQ310+AQ311+AQ312</f>
        <v>0</v>
      </c>
      <c r="AR309" s="100">
        <f t="shared" si="909"/>
        <v>0</v>
      </c>
      <c r="AS309" s="100">
        <f t="shared" si="909"/>
        <v>0</v>
      </c>
      <c r="AT309" s="100">
        <f t="shared" si="880"/>
        <v>3021587</v>
      </c>
      <c r="AU309" s="100">
        <f t="shared" si="881"/>
        <v>3050326</v>
      </c>
      <c r="AV309" s="100">
        <f t="shared" si="882"/>
        <v>3174452</v>
      </c>
    </row>
    <row r="310" spans="1:50" s="81" customFormat="1">
      <c r="A310" s="11" t="s">
        <v>73</v>
      </c>
      <c r="B310" s="62" t="s">
        <v>40</v>
      </c>
      <c r="C310" s="1" t="s">
        <v>2</v>
      </c>
      <c r="D310" s="1" t="s">
        <v>13</v>
      </c>
      <c r="E310" s="1" t="s">
        <v>20</v>
      </c>
      <c r="F310" s="1" t="s">
        <v>111</v>
      </c>
      <c r="G310" s="1" t="s">
        <v>140</v>
      </c>
      <c r="H310" s="1" t="s">
        <v>217</v>
      </c>
      <c r="I310" s="13" t="s">
        <v>72</v>
      </c>
      <c r="J310" s="100">
        <f>3562000+60000-649924-23495</f>
        <v>2948581</v>
      </c>
      <c r="K310" s="100">
        <f>3562000+60000-625147-22175</f>
        <v>2974678</v>
      </c>
      <c r="L310" s="100">
        <f>3562000+60000-504904-20880</f>
        <v>3096216</v>
      </c>
      <c r="M310" s="100"/>
      <c r="N310" s="100"/>
      <c r="O310" s="100"/>
      <c r="P310" s="100">
        <f t="shared" si="634"/>
        <v>2948581</v>
      </c>
      <c r="Q310" s="100">
        <f t="shared" si="635"/>
        <v>2974678</v>
      </c>
      <c r="R310" s="100">
        <f t="shared" si="636"/>
        <v>3096216</v>
      </c>
      <c r="S310" s="100"/>
      <c r="T310" s="100"/>
      <c r="U310" s="100"/>
      <c r="V310" s="100">
        <f t="shared" si="864"/>
        <v>2948581</v>
      </c>
      <c r="W310" s="100">
        <f t="shared" si="865"/>
        <v>2974678</v>
      </c>
      <c r="X310" s="100">
        <f t="shared" si="866"/>
        <v>3096216</v>
      </c>
      <c r="Y310" s="100"/>
      <c r="Z310" s="100"/>
      <c r="AA310" s="100"/>
      <c r="AB310" s="100">
        <f t="shared" si="868"/>
        <v>2948581</v>
      </c>
      <c r="AC310" s="100">
        <f t="shared" si="869"/>
        <v>2974678</v>
      </c>
      <c r="AD310" s="100">
        <f t="shared" si="870"/>
        <v>3096216</v>
      </c>
      <c r="AE310" s="100"/>
      <c r="AF310" s="100"/>
      <c r="AG310" s="100"/>
      <c r="AH310" s="100">
        <f t="shared" si="872"/>
        <v>2948581</v>
      </c>
      <c r="AI310" s="100">
        <f t="shared" si="873"/>
        <v>2974678</v>
      </c>
      <c r="AJ310" s="100">
        <f t="shared" si="874"/>
        <v>3096216</v>
      </c>
      <c r="AK310" s="100"/>
      <c r="AL310" s="100"/>
      <c r="AM310" s="100"/>
      <c r="AN310" s="100">
        <f t="shared" si="876"/>
        <v>2948581</v>
      </c>
      <c r="AO310" s="100">
        <f t="shared" si="877"/>
        <v>2974678</v>
      </c>
      <c r="AP310" s="100">
        <f t="shared" si="878"/>
        <v>3096216</v>
      </c>
      <c r="AQ310" s="100"/>
      <c r="AR310" s="100"/>
      <c r="AS310" s="100"/>
      <c r="AT310" s="100">
        <f t="shared" si="880"/>
        <v>2948581</v>
      </c>
      <c r="AU310" s="100">
        <f t="shared" si="881"/>
        <v>2974678</v>
      </c>
      <c r="AV310" s="100">
        <f t="shared" si="882"/>
        <v>3096216</v>
      </c>
    </row>
    <row r="311" spans="1:50" s="81" customFormat="1">
      <c r="A311" s="2" t="s">
        <v>221</v>
      </c>
      <c r="B311" s="62" t="s">
        <v>40</v>
      </c>
      <c r="C311" s="1" t="s">
        <v>2</v>
      </c>
      <c r="D311" s="1" t="s">
        <v>13</v>
      </c>
      <c r="E311" s="1" t="s">
        <v>20</v>
      </c>
      <c r="F311" s="1" t="s">
        <v>111</v>
      </c>
      <c r="G311" s="1" t="s">
        <v>140</v>
      </c>
      <c r="H311" s="1" t="s">
        <v>217</v>
      </c>
      <c r="I311" s="13" t="s">
        <v>218</v>
      </c>
      <c r="J311" s="100">
        <f>60000-23497</f>
        <v>36503</v>
      </c>
      <c r="K311" s="100">
        <f>60000-22176</f>
        <v>37824</v>
      </c>
      <c r="L311" s="100">
        <f>60000-20882</f>
        <v>39118</v>
      </c>
      <c r="M311" s="100"/>
      <c r="N311" s="100"/>
      <c r="O311" s="100"/>
      <c r="P311" s="100">
        <f t="shared" si="634"/>
        <v>36503</v>
      </c>
      <c r="Q311" s="100">
        <f t="shared" si="635"/>
        <v>37824</v>
      </c>
      <c r="R311" s="100">
        <f t="shared" si="636"/>
        <v>39118</v>
      </c>
      <c r="S311" s="100"/>
      <c r="T311" s="100"/>
      <c r="U311" s="100"/>
      <c r="V311" s="100">
        <f t="shared" si="864"/>
        <v>36503</v>
      </c>
      <c r="W311" s="100">
        <f t="shared" si="865"/>
        <v>37824</v>
      </c>
      <c r="X311" s="100">
        <f t="shared" si="866"/>
        <v>39118</v>
      </c>
      <c r="Y311" s="100"/>
      <c r="Z311" s="100"/>
      <c r="AA311" s="100"/>
      <c r="AB311" s="100">
        <f t="shared" si="868"/>
        <v>36503</v>
      </c>
      <c r="AC311" s="100">
        <f t="shared" si="869"/>
        <v>37824</v>
      </c>
      <c r="AD311" s="100">
        <f t="shared" si="870"/>
        <v>39118</v>
      </c>
      <c r="AE311" s="100"/>
      <c r="AF311" s="100"/>
      <c r="AG311" s="100"/>
      <c r="AH311" s="100">
        <f t="shared" si="872"/>
        <v>36503</v>
      </c>
      <c r="AI311" s="100">
        <f t="shared" si="873"/>
        <v>37824</v>
      </c>
      <c r="AJ311" s="100">
        <f t="shared" si="874"/>
        <v>39118</v>
      </c>
      <c r="AK311" s="100"/>
      <c r="AL311" s="100"/>
      <c r="AM311" s="100"/>
      <c r="AN311" s="100">
        <f t="shared" si="876"/>
        <v>36503</v>
      </c>
      <c r="AO311" s="100">
        <f t="shared" si="877"/>
        <v>37824</v>
      </c>
      <c r="AP311" s="100">
        <f t="shared" si="878"/>
        <v>39118</v>
      </c>
      <c r="AQ311" s="100"/>
      <c r="AR311" s="100"/>
      <c r="AS311" s="100"/>
      <c r="AT311" s="100">
        <f t="shared" si="880"/>
        <v>36503</v>
      </c>
      <c r="AU311" s="100">
        <f t="shared" si="881"/>
        <v>37824</v>
      </c>
      <c r="AV311" s="100">
        <f t="shared" si="882"/>
        <v>39118</v>
      </c>
    </row>
    <row r="312" spans="1:50" s="81" customFormat="1" ht="26.4">
      <c r="A312" s="2" t="s">
        <v>222</v>
      </c>
      <c r="B312" s="62" t="s">
        <v>40</v>
      </c>
      <c r="C312" s="1" t="s">
        <v>2</v>
      </c>
      <c r="D312" s="1" t="s">
        <v>13</v>
      </c>
      <c r="E312" s="1" t="s">
        <v>20</v>
      </c>
      <c r="F312" s="1" t="s">
        <v>111</v>
      </c>
      <c r="G312" s="1" t="s">
        <v>140</v>
      </c>
      <c r="H312" s="1" t="s">
        <v>217</v>
      </c>
      <c r="I312" s="13" t="s">
        <v>219</v>
      </c>
      <c r="J312" s="100">
        <f>60000-23497</f>
        <v>36503</v>
      </c>
      <c r="K312" s="100">
        <f>60000-22176</f>
        <v>37824</v>
      </c>
      <c r="L312" s="100">
        <f>60000-20882</f>
        <v>39118</v>
      </c>
      <c r="M312" s="100"/>
      <c r="N312" s="100"/>
      <c r="O312" s="100"/>
      <c r="P312" s="100">
        <f t="shared" si="634"/>
        <v>36503</v>
      </c>
      <c r="Q312" s="100">
        <f t="shared" si="635"/>
        <v>37824</v>
      </c>
      <c r="R312" s="100">
        <f t="shared" si="636"/>
        <v>39118</v>
      </c>
      <c r="S312" s="100"/>
      <c r="T312" s="100"/>
      <c r="U312" s="100"/>
      <c r="V312" s="100">
        <f t="shared" si="864"/>
        <v>36503</v>
      </c>
      <c r="W312" s="100">
        <f t="shared" si="865"/>
        <v>37824</v>
      </c>
      <c r="X312" s="100">
        <f t="shared" si="866"/>
        <v>39118</v>
      </c>
      <c r="Y312" s="100"/>
      <c r="Z312" s="100"/>
      <c r="AA312" s="100"/>
      <c r="AB312" s="100">
        <f t="shared" si="868"/>
        <v>36503</v>
      </c>
      <c r="AC312" s="100">
        <f t="shared" si="869"/>
        <v>37824</v>
      </c>
      <c r="AD312" s="100">
        <f t="shared" si="870"/>
        <v>39118</v>
      </c>
      <c r="AE312" s="100"/>
      <c r="AF312" s="100"/>
      <c r="AG312" s="100"/>
      <c r="AH312" s="100">
        <f t="shared" si="872"/>
        <v>36503</v>
      </c>
      <c r="AI312" s="100">
        <f t="shared" si="873"/>
        <v>37824</v>
      </c>
      <c r="AJ312" s="100">
        <f t="shared" si="874"/>
        <v>39118</v>
      </c>
      <c r="AK312" s="100"/>
      <c r="AL312" s="100"/>
      <c r="AM312" s="100"/>
      <c r="AN312" s="100">
        <f t="shared" si="876"/>
        <v>36503</v>
      </c>
      <c r="AO312" s="100">
        <f t="shared" si="877"/>
        <v>37824</v>
      </c>
      <c r="AP312" s="100">
        <f t="shared" si="878"/>
        <v>39118</v>
      </c>
      <c r="AQ312" s="100"/>
      <c r="AR312" s="100"/>
      <c r="AS312" s="100"/>
      <c r="AT312" s="100">
        <f t="shared" si="880"/>
        <v>36503</v>
      </c>
      <c r="AU312" s="100">
        <f t="shared" si="881"/>
        <v>37824</v>
      </c>
      <c r="AV312" s="100">
        <f t="shared" si="882"/>
        <v>39118</v>
      </c>
    </row>
    <row r="313" spans="1:50" s="81" customFormat="1">
      <c r="A313" s="2" t="s">
        <v>78</v>
      </c>
      <c r="B313" s="62" t="s">
        <v>40</v>
      </c>
      <c r="C313" s="1" t="s">
        <v>2</v>
      </c>
      <c r="D313" s="1" t="s">
        <v>13</v>
      </c>
      <c r="E313" s="1" t="s">
        <v>20</v>
      </c>
      <c r="F313" s="1" t="s">
        <v>111</v>
      </c>
      <c r="G313" s="1" t="s">
        <v>140</v>
      </c>
      <c r="H313" s="1" t="s">
        <v>217</v>
      </c>
      <c r="I313" s="13" t="s">
        <v>75</v>
      </c>
      <c r="J313" s="100">
        <f>J314</f>
        <v>36503</v>
      </c>
      <c r="K313" s="100">
        <f t="shared" ref="K313:O313" si="910">K314</f>
        <v>37824</v>
      </c>
      <c r="L313" s="100">
        <f t="shared" si="910"/>
        <v>39118</v>
      </c>
      <c r="M313" s="100">
        <f t="shared" si="910"/>
        <v>0</v>
      </c>
      <c r="N313" s="100">
        <f t="shared" si="910"/>
        <v>0</v>
      </c>
      <c r="O313" s="100">
        <f t="shared" si="910"/>
        <v>0</v>
      </c>
      <c r="P313" s="100">
        <f t="shared" si="634"/>
        <v>36503</v>
      </c>
      <c r="Q313" s="100">
        <f t="shared" si="635"/>
        <v>37824</v>
      </c>
      <c r="R313" s="100">
        <f t="shared" si="636"/>
        <v>39118</v>
      </c>
      <c r="S313" s="100">
        <f t="shared" ref="S313:U313" si="911">S314</f>
        <v>0</v>
      </c>
      <c r="T313" s="100">
        <f t="shared" si="911"/>
        <v>0</v>
      </c>
      <c r="U313" s="100">
        <f t="shared" si="911"/>
        <v>0</v>
      </c>
      <c r="V313" s="100">
        <f t="shared" si="864"/>
        <v>36503</v>
      </c>
      <c r="W313" s="100">
        <f t="shared" si="865"/>
        <v>37824</v>
      </c>
      <c r="X313" s="100">
        <f t="shared" si="866"/>
        <v>39118</v>
      </c>
      <c r="Y313" s="100">
        <f t="shared" ref="Y313:AA313" si="912">Y314</f>
        <v>0</v>
      </c>
      <c r="Z313" s="100">
        <f t="shared" si="912"/>
        <v>0</v>
      </c>
      <c r="AA313" s="100">
        <f t="shared" si="912"/>
        <v>0</v>
      </c>
      <c r="AB313" s="100">
        <f t="shared" si="868"/>
        <v>36503</v>
      </c>
      <c r="AC313" s="100">
        <f t="shared" si="869"/>
        <v>37824</v>
      </c>
      <c r="AD313" s="100">
        <f t="shared" si="870"/>
        <v>39118</v>
      </c>
      <c r="AE313" s="100">
        <f t="shared" ref="AE313:AG313" si="913">AE314</f>
        <v>0</v>
      </c>
      <c r="AF313" s="100">
        <f t="shared" si="913"/>
        <v>0</v>
      </c>
      <c r="AG313" s="100">
        <f t="shared" si="913"/>
        <v>0</v>
      </c>
      <c r="AH313" s="100">
        <f t="shared" si="872"/>
        <v>36503</v>
      </c>
      <c r="AI313" s="100">
        <f t="shared" si="873"/>
        <v>37824</v>
      </c>
      <c r="AJ313" s="100">
        <f t="shared" si="874"/>
        <v>39118</v>
      </c>
      <c r="AK313" s="100">
        <f t="shared" ref="AK313:AM313" si="914">AK314</f>
        <v>0</v>
      </c>
      <c r="AL313" s="100">
        <f t="shared" si="914"/>
        <v>0</v>
      </c>
      <c r="AM313" s="100">
        <f t="shared" si="914"/>
        <v>0</v>
      </c>
      <c r="AN313" s="100">
        <f t="shared" si="876"/>
        <v>36503</v>
      </c>
      <c r="AO313" s="100">
        <f t="shared" si="877"/>
        <v>37824</v>
      </c>
      <c r="AP313" s="100">
        <f t="shared" si="878"/>
        <v>39118</v>
      </c>
      <c r="AQ313" s="100">
        <f t="shared" ref="AQ313:AS313" si="915">AQ314</f>
        <v>0</v>
      </c>
      <c r="AR313" s="100">
        <f t="shared" si="915"/>
        <v>0</v>
      </c>
      <c r="AS313" s="100">
        <f t="shared" si="915"/>
        <v>0</v>
      </c>
      <c r="AT313" s="100">
        <f t="shared" si="880"/>
        <v>36503</v>
      </c>
      <c r="AU313" s="100">
        <f t="shared" si="881"/>
        <v>37824</v>
      </c>
      <c r="AV313" s="100">
        <f t="shared" si="882"/>
        <v>39118</v>
      </c>
    </row>
    <row r="314" spans="1:50" s="81" customFormat="1" ht="39.6">
      <c r="A314" s="2" t="s">
        <v>223</v>
      </c>
      <c r="B314" s="62" t="s">
        <v>40</v>
      </c>
      <c r="C314" s="1" t="s">
        <v>2</v>
      </c>
      <c r="D314" s="1" t="s">
        <v>13</v>
      </c>
      <c r="E314" s="1" t="s">
        <v>20</v>
      </c>
      <c r="F314" s="1" t="s">
        <v>111</v>
      </c>
      <c r="G314" s="1" t="s">
        <v>140</v>
      </c>
      <c r="H314" s="1" t="s">
        <v>217</v>
      </c>
      <c r="I314" s="13" t="s">
        <v>76</v>
      </c>
      <c r="J314" s="100">
        <f>60000-23497</f>
        <v>36503</v>
      </c>
      <c r="K314" s="100">
        <f>60000-22176</f>
        <v>37824</v>
      </c>
      <c r="L314" s="100">
        <f>60000-20882</f>
        <v>39118</v>
      </c>
      <c r="M314" s="100"/>
      <c r="N314" s="100"/>
      <c r="O314" s="100"/>
      <c r="P314" s="100">
        <f t="shared" si="634"/>
        <v>36503</v>
      </c>
      <c r="Q314" s="100">
        <f t="shared" si="635"/>
        <v>37824</v>
      </c>
      <c r="R314" s="100">
        <f t="shared" si="636"/>
        <v>39118</v>
      </c>
      <c r="S314" s="100"/>
      <c r="T314" s="100"/>
      <c r="U314" s="100"/>
      <c r="V314" s="100">
        <f t="shared" si="864"/>
        <v>36503</v>
      </c>
      <c r="W314" s="100">
        <f t="shared" si="865"/>
        <v>37824</v>
      </c>
      <c r="X314" s="100">
        <f t="shared" si="866"/>
        <v>39118</v>
      </c>
      <c r="Y314" s="100"/>
      <c r="Z314" s="100"/>
      <c r="AA314" s="100"/>
      <c r="AB314" s="100">
        <f t="shared" si="868"/>
        <v>36503</v>
      </c>
      <c r="AC314" s="100">
        <f t="shared" si="869"/>
        <v>37824</v>
      </c>
      <c r="AD314" s="100">
        <f t="shared" si="870"/>
        <v>39118</v>
      </c>
      <c r="AE314" s="100"/>
      <c r="AF314" s="100"/>
      <c r="AG314" s="100"/>
      <c r="AH314" s="100">
        <f t="shared" si="872"/>
        <v>36503</v>
      </c>
      <c r="AI314" s="100">
        <f t="shared" si="873"/>
        <v>37824</v>
      </c>
      <c r="AJ314" s="100">
        <f t="shared" si="874"/>
        <v>39118</v>
      </c>
      <c r="AK314" s="100"/>
      <c r="AL314" s="100"/>
      <c r="AM314" s="100"/>
      <c r="AN314" s="100">
        <f t="shared" si="876"/>
        <v>36503</v>
      </c>
      <c r="AO314" s="100">
        <f t="shared" si="877"/>
        <v>37824</v>
      </c>
      <c r="AP314" s="100">
        <f t="shared" si="878"/>
        <v>39118</v>
      </c>
      <c r="AQ314" s="100"/>
      <c r="AR314" s="100"/>
      <c r="AS314" s="100"/>
      <c r="AT314" s="100">
        <f t="shared" si="880"/>
        <v>36503</v>
      </c>
      <c r="AU314" s="100">
        <f t="shared" si="881"/>
        <v>37824</v>
      </c>
      <c r="AV314" s="100">
        <f t="shared" si="882"/>
        <v>39118</v>
      </c>
    </row>
    <row r="315" spans="1:50" s="81" customFormat="1" ht="26.4">
      <c r="A315" s="2" t="s">
        <v>137</v>
      </c>
      <c r="B315" s="62" t="s">
        <v>40</v>
      </c>
      <c r="C315" s="1" t="s">
        <v>2</v>
      </c>
      <c r="D315" s="1" t="s">
        <v>13</v>
      </c>
      <c r="E315" s="1" t="s">
        <v>20</v>
      </c>
      <c r="F315" s="1" t="s">
        <v>111</v>
      </c>
      <c r="G315" s="1" t="s">
        <v>140</v>
      </c>
      <c r="H315" s="1" t="s">
        <v>156</v>
      </c>
      <c r="I315" s="13"/>
      <c r="J315" s="100">
        <f>J316</f>
        <v>12199361</v>
      </c>
      <c r="K315" s="100">
        <f t="shared" ref="K315:O316" si="916">K316</f>
        <v>12380645.66</v>
      </c>
      <c r="L315" s="100">
        <f t="shared" si="916"/>
        <v>12379091.300000001</v>
      </c>
      <c r="M315" s="100">
        <f t="shared" si="916"/>
        <v>0</v>
      </c>
      <c r="N315" s="100">
        <f t="shared" si="916"/>
        <v>0</v>
      </c>
      <c r="O315" s="100">
        <f t="shared" si="916"/>
        <v>0</v>
      </c>
      <c r="P315" s="100">
        <f t="shared" si="634"/>
        <v>12199361</v>
      </c>
      <c r="Q315" s="100">
        <f t="shared" si="635"/>
        <v>12380645.66</v>
      </c>
      <c r="R315" s="100">
        <f t="shared" si="636"/>
        <v>12379091.300000001</v>
      </c>
      <c r="S315" s="100">
        <f t="shared" ref="S315:U316" si="917">S316</f>
        <v>0</v>
      </c>
      <c r="T315" s="100">
        <f t="shared" si="917"/>
        <v>0</v>
      </c>
      <c r="U315" s="100">
        <f t="shared" si="917"/>
        <v>0</v>
      </c>
      <c r="V315" s="100">
        <f t="shared" si="864"/>
        <v>12199361</v>
      </c>
      <c r="W315" s="100">
        <f t="shared" si="865"/>
        <v>12380645.66</v>
      </c>
      <c r="X315" s="100">
        <f t="shared" si="866"/>
        <v>12379091.300000001</v>
      </c>
      <c r="Y315" s="100">
        <f t="shared" ref="Y315:AA316" si="918">Y316</f>
        <v>13191.74</v>
      </c>
      <c r="Z315" s="100">
        <f t="shared" si="918"/>
        <v>0</v>
      </c>
      <c r="AA315" s="100">
        <f t="shared" si="918"/>
        <v>0</v>
      </c>
      <c r="AB315" s="100">
        <f t="shared" si="868"/>
        <v>12212552.74</v>
      </c>
      <c r="AC315" s="100">
        <f t="shared" si="869"/>
        <v>12380645.66</v>
      </c>
      <c r="AD315" s="100">
        <f t="shared" si="870"/>
        <v>12379091.300000001</v>
      </c>
      <c r="AE315" s="100">
        <f t="shared" ref="AE315:AG316" si="919">AE316</f>
        <v>45000</v>
      </c>
      <c r="AF315" s="100">
        <f t="shared" si="919"/>
        <v>0</v>
      </c>
      <c r="AG315" s="100">
        <f t="shared" si="919"/>
        <v>0</v>
      </c>
      <c r="AH315" s="100">
        <f t="shared" si="872"/>
        <v>12257552.74</v>
      </c>
      <c r="AI315" s="100">
        <f t="shared" si="873"/>
        <v>12380645.66</v>
      </c>
      <c r="AJ315" s="100">
        <f t="shared" si="874"/>
        <v>12379091.300000001</v>
      </c>
      <c r="AK315" s="100">
        <f t="shared" ref="AK315:AM316" si="920">AK316</f>
        <v>23314.2</v>
      </c>
      <c r="AL315" s="100">
        <f t="shared" si="920"/>
        <v>0</v>
      </c>
      <c r="AM315" s="100">
        <f t="shared" si="920"/>
        <v>0</v>
      </c>
      <c r="AN315" s="100">
        <f t="shared" si="876"/>
        <v>12280866.939999999</v>
      </c>
      <c r="AO315" s="100">
        <f t="shared" si="877"/>
        <v>12380645.66</v>
      </c>
      <c r="AP315" s="100">
        <f t="shared" si="878"/>
        <v>12379091.300000001</v>
      </c>
      <c r="AQ315" s="100">
        <f t="shared" ref="AQ315:AS316" si="921">AQ316</f>
        <v>275495.45999999996</v>
      </c>
      <c r="AR315" s="100">
        <f t="shared" si="921"/>
        <v>0</v>
      </c>
      <c r="AS315" s="100">
        <f t="shared" si="921"/>
        <v>0</v>
      </c>
      <c r="AT315" s="100">
        <f t="shared" si="880"/>
        <v>12556362.399999999</v>
      </c>
      <c r="AU315" s="100">
        <f t="shared" si="881"/>
        <v>12380645.66</v>
      </c>
      <c r="AV315" s="100">
        <f t="shared" si="882"/>
        <v>12379091.300000001</v>
      </c>
    </row>
    <row r="316" spans="1:50" s="81" customFormat="1" ht="26.4">
      <c r="A316" s="7" t="s">
        <v>70</v>
      </c>
      <c r="B316" s="62" t="s">
        <v>40</v>
      </c>
      <c r="C316" s="1" t="s">
        <v>2</v>
      </c>
      <c r="D316" s="1" t="s">
        <v>13</v>
      </c>
      <c r="E316" s="1" t="s">
        <v>20</v>
      </c>
      <c r="F316" s="1" t="s">
        <v>111</v>
      </c>
      <c r="G316" s="1" t="s">
        <v>140</v>
      </c>
      <c r="H316" s="1" t="s">
        <v>156</v>
      </c>
      <c r="I316" s="13" t="s">
        <v>69</v>
      </c>
      <c r="J316" s="100">
        <f>J317</f>
        <v>12199361</v>
      </c>
      <c r="K316" s="100">
        <f t="shared" si="916"/>
        <v>12380645.66</v>
      </c>
      <c r="L316" s="100">
        <f t="shared" si="916"/>
        <v>12379091.300000001</v>
      </c>
      <c r="M316" s="100">
        <f t="shared" si="916"/>
        <v>0</v>
      </c>
      <c r="N316" s="100">
        <f t="shared" si="916"/>
        <v>0</v>
      </c>
      <c r="O316" s="100">
        <f t="shared" si="916"/>
        <v>0</v>
      </c>
      <c r="P316" s="100">
        <f t="shared" si="634"/>
        <v>12199361</v>
      </c>
      <c r="Q316" s="100">
        <f t="shared" si="635"/>
        <v>12380645.66</v>
      </c>
      <c r="R316" s="100">
        <f t="shared" si="636"/>
        <v>12379091.300000001</v>
      </c>
      <c r="S316" s="100">
        <f t="shared" si="917"/>
        <v>0</v>
      </c>
      <c r="T316" s="100">
        <f t="shared" si="917"/>
        <v>0</v>
      </c>
      <c r="U316" s="100">
        <f t="shared" si="917"/>
        <v>0</v>
      </c>
      <c r="V316" s="100">
        <f t="shared" si="864"/>
        <v>12199361</v>
      </c>
      <c r="W316" s="100">
        <f t="shared" si="865"/>
        <v>12380645.66</v>
      </c>
      <c r="X316" s="100">
        <f t="shared" si="866"/>
        <v>12379091.300000001</v>
      </c>
      <c r="Y316" s="100">
        <f t="shared" si="918"/>
        <v>13191.74</v>
      </c>
      <c r="Z316" s="100">
        <f t="shared" si="918"/>
        <v>0</v>
      </c>
      <c r="AA316" s="100">
        <f t="shared" si="918"/>
        <v>0</v>
      </c>
      <c r="AB316" s="100">
        <f t="shared" si="868"/>
        <v>12212552.74</v>
      </c>
      <c r="AC316" s="100">
        <f t="shared" si="869"/>
        <v>12380645.66</v>
      </c>
      <c r="AD316" s="100">
        <f t="shared" si="870"/>
        <v>12379091.300000001</v>
      </c>
      <c r="AE316" s="100">
        <f t="shared" si="919"/>
        <v>45000</v>
      </c>
      <c r="AF316" s="100">
        <f t="shared" si="919"/>
        <v>0</v>
      </c>
      <c r="AG316" s="100">
        <f t="shared" si="919"/>
        <v>0</v>
      </c>
      <c r="AH316" s="100">
        <f t="shared" si="872"/>
        <v>12257552.74</v>
      </c>
      <c r="AI316" s="100">
        <f t="shared" si="873"/>
        <v>12380645.66</v>
      </c>
      <c r="AJ316" s="100">
        <f t="shared" si="874"/>
        <v>12379091.300000001</v>
      </c>
      <c r="AK316" s="100">
        <f t="shared" si="920"/>
        <v>23314.2</v>
      </c>
      <c r="AL316" s="100">
        <f t="shared" si="920"/>
        <v>0</v>
      </c>
      <c r="AM316" s="100">
        <f t="shared" si="920"/>
        <v>0</v>
      </c>
      <c r="AN316" s="100">
        <f t="shared" si="876"/>
        <v>12280866.939999999</v>
      </c>
      <c r="AO316" s="100">
        <f t="shared" si="877"/>
        <v>12380645.66</v>
      </c>
      <c r="AP316" s="100">
        <f t="shared" si="878"/>
        <v>12379091.300000001</v>
      </c>
      <c r="AQ316" s="100">
        <f t="shared" si="921"/>
        <v>275495.45999999996</v>
      </c>
      <c r="AR316" s="100">
        <f t="shared" si="921"/>
        <v>0</v>
      </c>
      <c r="AS316" s="100">
        <f t="shared" si="921"/>
        <v>0</v>
      </c>
      <c r="AT316" s="100">
        <f t="shared" si="880"/>
        <v>12556362.399999999</v>
      </c>
      <c r="AU316" s="100">
        <f t="shared" si="881"/>
        <v>12380645.66</v>
      </c>
      <c r="AV316" s="100">
        <f t="shared" si="882"/>
        <v>12379091.300000001</v>
      </c>
    </row>
    <row r="317" spans="1:50">
      <c r="A317" s="11" t="s">
        <v>73</v>
      </c>
      <c r="B317" s="62" t="s">
        <v>40</v>
      </c>
      <c r="C317" s="1" t="s">
        <v>2</v>
      </c>
      <c r="D317" s="1" t="s">
        <v>13</v>
      </c>
      <c r="E317" s="1" t="s">
        <v>20</v>
      </c>
      <c r="F317" s="1" t="s">
        <v>111</v>
      </c>
      <c r="G317" s="1" t="s">
        <v>140</v>
      </c>
      <c r="H317" s="1" t="s">
        <v>156</v>
      </c>
      <c r="I317" s="13" t="s">
        <v>72</v>
      </c>
      <c r="J317" s="100">
        <f>15092451+165000-3802000+743910</f>
        <v>12199361</v>
      </c>
      <c r="K317" s="100">
        <f>15303795.66+165000-3802000+713850</f>
        <v>12380645.66</v>
      </c>
      <c r="L317" s="100">
        <f>15427661.3+165000-3802000+588430</f>
        <v>12379091.300000001</v>
      </c>
      <c r="M317" s="100"/>
      <c r="N317" s="100"/>
      <c r="O317" s="100"/>
      <c r="P317" s="100">
        <f t="shared" si="634"/>
        <v>12199361</v>
      </c>
      <c r="Q317" s="100">
        <f t="shared" si="635"/>
        <v>12380645.66</v>
      </c>
      <c r="R317" s="100">
        <f t="shared" si="636"/>
        <v>12379091.300000001</v>
      </c>
      <c r="S317" s="100"/>
      <c r="T317" s="100"/>
      <c r="U317" s="100"/>
      <c r="V317" s="100">
        <f t="shared" si="864"/>
        <v>12199361</v>
      </c>
      <c r="W317" s="100">
        <f t="shared" si="865"/>
        <v>12380645.66</v>
      </c>
      <c r="X317" s="100">
        <f t="shared" si="866"/>
        <v>12379091.300000001</v>
      </c>
      <c r="Y317" s="100">
        <v>13191.74</v>
      </c>
      <c r="Z317" s="100"/>
      <c r="AA317" s="100"/>
      <c r="AB317" s="100">
        <f t="shared" si="868"/>
        <v>12212552.74</v>
      </c>
      <c r="AC317" s="100">
        <f t="shared" si="869"/>
        <v>12380645.66</v>
      </c>
      <c r="AD317" s="100">
        <f t="shared" si="870"/>
        <v>12379091.300000001</v>
      </c>
      <c r="AE317" s="100">
        <v>45000</v>
      </c>
      <c r="AF317" s="100"/>
      <c r="AG317" s="100"/>
      <c r="AH317" s="100">
        <f t="shared" si="872"/>
        <v>12257552.74</v>
      </c>
      <c r="AI317" s="100">
        <f t="shared" si="873"/>
        <v>12380645.66</v>
      </c>
      <c r="AJ317" s="100">
        <f t="shared" si="874"/>
        <v>12379091.300000001</v>
      </c>
      <c r="AK317" s="100">
        <v>23314.2</v>
      </c>
      <c r="AL317" s="100"/>
      <c r="AM317" s="100"/>
      <c r="AN317" s="100">
        <f t="shared" si="876"/>
        <v>12280866.939999999</v>
      </c>
      <c r="AO317" s="100">
        <f t="shared" si="877"/>
        <v>12380645.66</v>
      </c>
      <c r="AP317" s="100">
        <f t="shared" si="878"/>
        <v>12379091.300000001</v>
      </c>
      <c r="AQ317" s="100">
        <f>88739+11756.46+175000</f>
        <v>275495.45999999996</v>
      </c>
      <c r="AR317" s="100"/>
      <c r="AS317" s="100"/>
      <c r="AT317" s="100">
        <f t="shared" si="880"/>
        <v>12556362.399999999</v>
      </c>
      <c r="AU317" s="100">
        <f t="shared" si="881"/>
        <v>12380645.66</v>
      </c>
      <c r="AV317" s="100">
        <f t="shared" si="882"/>
        <v>12379091.300000001</v>
      </c>
      <c r="AX317">
        <v>175000</v>
      </c>
    </row>
    <row r="318" spans="1:50" ht="26.4">
      <c r="A318" s="2" t="s">
        <v>308</v>
      </c>
      <c r="B318" s="62" t="s">
        <v>40</v>
      </c>
      <c r="C318" s="1" t="s">
        <v>2</v>
      </c>
      <c r="D318" s="1" t="s">
        <v>13</v>
      </c>
      <c r="E318" s="1" t="s">
        <v>20</v>
      </c>
      <c r="F318" s="1" t="s">
        <v>111</v>
      </c>
      <c r="G318" s="1" t="s">
        <v>140</v>
      </c>
      <c r="H318" s="1" t="s">
        <v>203</v>
      </c>
      <c r="I318" s="13"/>
      <c r="J318" s="100"/>
      <c r="K318" s="100"/>
      <c r="L318" s="100"/>
      <c r="M318" s="100"/>
      <c r="N318" s="100"/>
      <c r="O318" s="100"/>
      <c r="P318" s="100"/>
      <c r="Q318" s="100"/>
      <c r="R318" s="100"/>
      <c r="S318" s="100">
        <f>S319</f>
        <v>110000</v>
      </c>
      <c r="T318" s="100">
        <f t="shared" ref="T318:U319" si="922">T319</f>
        <v>0</v>
      </c>
      <c r="U318" s="100">
        <f t="shared" si="922"/>
        <v>0</v>
      </c>
      <c r="V318" s="100">
        <f t="shared" ref="V318:V323" si="923">P318+S318</f>
        <v>110000</v>
      </c>
      <c r="W318" s="100">
        <f t="shared" ref="W318:W323" si="924">Q318+T318</f>
        <v>0</v>
      </c>
      <c r="X318" s="100">
        <f t="shared" ref="X318:X323" si="925">R318+U318</f>
        <v>0</v>
      </c>
      <c r="Y318" s="100">
        <f>Y319</f>
        <v>0</v>
      </c>
      <c r="Z318" s="100">
        <f t="shared" ref="Z318:AA319" si="926">Z319</f>
        <v>0</v>
      </c>
      <c r="AA318" s="100">
        <f t="shared" si="926"/>
        <v>0</v>
      </c>
      <c r="AB318" s="100">
        <f t="shared" si="868"/>
        <v>110000</v>
      </c>
      <c r="AC318" s="100">
        <f t="shared" si="869"/>
        <v>0</v>
      </c>
      <c r="AD318" s="100">
        <f t="shared" si="870"/>
        <v>0</v>
      </c>
      <c r="AE318" s="100">
        <f>AE319</f>
        <v>50000</v>
      </c>
      <c r="AF318" s="100">
        <f t="shared" ref="AF318:AG319" si="927">AF319</f>
        <v>0</v>
      </c>
      <c r="AG318" s="100">
        <f t="shared" si="927"/>
        <v>0</v>
      </c>
      <c r="AH318" s="100">
        <f t="shared" si="872"/>
        <v>160000</v>
      </c>
      <c r="AI318" s="100">
        <f t="shared" si="873"/>
        <v>0</v>
      </c>
      <c r="AJ318" s="100">
        <f t="shared" si="874"/>
        <v>0</v>
      </c>
      <c r="AK318" s="100">
        <f>AK319</f>
        <v>30000</v>
      </c>
      <c r="AL318" s="100">
        <f t="shared" ref="AL318:AM319" si="928">AL319</f>
        <v>0</v>
      </c>
      <c r="AM318" s="100">
        <f t="shared" si="928"/>
        <v>0</v>
      </c>
      <c r="AN318" s="100">
        <f t="shared" si="876"/>
        <v>190000</v>
      </c>
      <c r="AO318" s="100">
        <f t="shared" si="877"/>
        <v>0</v>
      </c>
      <c r="AP318" s="100">
        <f t="shared" si="878"/>
        <v>0</v>
      </c>
      <c r="AQ318" s="100">
        <f>AQ319</f>
        <v>30000</v>
      </c>
      <c r="AR318" s="100">
        <f t="shared" ref="AR318:AS319" si="929">AR319</f>
        <v>0</v>
      </c>
      <c r="AS318" s="100">
        <f t="shared" si="929"/>
        <v>0</v>
      </c>
      <c r="AT318" s="100">
        <f t="shared" si="880"/>
        <v>220000</v>
      </c>
      <c r="AU318" s="100">
        <f t="shared" si="881"/>
        <v>0</v>
      </c>
      <c r="AV318" s="100">
        <f t="shared" si="882"/>
        <v>0</v>
      </c>
    </row>
    <row r="319" spans="1:50" ht="26.4">
      <c r="A319" s="7" t="s">
        <v>70</v>
      </c>
      <c r="B319" s="62" t="s">
        <v>40</v>
      </c>
      <c r="C319" s="1" t="s">
        <v>2</v>
      </c>
      <c r="D319" s="1" t="s">
        <v>13</v>
      </c>
      <c r="E319" s="1" t="s">
        <v>20</v>
      </c>
      <c r="F319" s="1" t="s">
        <v>111</v>
      </c>
      <c r="G319" s="1" t="s">
        <v>140</v>
      </c>
      <c r="H319" s="1" t="s">
        <v>203</v>
      </c>
      <c r="I319" s="13" t="s">
        <v>69</v>
      </c>
      <c r="J319" s="100"/>
      <c r="K319" s="100"/>
      <c r="L319" s="100"/>
      <c r="M319" s="100"/>
      <c r="N319" s="100"/>
      <c r="O319" s="100"/>
      <c r="P319" s="100"/>
      <c r="Q319" s="100"/>
      <c r="R319" s="100"/>
      <c r="S319" s="100">
        <f>S320</f>
        <v>110000</v>
      </c>
      <c r="T319" s="100">
        <f t="shared" si="922"/>
        <v>0</v>
      </c>
      <c r="U319" s="100">
        <f t="shared" si="922"/>
        <v>0</v>
      </c>
      <c r="V319" s="100">
        <f t="shared" si="923"/>
        <v>110000</v>
      </c>
      <c r="W319" s="100">
        <f t="shared" si="924"/>
        <v>0</v>
      </c>
      <c r="X319" s="100">
        <f t="shared" si="925"/>
        <v>0</v>
      </c>
      <c r="Y319" s="100">
        <f>Y320</f>
        <v>0</v>
      </c>
      <c r="Z319" s="100">
        <f t="shared" si="926"/>
        <v>0</v>
      </c>
      <c r="AA319" s="100">
        <f t="shared" si="926"/>
        <v>0</v>
      </c>
      <c r="AB319" s="100">
        <f t="shared" si="868"/>
        <v>110000</v>
      </c>
      <c r="AC319" s="100">
        <f t="shared" si="869"/>
        <v>0</v>
      </c>
      <c r="AD319" s="100">
        <f t="shared" si="870"/>
        <v>0</v>
      </c>
      <c r="AE319" s="100">
        <f>AE320</f>
        <v>50000</v>
      </c>
      <c r="AF319" s="100">
        <f t="shared" si="927"/>
        <v>0</v>
      </c>
      <c r="AG319" s="100">
        <f t="shared" si="927"/>
        <v>0</v>
      </c>
      <c r="AH319" s="100">
        <f t="shared" si="872"/>
        <v>160000</v>
      </c>
      <c r="AI319" s="100">
        <f t="shared" si="873"/>
        <v>0</v>
      </c>
      <c r="AJ319" s="100">
        <f t="shared" si="874"/>
        <v>0</v>
      </c>
      <c r="AK319" s="100">
        <f>AK320</f>
        <v>30000</v>
      </c>
      <c r="AL319" s="100">
        <f t="shared" si="928"/>
        <v>0</v>
      </c>
      <c r="AM319" s="100">
        <f t="shared" si="928"/>
        <v>0</v>
      </c>
      <c r="AN319" s="100">
        <f t="shared" si="876"/>
        <v>190000</v>
      </c>
      <c r="AO319" s="100">
        <f t="shared" si="877"/>
        <v>0</v>
      </c>
      <c r="AP319" s="100">
        <f t="shared" si="878"/>
        <v>0</v>
      </c>
      <c r="AQ319" s="100">
        <f>AQ320</f>
        <v>30000</v>
      </c>
      <c r="AR319" s="100">
        <f t="shared" si="929"/>
        <v>0</v>
      </c>
      <c r="AS319" s="100">
        <f t="shared" si="929"/>
        <v>0</v>
      </c>
      <c r="AT319" s="100">
        <f t="shared" si="880"/>
        <v>220000</v>
      </c>
      <c r="AU319" s="100">
        <f t="shared" si="881"/>
        <v>0</v>
      </c>
      <c r="AV319" s="100">
        <f t="shared" si="882"/>
        <v>0</v>
      </c>
    </row>
    <row r="320" spans="1:50">
      <c r="A320" s="11" t="s">
        <v>73</v>
      </c>
      <c r="B320" s="62" t="s">
        <v>40</v>
      </c>
      <c r="C320" s="1" t="s">
        <v>2</v>
      </c>
      <c r="D320" s="1" t="s">
        <v>13</v>
      </c>
      <c r="E320" s="1" t="s">
        <v>20</v>
      </c>
      <c r="F320" s="1" t="s">
        <v>111</v>
      </c>
      <c r="G320" s="1" t="s">
        <v>140</v>
      </c>
      <c r="H320" s="1" t="s">
        <v>203</v>
      </c>
      <c r="I320" s="13" t="s">
        <v>72</v>
      </c>
      <c r="J320" s="100"/>
      <c r="K320" s="100"/>
      <c r="L320" s="100"/>
      <c r="M320" s="100"/>
      <c r="N320" s="100"/>
      <c r="O320" s="100"/>
      <c r="P320" s="100"/>
      <c r="Q320" s="100"/>
      <c r="R320" s="100"/>
      <c r="S320" s="100">
        <v>110000</v>
      </c>
      <c r="T320" s="100"/>
      <c r="U320" s="100"/>
      <c r="V320" s="100">
        <f t="shared" si="923"/>
        <v>110000</v>
      </c>
      <c r="W320" s="100">
        <f t="shared" si="924"/>
        <v>0</v>
      </c>
      <c r="X320" s="100">
        <f t="shared" si="925"/>
        <v>0</v>
      </c>
      <c r="Y320" s="100"/>
      <c r="Z320" s="100"/>
      <c r="AA320" s="100"/>
      <c r="AB320" s="100">
        <f t="shared" si="868"/>
        <v>110000</v>
      </c>
      <c r="AC320" s="100">
        <f t="shared" si="869"/>
        <v>0</v>
      </c>
      <c r="AD320" s="100">
        <f t="shared" si="870"/>
        <v>0</v>
      </c>
      <c r="AE320" s="100">
        <v>50000</v>
      </c>
      <c r="AF320" s="100"/>
      <c r="AG320" s="100"/>
      <c r="AH320" s="100">
        <f t="shared" si="872"/>
        <v>160000</v>
      </c>
      <c r="AI320" s="100">
        <f t="shared" si="873"/>
        <v>0</v>
      </c>
      <c r="AJ320" s="100">
        <f t="shared" si="874"/>
        <v>0</v>
      </c>
      <c r="AK320" s="100">
        <v>30000</v>
      </c>
      <c r="AL320" s="100"/>
      <c r="AM320" s="100"/>
      <c r="AN320" s="100">
        <f t="shared" si="876"/>
        <v>190000</v>
      </c>
      <c r="AO320" s="100">
        <f t="shared" si="877"/>
        <v>0</v>
      </c>
      <c r="AP320" s="100">
        <f t="shared" si="878"/>
        <v>0</v>
      </c>
      <c r="AQ320" s="100">
        <v>30000</v>
      </c>
      <c r="AR320" s="100"/>
      <c r="AS320" s="100"/>
      <c r="AT320" s="100">
        <f t="shared" si="880"/>
        <v>220000</v>
      </c>
      <c r="AU320" s="100">
        <f t="shared" si="881"/>
        <v>0</v>
      </c>
      <c r="AV320" s="100">
        <f t="shared" si="882"/>
        <v>0</v>
      </c>
    </row>
    <row r="321" spans="1:48" s="81" customFormat="1">
      <c r="A321" s="11" t="s">
        <v>214</v>
      </c>
      <c r="B321" s="62" t="s">
        <v>40</v>
      </c>
      <c r="C321" s="1" t="s">
        <v>2</v>
      </c>
      <c r="D321" s="1" t="s">
        <v>13</v>
      </c>
      <c r="E321" s="1" t="s">
        <v>20</v>
      </c>
      <c r="F321" s="1" t="s">
        <v>111</v>
      </c>
      <c r="G321" s="1" t="s">
        <v>140</v>
      </c>
      <c r="H321" s="1" t="s">
        <v>215</v>
      </c>
      <c r="I321" s="13"/>
      <c r="J321" s="100"/>
      <c r="K321" s="100"/>
      <c r="L321" s="100"/>
      <c r="M321" s="100"/>
      <c r="N321" s="100"/>
      <c r="O321" s="100"/>
      <c r="P321" s="100"/>
      <c r="Q321" s="100"/>
      <c r="R321" s="100"/>
      <c r="S321" s="100">
        <f>S322</f>
        <v>60000</v>
      </c>
      <c r="T321" s="100">
        <f t="shared" ref="T321:T322" si="930">T322</f>
        <v>0</v>
      </c>
      <c r="U321" s="100">
        <f t="shared" ref="U321:U322" si="931">U322</f>
        <v>0</v>
      </c>
      <c r="V321" s="100">
        <f t="shared" si="923"/>
        <v>60000</v>
      </c>
      <c r="W321" s="100">
        <f t="shared" si="924"/>
        <v>0</v>
      </c>
      <c r="X321" s="100">
        <f t="shared" si="925"/>
        <v>0</v>
      </c>
      <c r="Y321" s="100">
        <f>Y322</f>
        <v>0</v>
      </c>
      <c r="Z321" s="100">
        <f t="shared" ref="Z321:AA322" si="932">Z322</f>
        <v>0</v>
      </c>
      <c r="AA321" s="100">
        <f t="shared" si="932"/>
        <v>0</v>
      </c>
      <c r="AB321" s="100">
        <f t="shared" si="868"/>
        <v>60000</v>
      </c>
      <c r="AC321" s="100">
        <f t="shared" si="869"/>
        <v>0</v>
      </c>
      <c r="AD321" s="100">
        <f t="shared" si="870"/>
        <v>0</v>
      </c>
      <c r="AE321" s="100">
        <f>AE322</f>
        <v>372089</v>
      </c>
      <c r="AF321" s="100">
        <f t="shared" ref="AF321:AG322" si="933">AF322</f>
        <v>0</v>
      </c>
      <c r="AG321" s="100">
        <f t="shared" si="933"/>
        <v>0</v>
      </c>
      <c r="AH321" s="100">
        <f t="shared" si="872"/>
        <v>432089</v>
      </c>
      <c r="AI321" s="100">
        <f t="shared" si="873"/>
        <v>0</v>
      </c>
      <c r="AJ321" s="100">
        <f t="shared" si="874"/>
        <v>0</v>
      </c>
      <c r="AK321" s="100">
        <f>AK322</f>
        <v>0</v>
      </c>
      <c r="AL321" s="100">
        <f t="shared" ref="AL321:AM322" si="934">AL322</f>
        <v>0</v>
      </c>
      <c r="AM321" s="100">
        <f t="shared" si="934"/>
        <v>0</v>
      </c>
      <c r="AN321" s="100">
        <f t="shared" si="876"/>
        <v>432089</v>
      </c>
      <c r="AO321" s="100">
        <f t="shared" si="877"/>
        <v>0</v>
      </c>
      <c r="AP321" s="100">
        <f t="shared" si="878"/>
        <v>0</v>
      </c>
      <c r="AQ321" s="100">
        <f>AQ322</f>
        <v>0</v>
      </c>
      <c r="AR321" s="100">
        <f t="shared" ref="AR321:AS322" si="935">AR322</f>
        <v>0</v>
      </c>
      <c r="AS321" s="100">
        <f t="shared" si="935"/>
        <v>0</v>
      </c>
      <c r="AT321" s="100">
        <f t="shared" si="880"/>
        <v>432089</v>
      </c>
      <c r="AU321" s="100">
        <f t="shared" si="881"/>
        <v>0</v>
      </c>
      <c r="AV321" s="100">
        <f t="shared" si="882"/>
        <v>0</v>
      </c>
    </row>
    <row r="322" spans="1:48" s="81" customFormat="1" ht="26.4">
      <c r="A322" s="7" t="s">
        <v>70</v>
      </c>
      <c r="B322" s="62" t="s">
        <v>40</v>
      </c>
      <c r="C322" s="1" t="s">
        <v>2</v>
      </c>
      <c r="D322" s="1" t="s">
        <v>13</v>
      </c>
      <c r="E322" s="1" t="s">
        <v>20</v>
      </c>
      <c r="F322" s="1" t="s">
        <v>111</v>
      </c>
      <c r="G322" s="1" t="s">
        <v>140</v>
      </c>
      <c r="H322" s="1" t="s">
        <v>215</v>
      </c>
      <c r="I322" s="13" t="s">
        <v>69</v>
      </c>
      <c r="J322" s="100"/>
      <c r="K322" s="100"/>
      <c r="L322" s="100"/>
      <c r="M322" s="100"/>
      <c r="N322" s="100"/>
      <c r="O322" s="100"/>
      <c r="P322" s="100"/>
      <c r="Q322" s="100"/>
      <c r="R322" s="100"/>
      <c r="S322" s="100">
        <f>S323</f>
        <v>60000</v>
      </c>
      <c r="T322" s="100">
        <f t="shared" si="930"/>
        <v>0</v>
      </c>
      <c r="U322" s="100">
        <f t="shared" si="931"/>
        <v>0</v>
      </c>
      <c r="V322" s="100">
        <f t="shared" si="923"/>
        <v>60000</v>
      </c>
      <c r="W322" s="100">
        <f t="shared" si="924"/>
        <v>0</v>
      </c>
      <c r="X322" s="100">
        <f t="shared" si="925"/>
        <v>0</v>
      </c>
      <c r="Y322" s="100">
        <f>Y323</f>
        <v>0</v>
      </c>
      <c r="Z322" s="100">
        <f t="shared" si="932"/>
        <v>0</v>
      </c>
      <c r="AA322" s="100">
        <f t="shared" si="932"/>
        <v>0</v>
      </c>
      <c r="AB322" s="100">
        <f t="shared" si="868"/>
        <v>60000</v>
      </c>
      <c r="AC322" s="100">
        <f t="shared" si="869"/>
        <v>0</v>
      </c>
      <c r="AD322" s="100">
        <f t="shared" si="870"/>
        <v>0</v>
      </c>
      <c r="AE322" s="100">
        <f>AE323</f>
        <v>372089</v>
      </c>
      <c r="AF322" s="100">
        <f t="shared" si="933"/>
        <v>0</v>
      </c>
      <c r="AG322" s="100">
        <f t="shared" si="933"/>
        <v>0</v>
      </c>
      <c r="AH322" s="100">
        <f t="shared" si="872"/>
        <v>432089</v>
      </c>
      <c r="AI322" s="100">
        <f t="shared" si="873"/>
        <v>0</v>
      </c>
      <c r="AJ322" s="100">
        <f t="shared" si="874"/>
        <v>0</v>
      </c>
      <c r="AK322" s="100">
        <f>AK323</f>
        <v>0</v>
      </c>
      <c r="AL322" s="100">
        <f t="shared" si="934"/>
        <v>0</v>
      </c>
      <c r="AM322" s="100">
        <f t="shared" si="934"/>
        <v>0</v>
      </c>
      <c r="AN322" s="100">
        <f t="shared" si="876"/>
        <v>432089</v>
      </c>
      <c r="AO322" s="100">
        <f t="shared" si="877"/>
        <v>0</v>
      </c>
      <c r="AP322" s="100">
        <f t="shared" si="878"/>
        <v>0</v>
      </c>
      <c r="AQ322" s="100">
        <f>AQ323</f>
        <v>0</v>
      </c>
      <c r="AR322" s="100">
        <f t="shared" si="935"/>
        <v>0</v>
      </c>
      <c r="AS322" s="100">
        <f t="shared" si="935"/>
        <v>0</v>
      </c>
      <c r="AT322" s="100">
        <f t="shared" si="880"/>
        <v>432089</v>
      </c>
      <c r="AU322" s="100">
        <f t="shared" si="881"/>
        <v>0</v>
      </c>
      <c r="AV322" s="100">
        <f t="shared" si="882"/>
        <v>0</v>
      </c>
    </row>
    <row r="323" spans="1:48" s="81" customFormat="1">
      <c r="A323" s="11" t="s">
        <v>73</v>
      </c>
      <c r="B323" s="62" t="s">
        <v>40</v>
      </c>
      <c r="C323" s="1" t="s">
        <v>2</v>
      </c>
      <c r="D323" s="1" t="s">
        <v>13</v>
      </c>
      <c r="E323" s="1" t="s">
        <v>20</v>
      </c>
      <c r="F323" s="1" t="s">
        <v>111</v>
      </c>
      <c r="G323" s="1" t="s">
        <v>140</v>
      </c>
      <c r="H323" s="1" t="s">
        <v>215</v>
      </c>
      <c r="I323" s="13" t="s">
        <v>72</v>
      </c>
      <c r="J323" s="100"/>
      <c r="K323" s="100"/>
      <c r="L323" s="100"/>
      <c r="M323" s="100"/>
      <c r="N323" s="100"/>
      <c r="O323" s="100"/>
      <c r="P323" s="100"/>
      <c r="Q323" s="100"/>
      <c r="R323" s="100"/>
      <c r="S323" s="100">
        <v>60000</v>
      </c>
      <c r="T323" s="100"/>
      <c r="U323" s="100"/>
      <c r="V323" s="100">
        <f t="shared" si="923"/>
        <v>60000</v>
      </c>
      <c r="W323" s="100">
        <f t="shared" si="924"/>
        <v>0</v>
      </c>
      <c r="X323" s="100">
        <f t="shared" si="925"/>
        <v>0</v>
      </c>
      <c r="Y323" s="100"/>
      <c r="Z323" s="100"/>
      <c r="AA323" s="100"/>
      <c r="AB323" s="100">
        <f t="shared" si="868"/>
        <v>60000</v>
      </c>
      <c r="AC323" s="100">
        <f t="shared" si="869"/>
        <v>0</v>
      </c>
      <c r="AD323" s="100">
        <f t="shared" si="870"/>
        <v>0</v>
      </c>
      <c r="AE323" s="100">
        <f>111089+261000</f>
        <v>372089</v>
      </c>
      <c r="AF323" s="100"/>
      <c r="AG323" s="100"/>
      <c r="AH323" s="100">
        <f t="shared" si="872"/>
        <v>432089</v>
      </c>
      <c r="AI323" s="100">
        <f t="shared" si="873"/>
        <v>0</v>
      </c>
      <c r="AJ323" s="100">
        <f t="shared" si="874"/>
        <v>0</v>
      </c>
      <c r="AK323" s="100"/>
      <c r="AL323" s="100"/>
      <c r="AM323" s="100"/>
      <c r="AN323" s="100">
        <f t="shared" si="876"/>
        <v>432089</v>
      </c>
      <c r="AO323" s="100">
        <f t="shared" si="877"/>
        <v>0</v>
      </c>
      <c r="AP323" s="100">
        <f t="shared" si="878"/>
        <v>0</v>
      </c>
      <c r="AQ323" s="100"/>
      <c r="AR323" s="100"/>
      <c r="AS323" s="100"/>
      <c r="AT323" s="100">
        <f t="shared" si="880"/>
        <v>432089</v>
      </c>
      <c r="AU323" s="100">
        <f t="shared" si="881"/>
        <v>0</v>
      </c>
      <c r="AV323" s="100">
        <f t="shared" si="882"/>
        <v>0</v>
      </c>
    </row>
    <row r="324" spans="1:48" ht="66">
      <c r="A324" s="11" t="s">
        <v>255</v>
      </c>
      <c r="B324" s="62" t="s">
        <v>40</v>
      </c>
      <c r="C324" s="1" t="s">
        <v>2</v>
      </c>
      <c r="D324" s="1" t="s">
        <v>13</v>
      </c>
      <c r="E324" s="1" t="s">
        <v>20</v>
      </c>
      <c r="F324" s="1" t="s">
        <v>111</v>
      </c>
      <c r="G324" s="62" t="s">
        <v>140</v>
      </c>
      <c r="H324" s="56" t="s">
        <v>380</v>
      </c>
      <c r="I324" s="88"/>
      <c r="J324" s="100">
        <f>J325</f>
        <v>170000</v>
      </c>
      <c r="K324" s="100">
        <f t="shared" ref="K324:O325" si="936">K325</f>
        <v>180000</v>
      </c>
      <c r="L324" s="100">
        <f t="shared" si="936"/>
        <v>180000</v>
      </c>
      <c r="M324" s="100">
        <f t="shared" si="936"/>
        <v>0</v>
      </c>
      <c r="N324" s="100">
        <f t="shared" si="936"/>
        <v>0</v>
      </c>
      <c r="O324" s="100">
        <f t="shared" si="936"/>
        <v>0</v>
      </c>
      <c r="P324" s="100">
        <f t="shared" si="634"/>
        <v>170000</v>
      </c>
      <c r="Q324" s="100">
        <f t="shared" si="635"/>
        <v>180000</v>
      </c>
      <c r="R324" s="100">
        <f t="shared" si="636"/>
        <v>180000</v>
      </c>
      <c r="S324" s="100">
        <f t="shared" ref="S324:U325" si="937">S325</f>
        <v>0</v>
      </c>
      <c r="T324" s="100">
        <f t="shared" si="937"/>
        <v>0</v>
      </c>
      <c r="U324" s="100">
        <f t="shared" si="937"/>
        <v>0</v>
      </c>
      <c r="V324" s="100">
        <f t="shared" si="864"/>
        <v>170000</v>
      </c>
      <c r="W324" s="100">
        <f t="shared" si="865"/>
        <v>180000</v>
      </c>
      <c r="X324" s="100">
        <f t="shared" si="866"/>
        <v>180000</v>
      </c>
      <c r="Y324" s="100">
        <f t="shared" ref="Y324:AA325" si="938">Y325</f>
        <v>0</v>
      </c>
      <c r="Z324" s="100">
        <f t="shared" si="938"/>
        <v>0</v>
      </c>
      <c r="AA324" s="100">
        <f t="shared" si="938"/>
        <v>0</v>
      </c>
      <c r="AB324" s="100">
        <f t="shared" si="868"/>
        <v>170000</v>
      </c>
      <c r="AC324" s="100">
        <f t="shared" si="869"/>
        <v>180000</v>
      </c>
      <c r="AD324" s="100">
        <f t="shared" si="870"/>
        <v>180000</v>
      </c>
      <c r="AE324" s="100">
        <f t="shared" ref="AE324:AG325" si="939">AE325</f>
        <v>-39000</v>
      </c>
      <c r="AF324" s="100">
        <f t="shared" si="939"/>
        <v>0</v>
      </c>
      <c r="AG324" s="100">
        <f t="shared" si="939"/>
        <v>0</v>
      </c>
      <c r="AH324" s="100">
        <f t="shared" si="872"/>
        <v>131000</v>
      </c>
      <c r="AI324" s="100">
        <f t="shared" si="873"/>
        <v>180000</v>
      </c>
      <c r="AJ324" s="100">
        <f t="shared" si="874"/>
        <v>180000</v>
      </c>
      <c r="AK324" s="100">
        <f t="shared" ref="AK324:AM325" si="940">AK325</f>
        <v>30000</v>
      </c>
      <c r="AL324" s="100">
        <f t="shared" si="940"/>
        <v>0</v>
      </c>
      <c r="AM324" s="100">
        <f t="shared" si="940"/>
        <v>0</v>
      </c>
      <c r="AN324" s="100">
        <f t="shared" si="876"/>
        <v>161000</v>
      </c>
      <c r="AO324" s="100">
        <f t="shared" si="877"/>
        <v>180000</v>
      </c>
      <c r="AP324" s="100">
        <f t="shared" si="878"/>
        <v>180000</v>
      </c>
      <c r="AQ324" s="100">
        <f t="shared" ref="AQ324:AS325" si="941">AQ325</f>
        <v>10000</v>
      </c>
      <c r="AR324" s="100">
        <f t="shared" si="941"/>
        <v>0</v>
      </c>
      <c r="AS324" s="100">
        <f t="shared" si="941"/>
        <v>0</v>
      </c>
      <c r="AT324" s="100">
        <f t="shared" si="880"/>
        <v>171000</v>
      </c>
      <c r="AU324" s="100">
        <f t="shared" si="881"/>
        <v>180000</v>
      </c>
      <c r="AV324" s="100">
        <f t="shared" si="882"/>
        <v>180000</v>
      </c>
    </row>
    <row r="325" spans="1:48" ht="26.4">
      <c r="A325" s="7" t="s">
        <v>70</v>
      </c>
      <c r="B325" s="62" t="s">
        <v>40</v>
      </c>
      <c r="C325" s="1" t="s">
        <v>2</v>
      </c>
      <c r="D325" s="1" t="s">
        <v>13</v>
      </c>
      <c r="E325" s="1" t="s">
        <v>20</v>
      </c>
      <c r="F325" s="1" t="s">
        <v>111</v>
      </c>
      <c r="G325" s="62" t="s">
        <v>140</v>
      </c>
      <c r="H325" s="56" t="s">
        <v>380</v>
      </c>
      <c r="I325" s="110" t="s">
        <v>69</v>
      </c>
      <c r="J325" s="100">
        <f>J326</f>
        <v>170000</v>
      </c>
      <c r="K325" s="100">
        <f t="shared" si="936"/>
        <v>180000</v>
      </c>
      <c r="L325" s="100">
        <f t="shared" si="936"/>
        <v>180000</v>
      </c>
      <c r="M325" s="100">
        <f t="shared" si="936"/>
        <v>0</v>
      </c>
      <c r="N325" s="100">
        <f t="shared" si="936"/>
        <v>0</v>
      </c>
      <c r="O325" s="100">
        <f t="shared" si="936"/>
        <v>0</v>
      </c>
      <c r="P325" s="100">
        <f t="shared" si="634"/>
        <v>170000</v>
      </c>
      <c r="Q325" s="100">
        <f t="shared" si="635"/>
        <v>180000</v>
      </c>
      <c r="R325" s="100">
        <f t="shared" si="636"/>
        <v>180000</v>
      </c>
      <c r="S325" s="100">
        <f t="shared" si="937"/>
        <v>0</v>
      </c>
      <c r="T325" s="100">
        <f t="shared" si="937"/>
        <v>0</v>
      </c>
      <c r="U325" s="100">
        <f t="shared" si="937"/>
        <v>0</v>
      </c>
      <c r="V325" s="100">
        <f t="shared" si="864"/>
        <v>170000</v>
      </c>
      <c r="W325" s="100">
        <f t="shared" si="865"/>
        <v>180000</v>
      </c>
      <c r="X325" s="100">
        <f t="shared" si="866"/>
        <v>180000</v>
      </c>
      <c r="Y325" s="100">
        <f t="shared" si="938"/>
        <v>0</v>
      </c>
      <c r="Z325" s="100">
        <f t="shared" si="938"/>
        <v>0</v>
      </c>
      <c r="AA325" s="100">
        <f t="shared" si="938"/>
        <v>0</v>
      </c>
      <c r="AB325" s="100">
        <f t="shared" si="868"/>
        <v>170000</v>
      </c>
      <c r="AC325" s="100">
        <f t="shared" si="869"/>
        <v>180000</v>
      </c>
      <c r="AD325" s="100">
        <f t="shared" si="870"/>
        <v>180000</v>
      </c>
      <c r="AE325" s="100">
        <f t="shared" si="939"/>
        <v>-39000</v>
      </c>
      <c r="AF325" s="100">
        <f t="shared" si="939"/>
        <v>0</v>
      </c>
      <c r="AG325" s="100">
        <f t="shared" si="939"/>
        <v>0</v>
      </c>
      <c r="AH325" s="100">
        <f t="shared" si="872"/>
        <v>131000</v>
      </c>
      <c r="AI325" s="100">
        <f t="shared" si="873"/>
        <v>180000</v>
      </c>
      <c r="AJ325" s="100">
        <f t="shared" si="874"/>
        <v>180000</v>
      </c>
      <c r="AK325" s="100">
        <f t="shared" si="940"/>
        <v>30000</v>
      </c>
      <c r="AL325" s="100">
        <f t="shared" si="940"/>
        <v>0</v>
      </c>
      <c r="AM325" s="100">
        <f t="shared" si="940"/>
        <v>0</v>
      </c>
      <c r="AN325" s="100">
        <f t="shared" si="876"/>
        <v>161000</v>
      </c>
      <c r="AO325" s="100">
        <f t="shared" si="877"/>
        <v>180000</v>
      </c>
      <c r="AP325" s="100">
        <f t="shared" si="878"/>
        <v>180000</v>
      </c>
      <c r="AQ325" s="100">
        <f t="shared" si="941"/>
        <v>10000</v>
      </c>
      <c r="AR325" s="100">
        <f t="shared" si="941"/>
        <v>0</v>
      </c>
      <c r="AS325" s="100">
        <f t="shared" si="941"/>
        <v>0</v>
      </c>
      <c r="AT325" s="100">
        <f t="shared" si="880"/>
        <v>171000</v>
      </c>
      <c r="AU325" s="100">
        <f t="shared" si="881"/>
        <v>180000</v>
      </c>
      <c r="AV325" s="100">
        <f t="shared" si="882"/>
        <v>180000</v>
      </c>
    </row>
    <row r="326" spans="1:48" s="81" customFormat="1">
      <c r="A326" s="11" t="s">
        <v>73</v>
      </c>
      <c r="B326" s="62" t="s">
        <v>40</v>
      </c>
      <c r="C326" s="1" t="s">
        <v>2</v>
      </c>
      <c r="D326" s="1" t="s">
        <v>13</v>
      </c>
      <c r="E326" s="1" t="s">
        <v>20</v>
      </c>
      <c r="F326" s="1" t="s">
        <v>111</v>
      </c>
      <c r="G326" s="62" t="s">
        <v>140</v>
      </c>
      <c r="H326" s="56" t="s">
        <v>380</v>
      </c>
      <c r="I326" s="110" t="s">
        <v>72</v>
      </c>
      <c r="J326" s="100">
        <v>170000</v>
      </c>
      <c r="K326" s="100">
        <v>180000</v>
      </c>
      <c r="L326" s="100">
        <v>180000</v>
      </c>
      <c r="M326" s="100"/>
      <c r="N326" s="100"/>
      <c r="O326" s="100"/>
      <c r="P326" s="100">
        <f t="shared" si="634"/>
        <v>170000</v>
      </c>
      <c r="Q326" s="100">
        <f t="shared" si="635"/>
        <v>180000</v>
      </c>
      <c r="R326" s="100">
        <f t="shared" si="636"/>
        <v>180000</v>
      </c>
      <c r="S326" s="100"/>
      <c r="T326" s="100"/>
      <c r="U326" s="100"/>
      <c r="V326" s="100">
        <f t="shared" si="864"/>
        <v>170000</v>
      </c>
      <c r="W326" s="100">
        <f t="shared" si="865"/>
        <v>180000</v>
      </c>
      <c r="X326" s="100">
        <f t="shared" si="866"/>
        <v>180000</v>
      </c>
      <c r="Y326" s="100"/>
      <c r="Z326" s="100"/>
      <c r="AA326" s="100"/>
      <c r="AB326" s="100">
        <f t="shared" si="868"/>
        <v>170000</v>
      </c>
      <c r="AC326" s="100">
        <f t="shared" si="869"/>
        <v>180000</v>
      </c>
      <c r="AD326" s="100">
        <f t="shared" si="870"/>
        <v>180000</v>
      </c>
      <c r="AE326" s="100">
        <f>-41000+2000</f>
        <v>-39000</v>
      </c>
      <c r="AF326" s="100"/>
      <c r="AG326" s="100"/>
      <c r="AH326" s="100">
        <f t="shared" si="872"/>
        <v>131000</v>
      </c>
      <c r="AI326" s="100">
        <f t="shared" si="873"/>
        <v>180000</v>
      </c>
      <c r="AJ326" s="100">
        <f t="shared" si="874"/>
        <v>180000</v>
      </c>
      <c r="AK326" s="100">
        <v>30000</v>
      </c>
      <c r="AL326" s="100"/>
      <c r="AM326" s="100"/>
      <c r="AN326" s="100">
        <f t="shared" si="876"/>
        <v>161000</v>
      </c>
      <c r="AO326" s="100">
        <f t="shared" si="877"/>
        <v>180000</v>
      </c>
      <c r="AP326" s="100">
        <f t="shared" si="878"/>
        <v>180000</v>
      </c>
      <c r="AQ326" s="100">
        <v>10000</v>
      </c>
      <c r="AR326" s="100"/>
      <c r="AS326" s="100"/>
      <c r="AT326" s="100">
        <f t="shared" si="880"/>
        <v>171000</v>
      </c>
      <c r="AU326" s="100">
        <f t="shared" si="881"/>
        <v>180000</v>
      </c>
      <c r="AV326" s="100">
        <f t="shared" si="882"/>
        <v>180000</v>
      </c>
    </row>
    <row r="327" spans="1:48" s="81" customFormat="1" ht="26.4">
      <c r="A327" s="7" t="s">
        <v>323</v>
      </c>
      <c r="B327" s="62" t="s">
        <v>40</v>
      </c>
      <c r="C327" s="1" t="s">
        <v>2</v>
      </c>
      <c r="D327" s="1" t="s">
        <v>13</v>
      </c>
      <c r="E327" s="1" t="s">
        <v>20</v>
      </c>
      <c r="F327" s="1" t="s">
        <v>111</v>
      </c>
      <c r="G327" s="1" t="s">
        <v>140</v>
      </c>
      <c r="H327" s="1" t="s">
        <v>373</v>
      </c>
      <c r="I327" s="13"/>
      <c r="J327" s="100">
        <f>J328</f>
        <v>4040000</v>
      </c>
      <c r="K327" s="100">
        <f t="shared" ref="K327:O328" si="942">K328</f>
        <v>4300000</v>
      </c>
      <c r="L327" s="100">
        <f t="shared" si="942"/>
        <v>4500000</v>
      </c>
      <c r="M327" s="100">
        <f t="shared" si="942"/>
        <v>0</v>
      </c>
      <c r="N327" s="100">
        <f t="shared" si="942"/>
        <v>0</v>
      </c>
      <c r="O327" s="100">
        <f t="shared" si="942"/>
        <v>0</v>
      </c>
      <c r="P327" s="100">
        <f t="shared" ref="P327:P430" si="943">J327+M327</f>
        <v>4040000</v>
      </c>
      <c r="Q327" s="100">
        <f t="shared" ref="Q327:Q430" si="944">K327+N327</f>
        <v>4300000</v>
      </c>
      <c r="R327" s="100">
        <f t="shared" ref="R327:R430" si="945">L327+O327</f>
        <v>4500000</v>
      </c>
      <c r="S327" s="100">
        <f t="shared" ref="S327:U328" si="946">S328</f>
        <v>0</v>
      </c>
      <c r="T327" s="100">
        <f t="shared" si="946"/>
        <v>0</v>
      </c>
      <c r="U327" s="100">
        <f t="shared" si="946"/>
        <v>0</v>
      </c>
      <c r="V327" s="100">
        <f t="shared" si="864"/>
        <v>4040000</v>
      </c>
      <c r="W327" s="100">
        <f t="shared" si="865"/>
        <v>4300000</v>
      </c>
      <c r="X327" s="100">
        <f t="shared" si="866"/>
        <v>4500000</v>
      </c>
      <c r="Y327" s="100">
        <f t="shared" ref="Y327:AA328" si="947">Y328</f>
        <v>0</v>
      </c>
      <c r="Z327" s="100">
        <f t="shared" si="947"/>
        <v>0</v>
      </c>
      <c r="AA327" s="100">
        <f t="shared" si="947"/>
        <v>0</v>
      </c>
      <c r="AB327" s="100">
        <f t="shared" si="868"/>
        <v>4040000</v>
      </c>
      <c r="AC327" s="100">
        <f t="shared" si="869"/>
        <v>4300000</v>
      </c>
      <c r="AD327" s="100">
        <f t="shared" si="870"/>
        <v>4500000</v>
      </c>
      <c r="AE327" s="100">
        <f t="shared" ref="AE327:AG328" si="948">AE328</f>
        <v>0</v>
      </c>
      <c r="AF327" s="100">
        <f t="shared" si="948"/>
        <v>0</v>
      </c>
      <c r="AG327" s="100">
        <f t="shared" si="948"/>
        <v>0</v>
      </c>
      <c r="AH327" s="100">
        <f t="shared" si="872"/>
        <v>4040000</v>
      </c>
      <c r="AI327" s="100">
        <f t="shared" si="873"/>
        <v>4300000</v>
      </c>
      <c r="AJ327" s="100">
        <f t="shared" si="874"/>
        <v>4500000</v>
      </c>
      <c r="AK327" s="100">
        <f t="shared" ref="AK327:AM328" si="949">AK328</f>
        <v>0</v>
      </c>
      <c r="AL327" s="100">
        <f t="shared" si="949"/>
        <v>0</v>
      </c>
      <c r="AM327" s="100">
        <f t="shared" si="949"/>
        <v>0</v>
      </c>
      <c r="AN327" s="100">
        <f t="shared" si="876"/>
        <v>4040000</v>
      </c>
      <c r="AO327" s="100">
        <f t="shared" si="877"/>
        <v>4300000</v>
      </c>
      <c r="AP327" s="100">
        <f t="shared" si="878"/>
        <v>4500000</v>
      </c>
      <c r="AQ327" s="100">
        <f t="shared" ref="AQ327:AS328" si="950">AQ328</f>
        <v>0</v>
      </c>
      <c r="AR327" s="100">
        <f t="shared" si="950"/>
        <v>0</v>
      </c>
      <c r="AS327" s="100">
        <f t="shared" si="950"/>
        <v>0</v>
      </c>
      <c r="AT327" s="100">
        <f t="shared" si="880"/>
        <v>4040000</v>
      </c>
      <c r="AU327" s="100">
        <f t="shared" si="881"/>
        <v>4300000</v>
      </c>
      <c r="AV327" s="100">
        <f t="shared" si="882"/>
        <v>4500000</v>
      </c>
    </row>
    <row r="328" spans="1:48" s="81" customFormat="1" ht="26.4">
      <c r="A328" s="7" t="s">
        <v>70</v>
      </c>
      <c r="B328" s="62" t="s">
        <v>40</v>
      </c>
      <c r="C328" s="1" t="s">
        <v>2</v>
      </c>
      <c r="D328" s="1" t="s">
        <v>13</v>
      </c>
      <c r="E328" s="1" t="s">
        <v>20</v>
      </c>
      <c r="F328" s="1" t="s">
        <v>111</v>
      </c>
      <c r="G328" s="1" t="s">
        <v>140</v>
      </c>
      <c r="H328" s="1" t="s">
        <v>373</v>
      </c>
      <c r="I328" s="13" t="s">
        <v>69</v>
      </c>
      <c r="J328" s="100">
        <f>J329</f>
        <v>4040000</v>
      </c>
      <c r="K328" s="100">
        <f t="shared" si="942"/>
        <v>4300000</v>
      </c>
      <c r="L328" s="100">
        <f t="shared" si="942"/>
        <v>4500000</v>
      </c>
      <c r="M328" s="100">
        <f t="shared" si="942"/>
        <v>0</v>
      </c>
      <c r="N328" s="100">
        <f t="shared" si="942"/>
        <v>0</v>
      </c>
      <c r="O328" s="100">
        <f t="shared" si="942"/>
        <v>0</v>
      </c>
      <c r="P328" s="100">
        <f t="shared" si="943"/>
        <v>4040000</v>
      </c>
      <c r="Q328" s="100">
        <f t="shared" si="944"/>
        <v>4300000</v>
      </c>
      <c r="R328" s="100">
        <f t="shared" si="945"/>
        <v>4500000</v>
      </c>
      <c r="S328" s="100">
        <f t="shared" si="946"/>
        <v>0</v>
      </c>
      <c r="T328" s="100">
        <f t="shared" si="946"/>
        <v>0</v>
      </c>
      <c r="U328" s="100">
        <f t="shared" si="946"/>
        <v>0</v>
      </c>
      <c r="V328" s="100">
        <f t="shared" si="864"/>
        <v>4040000</v>
      </c>
      <c r="W328" s="100">
        <f t="shared" si="865"/>
        <v>4300000</v>
      </c>
      <c r="X328" s="100">
        <f t="shared" si="866"/>
        <v>4500000</v>
      </c>
      <c r="Y328" s="100">
        <f t="shared" si="947"/>
        <v>0</v>
      </c>
      <c r="Z328" s="100">
        <f t="shared" si="947"/>
        <v>0</v>
      </c>
      <c r="AA328" s="100">
        <f t="shared" si="947"/>
        <v>0</v>
      </c>
      <c r="AB328" s="100">
        <f t="shared" si="868"/>
        <v>4040000</v>
      </c>
      <c r="AC328" s="100">
        <f t="shared" si="869"/>
        <v>4300000</v>
      </c>
      <c r="AD328" s="100">
        <f t="shared" si="870"/>
        <v>4500000</v>
      </c>
      <c r="AE328" s="100">
        <f t="shared" si="948"/>
        <v>0</v>
      </c>
      <c r="AF328" s="100">
        <f t="shared" si="948"/>
        <v>0</v>
      </c>
      <c r="AG328" s="100">
        <f t="shared" si="948"/>
        <v>0</v>
      </c>
      <c r="AH328" s="100">
        <f t="shared" si="872"/>
        <v>4040000</v>
      </c>
      <c r="AI328" s="100">
        <f t="shared" si="873"/>
        <v>4300000</v>
      </c>
      <c r="AJ328" s="100">
        <f t="shared" si="874"/>
        <v>4500000</v>
      </c>
      <c r="AK328" s="100">
        <f t="shared" si="949"/>
        <v>0</v>
      </c>
      <c r="AL328" s="100">
        <f t="shared" si="949"/>
        <v>0</v>
      </c>
      <c r="AM328" s="100">
        <f t="shared" si="949"/>
        <v>0</v>
      </c>
      <c r="AN328" s="100">
        <f t="shared" si="876"/>
        <v>4040000</v>
      </c>
      <c r="AO328" s="100">
        <f t="shared" si="877"/>
        <v>4300000</v>
      </c>
      <c r="AP328" s="100">
        <f t="shared" si="878"/>
        <v>4500000</v>
      </c>
      <c r="AQ328" s="100">
        <f t="shared" si="950"/>
        <v>0</v>
      </c>
      <c r="AR328" s="100">
        <f t="shared" si="950"/>
        <v>0</v>
      </c>
      <c r="AS328" s="100">
        <f t="shared" si="950"/>
        <v>0</v>
      </c>
      <c r="AT328" s="100">
        <f t="shared" si="880"/>
        <v>4040000</v>
      </c>
      <c r="AU328" s="100">
        <f t="shared" si="881"/>
        <v>4300000</v>
      </c>
      <c r="AV328" s="100">
        <f t="shared" si="882"/>
        <v>4500000</v>
      </c>
    </row>
    <row r="329" spans="1:48" s="81" customFormat="1">
      <c r="A329" s="11" t="s">
        <v>73</v>
      </c>
      <c r="B329" s="62" t="s">
        <v>40</v>
      </c>
      <c r="C329" s="1" t="s">
        <v>2</v>
      </c>
      <c r="D329" s="1" t="s">
        <v>13</v>
      </c>
      <c r="E329" s="1" t="s">
        <v>20</v>
      </c>
      <c r="F329" s="1" t="s">
        <v>111</v>
      </c>
      <c r="G329" s="1" t="s">
        <v>140</v>
      </c>
      <c r="H329" s="1" t="s">
        <v>373</v>
      </c>
      <c r="I329" s="13" t="s">
        <v>72</v>
      </c>
      <c r="J329" s="100">
        <v>4040000</v>
      </c>
      <c r="K329" s="100">
        <v>4300000</v>
      </c>
      <c r="L329" s="100">
        <v>4500000</v>
      </c>
      <c r="M329" s="100"/>
      <c r="N329" s="100"/>
      <c r="O329" s="100"/>
      <c r="P329" s="100">
        <f t="shared" si="943"/>
        <v>4040000</v>
      </c>
      <c r="Q329" s="100">
        <f t="shared" si="944"/>
        <v>4300000</v>
      </c>
      <c r="R329" s="100">
        <f t="shared" si="945"/>
        <v>4500000</v>
      </c>
      <c r="S329" s="100"/>
      <c r="T329" s="100"/>
      <c r="U329" s="100"/>
      <c r="V329" s="100">
        <f t="shared" si="864"/>
        <v>4040000</v>
      </c>
      <c r="W329" s="100">
        <f t="shared" si="865"/>
        <v>4300000</v>
      </c>
      <c r="X329" s="100">
        <f t="shared" si="866"/>
        <v>4500000</v>
      </c>
      <c r="Y329" s="100"/>
      <c r="Z329" s="100"/>
      <c r="AA329" s="100"/>
      <c r="AB329" s="100">
        <f t="shared" si="868"/>
        <v>4040000</v>
      </c>
      <c r="AC329" s="100">
        <f t="shared" si="869"/>
        <v>4300000</v>
      </c>
      <c r="AD329" s="100">
        <f t="shared" si="870"/>
        <v>4500000</v>
      </c>
      <c r="AE329" s="100"/>
      <c r="AF329" s="100"/>
      <c r="AG329" s="100"/>
      <c r="AH329" s="100">
        <f t="shared" si="872"/>
        <v>4040000</v>
      </c>
      <c r="AI329" s="100">
        <f t="shared" si="873"/>
        <v>4300000</v>
      </c>
      <c r="AJ329" s="100">
        <f t="shared" si="874"/>
        <v>4500000</v>
      </c>
      <c r="AK329" s="100"/>
      <c r="AL329" s="100"/>
      <c r="AM329" s="100"/>
      <c r="AN329" s="100">
        <f t="shared" si="876"/>
        <v>4040000</v>
      </c>
      <c r="AO329" s="100">
        <f t="shared" si="877"/>
        <v>4300000</v>
      </c>
      <c r="AP329" s="100">
        <f t="shared" si="878"/>
        <v>4500000</v>
      </c>
      <c r="AQ329" s="100"/>
      <c r="AR329" s="100"/>
      <c r="AS329" s="100"/>
      <c r="AT329" s="100">
        <f t="shared" si="880"/>
        <v>4040000</v>
      </c>
      <c r="AU329" s="100">
        <f t="shared" si="881"/>
        <v>4300000</v>
      </c>
      <c r="AV329" s="100">
        <f t="shared" si="882"/>
        <v>4500000</v>
      </c>
    </row>
    <row r="330" spans="1:48" s="81" customFormat="1" ht="26.4">
      <c r="A330" s="7" t="s">
        <v>324</v>
      </c>
      <c r="B330" s="62" t="s">
        <v>40</v>
      </c>
      <c r="C330" s="1" t="s">
        <v>2</v>
      </c>
      <c r="D330" s="1" t="s">
        <v>13</v>
      </c>
      <c r="E330" s="1" t="s">
        <v>20</v>
      </c>
      <c r="F330" s="1" t="s">
        <v>111</v>
      </c>
      <c r="G330" s="1" t="s">
        <v>140</v>
      </c>
      <c r="H330" s="1" t="s">
        <v>374</v>
      </c>
      <c r="I330" s="13"/>
      <c r="J330" s="100">
        <f>J331</f>
        <v>3300000</v>
      </c>
      <c r="K330" s="100">
        <f t="shared" ref="K330:O331" si="951">K331</f>
        <v>3500000</v>
      </c>
      <c r="L330" s="100">
        <f t="shared" si="951"/>
        <v>3600000</v>
      </c>
      <c r="M330" s="100">
        <f t="shared" si="951"/>
        <v>0</v>
      </c>
      <c r="N330" s="100">
        <f t="shared" si="951"/>
        <v>0</v>
      </c>
      <c r="O330" s="100">
        <f t="shared" si="951"/>
        <v>0</v>
      </c>
      <c r="P330" s="100">
        <f t="shared" si="943"/>
        <v>3300000</v>
      </c>
      <c r="Q330" s="100">
        <f t="shared" si="944"/>
        <v>3500000</v>
      </c>
      <c r="R330" s="100">
        <f t="shared" si="945"/>
        <v>3600000</v>
      </c>
      <c r="S330" s="100">
        <f t="shared" ref="S330:U331" si="952">S331</f>
        <v>0</v>
      </c>
      <c r="T330" s="100">
        <f t="shared" si="952"/>
        <v>0</v>
      </c>
      <c r="U330" s="100">
        <f t="shared" si="952"/>
        <v>0</v>
      </c>
      <c r="V330" s="100">
        <f t="shared" si="864"/>
        <v>3300000</v>
      </c>
      <c r="W330" s="100">
        <f t="shared" si="865"/>
        <v>3500000</v>
      </c>
      <c r="X330" s="100">
        <f t="shared" si="866"/>
        <v>3600000</v>
      </c>
      <c r="Y330" s="100">
        <f t="shared" ref="Y330:AA331" si="953">Y331</f>
        <v>0</v>
      </c>
      <c r="Z330" s="100">
        <f t="shared" si="953"/>
        <v>0</v>
      </c>
      <c r="AA330" s="100">
        <f t="shared" si="953"/>
        <v>0</v>
      </c>
      <c r="AB330" s="100">
        <f t="shared" si="868"/>
        <v>3300000</v>
      </c>
      <c r="AC330" s="100">
        <f t="shared" si="869"/>
        <v>3500000</v>
      </c>
      <c r="AD330" s="100">
        <f t="shared" si="870"/>
        <v>3600000</v>
      </c>
      <c r="AE330" s="100">
        <f t="shared" ref="AE330:AG331" si="954">AE331</f>
        <v>0</v>
      </c>
      <c r="AF330" s="100">
        <f t="shared" si="954"/>
        <v>0</v>
      </c>
      <c r="AG330" s="100">
        <f t="shared" si="954"/>
        <v>0</v>
      </c>
      <c r="AH330" s="100">
        <f t="shared" si="872"/>
        <v>3300000</v>
      </c>
      <c r="AI330" s="100">
        <f t="shared" si="873"/>
        <v>3500000</v>
      </c>
      <c r="AJ330" s="100">
        <f t="shared" si="874"/>
        <v>3600000</v>
      </c>
      <c r="AK330" s="100">
        <f t="shared" ref="AK330:AM331" si="955">AK331</f>
        <v>0</v>
      </c>
      <c r="AL330" s="100">
        <f t="shared" si="955"/>
        <v>0</v>
      </c>
      <c r="AM330" s="100">
        <f t="shared" si="955"/>
        <v>0</v>
      </c>
      <c r="AN330" s="100">
        <f t="shared" si="876"/>
        <v>3300000</v>
      </c>
      <c r="AO330" s="100">
        <f t="shared" si="877"/>
        <v>3500000</v>
      </c>
      <c r="AP330" s="100">
        <f t="shared" si="878"/>
        <v>3600000</v>
      </c>
      <c r="AQ330" s="100">
        <f t="shared" ref="AQ330:AS331" si="956">AQ331</f>
        <v>0</v>
      </c>
      <c r="AR330" s="100">
        <f t="shared" si="956"/>
        <v>0</v>
      </c>
      <c r="AS330" s="100">
        <f t="shared" si="956"/>
        <v>0</v>
      </c>
      <c r="AT330" s="100">
        <f t="shared" si="880"/>
        <v>3300000</v>
      </c>
      <c r="AU330" s="100">
        <f t="shared" si="881"/>
        <v>3500000</v>
      </c>
      <c r="AV330" s="100">
        <f t="shared" si="882"/>
        <v>3600000</v>
      </c>
    </row>
    <row r="331" spans="1:48" s="81" customFormat="1" ht="26.4">
      <c r="A331" s="7" t="s">
        <v>70</v>
      </c>
      <c r="B331" s="62" t="s">
        <v>40</v>
      </c>
      <c r="C331" s="1" t="s">
        <v>2</v>
      </c>
      <c r="D331" s="1" t="s">
        <v>13</v>
      </c>
      <c r="E331" s="1" t="s">
        <v>20</v>
      </c>
      <c r="F331" s="1" t="s">
        <v>111</v>
      </c>
      <c r="G331" s="1" t="s">
        <v>140</v>
      </c>
      <c r="H331" s="1" t="s">
        <v>374</v>
      </c>
      <c r="I331" s="13" t="s">
        <v>69</v>
      </c>
      <c r="J331" s="100">
        <f>J332</f>
        <v>3300000</v>
      </c>
      <c r="K331" s="100">
        <f t="shared" si="951"/>
        <v>3500000</v>
      </c>
      <c r="L331" s="100">
        <f t="shared" si="951"/>
        <v>3600000</v>
      </c>
      <c r="M331" s="100">
        <f t="shared" si="951"/>
        <v>0</v>
      </c>
      <c r="N331" s="100">
        <f t="shared" si="951"/>
        <v>0</v>
      </c>
      <c r="O331" s="100">
        <f t="shared" si="951"/>
        <v>0</v>
      </c>
      <c r="P331" s="100">
        <f t="shared" si="943"/>
        <v>3300000</v>
      </c>
      <c r="Q331" s="100">
        <f t="shared" si="944"/>
        <v>3500000</v>
      </c>
      <c r="R331" s="100">
        <f t="shared" si="945"/>
        <v>3600000</v>
      </c>
      <c r="S331" s="100">
        <f t="shared" si="952"/>
        <v>0</v>
      </c>
      <c r="T331" s="100">
        <f t="shared" si="952"/>
        <v>0</v>
      </c>
      <c r="U331" s="100">
        <f t="shared" si="952"/>
        <v>0</v>
      </c>
      <c r="V331" s="100">
        <f t="shared" si="864"/>
        <v>3300000</v>
      </c>
      <c r="W331" s="100">
        <f t="shared" si="865"/>
        <v>3500000</v>
      </c>
      <c r="X331" s="100">
        <f t="shared" si="866"/>
        <v>3600000</v>
      </c>
      <c r="Y331" s="100">
        <f t="shared" si="953"/>
        <v>0</v>
      </c>
      <c r="Z331" s="100">
        <f t="shared" si="953"/>
        <v>0</v>
      </c>
      <c r="AA331" s="100">
        <f t="shared" si="953"/>
        <v>0</v>
      </c>
      <c r="AB331" s="100">
        <f t="shared" si="868"/>
        <v>3300000</v>
      </c>
      <c r="AC331" s="100">
        <f t="shared" si="869"/>
        <v>3500000</v>
      </c>
      <c r="AD331" s="100">
        <f t="shared" si="870"/>
        <v>3600000</v>
      </c>
      <c r="AE331" s="100">
        <f t="shared" si="954"/>
        <v>0</v>
      </c>
      <c r="AF331" s="100">
        <f t="shared" si="954"/>
        <v>0</v>
      </c>
      <c r="AG331" s="100">
        <f t="shared" si="954"/>
        <v>0</v>
      </c>
      <c r="AH331" s="100">
        <f t="shared" si="872"/>
        <v>3300000</v>
      </c>
      <c r="AI331" s="100">
        <f t="shared" si="873"/>
        <v>3500000</v>
      </c>
      <c r="AJ331" s="100">
        <f t="shared" si="874"/>
        <v>3600000</v>
      </c>
      <c r="AK331" s="100">
        <f t="shared" si="955"/>
        <v>0</v>
      </c>
      <c r="AL331" s="100">
        <f t="shared" si="955"/>
        <v>0</v>
      </c>
      <c r="AM331" s="100">
        <f t="shared" si="955"/>
        <v>0</v>
      </c>
      <c r="AN331" s="100">
        <f t="shared" si="876"/>
        <v>3300000</v>
      </c>
      <c r="AO331" s="100">
        <f t="shared" si="877"/>
        <v>3500000</v>
      </c>
      <c r="AP331" s="100">
        <f t="shared" si="878"/>
        <v>3600000</v>
      </c>
      <c r="AQ331" s="100">
        <f t="shared" si="956"/>
        <v>0</v>
      </c>
      <c r="AR331" s="100">
        <f t="shared" si="956"/>
        <v>0</v>
      </c>
      <c r="AS331" s="100">
        <f t="shared" si="956"/>
        <v>0</v>
      </c>
      <c r="AT331" s="100">
        <f t="shared" si="880"/>
        <v>3300000</v>
      </c>
      <c r="AU331" s="100">
        <f t="shared" si="881"/>
        <v>3500000</v>
      </c>
      <c r="AV331" s="100">
        <f t="shared" si="882"/>
        <v>3600000</v>
      </c>
    </row>
    <row r="332" spans="1:48" s="81" customFormat="1">
      <c r="A332" s="11" t="s">
        <v>73</v>
      </c>
      <c r="B332" s="62" t="s">
        <v>40</v>
      </c>
      <c r="C332" s="1" t="s">
        <v>2</v>
      </c>
      <c r="D332" s="1" t="s">
        <v>13</v>
      </c>
      <c r="E332" s="1" t="s">
        <v>20</v>
      </c>
      <c r="F332" s="1" t="s">
        <v>111</v>
      </c>
      <c r="G332" s="1" t="s">
        <v>140</v>
      </c>
      <c r="H332" s="1" t="s">
        <v>374</v>
      </c>
      <c r="I332" s="13" t="s">
        <v>72</v>
      </c>
      <c r="J332" s="100">
        <v>3300000</v>
      </c>
      <c r="K332" s="100">
        <v>3500000</v>
      </c>
      <c r="L332" s="100">
        <v>3600000</v>
      </c>
      <c r="M332" s="100"/>
      <c r="N332" s="100"/>
      <c r="O332" s="100"/>
      <c r="P332" s="100">
        <f t="shared" si="943"/>
        <v>3300000</v>
      </c>
      <c r="Q332" s="100">
        <f t="shared" si="944"/>
        <v>3500000</v>
      </c>
      <c r="R332" s="100">
        <f t="shared" si="945"/>
        <v>3600000</v>
      </c>
      <c r="S332" s="100"/>
      <c r="T332" s="100"/>
      <c r="U332" s="100"/>
      <c r="V332" s="100">
        <f t="shared" si="864"/>
        <v>3300000</v>
      </c>
      <c r="W332" s="100">
        <f t="shared" si="865"/>
        <v>3500000</v>
      </c>
      <c r="X332" s="100">
        <f t="shared" si="866"/>
        <v>3600000</v>
      </c>
      <c r="Y332" s="100"/>
      <c r="Z332" s="100"/>
      <c r="AA332" s="100"/>
      <c r="AB332" s="100">
        <f t="shared" si="868"/>
        <v>3300000</v>
      </c>
      <c r="AC332" s="100">
        <f t="shared" si="869"/>
        <v>3500000</v>
      </c>
      <c r="AD332" s="100">
        <f t="shared" si="870"/>
        <v>3600000</v>
      </c>
      <c r="AE332" s="100"/>
      <c r="AF332" s="100"/>
      <c r="AG332" s="100"/>
      <c r="AH332" s="100">
        <f t="shared" si="872"/>
        <v>3300000</v>
      </c>
      <c r="AI332" s="100">
        <f t="shared" si="873"/>
        <v>3500000</v>
      </c>
      <c r="AJ332" s="100">
        <f t="shared" si="874"/>
        <v>3600000</v>
      </c>
      <c r="AK332" s="100"/>
      <c r="AL332" s="100"/>
      <c r="AM332" s="100"/>
      <c r="AN332" s="100">
        <f t="shared" si="876"/>
        <v>3300000</v>
      </c>
      <c r="AO332" s="100">
        <f t="shared" si="877"/>
        <v>3500000</v>
      </c>
      <c r="AP332" s="100">
        <f t="shared" si="878"/>
        <v>3600000</v>
      </c>
      <c r="AQ332" s="100"/>
      <c r="AR332" s="100"/>
      <c r="AS332" s="100"/>
      <c r="AT332" s="100">
        <f t="shared" si="880"/>
        <v>3300000</v>
      </c>
      <c r="AU332" s="100">
        <f t="shared" si="881"/>
        <v>3500000</v>
      </c>
      <c r="AV332" s="100">
        <f t="shared" si="882"/>
        <v>3600000</v>
      </c>
    </row>
    <row r="333" spans="1:48" s="81" customFormat="1" ht="39.6">
      <c r="A333" s="11" t="s">
        <v>488</v>
      </c>
      <c r="B333" s="62" t="s">
        <v>40</v>
      </c>
      <c r="C333" s="1" t="s">
        <v>2</v>
      </c>
      <c r="D333" s="1" t="s">
        <v>13</v>
      </c>
      <c r="E333" s="1" t="s">
        <v>20</v>
      </c>
      <c r="F333" s="1" t="s">
        <v>111</v>
      </c>
      <c r="G333" s="1" t="s">
        <v>140</v>
      </c>
      <c r="H333" s="1" t="s">
        <v>487</v>
      </c>
      <c r="I333" s="13"/>
      <c r="J333" s="100"/>
      <c r="K333" s="100"/>
      <c r="L333" s="100"/>
      <c r="M333" s="100"/>
      <c r="N333" s="100"/>
      <c r="O333" s="100"/>
      <c r="P333" s="100"/>
      <c r="Q333" s="100"/>
      <c r="R333" s="100"/>
      <c r="S333" s="100"/>
      <c r="T333" s="100"/>
      <c r="U333" s="100"/>
      <c r="V333" s="100"/>
      <c r="W333" s="100"/>
      <c r="X333" s="100"/>
      <c r="Y333" s="100"/>
      <c r="Z333" s="100"/>
      <c r="AA333" s="100">
        <f t="shared" ref="AA333:AA334" si="957">AA334</f>
        <v>648872</v>
      </c>
      <c r="AB333" s="100">
        <f t="shared" si="868"/>
        <v>0</v>
      </c>
      <c r="AC333" s="100">
        <f t="shared" si="869"/>
        <v>0</v>
      </c>
      <c r="AD333" s="100">
        <f t="shared" si="870"/>
        <v>648872</v>
      </c>
      <c r="AE333" s="100"/>
      <c r="AF333" s="100"/>
      <c r="AG333" s="100">
        <f t="shared" ref="AG333:AG334" si="958">AG334</f>
        <v>0</v>
      </c>
      <c r="AH333" s="100">
        <f t="shared" si="872"/>
        <v>0</v>
      </c>
      <c r="AI333" s="100">
        <f t="shared" si="873"/>
        <v>0</v>
      </c>
      <c r="AJ333" s="100">
        <f t="shared" si="874"/>
        <v>648872</v>
      </c>
      <c r="AK333" s="100"/>
      <c r="AL333" s="100"/>
      <c r="AM333" s="100">
        <f t="shared" ref="AM333:AM334" si="959">AM334</f>
        <v>0</v>
      </c>
      <c r="AN333" s="100">
        <f t="shared" si="876"/>
        <v>0</v>
      </c>
      <c r="AO333" s="100">
        <f t="shared" si="877"/>
        <v>0</v>
      </c>
      <c r="AP333" s="100">
        <f t="shared" si="878"/>
        <v>648872</v>
      </c>
      <c r="AQ333" s="100"/>
      <c r="AR333" s="100"/>
      <c r="AS333" s="100">
        <f t="shared" ref="AS333:AS334" si="960">AS334</f>
        <v>0</v>
      </c>
      <c r="AT333" s="100">
        <f t="shared" si="880"/>
        <v>0</v>
      </c>
      <c r="AU333" s="100">
        <f t="shared" si="881"/>
        <v>0</v>
      </c>
      <c r="AV333" s="100">
        <f t="shared" si="882"/>
        <v>648872</v>
      </c>
    </row>
    <row r="334" spans="1:48" s="81" customFormat="1" ht="26.4">
      <c r="A334" s="7" t="s">
        <v>70</v>
      </c>
      <c r="B334" s="62" t="s">
        <v>40</v>
      </c>
      <c r="C334" s="1" t="s">
        <v>2</v>
      </c>
      <c r="D334" s="1" t="s">
        <v>13</v>
      </c>
      <c r="E334" s="1" t="s">
        <v>20</v>
      </c>
      <c r="F334" s="1" t="s">
        <v>111</v>
      </c>
      <c r="G334" s="1" t="s">
        <v>140</v>
      </c>
      <c r="H334" s="1" t="s">
        <v>487</v>
      </c>
      <c r="I334" s="13" t="s">
        <v>69</v>
      </c>
      <c r="J334" s="100"/>
      <c r="K334" s="100"/>
      <c r="L334" s="100"/>
      <c r="M334" s="100"/>
      <c r="N334" s="100"/>
      <c r="O334" s="100"/>
      <c r="P334" s="100"/>
      <c r="Q334" s="100"/>
      <c r="R334" s="100"/>
      <c r="S334" s="100"/>
      <c r="T334" s="100"/>
      <c r="U334" s="100"/>
      <c r="V334" s="100"/>
      <c r="W334" s="100"/>
      <c r="X334" s="100"/>
      <c r="Y334" s="100"/>
      <c r="Z334" s="100"/>
      <c r="AA334" s="100">
        <f t="shared" si="957"/>
        <v>648872</v>
      </c>
      <c r="AB334" s="100">
        <f t="shared" si="868"/>
        <v>0</v>
      </c>
      <c r="AC334" s="100">
        <f t="shared" si="869"/>
        <v>0</v>
      </c>
      <c r="AD334" s="100">
        <f t="shared" si="870"/>
        <v>648872</v>
      </c>
      <c r="AE334" s="100"/>
      <c r="AF334" s="100"/>
      <c r="AG334" s="100">
        <f t="shared" si="958"/>
        <v>0</v>
      </c>
      <c r="AH334" s="100">
        <f t="shared" si="872"/>
        <v>0</v>
      </c>
      <c r="AI334" s="100">
        <f t="shared" si="873"/>
        <v>0</v>
      </c>
      <c r="AJ334" s="100">
        <f t="shared" si="874"/>
        <v>648872</v>
      </c>
      <c r="AK334" s="100"/>
      <c r="AL334" s="100"/>
      <c r="AM334" s="100">
        <f t="shared" si="959"/>
        <v>0</v>
      </c>
      <c r="AN334" s="100">
        <f t="shared" si="876"/>
        <v>0</v>
      </c>
      <c r="AO334" s="100">
        <f t="shared" si="877"/>
        <v>0</v>
      </c>
      <c r="AP334" s="100">
        <f t="shared" si="878"/>
        <v>648872</v>
      </c>
      <c r="AQ334" s="100"/>
      <c r="AR334" s="100"/>
      <c r="AS334" s="100">
        <f t="shared" si="960"/>
        <v>0</v>
      </c>
      <c r="AT334" s="100">
        <f t="shared" si="880"/>
        <v>0</v>
      </c>
      <c r="AU334" s="100">
        <f t="shared" si="881"/>
        <v>0</v>
      </c>
      <c r="AV334" s="100">
        <f t="shared" si="882"/>
        <v>648872</v>
      </c>
    </row>
    <row r="335" spans="1:48" s="81" customFormat="1">
      <c r="A335" s="11" t="s">
        <v>73</v>
      </c>
      <c r="B335" s="62" t="s">
        <v>40</v>
      </c>
      <c r="C335" s="1" t="s">
        <v>2</v>
      </c>
      <c r="D335" s="1" t="s">
        <v>13</v>
      </c>
      <c r="E335" s="1" t="s">
        <v>20</v>
      </c>
      <c r="F335" s="1" t="s">
        <v>111</v>
      </c>
      <c r="G335" s="1" t="s">
        <v>140</v>
      </c>
      <c r="H335" s="1" t="s">
        <v>487</v>
      </c>
      <c r="I335" s="13" t="s">
        <v>72</v>
      </c>
      <c r="J335" s="100"/>
      <c r="K335" s="100"/>
      <c r="L335" s="100"/>
      <c r="M335" s="100"/>
      <c r="N335" s="100"/>
      <c r="O335" s="100"/>
      <c r="P335" s="100"/>
      <c r="Q335" s="100"/>
      <c r="R335" s="100"/>
      <c r="S335" s="100"/>
      <c r="T335" s="100"/>
      <c r="U335" s="100"/>
      <c r="V335" s="100"/>
      <c r="W335" s="100"/>
      <c r="X335" s="100"/>
      <c r="Y335" s="100"/>
      <c r="Z335" s="100"/>
      <c r="AA335" s="100">
        <v>648872</v>
      </c>
      <c r="AB335" s="100">
        <f t="shared" si="868"/>
        <v>0</v>
      </c>
      <c r="AC335" s="100">
        <f t="shared" si="869"/>
        <v>0</v>
      </c>
      <c r="AD335" s="100">
        <f t="shared" si="870"/>
        <v>648872</v>
      </c>
      <c r="AE335" s="100"/>
      <c r="AF335" s="100"/>
      <c r="AG335" s="100"/>
      <c r="AH335" s="100">
        <f t="shared" si="872"/>
        <v>0</v>
      </c>
      <c r="AI335" s="100">
        <f t="shared" si="873"/>
        <v>0</v>
      </c>
      <c r="AJ335" s="100">
        <f t="shared" si="874"/>
        <v>648872</v>
      </c>
      <c r="AK335" s="100"/>
      <c r="AL335" s="100"/>
      <c r="AM335" s="100"/>
      <c r="AN335" s="100">
        <f t="shared" si="876"/>
        <v>0</v>
      </c>
      <c r="AO335" s="100">
        <f t="shared" si="877"/>
        <v>0</v>
      </c>
      <c r="AP335" s="100">
        <f t="shared" si="878"/>
        <v>648872</v>
      </c>
      <c r="AQ335" s="100"/>
      <c r="AR335" s="100"/>
      <c r="AS335" s="100"/>
      <c r="AT335" s="100">
        <f t="shared" si="880"/>
        <v>0</v>
      </c>
      <c r="AU335" s="100">
        <f t="shared" si="881"/>
        <v>0</v>
      </c>
      <c r="AV335" s="100">
        <f t="shared" si="882"/>
        <v>648872</v>
      </c>
    </row>
    <row r="336" spans="1:48" s="81" customFormat="1" ht="106.5" customHeight="1">
      <c r="A336" s="11" t="s">
        <v>501</v>
      </c>
      <c r="B336" s="62" t="s">
        <v>40</v>
      </c>
      <c r="C336" s="1" t="s">
        <v>2</v>
      </c>
      <c r="D336" s="1" t="s">
        <v>13</v>
      </c>
      <c r="E336" s="1" t="s">
        <v>20</v>
      </c>
      <c r="F336" s="1" t="s">
        <v>111</v>
      </c>
      <c r="G336" s="1" t="s">
        <v>499</v>
      </c>
      <c r="H336" s="1" t="s">
        <v>500</v>
      </c>
      <c r="I336" s="13"/>
      <c r="J336" s="100"/>
      <c r="K336" s="100"/>
      <c r="L336" s="100"/>
      <c r="M336" s="100"/>
      <c r="N336" s="100"/>
      <c r="O336" s="100"/>
      <c r="P336" s="100"/>
      <c r="Q336" s="100"/>
      <c r="R336" s="100"/>
      <c r="S336" s="100">
        <f>S337</f>
        <v>31779.64</v>
      </c>
      <c r="T336" s="100">
        <f t="shared" ref="T336:T337" si="961">T337</f>
        <v>0</v>
      </c>
      <c r="U336" s="100">
        <f t="shared" ref="U336:U337" si="962">U337</f>
        <v>0</v>
      </c>
      <c r="V336" s="100">
        <f t="shared" si="864"/>
        <v>31779.64</v>
      </c>
      <c r="W336" s="100">
        <f t="shared" si="865"/>
        <v>0</v>
      </c>
      <c r="X336" s="100">
        <f t="shared" si="866"/>
        <v>0</v>
      </c>
      <c r="Y336" s="100">
        <f>Y337</f>
        <v>0</v>
      </c>
      <c r="Z336" s="100">
        <f t="shared" ref="Z336:AA337" si="963">Z337</f>
        <v>0</v>
      </c>
      <c r="AA336" s="100">
        <f t="shared" si="963"/>
        <v>0</v>
      </c>
      <c r="AB336" s="100">
        <f t="shared" si="868"/>
        <v>31779.64</v>
      </c>
      <c r="AC336" s="100">
        <f t="shared" si="869"/>
        <v>0</v>
      </c>
      <c r="AD336" s="100">
        <f t="shared" si="870"/>
        <v>0</v>
      </c>
      <c r="AE336" s="100">
        <f>AE337</f>
        <v>0</v>
      </c>
      <c r="AF336" s="100">
        <f t="shared" ref="AF336:AG337" si="964">AF337</f>
        <v>0</v>
      </c>
      <c r="AG336" s="100">
        <f t="shared" si="964"/>
        <v>0</v>
      </c>
      <c r="AH336" s="100">
        <f t="shared" si="872"/>
        <v>31779.64</v>
      </c>
      <c r="AI336" s="100">
        <f t="shared" si="873"/>
        <v>0</v>
      </c>
      <c r="AJ336" s="100">
        <f t="shared" si="874"/>
        <v>0</v>
      </c>
      <c r="AK336" s="100">
        <f>AK337</f>
        <v>0</v>
      </c>
      <c r="AL336" s="100">
        <f t="shared" ref="AL336:AM337" si="965">AL337</f>
        <v>0</v>
      </c>
      <c r="AM336" s="100">
        <f t="shared" si="965"/>
        <v>0</v>
      </c>
      <c r="AN336" s="100">
        <f t="shared" si="876"/>
        <v>31779.64</v>
      </c>
      <c r="AO336" s="100">
        <f t="shared" si="877"/>
        <v>0</v>
      </c>
      <c r="AP336" s="100">
        <f t="shared" si="878"/>
        <v>0</v>
      </c>
      <c r="AQ336" s="100">
        <f>AQ337</f>
        <v>0</v>
      </c>
      <c r="AR336" s="100">
        <f t="shared" ref="AR336:AS337" si="966">AR337</f>
        <v>0</v>
      </c>
      <c r="AS336" s="100">
        <f t="shared" si="966"/>
        <v>0</v>
      </c>
      <c r="AT336" s="100">
        <f t="shared" si="880"/>
        <v>31779.64</v>
      </c>
      <c r="AU336" s="100">
        <f t="shared" si="881"/>
        <v>0</v>
      </c>
      <c r="AV336" s="100">
        <f t="shared" si="882"/>
        <v>0</v>
      </c>
    </row>
    <row r="337" spans="1:48" s="81" customFormat="1" ht="26.4">
      <c r="A337" s="7" t="s">
        <v>70</v>
      </c>
      <c r="B337" s="62" t="s">
        <v>40</v>
      </c>
      <c r="C337" s="1" t="s">
        <v>2</v>
      </c>
      <c r="D337" s="1" t="s">
        <v>13</v>
      </c>
      <c r="E337" s="1" t="s">
        <v>20</v>
      </c>
      <c r="F337" s="1" t="s">
        <v>111</v>
      </c>
      <c r="G337" s="1" t="s">
        <v>499</v>
      </c>
      <c r="H337" s="1" t="s">
        <v>500</v>
      </c>
      <c r="I337" s="13" t="s">
        <v>69</v>
      </c>
      <c r="J337" s="100"/>
      <c r="K337" s="100"/>
      <c r="L337" s="100"/>
      <c r="M337" s="100"/>
      <c r="N337" s="100"/>
      <c r="O337" s="100"/>
      <c r="P337" s="100"/>
      <c r="Q337" s="100"/>
      <c r="R337" s="100"/>
      <c r="S337" s="100">
        <f>S338</f>
        <v>31779.64</v>
      </c>
      <c r="T337" s="100">
        <f t="shared" si="961"/>
        <v>0</v>
      </c>
      <c r="U337" s="100">
        <f t="shared" si="962"/>
        <v>0</v>
      </c>
      <c r="V337" s="100">
        <f t="shared" si="864"/>
        <v>31779.64</v>
      </c>
      <c r="W337" s="100">
        <f t="shared" si="865"/>
        <v>0</v>
      </c>
      <c r="X337" s="100">
        <f t="shared" si="866"/>
        <v>0</v>
      </c>
      <c r="Y337" s="100">
        <f>Y338</f>
        <v>0</v>
      </c>
      <c r="Z337" s="100">
        <f t="shared" si="963"/>
        <v>0</v>
      </c>
      <c r="AA337" s="100">
        <f t="shared" si="963"/>
        <v>0</v>
      </c>
      <c r="AB337" s="100">
        <f t="shared" si="868"/>
        <v>31779.64</v>
      </c>
      <c r="AC337" s="100">
        <f t="shared" si="869"/>
        <v>0</v>
      </c>
      <c r="AD337" s="100">
        <f t="shared" si="870"/>
        <v>0</v>
      </c>
      <c r="AE337" s="100">
        <f>AE338</f>
        <v>0</v>
      </c>
      <c r="AF337" s="100">
        <f t="shared" si="964"/>
        <v>0</v>
      </c>
      <c r="AG337" s="100">
        <f t="shared" si="964"/>
        <v>0</v>
      </c>
      <c r="AH337" s="100">
        <f t="shared" si="872"/>
        <v>31779.64</v>
      </c>
      <c r="AI337" s="100">
        <f t="shared" si="873"/>
        <v>0</v>
      </c>
      <c r="AJ337" s="100">
        <f t="shared" si="874"/>
        <v>0</v>
      </c>
      <c r="AK337" s="100">
        <f>AK338</f>
        <v>0</v>
      </c>
      <c r="AL337" s="100">
        <f t="shared" si="965"/>
        <v>0</v>
      </c>
      <c r="AM337" s="100">
        <f t="shared" si="965"/>
        <v>0</v>
      </c>
      <c r="AN337" s="100">
        <f t="shared" si="876"/>
        <v>31779.64</v>
      </c>
      <c r="AO337" s="100">
        <f t="shared" si="877"/>
        <v>0</v>
      </c>
      <c r="AP337" s="100">
        <f t="shared" si="878"/>
        <v>0</v>
      </c>
      <c r="AQ337" s="100">
        <f>AQ338</f>
        <v>0</v>
      </c>
      <c r="AR337" s="100">
        <f t="shared" si="966"/>
        <v>0</v>
      </c>
      <c r="AS337" s="100">
        <f t="shared" si="966"/>
        <v>0</v>
      </c>
      <c r="AT337" s="100">
        <f t="shared" si="880"/>
        <v>31779.64</v>
      </c>
      <c r="AU337" s="100">
        <f t="shared" si="881"/>
        <v>0</v>
      </c>
      <c r="AV337" s="100">
        <f t="shared" si="882"/>
        <v>0</v>
      </c>
    </row>
    <row r="338" spans="1:48" s="81" customFormat="1">
      <c r="A338" s="11" t="s">
        <v>73</v>
      </c>
      <c r="B338" s="62" t="s">
        <v>40</v>
      </c>
      <c r="C338" s="1" t="s">
        <v>2</v>
      </c>
      <c r="D338" s="1" t="s">
        <v>13</v>
      </c>
      <c r="E338" s="1" t="s">
        <v>20</v>
      </c>
      <c r="F338" s="1" t="s">
        <v>111</v>
      </c>
      <c r="G338" s="1" t="s">
        <v>499</v>
      </c>
      <c r="H338" s="1" t="s">
        <v>500</v>
      </c>
      <c r="I338" s="13" t="s">
        <v>72</v>
      </c>
      <c r="J338" s="100"/>
      <c r="K338" s="100"/>
      <c r="L338" s="100"/>
      <c r="M338" s="100"/>
      <c r="N338" s="100"/>
      <c r="O338" s="100"/>
      <c r="P338" s="100"/>
      <c r="Q338" s="100"/>
      <c r="R338" s="100"/>
      <c r="S338" s="100">
        <v>31779.64</v>
      </c>
      <c r="T338" s="100"/>
      <c r="U338" s="100"/>
      <c r="V338" s="100">
        <f t="shared" si="864"/>
        <v>31779.64</v>
      </c>
      <c r="W338" s="100">
        <f t="shared" si="865"/>
        <v>0</v>
      </c>
      <c r="X338" s="100">
        <f t="shared" si="866"/>
        <v>0</v>
      </c>
      <c r="Y338" s="100"/>
      <c r="Z338" s="100"/>
      <c r="AA338" s="100"/>
      <c r="AB338" s="100">
        <f t="shared" si="868"/>
        <v>31779.64</v>
      </c>
      <c r="AC338" s="100">
        <f t="shared" si="869"/>
        <v>0</v>
      </c>
      <c r="AD338" s="100">
        <f t="shared" si="870"/>
        <v>0</v>
      </c>
      <c r="AE338" s="100"/>
      <c r="AF338" s="100"/>
      <c r="AG338" s="100"/>
      <c r="AH338" s="100">
        <f t="shared" si="872"/>
        <v>31779.64</v>
      </c>
      <c r="AI338" s="100">
        <f t="shared" si="873"/>
        <v>0</v>
      </c>
      <c r="AJ338" s="100">
        <f t="shared" si="874"/>
        <v>0</v>
      </c>
      <c r="AK338" s="100"/>
      <c r="AL338" s="100"/>
      <c r="AM338" s="100"/>
      <c r="AN338" s="100">
        <f t="shared" si="876"/>
        <v>31779.64</v>
      </c>
      <c r="AO338" s="100">
        <f t="shared" si="877"/>
        <v>0</v>
      </c>
      <c r="AP338" s="100">
        <f t="shared" si="878"/>
        <v>0</v>
      </c>
      <c r="AQ338" s="100"/>
      <c r="AR338" s="100"/>
      <c r="AS338" s="100"/>
      <c r="AT338" s="100">
        <f t="shared" si="880"/>
        <v>31779.64</v>
      </c>
      <c r="AU338" s="100">
        <f t="shared" si="881"/>
        <v>0</v>
      </c>
      <c r="AV338" s="100">
        <f t="shared" si="882"/>
        <v>0</v>
      </c>
    </row>
    <row r="339" spans="1:48" s="81" customFormat="1" ht="26.4">
      <c r="A339" s="2" t="s">
        <v>133</v>
      </c>
      <c r="B339" s="62" t="s">
        <v>40</v>
      </c>
      <c r="C339" s="1" t="s">
        <v>2</v>
      </c>
      <c r="D339" s="1" t="s">
        <v>13</v>
      </c>
      <c r="E339" s="1" t="s">
        <v>20</v>
      </c>
      <c r="F339" s="1" t="s">
        <v>43</v>
      </c>
      <c r="G339" s="1" t="s">
        <v>140</v>
      </c>
      <c r="H339" s="1" t="s">
        <v>141</v>
      </c>
      <c r="I339" s="13"/>
      <c r="J339" s="100">
        <f>J340</f>
        <v>300000</v>
      </c>
      <c r="K339" s="100">
        <f t="shared" ref="K339:O341" si="967">K340</f>
        <v>300000</v>
      </c>
      <c r="L339" s="100">
        <f t="shared" si="967"/>
        <v>300000</v>
      </c>
      <c r="M339" s="100">
        <f t="shared" si="967"/>
        <v>0</v>
      </c>
      <c r="N339" s="100">
        <f t="shared" si="967"/>
        <v>0</v>
      </c>
      <c r="O339" s="100">
        <f t="shared" si="967"/>
        <v>0</v>
      </c>
      <c r="P339" s="100">
        <f t="shared" si="943"/>
        <v>300000</v>
      </c>
      <c r="Q339" s="100">
        <f t="shared" si="944"/>
        <v>300000</v>
      </c>
      <c r="R339" s="100">
        <f t="shared" si="945"/>
        <v>300000</v>
      </c>
      <c r="S339" s="100">
        <f t="shared" ref="S339:U341" si="968">S340</f>
        <v>0</v>
      </c>
      <c r="T339" s="100">
        <f t="shared" si="968"/>
        <v>0</v>
      </c>
      <c r="U339" s="100">
        <f t="shared" si="968"/>
        <v>0</v>
      </c>
      <c r="V339" s="100">
        <f t="shared" si="864"/>
        <v>300000</v>
      </c>
      <c r="W339" s="100">
        <f t="shared" si="865"/>
        <v>300000</v>
      </c>
      <c r="X339" s="100">
        <f t="shared" si="866"/>
        <v>300000</v>
      </c>
      <c r="Y339" s="100">
        <f t="shared" ref="Y339:AA341" si="969">Y340</f>
        <v>-13191.74</v>
      </c>
      <c r="Z339" s="100">
        <f t="shared" si="969"/>
        <v>0</v>
      </c>
      <c r="AA339" s="100">
        <f t="shared" si="969"/>
        <v>0</v>
      </c>
      <c r="AB339" s="100">
        <f t="shared" si="868"/>
        <v>286808.26</v>
      </c>
      <c r="AC339" s="100">
        <f t="shared" si="869"/>
        <v>300000</v>
      </c>
      <c r="AD339" s="100">
        <f t="shared" si="870"/>
        <v>300000</v>
      </c>
      <c r="AE339" s="100">
        <f t="shared" ref="AE339:AG341" si="970">AE340</f>
        <v>0</v>
      </c>
      <c r="AF339" s="100">
        <f t="shared" si="970"/>
        <v>0</v>
      </c>
      <c r="AG339" s="100">
        <f t="shared" si="970"/>
        <v>0</v>
      </c>
      <c r="AH339" s="100">
        <f t="shared" si="872"/>
        <v>286808.26</v>
      </c>
      <c r="AI339" s="100">
        <f t="shared" si="873"/>
        <v>300000</v>
      </c>
      <c r="AJ339" s="100">
        <f t="shared" si="874"/>
        <v>300000</v>
      </c>
      <c r="AK339" s="100">
        <f t="shared" ref="AK339:AM341" si="971">AK340</f>
        <v>0</v>
      </c>
      <c r="AL339" s="100">
        <f t="shared" si="971"/>
        <v>0</v>
      </c>
      <c r="AM339" s="100">
        <f t="shared" si="971"/>
        <v>0</v>
      </c>
      <c r="AN339" s="100">
        <f t="shared" si="876"/>
        <v>286808.26</v>
      </c>
      <c r="AO339" s="100">
        <f t="shared" si="877"/>
        <v>300000</v>
      </c>
      <c r="AP339" s="100">
        <f t="shared" si="878"/>
        <v>300000</v>
      </c>
      <c r="AQ339" s="100">
        <f t="shared" ref="AQ339:AS341" si="972">AQ340</f>
        <v>39675.14</v>
      </c>
      <c r="AR339" s="100">
        <f t="shared" si="972"/>
        <v>0</v>
      </c>
      <c r="AS339" s="100">
        <f t="shared" si="972"/>
        <v>0</v>
      </c>
      <c r="AT339" s="100">
        <f t="shared" si="880"/>
        <v>326483.40000000002</v>
      </c>
      <c r="AU339" s="100">
        <f t="shared" si="881"/>
        <v>300000</v>
      </c>
      <c r="AV339" s="100">
        <f t="shared" si="882"/>
        <v>300000</v>
      </c>
    </row>
    <row r="340" spans="1:48" s="81" customFormat="1">
      <c r="A340" s="2" t="s">
        <v>86</v>
      </c>
      <c r="B340" s="62" t="s">
        <v>40</v>
      </c>
      <c r="C340" s="1" t="s">
        <v>2</v>
      </c>
      <c r="D340" s="1" t="s">
        <v>13</v>
      </c>
      <c r="E340" s="1" t="s">
        <v>20</v>
      </c>
      <c r="F340" s="1" t="s">
        <v>43</v>
      </c>
      <c r="G340" s="1" t="s">
        <v>140</v>
      </c>
      <c r="H340" s="1" t="s">
        <v>154</v>
      </c>
      <c r="I340" s="13"/>
      <c r="J340" s="100">
        <f>J341</f>
        <v>300000</v>
      </c>
      <c r="K340" s="100">
        <f t="shared" si="967"/>
        <v>300000</v>
      </c>
      <c r="L340" s="100">
        <f t="shared" si="967"/>
        <v>300000</v>
      </c>
      <c r="M340" s="100">
        <f t="shared" si="967"/>
        <v>0</v>
      </c>
      <c r="N340" s="100">
        <f t="shared" si="967"/>
        <v>0</v>
      </c>
      <c r="O340" s="100">
        <f t="shared" si="967"/>
        <v>0</v>
      </c>
      <c r="P340" s="100">
        <f t="shared" si="943"/>
        <v>300000</v>
      </c>
      <c r="Q340" s="100">
        <f t="shared" si="944"/>
        <v>300000</v>
      </c>
      <c r="R340" s="100">
        <f t="shared" si="945"/>
        <v>300000</v>
      </c>
      <c r="S340" s="100">
        <f t="shared" si="968"/>
        <v>0</v>
      </c>
      <c r="T340" s="100">
        <f t="shared" si="968"/>
        <v>0</v>
      </c>
      <c r="U340" s="100">
        <f t="shared" si="968"/>
        <v>0</v>
      </c>
      <c r="V340" s="100">
        <f t="shared" si="864"/>
        <v>300000</v>
      </c>
      <c r="W340" s="100">
        <f t="shared" si="865"/>
        <v>300000</v>
      </c>
      <c r="X340" s="100">
        <f t="shared" si="866"/>
        <v>300000</v>
      </c>
      <c r="Y340" s="100">
        <f t="shared" si="969"/>
        <v>-13191.74</v>
      </c>
      <c r="Z340" s="100">
        <f t="shared" si="969"/>
        <v>0</v>
      </c>
      <c r="AA340" s="100">
        <f t="shared" si="969"/>
        <v>0</v>
      </c>
      <c r="AB340" s="100">
        <f t="shared" si="868"/>
        <v>286808.26</v>
      </c>
      <c r="AC340" s="100">
        <f t="shared" si="869"/>
        <v>300000</v>
      </c>
      <c r="AD340" s="100">
        <f t="shared" si="870"/>
        <v>300000</v>
      </c>
      <c r="AE340" s="100">
        <f t="shared" si="970"/>
        <v>0</v>
      </c>
      <c r="AF340" s="100">
        <f t="shared" si="970"/>
        <v>0</v>
      </c>
      <c r="AG340" s="100">
        <f t="shared" si="970"/>
        <v>0</v>
      </c>
      <c r="AH340" s="100">
        <f t="shared" si="872"/>
        <v>286808.26</v>
      </c>
      <c r="AI340" s="100">
        <f t="shared" si="873"/>
        <v>300000</v>
      </c>
      <c r="AJ340" s="100">
        <f t="shared" si="874"/>
        <v>300000</v>
      </c>
      <c r="AK340" s="100">
        <f t="shared" si="971"/>
        <v>0</v>
      </c>
      <c r="AL340" s="100">
        <f t="shared" si="971"/>
        <v>0</v>
      </c>
      <c r="AM340" s="100">
        <f t="shared" si="971"/>
        <v>0</v>
      </c>
      <c r="AN340" s="100">
        <f t="shared" si="876"/>
        <v>286808.26</v>
      </c>
      <c r="AO340" s="100">
        <f t="shared" si="877"/>
        <v>300000</v>
      </c>
      <c r="AP340" s="100">
        <f t="shared" si="878"/>
        <v>300000</v>
      </c>
      <c r="AQ340" s="100">
        <f t="shared" si="972"/>
        <v>39675.14</v>
      </c>
      <c r="AR340" s="100">
        <f t="shared" si="972"/>
        <v>0</v>
      </c>
      <c r="AS340" s="100">
        <f t="shared" si="972"/>
        <v>0</v>
      </c>
      <c r="AT340" s="100">
        <f t="shared" si="880"/>
        <v>326483.40000000002</v>
      </c>
      <c r="AU340" s="100">
        <f t="shared" si="881"/>
        <v>300000</v>
      </c>
      <c r="AV340" s="100">
        <f t="shared" si="882"/>
        <v>300000</v>
      </c>
    </row>
    <row r="341" spans="1:48" s="81" customFormat="1" ht="26.4">
      <c r="A341" s="7" t="s">
        <v>70</v>
      </c>
      <c r="B341" s="62" t="s">
        <v>40</v>
      </c>
      <c r="C341" s="1" t="s">
        <v>2</v>
      </c>
      <c r="D341" s="1" t="s">
        <v>13</v>
      </c>
      <c r="E341" s="1" t="s">
        <v>20</v>
      </c>
      <c r="F341" s="1" t="s">
        <v>43</v>
      </c>
      <c r="G341" s="1" t="s">
        <v>140</v>
      </c>
      <c r="H341" s="1" t="s">
        <v>154</v>
      </c>
      <c r="I341" s="13" t="s">
        <v>69</v>
      </c>
      <c r="J341" s="100">
        <f>J342</f>
        <v>300000</v>
      </c>
      <c r="K341" s="100">
        <f t="shared" si="967"/>
        <v>300000</v>
      </c>
      <c r="L341" s="100">
        <f t="shared" si="967"/>
        <v>300000</v>
      </c>
      <c r="M341" s="100">
        <f t="shared" si="967"/>
        <v>0</v>
      </c>
      <c r="N341" s="100">
        <f t="shared" si="967"/>
        <v>0</v>
      </c>
      <c r="O341" s="100">
        <f t="shared" si="967"/>
        <v>0</v>
      </c>
      <c r="P341" s="100">
        <f t="shared" si="943"/>
        <v>300000</v>
      </c>
      <c r="Q341" s="100">
        <f t="shared" si="944"/>
        <v>300000</v>
      </c>
      <c r="R341" s="100">
        <f t="shared" si="945"/>
        <v>300000</v>
      </c>
      <c r="S341" s="100">
        <f t="shared" si="968"/>
        <v>0</v>
      </c>
      <c r="T341" s="100">
        <f t="shared" si="968"/>
        <v>0</v>
      </c>
      <c r="U341" s="100">
        <f t="shared" si="968"/>
        <v>0</v>
      </c>
      <c r="V341" s="100">
        <f t="shared" si="864"/>
        <v>300000</v>
      </c>
      <c r="W341" s="100">
        <f t="shared" si="865"/>
        <v>300000</v>
      </c>
      <c r="X341" s="100">
        <f t="shared" si="866"/>
        <v>300000</v>
      </c>
      <c r="Y341" s="100">
        <f t="shared" si="969"/>
        <v>-13191.74</v>
      </c>
      <c r="Z341" s="100">
        <f t="shared" si="969"/>
        <v>0</v>
      </c>
      <c r="AA341" s="100">
        <f t="shared" si="969"/>
        <v>0</v>
      </c>
      <c r="AB341" s="100">
        <f t="shared" si="868"/>
        <v>286808.26</v>
      </c>
      <c r="AC341" s="100">
        <f t="shared" si="869"/>
        <v>300000</v>
      </c>
      <c r="AD341" s="100">
        <f t="shared" si="870"/>
        <v>300000</v>
      </c>
      <c r="AE341" s="100">
        <f t="shared" si="970"/>
        <v>0</v>
      </c>
      <c r="AF341" s="100">
        <f t="shared" si="970"/>
        <v>0</v>
      </c>
      <c r="AG341" s="100">
        <f t="shared" si="970"/>
        <v>0</v>
      </c>
      <c r="AH341" s="100">
        <f t="shared" si="872"/>
        <v>286808.26</v>
      </c>
      <c r="AI341" s="100">
        <f t="shared" si="873"/>
        <v>300000</v>
      </c>
      <c r="AJ341" s="100">
        <f t="shared" si="874"/>
        <v>300000</v>
      </c>
      <c r="AK341" s="100">
        <f t="shared" si="971"/>
        <v>0</v>
      </c>
      <c r="AL341" s="100">
        <f t="shared" si="971"/>
        <v>0</v>
      </c>
      <c r="AM341" s="100">
        <f t="shared" si="971"/>
        <v>0</v>
      </c>
      <c r="AN341" s="100">
        <f t="shared" si="876"/>
        <v>286808.26</v>
      </c>
      <c r="AO341" s="100">
        <f t="shared" si="877"/>
        <v>300000</v>
      </c>
      <c r="AP341" s="100">
        <f t="shared" si="878"/>
        <v>300000</v>
      </c>
      <c r="AQ341" s="100">
        <f t="shared" si="972"/>
        <v>39675.14</v>
      </c>
      <c r="AR341" s="100">
        <f t="shared" si="972"/>
        <v>0</v>
      </c>
      <c r="AS341" s="100">
        <f t="shared" si="972"/>
        <v>0</v>
      </c>
      <c r="AT341" s="100">
        <f t="shared" si="880"/>
        <v>326483.40000000002</v>
      </c>
      <c r="AU341" s="100">
        <f t="shared" si="881"/>
        <v>300000</v>
      </c>
      <c r="AV341" s="100">
        <f t="shared" si="882"/>
        <v>300000</v>
      </c>
    </row>
    <row r="342" spans="1:48" s="81" customFormat="1">
      <c r="A342" s="11" t="s">
        <v>73</v>
      </c>
      <c r="B342" s="62" t="s">
        <v>40</v>
      </c>
      <c r="C342" s="1" t="s">
        <v>2</v>
      </c>
      <c r="D342" s="1" t="s">
        <v>13</v>
      </c>
      <c r="E342" s="1" t="s">
        <v>20</v>
      </c>
      <c r="F342" s="1" t="s">
        <v>43</v>
      </c>
      <c r="G342" s="1" t="s">
        <v>140</v>
      </c>
      <c r="H342" s="1" t="s">
        <v>154</v>
      </c>
      <c r="I342" s="13" t="s">
        <v>72</v>
      </c>
      <c r="J342" s="100">
        <v>300000</v>
      </c>
      <c r="K342" s="100">
        <v>300000</v>
      </c>
      <c r="L342" s="100">
        <v>300000</v>
      </c>
      <c r="M342" s="100"/>
      <c r="N342" s="100"/>
      <c r="O342" s="100"/>
      <c r="P342" s="100">
        <f t="shared" si="943"/>
        <v>300000</v>
      </c>
      <c r="Q342" s="100">
        <f t="shared" si="944"/>
        <v>300000</v>
      </c>
      <c r="R342" s="100">
        <f t="shared" si="945"/>
        <v>300000</v>
      </c>
      <c r="S342" s="100"/>
      <c r="T342" s="100"/>
      <c r="U342" s="100"/>
      <c r="V342" s="100">
        <f t="shared" si="864"/>
        <v>300000</v>
      </c>
      <c r="W342" s="100">
        <f t="shared" si="865"/>
        <v>300000</v>
      </c>
      <c r="X342" s="100">
        <f t="shared" si="866"/>
        <v>300000</v>
      </c>
      <c r="Y342" s="100">
        <v>-13191.74</v>
      </c>
      <c r="Z342" s="100"/>
      <c r="AA342" s="100"/>
      <c r="AB342" s="100">
        <f t="shared" si="868"/>
        <v>286808.26</v>
      </c>
      <c r="AC342" s="100">
        <f t="shared" si="869"/>
        <v>300000</v>
      </c>
      <c r="AD342" s="100">
        <f t="shared" si="870"/>
        <v>300000</v>
      </c>
      <c r="AE342" s="100"/>
      <c r="AF342" s="100"/>
      <c r="AG342" s="100"/>
      <c r="AH342" s="100">
        <f t="shared" si="872"/>
        <v>286808.26</v>
      </c>
      <c r="AI342" s="100">
        <f t="shared" si="873"/>
        <v>300000</v>
      </c>
      <c r="AJ342" s="100">
        <f t="shared" si="874"/>
        <v>300000</v>
      </c>
      <c r="AK342" s="100"/>
      <c r="AL342" s="100"/>
      <c r="AM342" s="100"/>
      <c r="AN342" s="100">
        <f t="shared" si="876"/>
        <v>286808.26</v>
      </c>
      <c r="AO342" s="100">
        <f t="shared" si="877"/>
        <v>300000</v>
      </c>
      <c r="AP342" s="100">
        <f t="shared" si="878"/>
        <v>300000</v>
      </c>
      <c r="AQ342" s="100">
        <f>33975.14+5700</f>
        <v>39675.14</v>
      </c>
      <c r="AR342" s="100"/>
      <c r="AS342" s="100"/>
      <c r="AT342" s="100">
        <f t="shared" si="880"/>
        <v>326483.40000000002</v>
      </c>
      <c r="AU342" s="100">
        <f t="shared" si="881"/>
        <v>300000</v>
      </c>
      <c r="AV342" s="100">
        <f t="shared" si="882"/>
        <v>300000</v>
      </c>
    </row>
    <row r="343" spans="1:48" s="47" customFormat="1" ht="26.4">
      <c r="A343" s="106" t="s">
        <v>389</v>
      </c>
      <c r="B343" s="62" t="s">
        <v>40</v>
      </c>
      <c r="C343" s="1" t="s">
        <v>2</v>
      </c>
      <c r="D343" s="1" t="s">
        <v>13</v>
      </c>
      <c r="E343" s="1" t="s">
        <v>3</v>
      </c>
      <c r="F343" s="1" t="s">
        <v>68</v>
      </c>
      <c r="G343" s="1" t="s">
        <v>140</v>
      </c>
      <c r="H343" s="1" t="s">
        <v>141</v>
      </c>
      <c r="I343" s="13"/>
      <c r="J343" s="100">
        <f>J344</f>
        <v>5000000</v>
      </c>
      <c r="K343" s="100">
        <f t="shared" ref="K343:O345" si="973">K344</f>
        <v>0</v>
      </c>
      <c r="L343" s="100">
        <f t="shared" si="973"/>
        <v>0</v>
      </c>
      <c r="M343" s="100">
        <f t="shared" si="973"/>
        <v>0</v>
      </c>
      <c r="N343" s="100">
        <f t="shared" si="973"/>
        <v>0</v>
      </c>
      <c r="O343" s="100">
        <f t="shared" si="973"/>
        <v>0</v>
      </c>
      <c r="P343" s="100">
        <f t="shared" si="943"/>
        <v>5000000</v>
      </c>
      <c r="Q343" s="100">
        <f t="shared" si="944"/>
        <v>0</v>
      </c>
      <c r="R343" s="100">
        <f t="shared" si="945"/>
        <v>0</v>
      </c>
      <c r="S343" s="100">
        <f t="shared" ref="S343:U345" si="974">S344</f>
        <v>0</v>
      </c>
      <c r="T343" s="100">
        <f t="shared" si="974"/>
        <v>0</v>
      </c>
      <c r="U343" s="100">
        <f t="shared" si="974"/>
        <v>0</v>
      </c>
      <c r="V343" s="100">
        <f t="shared" si="864"/>
        <v>5000000</v>
      </c>
      <c r="W343" s="100">
        <f t="shared" si="865"/>
        <v>0</v>
      </c>
      <c r="X343" s="100">
        <f t="shared" si="866"/>
        <v>0</v>
      </c>
      <c r="Y343" s="100">
        <f t="shared" ref="Y343:AA345" si="975">Y344</f>
        <v>0</v>
      </c>
      <c r="Z343" s="100">
        <f t="shared" si="975"/>
        <v>0</v>
      </c>
      <c r="AA343" s="100">
        <f t="shared" si="975"/>
        <v>0</v>
      </c>
      <c r="AB343" s="100">
        <f t="shared" si="868"/>
        <v>5000000</v>
      </c>
      <c r="AC343" s="100">
        <f t="shared" si="869"/>
        <v>0</v>
      </c>
      <c r="AD343" s="100">
        <f t="shared" si="870"/>
        <v>0</v>
      </c>
      <c r="AE343" s="100">
        <f t="shared" ref="AE343:AG345" si="976">AE344</f>
        <v>0</v>
      </c>
      <c r="AF343" s="100">
        <f t="shared" si="976"/>
        <v>0</v>
      </c>
      <c r="AG343" s="100">
        <f t="shared" si="976"/>
        <v>0</v>
      </c>
      <c r="AH343" s="100">
        <f t="shared" si="872"/>
        <v>5000000</v>
      </c>
      <c r="AI343" s="100">
        <f t="shared" si="873"/>
        <v>0</v>
      </c>
      <c r="AJ343" s="100">
        <f t="shared" si="874"/>
        <v>0</v>
      </c>
      <c r="AK343" s="100">
        <f t="shared" ref="AK343:AM345" si="977">AK344</f>
        <v>0</v>
      </c>
      <c r="AL343" s="100">
        <f t="shared" si="977"/>
        <v>0</v>
      </c>
      <c r="AM343" s="100">
        <f t="shared" si="977"/>
        <v>0</v>
      </c>
      <c r="AN343" s="100">
        <f t="shared" si="876"/>
        <v>5000000</v>
      </c>
      <c r="AO343" s="100">
        <f t="shared" si="877"/>
        <v>0</v>
      </c>
      <c r="AP343" s="100">
        <f t="shared" si="878"/>
        <v>0</v>
      </c>
      <c r="AQ343" s="100">
        <f t="shared" ref="AQ343:AS345" si="978">AQ344</f>
        <v>0</v>
      </c>
      <c r="AR343" s="100">
        <f t="shared" si="978"/>
        <v>0</v>
      </c>
      <c r="AS343" s="100">
        <f t="shared" si="978"/>
        <v>0</v>
      </c>
      <c r="AT343" s="100">
        <f t="shared" si="880"/>
        <v>5000000</v>
      </c>
      <c r="AU343" s="100">
        <f t="shared" si="881"/>
        <v>0</v>
      </c>
      <c r="AV343" s="100">
        <f t="shared" si="882"/>
        <v>0</v>
      </c>
    </row>
    <row r="344" spans="1:48" s="47" customFormat="1">
      <c r="A344" s="11" t="s">
        <v>214</v>
      </c>
      <c r="B344" s="62" t="s">
        <v>40</v>
      </c>
      <c r="C344" s="1" t="s">
        <v>2</v>
      </c>
      <c r="D344" s="1" t="s">
        <v>13</v>
      </c>
      <c r="E344" s="1" t="s">
        <v>3</v>
      </c>
      <c r="F344" s="1" t="s">
        <v>68</v>
      </c>
      <c r="G344" s="1" t="s">
        <v>140</v>
      </c>
      <c r="H344" s="1" t="s">
        <v>215</v>
      </c>
      <c r="I344" s="13"/>
      <c r="J344" s="98">
        <f>J345</f>
        <v>5000000</v>
      </c>
      <c r="K344" s="98">
        <f t="shared" si="973"/>
        <v>0</v>
      </c>
      <c r="L344" s="98">
        <f t="shared" si="973"/>
        <v>0</v>
      </c>
      <c r="M344" s="98">
        <f t="shared" si="973"/>
        <v>0</v>
      </c>
      <c r="N344" s="98">
        <f t="shared" si="973"/>
        <v>0</v>
      </c>
      <c r="O344" s="98">
        <f t="shared" si="973"/>
        <v>0</v>
      </c>
      <c r="P344" s="98">
        <f t="shared" si="943"/>
        <v>5000000</v>
      </c>
      <c r="Q344" s="98">
        <f t="shared" si="944"/>
        <v>0</v>
      </c>
      <c r="R344" s="98">
        <f t="shared" si="945"/>
        <v>0</v>
      </c>
      <c r="S344" s="98">
        <f t="shared" si="974"/>
        <v>0</v>
      </c>
      <c r="T344" s="98">
        <f t="shared" si="974"/>
        <v>0</v>
      </c>
      <c r="U344" s="98">
        <f t="shared" si="974"/>
        <v>0</v>
      </c>
      <c r="V344" s="98">
        <f t="shared" si="864"/>
        <v>5000000</v>
      </c>
      <c r="W344" s="98">
        <f t="shared" si="865"/>
        <v>0</v>
      </c>
      <c r="X344" s="98">
        <f t="shared" si="866"/>
        <v>0</v>
      </c>
      <c r="Y344" s="98">
        <f t="shared" si="975"/>
        <v>0</v>
      </c>
      <c r="Z344" s="98">
        <f t="shared" si="975"/>
        <v>0</v>
      </c>
      <c r="AA344" s="98">
        <f t="shared" si="975"/>
        <v>0</v>
      </c>
      <c r="AB344" s="98">
        <f t="shared" si="868"/>
        <v>5000000</v>
      </c>
      <c r="AC344" s="98">
        <f t="shared" si="869"/>
        <v>0</v>
      </c>
      <c r="AD344" s="98">
        <f t="shared" si="870"/>
        <v>0</v>
      </c>
      <c r="AE344" s="98">
        <f t="shared" si="976"/>
        <v>0</v>
      </c>
      <c r="AF344" s="98">
        <f t="shared" si="976"/>
        <v>0</v>
      </c>
      <c r="AG344" s="98">
        <f t="shared" si="976"/>
        <v>0</v>
      </c>
      <c r="AH344" s="98">
        <f t="shared" si="872"/>
        <v>5000000</v>
      </c>
      <c r="AI344" s="98">
        <f t="shared" si="873"/>
        <v>0</v>
      </c>
      <c r="AJ344" s="98">
        <f t="shared" si="874"/>
        <v>0</v>
      </c>
      <c r="AK344" s="98">
        <f t="shared" si="977"/>
        <v>0</v>
      </c>
      <c r="AL344" s="98">
        <f t="shared" si="977"/>
        <v>0</v>
      </c>
      <c r="AM344" s="98">
        <f t="shared" si="977"/>
        <v>0</v>
      </c>
      <c r="AN344" s="98">
        <f t="shared" si="876"/>
        <v>5000000</v>
      </c>
      <c r="AO344" s="98">
        <f t="shared" si="877"/>
        <v>0</v>
      </c>
      <c r="AP344" s="98">
        <f t="shared" si="878"/>
        <v>0</v>
      </c>
      <c r="AQ344" s="98">
        <f t="shared" si="978"/>
        <v>0</v>
      </c>
      <c r="AR344" s="98">
        <f t="shared" si="978"/>
        <v>0</v>
      </c>
      <c r="AS344" s="98">
        <f t="shared" si="978"/>
        <v>0</v>
      </c>
      <c r="AT344" s="98">
        <f t="shared" si="880"/>
        <v>5000000</v>
      </c>
      <c r="AU344" s="98">
        <f t="shared" si="881"/>
        <v>0</v>
      </c>
      <c r="AV344" s="98">
        <f t="shared" si="882"/>
        <v>0</v>
      </c>
    </row>
    <row r="345" spans="1:48" s="47" customFormat="1" ht="26.4">
      <c r="A345" s="7" t="s">
        <v>70</v>
      </c>
      <c r="B345" s="62" t="s">
        <v>40</v>
      </c>
      <c r="C345" s="1" t="s">
        <v>2</v>
      </c>
      <c r="D345" s="1" t="s">
        <v>13</v>
      </c>
      <c r="E345" s="1" t="s">
        <v>3</v>
      </c>
      <c r="F345" s="1" t="s">
        <v>68</v>
      </c>
      <c r="G345" s="1" t="s">
        <v>140</v>
      </c>
      <c r="H345" s="1" t="s">
        <v>215</v>
      </c>
      <c r="I345" s="13" t="s">
        <v>69</v>
      </c>
      <c r="J345" s="98">
        <f>J346</f>
        <v>5000000</v>
      </c>
      <c r="K345" s="98">
        <f t="shared" si="973"/>
        <v>0</v>
      </c>
      <c r="L345" s="98">
        <f t="shared" si="973"/>
        <v>0</v>
      </c>
      <c r="M345" s="98">
        <f t="shared" si="973"/>
        <v>0</v>
      </c>
      <c r="N345" s="98">
        <f t="shared" si="973"/>
        <v>0</v>
      </c>
      <c r="O345" s="98">
        <f t="shared" si="973"/>
        <v>0</v>
      </c>
      <c r="P345" s="98">
        <f t="shared" si="943"/>
        <v>5000000</v>
      </c>
      <c r="Q345" s="98">
        <f t="shared" si="944"/>
        <v>0</v>
      </c>
      <c r="R345" s="98">
        <f t="shared" si="945"/>
        <v>0</v>
      </c>
      <c r="S345" s="98">
        <f t="shared" si="974"/>
        <v>0</v>
      </c>
      <c r="T345" s="98">
        <f t="shared" si="974"/>
        <v>0</v>
      </c>
      <c r="U345" s="98">
        <f t="shared" si="974"/>
        <v>0</v>
      </c>
      <c r="V345" s="98">
        <f t="shared" si="864"/>
        <v>5000000</v>
      </c>
      <c r="W345" s="98">
        <f t="shared" si="865"/>
        <v>0</v>
      </c>
      <c r="X345" s="98">
        <f t="shared" si="866"/>
        <v>0</v>
      </c>
      <c r="Y345" s="98">
        <f t="shared" si="975"/>
        <v>0</v>
      </c>
      <c r="Z345" s="98">
        <f t="shared" si="975"/>
        <v>0</v>
      </c>
      <c r="AA345" s="98">
        <f t="shared" si="975"/>
        <v>0</v>
      </c>
      <c r="AB345" s="98">
        <f t="shared" si="868"/>
        <v>5000000</v>
      </c>
      <c r="AC345" s="98">
        <f t="shared" si="869"/>
        <v>0</v>
      </c>
      <c r="AD345" s="98">
        <f t="shared" si="870"/>
        <v>0</v>
      </c>
      <c r="AE345" s="98">
        <f t="shared" si="976"/>
        <v>0</v>
      </c>
      <c r="AF345" s="98">
        <f t="shared" si="976"/>
        <v>0</v>
      </c>
      <c r="AG345" s="98">
        <f t="shared" si="976"/>
        <v>0</v>
      </c>
      <c r="AH345" s="98">
        <f t="shared" si="872"/>
        <v>5000000</v>
      </c>
      <c r="AI345" s="98">
        <f t="shared" si="873"/>
        <v>0</v>
      </c>
      <c r="AJ345" s="98">
        <f t="shared" si="874"/>
        <v>0</v>
      </c>
      <c r="AK345" s="98">
        <f t="shared" si="977"/>
        <v>0</v>
      </c>
      <c r="AL345" s="98">
        <f t="shared" si="977"/>
        <v>0</v>
      </c>
      <c r="AM345" s="98">
        <f t="shared" si="977"/>
        <v>0</v>
      </c>
      <c r="AN345" s="98">
        <f t="shared" si="876"/>
        <v>5000000</v>
      </c>
      <c r="AO345" s="98">
        <f t="shared" si="877"/>
        <v>0</v>
      </c>
      <c r="AP345" s="98">
        <f t="shared" si="878"/>
        <v>0</v>
      </c>
      <c r="AQ345" s="98">
        <f t="shared" si="978"/>
        <v>0</v>
      </c>
      <c r="AR345" s="98">
        <f t="shared" si="978"/>
        <v>0</v>
      </c>
      <c r="AS345" s="98">
        <f t="shared" si="978"/>
        <v>0</v>
      </c>
      <c r="AT345" s="98">
        <f t="shared" si="880"/>
        <v>5000000</v>
      </c>
      <c r="AU345" s="98">
        <f t="shared" si="881"/>
        <v>0</v>
      </c>
      <c r="AV345" s="98">
        <f t="shared" si="882"/>
        <v>0</v>
      </c>
    </row>
    <row r="346" spans="1:48" s="81" customFormat="1">
      <c r="A346" s="11" t="s">
        <v>73</v>
      </c>
      <c r="B346" s="62" t="s">
        <v>40</v>
      </c>
      <c r="C346" s="1" t="s">
        <v>2</v>
      </c>
      <c r="D346" s="1" t="s">
        <v>13</v>
      </c>
      <c r="E346" s="1" t="s">
        <v>3</v>
      </c>
      <c r="F346" s="1" t="s">
        <v>68</v>
      </c>
      <c r="G346" s="1" t="s">
        <v>140</v>
      </c>
      <c r="H346" s="1" t="s">
        <v>215</v>
      </c>
      <c r="I346" s="13" t="s">
        <v>72</v>
      </c>
      <c r="J346" s="98">
        <v>5000000</v>
      </c>
      <c r="K346" s="98"/>
      <c r="L346" s="98"/>
      <c r="M346" s="98"/>
      <c r="N346" s="98"/>
      <c r="O346" s="98"/>
      <c r="P346" s="98">
        <f t="shared" si="943"/>
        <v>5000000</v>
      </c>
      <c r="Q346" s="98">
        <f t="shared" si="944"/>
        <v>0</v>
      </c>
      <c r="R346" s="98">
        <f t="shared" si="945"/>
        <v>0</v>
      </c>
      <c r="S346" s="98"/>
      <c r="T346" s="98"/>
      <c r="U346" s="98"/>
      <c r="V346" s="98">
        <f t="shared" si="864"/>
        <v>5000000</v>
      </c>
      <c r="W346" s="98">
        <f t="shared" si="865"/>
        <v>0</v>
      </c>
      <c r="X346" s="98">
        <f t="shared" si="866"/>
        <v>0</v>
      </c>
      <c r="Y346" s="98"/>
      <c r="Z346" s="98"/>
      <c r="AA346" s="98"/>
      <c r="AB346" s="98">
        <f t="shared" si="868"/>
        <v>5000000</v>
      </c>
      <c r="AC346" s="98">
        <f t="shared" si="869"/>
        <v>0</v>
      </c>
      <c r="AD346" s="98">
        <f t="shared" si="870"/>
        <v>0</v>
      </c>
      <c r="AE346" s="98"/>
      <c r="AF346" s="98"/>
      <c r="AG346" s="98"/>
      <c r="AH346" s="98">
        <f t="shared" si="872"/>
        <v>5000000</v>
      </c>
      <c r="AI346" s="98">
        <f t="shared" si="873"/>
        <v>0</v>
      </c>
      <c r="AJ346" s="98">
        <f t="shared" si="874"/>
        <v>0</v>
      </c>
      <c r="AK346" s="98"/>
      <c r="AL346" s="98"/>
      <c r="AM346" s="98"/>
      <c r="AN346" s="98">
        <f t="shared" si="876"/>
        <v>5000000</v>
      </c>
      <c r="AO346" s="98">
        <f t="shared" si="877"/>
        <v>0</v>
      </c>
      <c r="AP346" s="98">
        <f t="shared" si="878"/>
        <v>0</v>
      </c>
      <c r="AQ346" s="98"/>
      <c r="AR346" s="98"/>
      <c r="AS346" s="98"/>
      <c r="AT346" s="98">
        <f t="shared" si="880"/>
        <v>5000000</v>
      </c>
      <c r="AU346" s="98">
        <f t="shared" si="881"/>
        <v>0</v>
      </c>
      <c r="AV346" s="98">
        <f t="shared" si="882"/>
        <v>0</v>
      </c>
    </row>
    <row r="347" spans="1:48" ht="27" customHeight="1">
      <c r="A347" s="117" t="s">
        <v>407</v>
      </c>
      <c r="B347" s="62" t="s">
        <v>40</v>
      </c>
      <c r="C347" s="1" t="s">
        <v>2</v>
      </c>
      <c r="D347" s="1" t="s">
        <v>13</v>
      </c>
      <c r="E347" s="56" t="s">
        <v>405</v>
      </c>
      <c r="F347" s="56" t="s">
        <v>68</v>
      </c>
      <c r="G347" s="56" t="s">
        <v>140</v>
      </c>
      <c r="H347" s="56" t="s">
        <v>141</v>
      </c>
      <c r="I347" s="110"/>
      <c r="J347" s="78">
        <f>J352+J348</f>
        <v>0</v>
      </c>
      <c r="K347" s="78">
        <f t="shared" ref="K347:O347" si="979">K352+K348</f>
        <v>0</v>
      </c>
      <c r="L347" s="78">
        <f t="shared" si="979"/>
        <v>0</v>
      </c>
      <c r="M347" s="78">
        <f t="shared" si="979"/>
        <v>1318000</v>
      </c>
      <c r="N347" s="78">
        <f t="shared" si="979"/>
        <v>0</v>
      </c>
      <c r="O347" s="78">
        <f t="shared" si="979"/>
        <v>0</v>
      </c>
      <c r="P347" s="78">
        <f t="shared" si="943"/>
        <v>1318000</v>
      </c>
      <c r="Q347" s="78">
        <f t="shared" si="944"/>
        <v>0</v>
      </c>
      <c r="R347" s="78">
        <f t="shared" si="945"/>
        <v>0</v>
      </c>
      <c r="S347" s="78">
        <f t="shared" ref="S347:U347" si="980">S352+S348</f>
        <v>0</v>
      </c>
      <c r="T347" s="78">
        <f t="shared" si="980"/>
        <v>0</v>
      </c>
      <c r="U347" s="78">
        <f t="shared" si="980"/>
        <v>0</v>
      </c>
      <c r="V347" s="78">
        <f t="shared" si="864"/>
        <v>1318000</v>
      </c>
      <c r="W347" s="78">
        <f t="shared" si="865"/>
        <v>0</v>
      </c>
      <c r="X347" s="78">
        <f t="shared" si="866"/>
        <v>0</v>
      </c>
      <c r="Y347" s="78">
        <f t="shared" ref="Y347:AA347" si="981">Y352+Y348</f>
        <v>0</v>
      </c>
      <c r="Z347" s="78">
        <f t="shared" si="981"/>
        <v>0</v>
      </c>
      <c r="AA347" s="78">
        <f t="shared" si="981"/>
        <v>0</v>
      </c>
      <c r="AB347" s="78">
        <f t="shared" si="868"/>
        <v>1318000</v>
      </c>
      <c r="AC347" s="78">
        <f t="shared" si="869"/>
        <v>0</v>
      </c>
      <c r="AD347" s="78">
        <f t="shared" si="870"/>
        <v>0</v>
      </c>
      <c r="AE347" s="78">
        <f t="shared" ref="AE347:AG347" si="982">AE352+AE348</f>
        <v>0</v>
      </c>
      <c r="AF347" s="78">
        <f t="shared" si="982"/>
        <v>0</v>
      </c>
      <c r="AG347" s="78">
        <f t="shared" si="982"/>
        <v>0</v>
      </c>
      <c r="AH347" s="78">
        <f t="shared" si="872"/>
        <v>1318000</v>
      </c>
      <c r="AI347" s="78">
        <f t="shared" si="873"/>
        <v>0</v>
      </c>
      <c r="AJ347" s="78">
        <f t="shared" si="874"/>
        <v>0</v>
      </c>
      <c r="AK347" s="78">
        <f t="shared" ref="AK347:AM347" si="983">AK352+AK348</f>
        <v>0</v>
      </c>
      <c r="AL347" s="78">
        <f t="shared" si="983"/>
        <v>0</v>
      </c>
      <c r="AM347" s="78">
        <f t="shared" si="983"/>
        <v>0</v>
      </c>
      <c r="AN347" s="78">
        <f t="shared" si="876"/>
        <v>1318000</v>
      </c>
      <c r="AO347" s="78">
        <f t="shared" si="877"/>
        <v>0</v>
      </c>
      <c r="AP347" s="78">
        <f t="shared" si="878"/>
        <v>0</v>
      </c>
      <c r="AQ347" s="78">
        <f t="shared" ref="AQ347:AS347" si="984">AQ352+AQ348</f>
        <v>0</v>
      </c>
      <c r="AR347" s="78">
        <f t="shared" si="984"/>
        <v>0</v>
      </c>
      <c r="AS347" s="78">
        <f t="shared" si="984"/>
        <v>0</v>
      </c>
      <c r="AT347" s="78">
        <f t="shared" si="880"/>
        <v>1318000</v>
      </c>
      <c r="AU347" s="78">
        <f t="shared" si="881"/>
        <v>0</v>
      </c>
      <c r="AV347" s="78">
        <f t="shared" si="882"/>
        <v>0</v>
      </c>
    </row>
    <row r="348" spans="1:48" ht="27" customHeight="1">
      <c r="A348" s="74" t="s">
        <v>408</v>
      </c>
      <c r="B348" s="62" t="s">
        <v>40</v>
      </c>
      <c r="C348" s="1" t="s">
        <v>2</v>
      </c>
      <c r="D348" s="1" t="s">
        <v>13</v>
      </c>
      <c r="E348" s="1" t="s">
        <v>405</v>
      </c>
      <c r="F348" s="1" t="s">
        <v>68</v>
      </c>
      <c r="G348" s="1" t="s">
        <v>140</v>
      </c>
      <c r="H348" s="1" t="s">
        <v>406</v>
      </c>
      <c r="I348" s="13"/>
      <c r="J348" s="78">
        <f>J349</f>
        <v>0</v>
      </c>
      <c r="K348" s="78">
        <f t="shared" ref="K348:K350" si="985">K349</f>
        <v>0</v>
      </c>
      <c r="L348" s="78">
        <f t="shared" ref="L348:L350" si="986">L349</f>
        <v>0</v>
      </c>
      <c r="M348" s="78">
        <f t="shared" ref="M348:M350" si="987">M349</f>
        <v>131800</v>
      </c>
      <c r="N348" s="78">
        <f t="shared" ref="N348:N350" si="988">N349</f>
        <v>0</v>
      </c>
      <c r="O348" s="78">
        <f t="shared" ref="O348:O350" si="989">O349</f>
        <v>0</v>
      </c>
      <c r="P348" s="78">
        <f t="shared" si="943"/>
        <v>131800</v>
      </c>
      <c r="Q348" s="78">
        <f t="shared" si="944"/>
        <v>0</v>
      </c>
      <c r="R348" s="78">
        <f t="shared" si="945"/>
        <v>0</v>
      </c>
      <c r="S348" s="78">
        <f t="shared" ref="S348:U350" si="990">S349</f>
        <v>0</v>
      </c>
      <c r="T348" s="78">
        <f t="shared" si="990"/>
        <v>0</v>
      </c>
      <c r="U348" s="78">
        <f t="shared" si="990"/>
        <v>0</v>
      </c>
      <c r="V348" s="78">
        <f t="shared" si="864"/>
        <v>131800</v>
      </c>
      <c r="W348" s="78">
        <f t="shared" si="865"/>
        <v>0</v>
      </c>
      <c r="X348" s="78">
        <f t="shared" si="866"/>
        <v>0</v>
      </c>
      <c r="Y348" s="78">
        <f t="shared" ref="Y348:AA350" si="991">Y349</f>
        <v>0</v>
      </c>
      <c r="Z348" s="78">
        <f t="shared" si="991"/>
        <v>0</v>
      </c>
      <c r="AA348" s="78">
        <f t="shared" si="991"/>
        <v>0</v>
      </c>
      <c r="AB348" s="78">
        <f t="shared" si="868"/>
        <v>131800</v>
      </c>
      <c r="AC348" s="78">
        <f t="shared" si="869"/>
        <v>0</v>
      </c>
      <c r="AD348" s="78">
        <f t="shared" si="870"/>
        <v>0</v>
      </c>
      <c r="AE348" s="78">
        <f t="shared" ref="AE348:AG350" si="992">AE349</f>
        <v>0</v>
      </c>
      <c r="AF348" s="78">
        <f t="shared" si="992"/>
        <v>0</v>
      </c>
      <c r="AG348" s="78">
        <f t="shared" si="992"/>
        <v>0</v>
      </c>
      <c r="AH348" s="78">
        <f t="shared" si="872"/>
        <v>131800</v>
      </c>
      <c r="AI348" s="78">
        <f t="shared" si="873"/>
        <v>0</v>
      </c>
      <c r="AJ348" s="78">
        <f t="shared" si="874"/>
        <v>0</v>
      </c>
      <c r="AK348" s="78">
        <f t="shared" ref="AK348:AM350" si="993">AK349</f>
        <v>0</v>
      </c>
      <c r="AL348" s="78">
        <f t="shared" si="993"/>
        <v>0</v>
      </c>
      <c r="AM348" s="78">
        <f t="shared" si="993"/>
        <v>0</v>
      </c>
      <c r="AN348" s="78">
        <f t="shared" si="876"/>
        <v>131800</v>
      </c>
      <c r="AO348" s="78">
        <f t="shared" si="877"/>
        <v>0</v>
      </c>
      <c r="AP348" s="78">
        <f t="shared" si="878"/>
        <v>0</v>
      </c>
      <c r="AQ348" s="78">
        <f t="shared" ref="AQ348:AS350" si="994">AQ349</f>
        <v>0</v>
      </c>
      <c r="AR348" s="78">
        <f t="shared" si="994"/>
        <v>0</v>
      </c>
      <c r="AS348" s="78">
        <f t="shared" si="994"/>
        <v>0</v>
      </c>
      <c r="AT348" s="78">
        <f t="shared" si="880"/>
        <v>131800</v>
      </c>
      <c r="AU348" s="78">
        <f t="shared" si="881"/>
        <v>0</v>
      </c>
      <c r="AV348" s="78">
        <f t="shared" si="882"/>
        <v>0</v>
      </c>
    </row>
    <row r="349" spans="1:48">
      <c r="A349" s="117" t="s">
        <v>444</v>
      </c>
      <c r="B349" s="62" t="s">
        <v>40</v>
      </c>
      <c r="C349" s="1" t="s">
        <v>2</v>
      </c>
      <c r="D349" s="1" t="s">
        <v>13</v>
      </c>
      <c r="E349" s="1" t="s">
        <v>405</v>
      </c>
      <c r="F349" s="1" t="s">
        <v>68</v>
      </c>
      <c r="G349" s="1" t="s">
        <v>140</v>
      </c>
      <c r="H349" s="1" t="s">
        <v>459</v>
      </c>
      <c r="I349" s="13"/>
      <c r="J349" s="78">
        <f>J350</f>
        <v>0</v>
      </c>
      <c r="K349" s="78">
        <f t="shared" si="985"/>
        <v>0</v>
      </c>
      <c r="L349" s="78">
        <f t="shared" si="986"/>
        <v>0</v>
      </c>
      <c r="M349" s="78">
        <f t="shared" si="987"/>
        <v>131800</v>
      </c>
      <c r="N349" s="78">
        <f t="shared" si="988"/>
        <v>0</v>
      </c>
      <c r="O349" s="78">
        <f t="shared" si="989"/>
        <v>0</v>
      </c>
      <c r="P349" s="78">
        <f t="shared" si="943"/>
        <v>131800</v>
      </c>
      <c r="Q349" s="78">
        <f t="shared" si="944"/>
        <v>0</v>
      </c>
      <c r="R349" s="78">
        <f t="shared" si="945"/>
        <v>0</v>
      </c>
      <c r="S349" s="78">
        <f t="shared" si="990"/>
        <v>0</v>
      </c>
      <c r="T349" s="78">
        <f t="shared" si="990"/>
        <v>0</v>
      </c>
      <c r="U349" s="78">
        <f t="shared" si="990"/>
        <v>0</v>
      </c>
      <c r="V349" s="78">
        <f t="shared" si="864"/>
        <v>131800</v>
      </c>
      <c r="W349" s="78">
        <f t="shared" si="865"/>
        <v>0</v>
      </c>
      <c r="X349" s="78">
        <f t="shared" si="866"/>
        <v>0</v>
      </c>
      <c r="Y349" s="78">
        <f t="shared" si="991"/>
        <v>0</v>
      </c>
      <c r="Z349" s="78">
        <f t="shared" si="991"/>
        <v>0</v>
      </c>
      <c r="AA349" s="78">
        <f t="shared" si="991"/>
        <v>0</v>
      </c>
      <c r="AB349" s="78">
        <f t="shared" si="868"/>
        <v>131800</v>
      </c>
      <c r="AC349" s="78">
        <f t="shared" si="869"/>
        <v>0</v>
      </c>
      <c r="AD349" s="78">
        <f t="shared" si="870"/>
        <v>0</v>
      </c>
      <c r="AE349" s="78">
        <f t="shared" si="992"/>
        <v>0</v>
      </c>
      <c r="AF349" s="78">
        <f t="shared" si="992"/>
        <v>0</v>
      </c>
      <c r="AG349" s="78">
        <f t="shared" si="992"/>
        <v>0</v>
      </c>
      <c r="AH349" s="78">
        <f t="shared" si="872"/>
        <v>131800</v>
      </c>
      <c r="AI349" s="78">
        <f t="shared" si="873"/>
        <v>0</v>
      </c>
      <c r="AJ349" s="78">
        <f t="shared" si="874"/>
        <v>0</v>
      </c>
      <c r="AK349" s="78">
        <f t="shared" si="993"/>
        <v>0</v>
      </c>
      <c r="AL349" s="78">
        <f t="shared" si="993"/>
        <v>0</v>
      </c>
      <c r="AM349" s="78">
        <f t="shared" si="993"/>
        <v>0</v>
      </c>
      <c r="AN349" s="78">
        <f t="shared" si="876"/>
        <v>131800</v>
      </c>
      <c r="AO349" s="78">
        <f t="shared" si="877"/>
        <v>0</v>
      </c>
      <c r="AP349" s="78">
        <f t="shared" si="878"/>
        <v>0</v>
      </c>
      <c r="AQ349" s="78">
        <f t="shared" si="994"/>
        <v>0</v>
      </c>
      <c r="AR349" s="78">
        <f t="shared" si="994"/>
        <v>0</v>
      </c>
      <c r="AS349" s="78">
        <f t="shared" si="994"/>
        <v>0</v>
      </c>
      <c r="AT349" s="78">
        <f t="shared" si="880"/>
        <v>131800</v>
      </c>
      <c r="AU349" s="78">
        <f t="shared" si="881"/>
        <v>0</v>
      </c>
      <c r="AV349" s="78">
        <f t="shared" si="882"/>
        <v>0</v>
      </c>
    </row>
    <row r="350" spans="1:48" ht="27" customHeight="1">
      <c r="A350" s="7" t="s">
        <v>70</v>
      </c>
      <c r="B350" s="62" t="s">
        <v>40</v>
      </c>
      <c r="C350" s="1" t="s">
        <v>2</v>
      </c>
      <c r="D350" s="1" t="s">
        <v>13</v>
      </c>
      <c r="E350" s="1" t="s">
        <v>405</v>
      </c>
      <c r="F350" s="1" t="s">
        <v>68</v>
      </c>
      <c r="G350" s="1" t="s">
        <v>140</v>
      </c>
      <c r="H350" s="1" t="s">
        <v>459</v>
      </c>
      <c r="I350" s="13" t="s">
        <v>69</v>
      </c>
      <c r="J350" s="78">
        <f>J351</f>
        <v>0</v>
      </c>
      <c r="K350" s="78">
        <f t="shared" si="985"/>
        <v>0</v>
      </c>
      <c r="L350" s="78">
        <f t="shared" si="986"/>
        <v>0</v>
      </c>
      <c r="M350" s="78">
        <f t="shared" si="987"/>
        <v>131800</v>
      </c>
      <c r="N350" s="78">
        <f t="shared" si="988"/>
        <v>0</v>
      </c>
      <c r="O350" s="78">
        <f t="shared" si="989"/>
        <v>0</v>
      </c>
      <c r="P350" s="78">
        <f t="shared" si="943"/>
        <v>131800</v>
      </c>
      <c r="Q350" s="78">
        <f t="shared" si="944"/>
        <v>0</v>
      </c>
      <c r="R350" s="78">
        <f t="shared" si="945"/>
        <v>0</v>
      </c>
      <c r="S350" s="78">
        <f t="shared" si="990"/>
        <v>0</v>
      </c>
      <c r="T350" s="78">
        <f t="shared" si="990"/>
        <v>0</v>
      </c>
      <c r="U350" s="78">
        <f t="shared" si="990"/>
        <v>0</v>
      </c>
      <c r="V350" s="78">
        <f t="shared" si="864"/>
        <v>131800</v>
      </c>
      <c r="W350" s="78">
        <f t="shared" si="865"/>
        <v>0</v>
      </c>
      <c r="X350" s="78">
        <f t="shared" si="866"/>
        <v>0</v>
      </c>
      <c r="Y350" s="78">
        <f t="shared" si="991"/>
        <v>0</v>
      </c>
      <c r="Z350" s="78">
        <f t="shared" si="991"/>
        <v>0</v>
      </c>
      <c r="AA350" s="78">
        <f t="shared" si="991"/>
        <v>0</v>
      </c>
      <c r="AB350" s="78">
        <f t="shared" si="868"/>
        <v>131800</v>
      </c>
      <c r="AC350" s="78">
        <f t="shared" si="869"/>
        <v>0</v>
      </c>
      <c r="AD350" s="78">
        <f t="shared" si="870"/>
        <v>0</v>
      </c>
      <c r="AE350" s="78">
        <f t="shared" si="992"/>
        <v>0</v>
      </c>
      <c r="AF350" s="78">
        <f t="shared" si="992"/>
        <v>0</v>
      </c>
      <c r="AG350" s="78">
        <f t="shared" si="992"/>
        <v>0</v>
      </c>
      <c r="AH350" s="78">
        <f t="shared" si="872"/>
        <v>131800</v>
      </c>
      <c r="AI350" s="78">
        <f t="shared" si="873"/>
        <v>0</v>
      </c>
      <c r="AJ350" s="78">
        <f t="shared" si="874"/>
        <v>0</v>
      </c>
      <c r="AK350" s="78">
        <f t="shared" si="993"/>
        <v>0</v>
      </c>
      <c r="AL350" s="78">
        <f t="shared" si="993"/>
        <v>0</v>
      </c>
      <c r="AM350" s="78">
        <f t="shared" si="993"/>
        <v>0</v>
      </c>
      <c r="AN350" s="78">
        <f t="shared" si="876"/>
        <v>131800</v>
      </c>
      <c r="AO350" s="78">
        <f t="shared" si="877"/>
        <v>0</v>
      </c>
      <c r="AP350" s="78">
        <f t="shared" si="878"/>
        <v>0</v>
      </c>
      <c r="AQ350" s="78">
        <f t="shared" si="994"/>
        <v>0</v>
      </c>
      <c r="AR350" s="78">
        <f t="shared" si="994"/>
        <v>0</v>
      </c>
      <c r="AS350" s="78">
        <f t="shared" si="994"/>
        <v>0</v>
      </c>
      <c r="AT350" s="78">
        <f t="shared" si="880"/>
        <v>131800</v>
      </c>
      <c r="AU350" s="78">
        <f t="shared" si="881"/>
        <v>0</v>
      </c>
      <c r="AV350" s="78">
        <f t="shared" si="882"/>
        <v>0</v>
      </c>
    </row>
    <row r="351" spans="1:48" ht="27" customHeight="1">
      <c r="A351" s="11" t="s">
        <v>73</v>
      </c>
      <c r="B351" s="62" t="s">
        <v>40</v>
      </c>
      <c r="C351" s="1" t="s">
        <v>2</v>
      </c>
      <c r="D351" s="1" t="s">
        <v>13</v>
      </c>
      <c r="E351" s="1" t="s">
        <v>405</v>
      </c>
      <c r="F351" s="1" t="s">
        <v>68</v>
      </c>
      <c r="G351" s="1" t="s">
        <v>140</v>
      </c>
      <c r="H351" s="1" t="s">
        <v>459</v>
      </c>
      <c r="I351" s="13" t="s">
        <v>72</v>
      </c>
      <c r="J351" s="78"/>
      <c r="K351" s="78"/>
      <c r="L351" s="78"/>
      <c r="M351" s="78">
        <f>65900+65900</f>
        <v>131800</v>
      </c>
      <c r="N351" s="78"/>
      <c r="O351" s="78"/>
      <c r="P351" s="78">
        <f t="shared" si="943"/>
        <v>131800</v>
      </c>
      <c r="Q351" s="78">
        <f t="shared" si="944"/>
        <v>0</v>
      </c>
      <c r="R351" s="78">
        <f t="shared" si="945"/>
        <v>0</v>
      </c>
      <c r="S351" s="78"/>
      <c r="T351" s="78"/>
      <c r="U351" s="78"/>
      <c r="V351" s="78">
        <f t="shared" si="864"/>
        <v>131800</v>
      </c>
      <c r="W351" s="78">
        <f t="shared" si="865"/>
        <v>0</v>
      </c>
      <c r="X351" s="78">
        <f t="shared" si="866"/>
        <v>0</v>
      </c>
      <c r="Y351" s="78"/>
      <c r="Z351" s="78"/>
      <c r="AA351" s="78"/>
      <c r="AB351" s="78">
        <f t="shared" si="868"/>
        <v>131800</v>
      </c>
      <c r="AC351" s="78">
        <f t="shared" si="869"/>
        <v>0</v>
      </c>
      <c r="AD351" s="78">
        <f t="shared" si="870"/>
        <v>0</v>
      </c>
      <c r="AE351" s="78"/>
      <c r="AF351" s="78"/>
      <c r="AG351" s="78"/>
      <c r="AH351" s="78">
        <f t="shared" si="872"/>
        <v>131800</v>
      </c>
      <c r="AI351" s="78">
        <f t="shared" si="873"/>
        <v>0</v>
      </c>
      <c r="AJ351" s="78">
        <f t="shared" si="874"/>
        <v>0</v>
      </c>
      <c r="AK351" s="78"/>
      <c r="AL351" s="78"/>
      <c r="AM351" s="78"/>
      <c r="AN351" s="78">
        <f t="shared" si="876"/>
        <v>131800</v>
      </c>
      <c r="AO351" s="78">
        <f t="shared" si="877"/>
        <v>0</v>
      </c>
      <c r="AP351" s="78">
        <f t="shared" si="878"/>
        <v>0</v>
      </c>
      <c r="AQ351" s="78"/>
      <c r="AR351" s="78"/>
      <c r="AS351" s="78"/>
      <c r="AT351" s="78">
        <f t="shared" si="880"/>
        <v>131800</v>
      </c>
      <c r="AU351" s="78">
        <f t="shared" si="881"/>
        <v>0</v>
      </c>
      <c r="AV351" s="78">
        <f t="shared" si="882"/>
        <v>0</v>
      </c>
    </row>
    <row r="352" spans="1:48" ht="26.4">
      <c r="A352" s="117" t="s">
        <v>441</v>
      </c>
      <c r="B352" s="62" t="s">
        <v>40</v>
      </c>
      <c r="C352" s="1" t="s">
        <v>2</v>
      </c>
      <c r="D352" s="1" t="s">
        <v>13</v>
      </c>
      <c r="E352" s="56" t="s">
        <v>405</v>
      </c>
      <c r="F352" s="56" t="s">
        <v>68</v>
      </c>
      <c r="G352" s="56" t="s">
        <v>140</v>
      </c>
      <c r="H352" s="56" t="s">
        <v>466</v>
      </c>
      <c r="I352" s="110"/>
      <c r="J352" s="78">
        <f>J353+J356</f>
        <v>0</v>
      </c>
      <c r="K352" s="78">
        <f t="shared" ref="K352" si="995">K353+K356</f>
        <v>0</v>
      </c>
      <c r="L352" s="78">
        <f t="shared" ref="L352" si="996">L353+L356</f>
        <v>0</v>
      </c>
      <c r="M352" s="78">
        <f t="shared" ref="M352" si="997">M353+M356</f>
        <v>1186200</v>
      </c>
      <c r="N352" s="78">
        <f t="shared" ref="N352" si="998">N353+N356</f>
        <v>0</v>
      </c>
      <c r="O352" s="78">
        <f t="shared" ref="O352" si="999">O353+O356</f>
        <v>0</v>
      </c>
      <c r="P352" s="78">
        <f t="shared" si="943"/>
        <v>1186200</v>
      </c>
      <c r="Q352" s="78">
        <f t="shared" si="944"/>
        <v>0</v>
      </c>
      <c r="R352" s="78">
        <f t="shared" si="945"/>
        <v>0</v>
      </c>
      <c r="S352" s="78">
        <f t="shared" ref="S352:U352" si="1000">S353+S356</f>
        <v>0</v>
      </c>
      <c r="T352" s="78">
        <f t="shared" si="1000"/>
        <v>0</v>
      </c>
      <c r="U352" s="78">
        <f t="shared" si="1000"/>
        <v>0</v>
      </c>
      <c r="V352" s="78">
        <f t="shared" si="864"/>
        <v>1186200</v>
      </c>
      <c r="W352" s="78">
        <f t="shared" si="865"/>
        <v>0</v>
      </c>
      <c r="X352" s="78">
        <f t="shared" si="866"/>
        <v>0</v>
      </c>
      <c r="Y352" s="78">
        <f t="shared" ref="Y352:AA352" si="1001">Y353+Y356</f>
        <v>0</v>
      </c>
      <c r="Z352" s="78">
        <f t="shared" si="1001"/>
        <v>0</v>
      </c>
      <c r="AA352" s="78">
        <f t="shared" si="1001"/>
        <v>0</v>
      </c>
      <c r="AB352" s="78">
        <f t="shared" si="868"/>
        <v>1186200</v>
      </c>
      <c r="AC352" s="78">
        <f t="shared" si="869"/>
        <v>0</v>
      </c>
      <c r="AD352" s="78">
        <f t="shared" si="870"/>
        <v>0</v>
      </c>
      <c r="AE352" s="78">
        <f t="shared" ref="AE352:AG352" si="1002">AE353+AE356</f>
        <v>0</v>
      </c>
      <c r="AF352" s="78">
        <f t="shared" si="1002"/>
        <v>0</v>
      </c>
      <c r="AG352" s="78">
        <f t="shared" si="1002"/>
        <v>0</v>
      </c>
      <c r="AH352" s="78">
        <f t="shared" si="872"/>
        <v>1186200</v>
      </c>
      <c r="AI352" s="78">
        <f t="shared" si="873"/>
        <v>0</v>
      </c>
      <c r="AJ352" s="78">
        <f t="shared" si="874"/>
        <v>0</v>
      </c>
      <c r="AK352" s="78">
        <f t="shared" ref="AK352:AM352" si="1003">AK353+AK356</f>
        <v>0</v>
      </c>
      <c r="AL352" s="78">
        <f t="shared" si="1003"/>
        <v>0</v>
      </c>
      <c r="AM352" s="78">
        <f t="shared" si="1003"/>
        <v>0</v>
      </c>
      <c r="AN352" s="78">
        <f t="shared" si="876"/>
        <v>1186200</v>
      </c>
      <c r="AO352" s="78">
        <f t="shared" si="877"/>
        <v>0</v>
      </c>
      <c r="AP352" s="78">
        <f t="shared" si="878"/>
        <v>0</v>
      </c>
      <c r="AQ352" s="78">
        <f t="shared" ref="AQ352:AS352" si="1004">AQ353+AQ356</f>
        <v>0</v>
      </c>
      <c r="AR352" s="78">
        <f t="shared" si="1004"/>
        <v>0</v>
      </c>
      <c r="AS352" s="78">
        <f t="shared" si="1004"/>
        <v>0</v>
      </c>
      <c r="AT352" s="78">
        <f t="shared" si="880"/>
        <v>1186200</v>
      </c>
      <c r="AU352" s="78">
        <f t="shared" si="881"/>
        <v>0</v>
      </c>
      <c r="AV352" s="78">
        <f t="shared" si="882"/>
        <v>0</v>
      </c>
    </row>
    <row r="353" spans="1:48">
      <c r="A353" s="117" t="s">
        <v>444</v>
      </c>
      <c r="B353" s="62" t="s">
        <v>40</v>
      </c>
      <c r="C353" s="1" t="s">
        <v>2</v>
      </c>
      <c r="D353" s="1" t="s">
        <v>13</v>
      </c>
      <c r="E353" s="56" t="s">
        <v>405</v>
      </c>
      <c r="F353" s="56" t="s">
        <v>68</v>
      </c>
      <c r="G353" s="56" t="s">
        <v>140</v>
      </c>
      <c r="H353" s="56" t="s">
        <v>469</v>
      </c>
      <c r="I353" s="110"/>
      <c r="J353" s="78">
        <f>J354</f>
        <v>0</v>
      </c>
      <c r="K353" s="78">
        <f t="shared" ref="K353:K354" si="1005">K354</f>
        <v>0</v>
      </c>
      <c r="L353" s="78">
        <f t="shared" ref="L353:L354" si="1006">L354</f>
        <v>0</v>
      </c>
      <c r="M353" s="78">
        <f t="shared" ref="M353:M354" si="1007">M354</f>
        <v>1186200</v>
      </c>
      <c r="N353" s="78">
        <f t="shared" ref="N353:N354" si="1008">N354</f>
        <v>0</v>
      </c>
      <c r="O353" s="78">
        <f t="shared" ref="O353:O354" si="1009">O354</f>
        <v>0</v>
      </c>
      <c r="P353" s="78">
        <f t="shared" si="943"/>
        <v>1186200</v>
      </c>
      <c r="Q353" s="78">
        <f t="shared" si="944"/>
        <v>0</v>
      </c>
      <c r="R353" s="78">
        <f t="shared" si="945"/>
        <v>0</v>
      </c>
      <c r="S353" s="78">
        <f t="shared" ref="S353:U354" si="1010">S354</f>
        <v>0</v>
      </c>
      <c r="T353" s="78">
        <f t="shared" si="1010"/>
        <v>0</v>
      </c>
      <c r="U353" s="78">
        <f t="shared" si="1010"/>
        <v>0</v>
      </c>
      <c r="V353" s="78">
        <f t="shared" si="864"/>
        <v>1186200</v>
      </c>
      <c r="W353" s="78">
        <f t="shared" si="865"/>
        <v>0</v>
      </c>
      <c r="X353" s="78">
        <f t="shared" si="866"/>
        <v>0</v>
      </c>
      <c r="Y353" s="78">
        <f t="shared" ref="Y353:AA354" si="1011">Y354</f>
        <v>0</v>
      </c>
      <c r="Z353" s="78">
        <f t="shared" si="1011"/>
        <v>0</v>
      </c>
      <c r="AA353" s="78">
        <f t="shared" si="1011"/>
        <v>0</v>
      </c>
      <c r="AB353" s="78">
        <f t="shared" si="868"/>
        <v>1186200</v>
      </c>
      <c r="AC353" s="78">
        <f t="shared" si="869"/>
        <v>0</v>
      </c>
      <c r="AD353" s="78">
        <f t="shared" si="870"/>
        <v>0</v>
      </c>
      <c r="AE353" s="78">
        <f t="shared" ref="AE353:AG354" si="1012">AE354</f>
        <v>0</v>
      </c>
      <c r="AF353" s="78">
        <f t="shared" si="1012"/>
        <v>0</v>
      </c>
      <c r="AG353" s="78">
        <f t="shared" si="1012"/>
        <v>0</v>
      </c>
      <c r="AH353" s="78">
        <f t="shared" si="872"/>
        <v>1186200</v>
      </c>
      <c r="AI353" s="78">
        <f t="shared" si="873"/>
        <v>0</v>
      </c>
      <c r="AJ353" s="78">
        <f t="shared" si="874"/>
        <v>0</v>
      </c>
      <c r="AK353" s="78">
        <f t="shared" ref="AK353:AM354" si="1013">AK354</f>
        <v>0</v>
      </c>
      <c r="AL353" s="78">
        <f t="shared" si="1013"/>
        <v>0</v>
      </c>
      <c r="AM353" s="78">
        <f t="shared" si="1013"/>
        <v>0</v>
      </c>
      <c r="AN353" s="78">
        <f t="shared" si="876"/>
        <v>1186200</v>
      </c>
      <c r="AO353" s="78">
        <f t="shared" si="877"/>
        <v>0</v>
      </c>
      <c r="AP353" s="78">
        <f t="shared" si="878"/>
        <v>0</v>
      </c>
      <c r="AQ353" s="78">
        <f t="shared" ref="AQ353:AS354" si="1014">AQ354</f>
        <v>0</v>
      </c>
      <c r="AR353" s="78">
        <f t="shared" si="1014"/>
        <v>0</v>
      </c>
      <c r="AS353" s="78">
        <f t="shared" si="1014"/>
        <v>0</v>
      </c>
      <c r="AT353" s="78">
        <f t="shared" si="880"/>
        <v>1186200</v>
      </c>
      <c r="AU353" s="78">
        <f t="shared" si="881"/>
        <v>0</v>
      </c>
      <c r="AV353" s="78">
        <f t="shared" si="882"/>
        <v>0</v>
      </c>
    </row>
    <row r="354" spans="1:48" ht="27.75" customHeight="1">
      <c r="A354" s="7" t="s">
        <v>70</v>
      </c>
      <c r="B354" s="62" t="s">
        <v>40</v>
      </c>
      <c r="C354" s="1" t="s">
        <v>2</v>
      </c>
      <c r="D354" s="1" t="s">
        <v>13</v>
      </c>
      <c r="E354" s="56" t="s">
        <v>405</v>
      </c>
      <c r="F354" s="56" t="s">
        <v>68</v>
      </c>
      <c r="G354" s="56" t="s">
        <v>140</v>
      </c>
      <c r="H354" s="56" t="s">
        <v>469</v>
      </c>
      <c r="I354" s="110" t="s">
        <v>69</v>
      </c>
      <c r="J354" s="78">
        <f>J355</f>
        <v>0</v>
      </c>
      <c r="K354" s="78">
        <f t="shared" si="1005"/>
        <v>0</v>
      </c>
      <c r="L354" s="78">
        <f t="shared" si="1006"/>
        <v>0</v>
      </c>
      <c r="M354" s="78">
        <f t="shared" si="1007"/>
        <v>1186200</v>
      </c>
      <c r="N354" s="78">
        <f t="shared" si="1008"/>
        <v>0</v>
      </c>
      <c r="O354" s="78">
        <f t="shared" si="1009"/>
        <v>0</v>
      </c>
      <c r="P354" s="78">
        <f t="shared" si="943"/>
        <v>1186200</v>
      </c>
      <c r="Q354" s="78">
        <f t="shared" si="944"/>
        <v>0</v>
      </c>
      <c r="R354" s="78">
        <f t="shared" si="945"/>
        <v>0</v>
      </c>
      <c r="S354" s="78">
        <f t="shared" si="1010"/>
        <v>0</v>
      </c>
      <c r="T354" s="78">
        <f t="shared" si="1010"/>
        <v>0</v>
      </c>
      <c r="U354" s="78">
        <f t="shared" si="1010"/>
        <v>0</v>
      </c>
      <c r="V354" s="78">
        <f t="shared" si="864"/>
        <v>1186200</v>
      </c>
      <c r="W354" s="78">
        <f t="shared" si="865"/>
        <v>0</v>
      </c>
      <c r="X354" s="78">
        <f t="shared" si="866"/>
        <v>0</v>
      </c>
      <c r="Y354" s="78">
        <f t="shared" si="1011"/>
        <v>0</v>
      </c>
      <c r="Z354" s="78">
        <f t="shared" si="1011"/>
        <v>0</v>
      </c>
      <c r="AA354" s="78">
        <f t="shared" si="1011"/>
        <v>0</v>
      </c>
      <c r="AB354" s="78">
        <f t="shared" si="868"/>
        <v>1186200</v>
      </c>
      <c r="AC354" s="78">
        <f t="shared" si="869"/>
        <v>0</v>
      </c>
      <c r="AD354" s="78">
        <f t="shared" si="870"/>
        <v>0</v>
      </c>
      <c r="AE354" s="78">
        <f t="shared" si="1012"/>
        <v>0</v>
      </c>
      <c r="AF354" s="78">
        <f t="shared" si="1012"/>
        <v>0</v>
      </c>
      <c r="AG354" s="78">
        <f t="shared" si="1012"/>
        <v>0</v>
      </c>
      <c r="AH354" s="78">
        <f t="shared" si="872"/>
        <v>1186200</v>
      </c>
      <c r="AI354" s="78">
        <f t="shared" si="873"/>
        <v>0</v>
      </c>
      <c r="AJ354" s="78">
        <f t="shared" si="874"/>
        <v>0</v>
      </c>
      <c r="AK354" s="78">
        <f t="shared" si="1013"/>
        <v>0</v>
      </c>
      <c r="AL354" s="78">
        <f t="shared" si="1013"/>
        <v>0</v>
      </c>
      <c r="AM354" s="78">
        <f t="shared" si="1013"/>
        <v>0</v>
      </c>
      <c r="AN354" s="78">
        <f t="shared" si="876"/>
        <v>1186200</v>
      </c>
      <c r="AO354" s="78">
        <f t="shared" si="877"/>
        <v>0</v>
      </c>
      <c r="AP354" s="78">
        <f t="shared" si="878"/>
        <v>0</v>
      </c>
      <c r="AQ354" s="78">
        <f t="shared" si="1014"/>
        <v>0</v>
      </c>
      <c r="AR354" s="78">
        <f t="shared" si="1014"/>
        <v>0</v>
      </c>
      <c r="AS354" s="78">
        <f t="shared" si="1014"/>
        <v>0</v>
      </c>
      <c r="AT354" s="78">
        <f t="shared" si="880"/>
        <v>1186200</v>
      </c>
      <c r="AU354" s="78">
        <f t="shared" si="881"/>
        <v>0</v>
      </c>
      <c r="AV354" s="78">
        <f t="shared" si="882"/>
        <v>0</v>
      </c>
    </row>
    <row r="355" spans="1:48">
      <c r="A355" s="11" t="s">
        <v>73</v>
      </c>
      <c r="B355" s="62" t="s">
        <v>40</v>
      </c>
      <c r="C355" s="1" t="s">
        <v>2</v>
      </c>
      <c r="D355" s="1" t="s">
        <v>13</v>
      </c>
      <c r="E355" s="56" t="s">
        <v>405</v>
      </c>
      <c r="F355" s="56" t="s">
        <v>68</v>
      </c>
      <c r="G355" s="56" t="s">
        <v>140</v>
      </c>
      <c r="H355" s="56" t="s">
        <v>469</v>
      </c>
      <c r="I355" s="110" t="s">
        <v>72</v>
      </c>
      <c r="J355" s="78"/>
      <c r="K355" s="78"/>
      <c r="L355" s="78"/>
      <c r="M355" s="78">
        <f>1186200</f>
        <v>1186200</v>
      </c>
      <c r="N355" s="78"/>
      <c r="O355" s="78"/>
      <c r="P355" s="78">
        <f t="shared" si="943"/>
        <v>1186200</v>
      </c>
      <c r="Q355" s="78">
        <f t="shared" si="944"/>
        <v>0</v>
      </c>
      <c r="R355" s="78">
        <f t="shared" si="945"/>
        <v>0</v>
      </c>
      <c r="S355" s="78"/>
      <c r="T355" s="78"/>
      <c r="U355" s="78"/>
      <c r="V355" s="78">
        <f t="shared" si="864"/>
        <v>1186200</v>
      </c>
      <c r="W355" s="78">
        <f t="shared" si="865"/>
        <v>0</v>
      </c>
      <c r="X355" s="78">
        <f t="shared" si="866"/>
        <v>0</v>
      </c>
      <c r="Y355" s="78"/>
      <c r="Z355" s="78"/>
      <c r="AA355" s="78"/>
      <c r="AB355" s="78">
        <f t="shared" si="868"/>
        <v>1186200</v>
      </c>
      <c r="AC355" s="78">
        <f t="shared" si="869"/>
        <v>0</v>
      </c>
      <c r="AD355" s="78">
        <f t="shared" si="870"/>
        <v>0</v>
      </c>
      <c r="AE355" s="78"/>
      <c r="AF355" s="78"/>
      <c r="AG355" s="78"/>
      <c r="AH355" s="78">
        <f t="shared" si="872"/>
        <v>1186200</v>
      </c>
      <c r="AI355" s="78">
        <f t="shared" si="873"/>
        <v>0</v>
      </c>
      <c r="AJ355" s="78">
        <f t="shared" si="874"/>
        <v>0</v>
      </c>
      <c r="AK355" s="78"/>
      <c r="AL355" s="78"/>
      <c r="AM355" s="78"/>
      <c r="AN355" s="78">
        <f t="shared" si="876"/>
        <v>1186200</v>
      </c>
      <c r="AO355" s="78">
        <f t="shared" si="877"/>
        <v>0</v>
      </c>
      <c r="AP355" s="78">
        <f t="shared" si="878"/>
        <v>0</v>
      </c>
      <c r="AQ355" s="78"/>
      <c r="AR355" s="78"/>
      <c r="AS355" s="78"/>
      <c r="AT355" s="78">
        <f t="shared" si="880"/>
        <v>1186200</v>
      </c>
      <c r="AU355" s="78">
        <f t="shared" si="881"/>
        <v>0</v>
      </c>
      <c r="AV355" s="78">
        <f t="shared" si="882"/>
        <v>0</v>
      </c>
    </row>
    <row r="356" spans="1:48">
      <c r="A356" s="11"/>
      <c r="B356" s="111"/>
      <c r="C356" s="1"/>
      <c r="D356" s="1"/>
      <c r="E356" s="1"/>
      <c r="F356" s="1"/>
      <c r="G356" s="1"/>
      <c r="H356" s="1"/>
      <c r="I356" s="13"/>
      <c r="J356" s="100"/>
      <c r="K356" s="100"/>
      <c r="L356" s="100"/>
      <c r="M356" s="100"/>
      <c r="N356" s="100"/>
      <c r="O356" s="100"/>
      <c r="P356" s="100"/>
      <c r="Q356" s="100"/>
      <c r="R356" s="100"/>
      <c r="S356" s="100"/>
      <c r="T356" s="100"/>
      <c r="U356" s="100"/>
      <c r="V356" s="100"/>
      <c r="W356" s="100"/>
      <c r="X356" s="100"/>
      <c r="Y356" s="100"/>
      <c r="Z356" s="100"/>
      <c r="AA356" s="100"/>
      <c r="AB356" s="100"/>
      <c r="AC356" s="100"/>
      <c r="AD356" s="100"/>
      <c r="AE356" s="100"/>
      <c r="AF356" s="100"/>
      <c r="AG356" s="100"/>
      <c r="AH356" s="100"/>
      <c r="AI356" s="100"/>
      <c r="AJ356" s="100"/>
      <c r="AK356" s="100"/>
      <c r="AL356" s="100"/>
      <c r="AM356" s="100"/>
      <c r="AN356" s="100"/>
      <c r="AO356" s="100"/>
      <c r="AP356" s="100"/>
      <c r="AQ356" s="100"/>
      <c r="AR356" s="100"/>
      <c r="AS356" s="100"/>
      <c r="AT356" s="100"/>
      <c r="AU356" s="100"/>
      <c r="AV356" s="100"/>
    </row>
    <row r="357" spans="1:48" s="115" customFormat="1">
      <c r="A357" s="4" t="s">
        <v>185</v>
      </c>
      <c r="B357" s="292" t="s">
        <v>40</v>
      </c>
      <c r="C357" s="15" t="s">
        <v>2</v>
      </c>
      <c r="D357" s="15" t="s">
        <v>2</v>
      </c>
      <c r="E357" s="15"/>
      <c r="F357" s="15"/>
      <c r="G357" s="15"/>
      <c r="H357" s="15"/>
      <c r="I357" s="25"/>
      <c r="J357" s="97">
        <f>J358</f>
        <v>0</v>
      </c>
      <c r="K357" s="97">
        <f t="shared" ref="K357:O361" si="1015">K358</f>
        <v>0</v>
      </c>
      <c r="L357" s="97">
        <f t="shared" si="1015"/>
        <v>0</v>
      </c>
      <c r="M357" s="97">
        <f t="shared" si="1015"/>
        <v>1598897.66</v>
      </c>
      <c r="N357" s="97">
        <f t="shared" si="1015"/>
        <v>1598897.66</v>
      </c>
      <c r="O357" s="97">
        <f t="shared" si="1015"/>
        <v>1932907.54</v>
      </c>
      <c r="P357" s="97">
        <f t="shared" ref="P357:P363" si="1016">J357+M357</f>
        <v>1598897.66</v>
      </c>
      <c r="Q357" s="97">
        <f t="shared" ref="Q357:Q363" si="1017">K357+N357</f>
        <v>1598897.66</v>
      </c>
      <c r="R357" s="97">
        <f t="shared" ref="R357:R363" si="1018">L357+O357</f>
        <v>1932907.54</v>
      </c>
      <c r="S357" s="97">
        <f t="shared" ref="S357:U361" si="1019">S358</f>
        <v>0</v>
      </c>
      <c r="T357" s="97">
        <f t="shared" si="1019"/>
        <v>0</v>
      </c>
      <c r="U357" s="97">
        <f t="shared" si="1019"/>
        <v>0</v>
      </c>
      <c r="V357" s="97">
        <f t="shared" ref="V357:V363" si="1020">P357+S357</f>
        <v>1598897.66</v>
      </c>
      <c r="W357" s="97">
        <f t="shared" ref="W357:W363" si="1021">Q357+T357</f>
        <v>1598897.66</v>
      </c>
      <c r="X357" s="97">
        <f t="shared" ref="X357:X363" si="1022">R357+U357</f>
        <v>1932907.54</v>
      </c>
      <c r="Y357" s="97">
        <f>Y358+Y363</f>
        <v>83600</v>
      </c>
      <c r="Z357" s="97">
        <f t="shared" ref="Z357:AA357" si="1023">Z358+Z363</f>
        <v>0</v>
      </c>
      <c r="AA357" s="97">
        <f t="shared" si="1023"/>
        <v>0</v>
      </c>
      <c r="AB357" s="97">
        <f t="shared" ref="AB357:AB366" si="1024">V357+Y357</f>
        <v>1682497.66</v>
      </c>
      <c r="AC357" s="97">
        <f t="shared" ref="AC357:AC366" si="1025">W357+Z357</f>
        <v>1598897.66</v>
      </c>
      <c r="AD357" s="97">
        <f t="shared" ref="AD357:AD366" si="1026">X357+AA357</f>
        <v>1932907.54</v>
      </c>
      <c r="AE357" s="97">
        <f>AE358+AE363</f>
        <v>0</v>
      </c>
      <c r="AF357" s="97">
        <f t="shared" ref="AF357:AG357" si="1027">AF358+AF363</f>
        <v>0</v>
      </c>
      <c r="AG357" s="97">
        <f t="shared" si="1027"/>
        <v>0</v>
      </c>
      <c r="AH357" s="97">
        <f t="shared" ref="AH357:AH366" si="1028">AB357+AE357</f>
        <v>1682497.66</v>
      </c>
      <c r="AI357" s="97">
        <f t="shared" ref="AI357:AI366" si="1029">AC357+AF357</f>
        <v>1598897.66</v>
      </c>
      <c r="AJ357" s="97">
        <f t="shared" ref="AJ357:AJ366" si="1030">AD357+AG357</f>
        <v>1932907.54</v>
      </c>
      <c r="AK357" s="97">
        <f>AK358+AK363</f>
        <v>0</v>
      </c>
      <c r="AL357" s="97">
        <f t="shared" ref="AL357:AM357" si="1031">AL358+AL363</f>
        <v>0</v>
      </c>
      <c r="AM357" s="97">
        <f t="shared" si="1031"/>
        <v>0</v>
      </c>
      <c r="AN357" s="97">
        <f t="shared" ref="AN357:AN366" si="1032">AH357+AK357</f>
        <v>1682497.66</v>
      </c>
      <c r="AO357" s="97">
        <f t="shared" ref="AO357:AO366" si="1033">AI357+AL357</f>
        <v>1598897.66</v>
      </c>
      <c r="AP357" s="97">
        <f t="shared" ref="AP357:AP366" si="1034">AJ357+AM357</f>
        <v>1932907.54</v>
      </c>
      <c r="AQ357" s="97">
        <f>AQ358+AQ363</f>
        <v>0</v>
      </c>
      <c r="AR357" s="97">
        <f t="shared" ref="AR357:AS357" si="1035">AR358+AR363</f>
        <v>0</v>
      </c>
      <c r="AS357" s="97">
        <f t="shared" si="1035"/>
        <v>0</v>
      </c>
      <c r="AT357" s="97">
        <f t="shared" ref="AT357:AT366" si="1036">AN357+AQ357</f>
        <v>1682497.66</v>
      </c>
      <c r="AU357" s="97">
        <f t="shared" ref="AU357:AU366" si="1037">AO357+AR357</f>
        <v>1598897.66</v>
      </c>
      <c r="AV357" s="97">
        <f t="shared" ref="AV357:AV366" si="1038">AP357+AS357</f>
        <v>1932907.54</v>
      </c>
    </row>
    <row r="358" spans="1:48" ht="26.4">
      <c r="A358" s="2" t="s">
        <v>388</v>
      </c>
      <c r="B358" s="291" t="s">
        <v>40</v>
      </c>
      <c r="C358" s="1" t="s">
        <v>2</v>
      </c>
      <c r="D358" s="1" t="s">
        <v>2</v>
      </c>
      <c r="E358" s="1" t="s">
        <v>20</v>
      </c>
      <c r="F358" s="1" t="s">
        <v>68</v>
      </c>
      <c r="G358" s="1" t="s">
        <v>140</v>
      </c>
      <c r="H358" s="1" t="s">
        <v>141</v>
      </c>
      <c r="I358" s="13"/>
      <c r="J358" s="100">
        <f>J359</f>
        <v>0</v>
      </c>
      <c r="K358" s="100">
        <f t="shared" si="1015"/>
        <v>0</v>
      </c>
      <c r="L358" s="100">
        <f t="shared" si="1015"/>
        <v>0</v>
      </c>
      <c r="M358" s="100">
        <f t="shared" si="1015"/>
        <v>1598897.66</v>
      </c>
      <c r="N358" s="100">
        <f t="shared" si="1015"/>
        <v>1598897.66</v>
      </c>
      <c r="O358" s="100">
        <f t="shared" si="1015"/>
        <v>1932907.54</v>
      </c>
      <c r="P358" s="100">
        <f t="shared" si="1016"/>
        <v>1598897.66</v>
      </c>
      <c r="Q358" s="100">
        <f t="shared" si="1017"/>
        <v>1598897.66</v>
      </c>
      <c r="R358" s="100">
        <f t="shared" si="1018"/>
        <v>1932907.54</v>
      </c>
      <c r="S358" s="100">
        <f t="shared" si="1019"/>
        <v>0</v>
      </c>
      <c r="T358" s="100">
        <f t="shared" si="1019"/>
        <v>0</v>
      </c>
      <c r="U358" s="100">
        <f t="shared" si="1019"/>
        <v>0</v>
      </c>
      <c r="V358" s="100">
        <f t="shared" si="1020"/>
        <v>1598897.66</v>
      </c>
      <c r="W358" s="100">
        <f t="shared" si="1021"/>
        <v>1598897.66</v>
      </c>
      <c r="X358" s="100">
        <f t="shared" si="1022"/>
        <v>1932907.54</v>
      </c>
      <c r="Y358" s="100">
        <f t="shared" ref="Y358:AA361" si="1039">Y359</f>
        <v>0</v>
      </c>
      <c r="Z358" s="100">
        <f t="shared" si="1039"/>
        <v>0</v>
      </c>
      <c r="AA358" s="100">
        <f t="shared" si="1039"/>
        <v>0</v>
      </c>
      <c r="AB358" s="100">
        <f t="shared" si="1024"/>
        <v>1598897.66</v>
      </c>
      <c r="AC358" s="100">
        <f t="shared" si="1025"/>
        <v>1598897.66</v>
      </c>
      <c r="AD358" s="100">
        <f t="shared" si="1026"/>
        <v>1932907.54</v>
      </c>
      <c r="AE358" s="100">
        <f t="shared" ref="AE358:AG361" si="1040">AE359</f>
        <v>0</v>
      </c>
      <c r="AF358" s="100">
        <f t="shared" si="1040"/>
        <v>0</v>
      </c>
      <c r="AG358" s="100">
        <f t="shared" si="1040"/>
        <v>0</v>
      </c>
      <c r="AH358" s="100">
        <f t="shared" si="1028"/>
        <v>1598897.66</v>
      </c>
      <c r="AI358" s="100">
        <f t="shared" si="1029"/>
        <v>1598897.66</v>
      </c>
      <c r="AJ358" s="100">
        <f t="shared" si="1030"/>
        <v>1932907.54</v>
      </c>
      <c r="AK358" s="100">
        <f t="shared" ref="AK358:AM361" si="1041">AK359</f>
        <v>0</v>
      </c>
      <c r="AL358" s="100">
        <f t="shared" si="1041"/>
        <v>0</v>
      </c>
      <c r="AM358" s="100">
        <f t="shared" si="1041"/>
        <v>0</v>
      </c>
      <c r="AN358" s="100">
        <f t="shared" si="1032"/>
        <v>1598897.66</v>
      </c>
      <c r="AO358" s="100">
        <f t="shared" si="1033"/>
        <v>1598897.66</v>
      </c>
      <c r="AP358" s="100">
        <f t="shared" si="1034"/>
        <v>1932907.54</v>
      </c>
      <c r="AQ358" s="100">
        <f t="shared" ref="AQ358:AS361" si="1042">AQ359</f>
        <v>0</v>
      </c>
      <c r="AR358" s="100">
        <f t="shared" si="1042"/>
        <v>0</v>
      </c>
      <c r="AS358" s="100">
        <f t="shared" si="1042"/>
        <v>0</v>
      </c>
      <c r="AT358" s="100">
        <f t="shared" si="1036"/>
        <v>1598897.66</v>
      </c>
      <c r="AU358" s="100">
        <f t="shared" si="1037"/>
        <v>1598897.66</v>
      </c>
      <c r="AV358" s="100">
        <f t="shared" si="1038"/>
        <v>1932907.54</v>
      </c>
    </row>
    <row r="359" spans="1:48">
      <c r="A359" s="2" t="s">
        <v>134</v>
      </c>
      <c r="B359" s="291" t="s">
        <v>40</v>
      </c>
      <c r="C359" s="1" t="s">
        <v>2</v>
      </c>
      <c r="D359" s="1" t="s">
        <v>2</v>
      </c>
      <c r="E359" s="1" t="s">
        <v>20</v>
      </c>
      <c r="F359" s="1" t="s">
        <v>126</v>
      </c>
      <c r="G359" s="1" t="s">
        <v>140</v>
      </c>
      <c r="H359" s="1" t="s">
        <v>141</v>
      </c>
      <c r="I359" s="13"/>
      <c r="J359" s="100">
        <f>J360</f>
        <v>0</v>
      </c>
      <c r="K359" s="100">
        <f t="shared" si="1015"/>
        <v>0</v>
      </c>
      <c r="L359" s="100">
        <f t="shared" si="1015"/>
        <v>0</v>
      </c>
      <c r="M359" s="100">
        <f t="shared" si="1015"/>
        <v>1598897.66</v>
      </c>
      <c r="N359" s="100">
        <f t="shared" si="1015"/>
        <v>1598897.66</v>
      </c>
      <c r="O359" s="100">
        <f t="shared" si="1015"/>
        <v>1932907.54</v>
      </c>
      <c r="P359" s="100">
        <f t="shared" si="1016"/>
        <v>1598897.66</v>
      </c>
      <c r="Q359" s="100">
        <f t="shared" si="1017"/>
        <v>1598897.66</v>
      </c>
      <c r="R359" s="100">
        <f t="shared" si="1018"/>
        <v>1932907.54</v>
      </c>
      <c r="S359" s="100">
        <f t="shared" si="1019"/>
        <v>0</v>
      </c>
      <c r="T359" s="100">
        <f t="shared" si="1019"/>
        <v>0</v>
      </c>
      <c r="U359" s="100">
        <f t="shared" si="1019"/>
        <v>0</v>
      </c>
      <c r="V359" s="100">
        <f t="shared" si="1020"/>
        <v>1598897.66</v>
      </c>
      <c r="W359" s="100">
        <f t="shared" si="1021"/>
        <v>1598897.66</v>
      </c>
      <c r="X359" s="100">
        <f t="shared" si="1022"/>
        <v>1932907.54</v>
      </c>
      <c r="Y359" s="100">
        <f t="shared" si="1039"/>
        <v>0</v>
      </c>
      <c r="Z359" s="100">
        <f t="shared" si="1039"/>
        <v>0</v>
      </c>
      <c r="AA359" s="100">
        <f t="shared" si="1039"/>
        <v>0</v>
      </c>
      <c r="AB359" s="100">
        <f t="shared" si="1024"/>
        <v>1598897.66</v>
      </c>
      <c r="AC359" s="100">
        <f t="shared" si="1025"/>
        <v>1598897.66</v>
      </c>
      <c r="AD359" s="100">
        <f t="shared" si="1026"/>
        <v>1932907.54</v>
      </c>
      <c r="AE359" s="100">
        <f t="shared" si="1040"/>
        <v>0</v>
      </c>
      <c r="AF359" s="100">
        <f t="shared" si="1040"/>
        <v>0</v>
      </c>
      <c r="AG359" s="100">
        <f t="shared" si="1040"/>
        <v>0</v>
      </c>
      <c r="AH359" s="100">
        <f t="shared" si="1028"/>
        <v>1598897.66</v>
      </c>
      <c r="AI359" s="100">
        <f t="shared" si="1029"/>
        <v>1598897.66</v>
      </c>
      <c r="AJ359" s="100">
        <f t="shared" si="1030"/>
        <v>1932907.54</v>
      </c>
      <c r="AK359" s="100">
        <f t="shared" si="1041"/>
        <v>0</v>
      </c>
      <c r="AL359" s="100">
        <f t="shared" si="1041"/>
        <v>0</v>
      </c>
      <c r="AM359" s="100">
        <f t="shared" si="1041"/>
        <v>0</v>
      </c>
      <c r="AN359" s="100">
        <f t="shared" si="1032"/>
        <v>1598897.66</v>
      </c>
      <c r="AO359" s="100">
        <f t="shared" si="1033"/>
        <v>1598897.66</v>
      </c>
      <c r="AP359" s="100">
        <f t="shared" si="1034"/>
        <v>1932907.54</v>
      </c>
      <c r="AQ359" s="100">
        <f t="shared" si="1042"/>
        <v>0</v>
      </c>
      <c r="AR359" s="100">
        <f t="shared" si="1042"/>
        <v>0</v>
      </c>
      <c r="AS359" s="100">
        <f t="shared" si="1042"/>
        <v>0</v>
      </c>
      <c r="AT359" s="100">
        <f t="shared" si="1036"/>
        <v>1598897.66</v>
      </c>
      <c r="AU359" s="100">
        <f t="shared" si="1037"/>
        <v>1598897.66</v>
      </c>
      <c r="AV359" s="100">
        <f t="shared" si="1038"/>
        <v>1932907.54</v>
      </c>
    </row>
    <row r="360" spans="1:48" ht="52.8">
      <c r="A360" s="11" t="s">
        <v>439</v>
      </c>
      <c r="B360" s="291" t="s">
        <v>40</v>
      </c>
      <c r="C360" s="1" t="s">
        <v>2</v>
      </c>
      <c r="D360" s="1" t="s">
        <v>2</v>
      </c>
      <c r="E360" s="1" t="s">
        <v>20</v>
      </c>
      <c r="F360" s="1" t="s">
        <v>126</v>
      </c>
      <c r="G360" s="1" t="s">
        <v>437</v>
      </c>
      <c r="H360" s="1" t="s">
        <v>438</v>
      </c>
      <c r="I360" s="13"/>
      <c r="J360" s="100">
        <f>J361</f>
        <v>0</v>
      </c>
      <c r="K360" s="100">
        <f t="shared" si="1015"/>
        <v>0</v>
      </c>
      <c r="L360" s="100">
        <f t="shared" si="1015"/>
        <v>0</v>
      </c>
      <c r="M360" s="100">
        <f t="shared" si="1015"/>
        <v>1598897.66</v>
      </c>
      <c r="N360" s="100">
        <f t="shared" si="1015"/>
        <v>1598897.66</v>
      </c>
      <c r="O360" s="100">
        <f t="shared" si="1015"/>
        <v>1932907.54</v>
      </c>
      <c r="P360" s="100">
        <f t="shared" si="1016"/>
        <v>1598897.66</v>
      </c>
      <c r="Q360" s="100">
        <f t="shared" si="1017"/>
        <v>1598897.66</v>
      </c>
      <c r="R360" s="100">
        <f t="shared" si="1018"/>
        <v>1932907.54</v>
      </c>
      <c r="S360" s="100">
        <f t="shared" si="1019"/>
        <v>0</v>
      </c>
      <c r="T360" s="100">
        <f t="shared" si="1019"/>
        <v>0</v>
      </c>
      <c r="U360" s="100">
        <f t="shared" si="1019"/>
        <v>0</v>
      </c>
      <c r="V360" s="100">
        <f t="shared" si="1020"/>
        <v>1598897.66</v>
      </c>
      <c r="W360" s="100">
        <f t="shared" si="1021"/>
        <v>1598897.66</v>
      </c>
      <c r="X360" s="100">
        <f t="shared" si="1022"/>
        <v>1932907.54</v>
      </c>
      <c r="Y360" s="100">
        <f t="shared" si="1039"/>
        <v>0</v>
      </c>
      <c r="Z360" s="100">
        <f t="shared" si="1039"/>
        <v>0</v>
      </c>
      <c r="AA360" s="100">
        <f t="shared" si="1039"/>
        <v>0</v>
      </c>
      <c r="AB360" s="100">
        <f t="shared" si="1024"/>
        <v>1598897.66</v>
      </c>
      <c r="AC360" s="100">
        <f t="shared" si="1025"/>
        <v>1598897.66</v>
      </c>
      <c r="AD360" s="100">
        <f t="shared" si="1026"/>
        <v>1932907.54</v>
      </c>
      <c r="AE360" s="100">
        <f t="shared" si="1040"/>
        <v>0</v>
      </c>
      <c r="AF360" s="100">
        <f t="shared" si="1040"/>
        <v>0</v>
      </c>
      <c r="AG360" s="100">
        <f t="shared" si="1040"/>
        <v>0</v>
      </c>
      <c r="AH360" s="100">
        <f t="shared" si="1028"/>
        <v>1598897.66</v>
      </c>
      <c r="AI360" s="100">
        <f t="shared" si="1029"/>
        <v>1598897.66</v>
      </c>
      <c r="AJ360" s="100">
        <f t="shared" si="1030"/>
        <v>1932907.54</v>
      </c>
      <c r="AK360" s="100">
        <f t="shared" si="1041"/>
        <v>0</v>
      </c>
      <c r="AL360" s="100">
        <f t="shared" si="1041"/>
        <v>0</v>
      </c>
      <c r="AM360" s="100">
        <f t="shared" si="1041"/>
        <v>0</v>
      </c>
      <c r="AN360" s="100">
        <f t="shared" si="1032"/>
        <v>1598897.66</v>
      </c>
      <c r="AO360" s="100">
        <f t="shared" si="1033"/>
        <v>1598897.66</v>
      </c>
      <c r="AP360" s="100">
        <f t="shared" si="1034"/>
        <v>1932907.54</v>
      </c>
      <c r="AQ360" s="100">
        <f t="shared" si="1042"/>
        <v>0</v>
      </c>
      <c r="AR360" s="100">
        <f t="shared" si="1042"/>
        <v>0</v>
      </c>
      <c r="AS360" s="100">
        <f t="shared" si="1042"/>
        <v>0</v>
      </c>
      <c r="AT360" s="100">
        <f t="shared" si="1036"/>
        <v>1598897.66</v>
      </c>
      <c r="AU360" s="100">
        <f t="shared" si="1037"/>
        <v>1598897.66</v>
      </c>
      <c r="AV360" s="100">
        <f t="shared" si="1038"/>
        <v>1932907.54</v>
      </c>
    </row>
    <row r="361" spans="1:48" ht="26.4">
      <c r="A361" s="7" t="s">
        <v>70</v>
      </c>
      <c r="B361" s="291" t="s">
        <v>40</v>
      </c>
      <c r="C361" s="1" t="s">
        <v>2</v>
      </c>
      <c r="D361" s="1" t="s">
        <v>2</v>
      </c>
      <c r="E361" s="1" t="s">
        <v>20</v>
      </c>
      <c r="F361" s="1" t="s">
        <v>126</v>
      </c>
      <c r="G361" s="1" t="s">
        <v>437</v>
      </c>
      <c r="H361" s="1" t="s">
        <v>438</v>
      </c>
      <c r="I361" s="13" t="s">
        <v>69</v>
      </c>
      <c r="J361" s="100">
        <f>J362</f>
        <v>0</v>
      </c>
      <c r="K361" s="100">
        <f t="shared" si="1015"/>
        <v>0</v>
      </c>
      <c r="L361" s="100">
        <f t="shared" si="1015"/>
        <v>0</v>
      </c>
      <c r="M361" s="100">
        <f t="shared" si="1015"/>
        <v>1598897.66</v>
      </c>
      <c r="N361" s="100">
        <f t="shared" si="1015"/>
        <v>1598897.66</v>
      </c>
      <c r="O361" s="100">
        <f t="shared" si="1015"/>
        <v>1932907.54</v>
      </c>
      <c r="P361" s="100">
        <f t="shared" si="1016"/>
        <v>1598897.66</v>
      </c>
      <c r="Q361" s="100">
        <f t="shared" si="1017"/>
        <v>1598897.66</v>
      </c>
      <c r="R361" s="100">
        <f t="shared" si="1018"/>
        <v>1932907.54</v>
      </c>
      <c r="S361" s="100">
        <f t="shared" si="1019"/>
        <v>0</v>
      </c>
      <c r="T361" s="100">
        <f t="shared" si="1019"/>
        <v>0</v>
      </c>
      <c r="U361" s="100">
        <f t="shared" si="1019"/>
        <v>0</v>
      </c>
      <c r="V361" s="100">
        <f t="shared" si="1020"/>
        <v>1598897.66</v>
      </c>
      <c r="W361" s="100">
        <f t="shared" si="1021"/>
        <v>1598897.66</v>
      </c>
      <c r="X361" s="100">
        <f t="shared" si="1022"/>
        <v>1932907.54</v>
      </c>
      <c r="Y361" s="100">
        <f t="shared" si="1039"/>
        <v>0</v>
      </c>
      <c r="Z361" s="100">
        <f t="shared" si="1039"/>
        <v>0</v>
      </c>
      <c r="AA361" s="100">
        <f t="shared" si="1039"/>
        <v>0</v>
      </c>
      <c r="AB361" s="100">
        <f t="shared" si="1024"/>
        <v>1598897.66</v>
      </c>
      <c r="AC361" s="100">
        <f t="shared" si="1025"/>
        <v>1598897.66</v>
      </c>
      <c r="AD361" s="100">
        <f t="shared" si="1026"/>
        <v>1932907.54</v>
      </c>
      <c r="AE361" s="100">
        <f t="shared" si="1040"/>
        <v>0</v>
      </c>
      <c r="AF361" s="100">
        <f t="shared" si="1040"/>
        <v>0</v>
      </c>
      <c r="AG361" s="100">
        <f t="shared" si="1040"/>
        <v>0</v>
      </c>
      <c r="AH361" s="100">
        <f t="shared" si="1028"/>
        <v>1598897.66</v>
      </c>
      <c r="AI361" s="100">
        <f t="shared" si="1029"/>
        <v>1598897.66</v>
      </c>
      <c r="AJ361" s="100">
        <f t="shared" si="1030"/>
        <v>1932907.54</v>
      </c>
      <c r="AK361" s="100">
        <f t="shared" si="1041"/>
        <v>0</v>
      </c>
      <c r="AL361" s="100">
        <f t="shared" si="1041"/>
        <v>0</v>
      </c>
      <c r="AM361" s="100">
        <f t="shared" si="1041"/>
        <v>0</v>
      </c>
      <c r="AN361" s="100">
        <f t="shared" si="1032"/>
        <v>1598897.66</v>
      </c>
      <c r="AO361" s="100">
        <f t="shared" si="1033"/>
        <v>1598897.66</v>
      </c>
      <c r="AP361" s="100">
        <f t="shared" si="1034"/>
        <v>1932907.54</v>
      </c>
      <c r="AQ361" s="100">
        <f t="shared" si="1042"/>
        <v>0</v>
      </c>
      <c r="AR361" s="100">
        <f t="shared" si="1042"/>
        <v>0</v>
      </c>
      <c r="AS361" s="100">
        <f t="shared" si="1042"/>
        <v>0</v>
      </c>
      <c r="AT361" s="100">
        <f t="shared" si="1036"/>
        <v>1598897.66</v>
      </c>
      <c r="AU361" s="100">
        <f t="shared" si="1037"/>
        <v>1598897.66</v>
      </c>
      <c r="AV361" s="100">
        <f t="shared" si="1038"/>
        <v>1932907.54</v>
      </c>
    </row>
    <row r="362" spans="1:48">
      <c r="A362" s="11" t="s">
        <v>73</v>
      </c>
      <c r="B362" s="291" t="s">
        <v>40</v>
      </c>
      <c r="C362" s="1" t="s">
        <v>2</v>
      </c>
      <c r="D362" s="1" t="s">
        <v>2</v>
      </c>
      <c r="E362" s="1" t="s">
        <v>20</v>
      </c>
      <c r="F362" s="1" t="s">
        <v>126</v>
      </c>
      <c r="G362" s="1" t="s">
        <v>437</v>
      </c>
      <c r="H362" s="1" t="s">
        <v>438</v>
      </c>
      <c r="I362" s="13" t="s">
        <v>72</v>
      </c>
      <c r="J362" s="100"/>
      <c r="K362" s="100"/>
      <c r="L362" s="100"/>
      <c r="M362" s="100">
        <v>1598897.66</v>
      </c>
      <c r="N362" s="100">
        <v>1598897.66</v>
      </c>
      <c r="O362" s="100">
        <v>1932907.54</v>
      </c>
      <c r="P362" s="100">
        <f t="shared" si="1016"/>
        <v>1598897.66</v>
      </c>
      <c r="Q362" s="100">
        <f t="shared" si="1017"/>
        <v>1598897.66</v>
      </c>
      <c r="R362" s="100">
        <f t="shared" si="1018"/>
        <v>1932907.54</v>
      </c>
      <c r="S362" s="100"/>
      <c r="T362" s="100"/>
      <c r="U362" s="100"/>
      <c r="V362" s="100">
        <f t="shared" si="1020"/>
        <v>1598897.66</v>
      </c>
      <c r="W362" s="100">
        <f t="shared" si="1021"/>
        <v>1598897.66</v>
      </c>
      <c r="X362" s="100">
        <f t="shared" si="1022"/>
        <v>1932907.54</v>
      </c>
      <c r="Y362" s="100"/>
      <c r="Z362" s="100"/>
      <c r="AA362" s="100"/>
      <c r="AB362" s="100">
        <f t="shared" si="1024"/>
        <v>1598897.66</v>
      </c>
      <c r="AC362" s="100">
        <f t="shared" si="1025"/>
        <v>1598897.66</v>
      </c>
      <c r="AD362" s="100">
        <f t="shared" si="1026"/>
        <v>1932907.54</v>
      </c>
      <c r="AE362" s="100"/>
      <c r="AF362" s="100"/>
      <c r="AG362" s="100"/>
      <c r="AH362" s="100">
        <f t="shared" si="1028"/>
        <v>1598897.66</v>
      </c>
      <c r="AI362" s="100">
        <f t="shared" si="1029"/>
        <v>1598897.66</v>
      </c>
      <c r="AJ362" s="100">
        <f t="shared" si="1030"/>
        <v>1932907.54</v>
      </c>
      <c r="AK362" s="100"/>
      <c r="AL362" s="100"/>
      <c r="AM362" s="100"/>
      <c r="AN362" s="100">
        <f t="shared" si="1032"/>
        <v>1598897.66</v>
      </c>
      <c r="AO362" s="100">
        <f t="shared" si="1033"/>
        <v>1598897.66</v>
      </c>
      <c r="AP362" s="100">
        <f t="shared" si="1034"/>
        <v>1932907.54</v>
      </c>
      <c r="AQ362" s="100"/>
      <c r="AR362" s="100"/>
      <c r="AS362" s="100"/>
      <c r="AT362" s="100">
        <f t="shared" si="1036"/>
        <v>1598897.66</v>
      </c>
      <c r="AU362" s="100">
        <f t="shared" si="1037"/>
        <v>1598897.66</v>
      </c>
      <c r="AV362" s="100">
        <f t="shared" si="1038"/>
        <v>1932907.54</v>
      </c>
    </row>
    <row r="363" spans="1:48" ht="26.4">
      <c r="A363" s="75" t="s">
        <v>385</v>
      </c>
      <c r="B363" s="291" t="s">
        <v>40</v>
      </c>
      <c r="C363" s="1" t="s">
        <v>2</v>
      </c>
      <c r="D363" s="1" t="s">
        <v>2</v>
      </c>
      <c r="E363" s="1" t="s">
        <v>83</v>
      </c>
      <c r="F363" s="1" t="s">
        <v>68</v>
      </c>
      <c r="G363" s="1" t="s">
        <v>140</v>
      </c>
      <c r="H363" s="1" t="s">
        <v>141</v>
      </c>
      <c r="I363" s="13"/>
      <c r="J363" s="78">
        <f>J364</f>
        <v>0</v>
      </c>
      <c r="K363" s="78">
        <f t="shared" ref="K363:O363" si="1043">K364</f>
        <v>0</v>
      </c>
      <c r="L363" s="78">
        <f t="shared" si="1043"/>
        <v>0</v>
      </c>
      <c r="M363" s="78">
        <f t="shared" si="1043"/>
        <v>0</v>
      </c>
      <c r="N363" s="78">
        <f t="shared" si="1043"/>
        <v>0</v>
      </c>
      <c r="O363" s="78">
        <f t="shared" si="1043"/>
        <v>0</v>
      </c>
      <c r="P363" s="78">
        <f t="shared" si="1016"/>
        <v>0</v>
      </c>
      <c r="Q363" s="78">
        <f t="shared" si="1017"/>
        <v>0</v>
      </c>
      <c r="R363" s="78">
        <f t="shared" si="1018"/>
        <v>0</v>
      </c>
      <c r="S363" s="78">
        <f t="shared" ref="S363:U363" si="1044">S364</f>
        <v>0</v>
      </c>
      <c r="T363" s="78">
        <f t="shared" si="1044"/>
        <v>0</v>
      </c>
      <c r="U363" s="78">
        <f t="shared" si="1044"/>
        <v>0</v>
      </c>
      <c r="V363" s="78">
        <f t="shared" si="1020"/>
        <v>0</v>
      </c>
      <c r="W363" s="78">
        <f t="shared" si="1021"/>
        <v>0</v>
      </c>
      <c r="X363" s="78">
        <f t="shared" si="1022"/>
        <v>0</v>
      </c>
      <c r="Y363" s="78">
        <f>Y364</f>
        <v>83600</v>
      </c>
      <c r="Z363" s="78">
        <f t="shared" ref="Z363:AA363" si="1045">Z364</f>
        <v>0</v>
      </c>
      <c r="AA363" s="78">
        <f t="shared" si="1045"/>
        <v>0</v>
      </c>
      <c r="AB363" s="78">
        <f t="shared" si="1024"/>
        <v>83600</v>
      </c>
      <c r="AC363" s="78">
        <f t="shared" si="1025"/>
        <v>0</v>
      </c>
      <c r="AD363" s="78">
        <f t="shared" si="1026"/>
        <v>0</v>
      </c>
      <c r="AE363" s="78">
        <f>AE364</f>
        <v>0</v>
      </c>
      <c r="AF363" s="78">
        <f t="shared" ref="AF363:AG364" si="1046">AF364</f>
        <v>0</v>
      </c>
      <c r="AG363" s="78">
        <f t="shared" si="1046"/>
        <v>0</v>
      </c>
      <c r="AH363" s="78">
        <f t="shared" si="1028"/>
        <v>83600</v>
      </c>
      <c r="AI363" s="78">
        <f t="shared" si="1029"/>
        <v>0</v>
      </c>
      <c r="AJ363" s="78">
        <f t="shared" si="1030"/>
        <v>0</v>
      </c>
      <c r="AK363" s="78">
        <f>AK364</f>
        <v>0</v>
      </c>
      <c r="AL363" s="78">
        <f t="shared" ref="AL363:AM364" si="1047">AL364</f>
        <v>0</v>
      </c>
      <c r="AM363" s="78">
        <f t="shared" si="1047"/>
        <v>0</v>
      </c>
      <c r="AN363" s="78">
        <f t="shared" si="1032"/>
        <v>83600</v>
      </c>
      <c r="AO363" s="78">
        <f t="shared" si="1033"/>
        <v>0</v>
      </c>
      <c r="AP363" s="78">
        <f t="shared" si="1034"/>
        <v>0</v>
      </c>
      <c r="AQ363" s="78">
        <f>AQ364</f>
        <v>0</v>
      </c>
      <c r="AR363" s="78">
        <f t="shared" ref="AR363:AS364" si="1048">AR364</f>
        <v>0</v>
      </c>
      <c r="AS363" s="78">
        <f t="shared" si="1048"/>
        <v>0</v>
      </c>
      <c r="AT363" s="78">
        <f t="shared" si="1036"/>
        <v>83600</v>
      </c>
      <c r="AU363" s="78">
        <f t="shared" si="1037"/>
        <v>0</v>
      </c>
      <c r="AV363" s="78">
        <f t="shared" si="1038"/>
        <v>0</v>
      </c>
    </row>
    <row r="364" spans="1:48" ht="26.4">
      <c r="A364" s="74" t="s">
        <v>513</v>
      </c>
      <c r="B364" s="291" t="s">
        <v>40</v>
      </c>
      <c r="C364" s="1" t="s">
        <v>2</v>
      </c>
      <c r="D364" s="1" t="s">
        <v>2</v>
      </c>
      <c r="E364" s="1" t="s">
        <v>83</v>
      </c>
      <c r="F364" s="1" t="s">
        <v>68</v>
      </c>
      <c r="G364" s="1" t="s">
        <v>140</v>
      </c>
      <c r="H364" s="1" t="s">
        <v>512</v>
      </c>
      <c r="I364" s="13"/>
      <c r="J364" s="78"/>
      <c r="K364" s="78"/>
      <c r="L364" s="78"/>
      <c r="M364" s="78"/>
      <c r="N364" s="78"/>
      <c r="O364" s="78"/>
      <c r="P364" s="78"/>
      <c r="Q364" s="78"/>
      <c r="R364" s="78"/>
      <c r="S364" s="78"/>
      <c r="T364" s="78"/>
      <c r="U364" s="78"/>
      <c r="V364" s="78"/>
      <c r="W364" s="78"/>
      <c r="X364" s="78"/>
      <c r="Y364" s="78">
        <f>Y365</f>
        <v>83600</v>
      </c>
      <c r="Z364" s="78">
        <f t="shared" ref="Z364:AA364" si="1049">Z365</f>
        <v>0</v>
      </c>
      <c r="AA364" s="78">
        <f t="shared" si="1049"/>
        <v>0</v>
      </c>
      <c r="AB364" s="78">
        <f t="shared" si="1024"/>
        <v>83600</v>
      </c>
      <c r="AC364" s="78">
        <f t="shared" si="1025"/>
        <v>0</v>
      </c>
      <c r="AD364" s="78">
        <f t="shared" si="1026"/>
        <v>0</v>
      </c>
      <c r="AE364" s="78">
        <f>AE365</f>
        <v>0</v>
      </c>
      <c r="AF364" s="78">
        <f t="shared" si="1046"/>
        <v>0</v>
      </c>
      <c r="AG364" s="78">
        <f t="shared" si="1046"/>
        <v>0</v>
      </c>
      <c r="AH364" s="78">
        <f t="shared" si="1028"/>
        <v>83600</v>
      </c>
      <c r="AI364" s="78">
        <f t="shared" si="1029"/>
        <v>0</v>
      </c>
      <c r="AJ364" s="78">
        <f t="shared" si="1030"/>
        <v>0</v>
      </c>
      <c r="AK364" s="78">
        <f>AK365</f>
        <v>0</v>
      </c>
      <c r="AL364" s="78">
        <f t="shared" si="1047"/>
        <v>0</v>
      </c>
      <c r="AM364" s="78">
        <f t="shared" si="1047"/>
        <v>0</v>
      </c>
      <c r="AN364" s="78">
        <f t="shared" si="1032"/>
        <v>83600</v>
      </c>
      <c r="AO364" s="78">
        <f t="shared" si="1033"/>
        <v>0</v>
      </c>
      <c r="AP364" s="78">
        <f t="shared" si="1034"/>
        <v>0</v>
      </c>
      <c r="AQ364" s="78">
        <f>AQ365</f>
        <v>0</v>
      </c>
      <c r="AR364" s="78">
        <f t="shared" si="1048"/>
        <v>0</v>
      </c>
      <c r="AS364" s="78">
        <f t="shared" si="1048"/>
        <v>0</v>
      </c>
      <c r="AT364" s="78">
        <f t="shared" si="1036"/>
        <v>83600</v>
      </c>
      <c r="AU364" s="78">
        <f t="shared" si="1037"/>
        <v>0</v>
      </c>
      <c r="AV364" s="78">
        <f t="shared" si="1038"/>
        <v>0</v>
      </c>
    </row>
    <row r="365" spans="1:48" ht="26.4">
      <c r="A365" s="7" t="s">
        <v>70</v>
      </c>
      <c r="B365" s="291" t="s">
        <v>40</v>
      </c>
      <c r="C365" s="1" t="s">
        <v>2</v>
      </c>
      <c r="D365" s="1" t="s">
        <v>2</v>
      </c>
      <c r="E365" s="1" t="s">
        <v>83</v>
      </c>
      <c r="F365" s="1" t="s">
        <v>68</v>
      </c>
      <c r="G365" s="1" t="s">
        <v>140</v>
      </c>
      <c r="H365" s="1" t="s">
        <v>512</v>
      </c>
      <c r="I365" s="13" t="s">
        <v>69</v>
      </c>
      <c r="J365" s="78"/>
      <c r="K365" s="78"/>
      <c r="L365" s="78"/>
      <c r="M365" s="78"/>
      <c r="N365" s="78"/>
      <c r="O365" s="78"/>
      <c r="P365" s="78"/>
      <c r="Q365" s="78"/>
      <c r="R365" s="78"/>
      <c r="S365" s="78"/>
      <c r="T365" s="78"/>
      <c r="U365" s="78"/>
      <c r="V365" s="78"/>
      <c r="W365" s="78"/>
      <c r="X365" s="78"/>
      <c r="Y365" s="78">
        <f>Y366</f>
        <v>83600</v>
      </c>
      <c r="Z365" s="78"/>
      <c r="AA365" s="78"/>
      <c r="AB365" s="78">
        <f t="shared" si="1024"/>
        <v>83600</v>
      </c>
      <c r="AC365" s="78">
        <f t="shared" si="1025"/>
        <v>0</v>
      </c>
      <c r="AD365" s="78">
        <f t="shared" si="1026"/>
        <v>0</v>
      </c>
      <c r="AE365" s="78">
        <f>AE366</f>
        <v>0</v>
      </c>
      <c r="AF365" s="78"/>
      <c r="AG365" s="78"/>
      <c r="AH365" s="78">
        <f t="shared" si="1028"/>
        <v>83600</v>
      </c>
      <c r="AI365" s="78">
        <f t="shared" si="1029"/>
        <v>0</v>
      </c>
      <c r="AJ365" s="78">
        <f t="shared" si="1030"/>
        <v>0</v>
      </c>
      <c r="AK365" s="78">
        <f>AK366</f>
        <v>0</v>
      </c>
      <c r="AL365" s="78"/>
      <c r="AM365" s="78"/>
      <c r="AN365" s="78">
        <f t="shared" si="1032"/>
        <v>83600</v>
      </c>
      <c r="AO365" s="78">
        <f t="shared" si="1033"/>
        <v>0</v>
      </c>
      <c r="AP365" s="78">
        <f t="shared" si="1034"/>
        <v>0</v>
      </c>
      <c r="AQ365" s="78">
        <f>AQ366</f>
        <v>0</v>
      </c>
      <c r="AR365" s="78"/>
      <c r="AS365" s="78"/>
      <c r="AT365" s="78">
        <f t="shared" si="1036"/>
        <v>83600</v>
      </c>
      <c r="AU365" s="78">
        <f t="shared" si="1037"/>
        <v>0</v>
      </c>
      <c r="AV365" s="78">
        <f t="shared" si="1038"/>
        <v>0</v>
      </c>
    </row>
    <row r="366" spans="1:48">
      <c r="A366" s="11" t="s">
        <v>73</v>
      </c>
      <c r="B366" s="291" t="s">
        <v>40</v>
      </c>
      <c r="C366" s="1" t="s">
        <v>2</v>
      </c>
      <c r="D366" s="1" t="s">
        <v>2</v>
      </c>
      <c r="E366" s="1" t="s">
        <v>83</v>
      </c>
      <c r="F366" s="1" t="s">
        <v>68</v>
      </c>
      <c r="G366" s="1" t="s">
        <v>140</v>
      </c>
      <c r="H366" s="1" t="s">
        <v>512</v>
      </c>
      <c r="I366" s="13" t="s">
        <v>72</v>
      </c>
      <c r="J366" s="78"/>
      <c r="K366" s="78"/>
      <c r="L366" s="78"/>
      <c r="M366" s="78"/>
      <c r="N366" s="78"/>
      <c r="O366" s="78"/>
      <c r="P366" s="78"/>
      <c r="Q366" s="78"/>
      <c r="R366" s="78"/>
      <c r="S366" s="78"/>
      <c r="T366" s="78"/>
      <c r="U366" s="78"/>
      <c r="V366" s="78"/>
      <c r="W366" s="78"/>
      <c r="X366" s="78"/>
      <c r="Y366" s="78">
        <v>83600</v>
      </c>
      <c r="Z366" s="78"/>
      <c r="AA366" s="78"/>
      <c r="AB366" s="78">
        <f t="shared" si="1024"/>
        <v>83600</v>
      </c>
      <c r="AC366" s="78">
        <f t="shared" si="1025"/>
        <v>0</v>
      </c>
      <c r="AD366" s="78">
        <f t="shared" si="1026"/>
        <v>0</v>
      </c>
      <c r="AE366" s="78"/>
      <c r="AF366" s="78"/>
      <c r="AG366" s="78"/>
      <c r="AH366" s="78">
        <f t="shared" si="1028"/>
        <v>83600</v>
      </c>
      <c r="AI366" s="78">
        <f t="shared" si="1029"/>
        <v>0</v>
      </c>
      <c r="AJ366" s="78">
        <f t="shared" si="1030"/>
        <v>0</v>
      </c>
      <c r="AK366" s="78"/>
      <c r="AL366" s="78"/>
      <c r="AM366" s="78"/>
      <c r="AN366" s="78">
        <f t="shared" si="1032"/>
        <v>83600</v>
      </c>
      <c r="AO366" s="78">
        <f t="shared" si="1033"/>
        <v>0</v>
      </c>
      <c r="AP366" s="78">
        <f t="shared" si="1034"/>
        <v>0</v>
      </c>
      <c r="AQ366" s="78"/>
      <c r="AR366" s="78"/>
      <c r="AS366" s="78"/>
      <c r="AT366" s="78">
        <f t="shared" si="1036"/>
        <v>83600</v>
      </c>
      <c r="AU366" s="78">
        <f t="shared" si="1037"/>
        <v>0</v>
      </c>
      <c r="AV366" s="78">
        <f t="shared" si="1038"/>
        <v>0</v>
      </c>
    </row>
    <row r="367" spans="1:48">
      <c r="A367" s="11"/>
      <c r="B367" s="111"/>
      <c r="C367" s="1"/>
      <c r="D367" s="1"/>
      <c r="E367" s="1"/>
      <c r="F367" s="1"/>
      <c r="G367" s="1"/>
      <c r="H367" s="1"/>
      <c r="I367" s="13"/>
      <c r="J367" s="100"/>
      <c r="K367" s="100"/>
      <c r="L367" s="100"/>
      <c r="M367" s="100"/>
      <c r="N367" s="100"/>
      <c r="O367" s="100"/>
      <c r="P367" s="100"/>
      <c r="Q367" s="100"/>
      <c r="R367" s="100"/>
      <c r="S367" s="100"/>
      <c r="T367" s="100"/>
      <c r="U367" s="100"/>
      <c r="V367" s="100"/>
      <c r="W367" s="100"/>
      <c r="X367" s="100"/>
      <c r="Y367" s="100"/>
      <c r="Z367" s="100"/>
      <c r="AA367" s="100"/>
      <c r="AB367" s="100"/>
      <c r="AC367" s="100"/>
      <c r="AD367" s="100"/>
      <c r="AE367" s="100"/>
      <c r="AF367" s="100"/>
      <c r="AG367" s="100"/>
      <c r="AH367" s="100"/>
      <c r="AI367" s="100"/>
      <c r="AJ367" s="100"/>
      <c r="AK367" s="100"/>
      <c r="AL367" s="100"/>
      <c r="AM367" s="100"/>
      <c r="AN367" s="100"/>
      <c r="AO367" s="100"/>
      <c r="AP367" s="100"/>
      <c r="AQ367" s="100"/>
      <c r="AR367" s="100"/>
      <c r="AS367" s="100"/>
      <c r="AT367" s="100"/>
      <c r="AU367" s="100"/>
      <c r="AV367" s="100"/>
    </row>
    <row r="368" spans="1:48">
      <c r="A368" s="4" t="s">
        <v>35</v>
      </c>
      <c r="B368" s="14" t="s">
        <v>40</v>
      </c>
      <c r="C368" s="15" t="s">
        <v>2</v>
      </c>
      <c r="D368" s="15" t="s">
        <v>14</v>
      </c>
      <c r="E368" s="15"/>
      <c r="F368" s="15"/>
      <c r="G368" s="15"/>
      <c r="H368" s="15"/>
      <c r="I368" s="25"/>
      <c r="J368" s="97">
        <f>J369</f>
        <v>24720997.719999999</v>
      </c>
      <c r="K368" s="97">
        <f t="shared" ref="K368:O368" si="1050">K369</f>
        <v>24680243.41</v>
      </c>
      <c r="L368" s="97">
        <f t="shared" si="1050"/>
        <v>24375219.649999999</v>
      </c>
      <c r="M368" s="97">
        <f t="shared" si="1050"/>
        <v>0</v>
      </c>
      <c r="N368" s="97">
        <f t="shared" si="1050"/>
        <v>0</v>
      </c>
      <c r="O368" s="97">
        <f t="shared" si="1050"/>
        <v>0</v>
      </c>
      <c r="P368" s="97">
        <f t="shared" si="943"/>
        <v>24720997.719999999</v>
      </c>
      <c r="Q368" s="97">
        <f t="shared" si="944"/>
        <v>24680243.41</v>
      </c>
      <c r="R368" s="97">
        <f t="shared" si="945"/>
        <v>24375219.649999999</v>
      </c>
      <c r="S368" s="97">
        <f t="shared" ref="S368:U368" si="1051">S369</f>
        <v>140459.82</v>
      </c>
      <c r="T368" s="97">
        <f t="shared" si="1051"/>
        <v>43231.06</v>
      </c>
      <c r="U368" s="97">
        <f t="shared" si="1051"/>
        <v>43231.06</v>
      </c>
      <c r="V368" s="97">
        <f t="shared" ref="V368:V423" si="1052">P368+S368</f>
        <v>24861457.539999999</v>
      </c>
      <c r="W368" s="97">
        <f t="shared" ref="W368:W423" si="1053">Q368+T368</f>
        <v>24723474.469999999</v>
      </c>
      <c r="X368" s="97">
        <f t="shared" ref="X368:X423" si="1054">R368+U368</f>
        <v>24418450.709999997</v>
      </c>
      <c r="Y368" s="97">
        <f t="shared" ref="Y368:AA368" si="1055">Y369</f>
        <v>0</v>
      </c>
      <c r="Z368" s="97">
        <f t="shared" si="1055"/>
        <v>0</v>
      </c>
      <c r="AA368" s="97">
        <f t="shared" si="1055"/>
        <v>0</v>
      </c>
      <c r="AB368" s="97">
        <f t="shared" ref="AB368:AB423" si="1056">V368+Y368</f>
        <v>24861457.539999999</v>
      </c>
      <c r="AC368" s="97">
        <f t="shared" ref="AC368:AC423" si="1057">W368+Z368</f>
        <v>24723474.469999999</v>
      </c>
      <c r="AD368" s="97">
        <f t="shared" ref="AD368:AD423" si="1058">X368+AA368</f>
        <v>24418450.709999997</v>
      </c>
      <c r="AE368" s="97">
        <f t="shared" ref="AE368:AG368" si="1059">AE369</f>
        <v>175468.34000000003</v>
      </c>
      <c r="AF368" s="97">
        <f t="shared" si="1059"/>
        <v>0</v>
      </c>
      <c r="AG368" s="97">
        <f t="shared" si="1059"/>
        <v>0</v>
      </c>
      <c r="AH368" s="97">
        <f t="shared" ref="AH368:AH423" si="1060">AB368+AE368</f>
        <v>25036925.879999999</v>
      </c>
      <c r="AI368" s="97">
        <f t="shared" ref="AI368:AI423" si="1061">AC368+AF368</f>
        <v>24723474.469999999</v>
      </c>
      <c r="AJ368" s="97">
        <f t="shared" ref="AJ368:AJ423" si="1062">AD368+AG368</f>
        <v>24418450.709999997</v>
      </c>
      <c r="AK368" s="97">
        <f t="shared" ref="AK368:AM368" si="1063">AK369</f>
        <v>437501.78</v>
      </c>
      <c r="AL368" s="97">
        <f t="shared" si="1063"/>
        <v>0</v>
      </c>
      <c r="AM368" s="97">
        <f t="shared" si="1063"/>
        <v>0</v>
      </c>
      <c r="AN368" s="97">
        <f t="shared" ref="AN368:AN425" si="1064">AH368+AK368</f>
        <v>25474427.66</v>
      </c>
      <c r="AO368" s="97">
        <f t="shared" ref="AO368:AO425" si="1065">AI368+AL368</f>
        <v>24723474.469999999</v>
      </c>
      <c r="AP368" s="97">
        <f t="shared" ref="AP368:AP425" si="1066">AJ368+AM368</f>
        <v>24418450.709999997</v>
      </c>
      <c r="AQ368" s="97">
        <f t="shared" ref="AQ368:AS368" si="1067">AQ369</f>
        <v>584403</v>
      </c>
      <c r="AR368" s="97">
        <f t="shared" si="1067"/>
        <v>0</v>
      </c>
      <c r="AS368" s="97">
        <f t="shared" si="1067"/>
        <v>0</v>
      </c>
      <c r="AT368" s="97">
        <f t="shared" ref="AT368:AT425" si="1068">AN368+AQ368</f>
        <v>26058830.66</v>
      </c>
      <c r="AU368" s="97">
        <f t="shared" ref="AU368:AU425" si="1069">AO368+AR368</f>
        <v>24723474.469999999</v>
      </c>
      <c r="AV368" s="97">
        <f t="shared" ref="AV368:AV425" si="1070">AP368+AS368</f>
        <v>24418450.709999997</v>
      </c>
    </row>
    <row r="369" spans="1:48" ht="26.4">
      <c r="A369" s="2" t="s">
        <v>388</v>
      </c>
      <c r="B369" s="62" t="s">
        <v>40</v>
      </c>
      <c r="C369" s="1" t="s">
        <v>2</v>
      </c>
      <c r="D369" s="1" t="s">
        <v>14</v>
      </c>
      <c r="E369" s="1" t="s">
        <v>20</v>
      </c>
      <c r="F369" s="1" t="s">
        <v>68</v>
      </c>
      <c r="G369" s="1" t="s">
        <v>140</v>
      </c>
      <c r="H369" s="1" t="s">
        <v>141</v>
      </c>
      <c r="I369" s="13"/>
      <c r="J369" s="100">
        <f>J374+J386+J396+J418</f>
        <v>24720997.719999999</v>
      </c>
      <c r="K369" s="100">
        <f t="shared" ref="K369:L369" si="1071">K374+K386+K396+K418</f>
        <v>24680243.41</v>
      </c>
      <c r="L369" s="100">
        <f t="shared" si="1071"/>
        <v>24375219.649999999</v>
      </c>
      <c r="M369" s="100">
        <f t="shared" ref="M369:O369" si="1072">M374+M386+M396+M418</f>
        <v>0</v>
      </c>
      <c r="N369" s="100">
        <f t="shared" si="1072"/>
        <v>0</v>
      </c>
      <c r="O369" s="100">
        <f t="shared" si="1072"/>
        <v>0</v>
      </c>
      <c r="P369" s="100">
        <f t="shared" si="943"/>
        <v>24720997.719999999</v>
      </c>
      <c r="Q369" s="100">
        <f t="shared" si="944"/>
        <v>24680243.41</v>
      </c>
      <c r="R369" s="100">
        <f t="shared" si="945"/>
        <v>24375219.649999999</v>
      </c>
      <c r="S369" s="100">
        <f t="shared" ref="S369:U369" si="1073">S374+S386+S396+S418</f>
        <v>140459.82</v>
      </c>
      <c r="T369" s="100">
        <f t="shared" si="1073"/>
        <v>43231.06</v>
      </c>
      <c r="U369" s="100">
        <f t="shared" si="1073"/>
        <v>43231.06</v>
      </c>
      <c r="V369" s="100">
        <f t="shared" si="1052"/>
        <v>24861457.539999999</v>
      </c>
      <c r="W369" s="100">
        <f t="shared" si="1053"/>
        <v>24723474.469999999</v>
      </c>
      <c r="X369" s="100">
        <f t="shared" si="1054"/>
        <v>24418450.709999997</v>
      </c>
      <c r="Y369" s="100">
        <f t="shared" ref="Y369:AA369" si="1074">Y374+Y386+Y396+Y418</f>
        <v>0</v>
      </c>
      <c r="Z369" s="100">
        <f t="shared" si="1074"/>
        <v>0</v>
      </c>
      <c r="AA369" s="100">
        <f t="shared" si="1074"/>
        <v>0</v>
      </c>
      <c r="AB369" s="100">
        <f t="shared" si="1056"/>
        <v>24861457.539999999</v>
      </c>
      <c r="AC369" s="100">
        <f t="shared" si="1057"/>
        <v>24723474.469999999</v>
      </c>
      <c r="AD369" s="100">
        <f t="shared" si="1058"/>
        <v>24418450.709999997</v>
      </c>
      <c r="AE369" s="100">
        <f t="shared" ref="AE369:AG369" si="1075">AE374+AE386+AE396+AE418</f>
        <v>175468.34000000003</v>
      </c>
      <c r="AF369" s="100">
        <f t="shared" si="1075"/>
        <v>0</v>
      </c>
      <c r="AG369" s="100">
        <f t="shared" si="1075"/>
        <v>0</v>
      </c>
      <c r="AH369" s="100">
        <f t="shared" si="1060"/>
        <v>25036925.879999999</v>
      </c>
      <c r="AI369" s="100">
        <f t="shared" si="1061"/>
        <v>24723474.469999999</v>
      </c>
      <c r="AJ369" s="100">
        <f t="shared" si="1062"/>
        <v>24418450.709999997</v>
      </c>
      <c r="AK369" s="100">
        <f>AK374+AK386+AK396+AK418+AK370</f>
        <v>437501.78</v>
      </c>
      <c r="AL369" s="100">
        <f t="shared" ref="AL369:AM369" si="1076">AL374+AL386+AL396+AL418+AL370</f>
        <v>0</v>
      </c>
      <c r="AM369" s="100">
        <f t="shared" si="1076"/>
        <v>0</v>
      </c>
      <c r="AN369" s="100">
        <f t="shared" si="1064"/>
        <v>25474427.66</v>
      </c>
      <c r="AO369" s="100">
        <f t="shared" si="1065"/>
        <v>24723474.469999999</v>
      </c>
      <c r="AP369" s="100">
        <f t="shared" si="1066"/>
        <v>24418450.709999997</v>
      </c>
      <c r="AQ369" s="100">
        <f>AQ374+AQ386+AQ396+AQ418+AQ370</f>
        <v>584403</v>
      </c>
      <c r="AR369" s="100">
        <f t="shared" ref="AR369:AS369" si="1077">AR374+AR386+AR396+AR418+AR370</f>
        <v>0</v>
      </c>
      <c r="AS369" s="100">
        <f t="shared" si="1077"/>
        <v>0</v>
      </c>
      <c r="AT369" s="100">
        <f t="shared" si="1068"/>
        <v>26058830.66</v>
      </c>
      <c r="AU369" s="100">
        <f t="shared" si="1069"/>
        <v>24723474.469999999</v>
      </c>
      <c r="AV369" s="100">
        <f t="shared" si="1070"/>
        <v>24418450.709999997</v>
      </c>
    </row>
    <row r="370" spans="1:48">
      <c r="A370" s="2" t="s">
        <v>134</v>
      </c>
      <c r="B370" s="291" t="s">
        <v>40</v>
      </c>
      <c r="C370" s="1" t="s">
        <v>2</v>
      </c>
      <c r="D370" s="1" t="s">
        <v>14</v>
      </c>
      <c r="E370" s="1" t="s">
        <v>20</v>
      </c>
      <c r="F370" s="1" t="s">
        <v>126</v>
      </c>
      <c r="G370" s="1" t="s">
        <v>140</v>
      </c>
      <c r="H370" s="1" t="s">
        <v>141</v>
      </c>
      <c r="I370" s="13"/>
      <c r="J370" s="100">
        <f>J371</f>
        <v>0</v>
      </c>
      <c r="K370" s="100">
        <f t="shared" ref="K370:O370" si="1078">K371</f>
        <v>0</v>
      </c>
      <c r="L370" s="100">
        <f t="shared" si="1078"/>
        <v>0</v>
      </c>
      <c r="M370" s="100">
        <f t="shared" si="1078"/>
        <v>0</v>
      </c>
      <c r="N370" s="100">
        <f t="shared" si="1078"/>
        <v>0</v>
      </c>
      <c r="O370" s="100">
        <f t="shared" si="1078"/>
        <v>0</v>
      </c>
      <c r="P370" s="100">
        <f t="shared" si="943"/>
        <v>0</v>
      </c>
      <c r="Q370" s="100">
        <f t="shared" si="944"/>
        <v>0</v>
      </c>
      <c r="R370" s="100">
        <f t="shared" si="945"/>
        <v>0</v>
      </c>
      <c r="S370" s="100">
        <f t="shared" ref="S370:U370" si="1079">S371</f>
        <v>0</v>
      </c>
      <c r="T370" s="100">
        <f t="shared" si="1079"/>
        <v>0</v>
      </c>
      <c r="U370" s="100">
        <f t="shared" si="1079"/>
        <v>0</v>
      </c>
      <c r="V370" s="100">
        <f t="shared" si="1052"/>
        <v>0</v>
      </c>
      <c r="W370" s="100">
        <f t="shared" si="1053"/>
        <v>0</v>
      </c>
      <c r="X370" s="100">
        <f t="shared" si="1054"/>
        <v>0</v>
      </c>
      <c r="Y370" s="100">
        <f t="shared" ref="Y370:AA370" si="1080">Y371</f>
        <v>0</v>
      </c>
      <c r="Z370" s="100">
        <f t="shared" si="1080"/>
        <v>0</v>
      </c>
      <c r="AA370" s="100">
        <f t="shared" si="1080"/>
        <v>0</v>
      </c>
      <c r="AB370" s="100">
        <f t="shared" si="1056"/>
        <v>0</v>
      </c>
      <c r="AC370" s="100">
        <f t="shared" si="1057"/>
        <v>0</v>
      </c>
      <c r="AD370" s="100">
        <f t="shared" si="1058"/>
        <v>0</v>
      </c>
      <c r="AE370" s="100">
        <f t="shared" ref="AE370:AG370" si="1081">AE371</f>
        <v>0</v>
      </c>
      <c r="AF370" s="100">
        <f t="shared" si="1081"/>
        <v>0</v>
      </c>
      <c r="AG370" s="100">
        <f t="shared" si="1081"/>
        <v>0</v>
      </c>
      <c r="AH370" s="100">
        <f t="shared" si="1060"/>
        <v>0</v>
      </c>
      <c r="AI370" s="100">
        <f t="shared" si="1061"/>
        <v>0</v>
      </c>
      <c r="AJ370" s="100">
        <f t="shared" si="1062"/>
        <v>0</v>
      </c>
      <c r="AK370" s="100">
        <f>AK371</f>
        <v>230400</v>
      </c>
      <c r="AL370" s="100">
        <f t="shared" ref="AL370:AM371" si="1082">AL371</f>
        <v>0</v>
      </c>
      <c r="AM370" s="100">
        <f t="shared" si="1082"/>
        <v>0</v>
      </c>
      <c r="AN370" s="98">
        <f t="shared" si="1064"/>
        <v>230400</v>
      </c>
      <c r="AO370" s="98">
        <f t="shared" si="1065"/>
        <v>0</v>
      </c>
      <c r="AP370" s="98">
        <f t="shared" si="1066"/>
        <v>0</v>
      </c>
      <c r="AQ370" s="100">
        <f>AQ371</f>
        <v>0</v>
      </c>
      <c r="AR370" s="100">
        <f t="shared" ref="AR370:AS372" si="1083">AR371</f>
        <v>0</v>
      </c>
      <c r="AS370" s="100">
        <f t="shared" si="1083"/>
        <v>0</v>
      </c>
      <c r="AT370" s="98">
        <f t="shared" si="1068"/>
        <v>230400</v>
      </c>
      <c r="AU370" s="98">
        <f t="shared" si="1069"/>
        <v>0</v>
      </c>
      <c r="AV370" s="98">
        <f t="shared" si="1070"/>
        <v>0</v>
      </c>
    </row>
    <row r="371" spans="1:48" ht="92.4">
      <c r="A371" s="11" t="s">
        <v>542</v>
      </c>
      <c r="B371" s="62" t="s">
        <v>40</v>
      </c>
      <c r="C371" s="1" t="s">
        <v>2</v>
      </c>
      <c r="D371" s="1" t="s">
        <v>14</v>
      </c>
      <c r="E371" s="1" t="s">
        <v>20</v>
      </c>
      <c r="F371" s="1" t="s">
        <v>126</v>
      </c>
      <c r="G371" s="1" t="s">
        <v>140</v>
      </c>
      <c r="H371" s="1" t="s">
        <v>541</v>
      </c>
      <c r="I371" s="110"/>
      <c r="J371" s="98"/>
      <c r="K371" s="98"/>
      <c r="L371" s="98"/>
      <c r="M371" s="98"/>
      <c r="N371" s="98"/>
      <c r="O371" s="98"/>
      <c r="P371" s="98"/>
      <c r="Q371" s="98"/>
      <c r="R371" s="98"/>
      <c r="S371" s="98"/>
      <c r="T371" s="98"/>
      <c r="U371" s="98"/>
      <c r="V371" s="98"/>
      <c r="W371" s="98"/>
      <c r="X371" s="98"/>
      <c r="Y371" s="98"/>
      <c r="Z371" s="98"/>
      <c r="AA371" s="98"/>
      <c r="AB371" s="98"/>
      <c r="AC371" s="98"/>
      <c r="AD371" s="98"/>
      <c r="AE371" s="98"/>
      <c r="AF371" s="98"/>
      <c r="AG371" s="98"/>
      <c r="AH371" s="98"/>
      <c r="AI371" s="98"/>
      <c r="AJ371" s="98"/>
      <c r="AK371" s="98">
        <f>AK372</f>
        <v>230400</v>
      </c>
      <c r="AL371" s="98">
        <f t="shared" si="1082"/>
        <v>0</v>
      </c>
      <c r="AM371" s="98">
        <f t="shared" si="1082"/>
        <v>0</v>
      </c>
      <c r="AN371" s="98">
        <f t="shared" ref="AN371:AN373" si="1084">AH371+AK371</f>
        <v>230400</v>
      </c>
      <c r="AO371" s="98">
        <f t="shared" ref="AO371:AO373" si="1085">AI371+AL371</f>
        <v>0</v>
      </c>
      <c r="AP371" s="98">
        <f t="shared" ref="AP371:AP373" si="1086">AJ371+AM371</f>
        <v>0</v>
      </c>
      <c r="AQ371" s="98">
        <f>AQ372</f>
        <v>0</v>
      </c>
      <c r="AR371" s="98">
        <f t="shared" si="1083"/>
        <v>0</v>
      </c>
      <c r="AS371" s="98">
        <f t="shared" si="1083"/>
        <v>0</v>
      </c>
      <c r="AT371" s="98">
        <f t="shared" si="1068"/>
        <v>230400</v>
      </c>
      <c r="AU371" s="98">
        <f t="shared" si="1069"/>
        <v>0</v>
      </c>
      <c r="AV371" s="98">
        <f t="shared" si="1070"/>
        <v>0</v>
      </c>
    </row>
    <row r="372" spans="1:48" ht="26.4">
      <c r="A372" s="7" t="s">
        <v>70</v>
      </c>
      <c r="B372" s="62" t="s">
        <v>40</v>
      </c>
      <c r="C372" s="1" t="s">
        <v>2</v>
      </c>
      <c r="D372" s="1" t="s">
        <v>14</v>
      </c>
      <c r="E372" s="1" t="s">
        <v>20</v>
      </c>
      <c r="F372" s="1" t="s">
        <v>126</v>
      </c>
      <c r="G372" s="1" t="s">
        <v>140</v>
      </c>
      <c r="H372" s="1" t="s">
        <v>541</v>
      </c>
      <c r="I372" s="110" t="s">
        <v>69</v>
      </c>
      <c r="J372" s="98"/>
      <c r="K372" s="98"/>
      <c r="L372" s="98"/>
      <c r="M372" s="98"/>
      <c r="N372" s="98"/>
      <c r="O372" s="98"/>
      <c r="P372" s="98"/>
      <c r="Q372" s="98"/>
      <c r="R372" s="98"/>
      <c r="S372" s="98"/>
      <c r="T372" s="98"/>
      <c r="U372" s="98"/>
      <c r="V372" s="98"/>
      <c r="W372" s="98"/>
      <c r="X372" s="98"/>
      <c r="Y372" s="98"/>
      <c r="Z372" s="98"/>
      <c r="AA372" s="98"/>
      <c r="AB372" s="98"/>
      <c r="AC372" s="98"/>
      <c r="AD372" s="98"/>
      <c r="AE372" s="98"/>
      <c r="AF372" s="98"/>
      <c r="AG372" s="98"/>
      <c r="AH372" s="98"/>
      <c r="AI372" s="98"/>
      <c r="AJ372" s="98"/>
      <c r="AK372" s="98">
        <f>AK373</f>
        <v>230400</v>
      </c>
      <c r="AL372" s="98">
        <f t="shared" ref="AL372:AM372" si="1087">AL373</f>
        <v>0</v>
      </c>
      <c r="AM372" s="98">
        <f t="shared" si="1087"/>
        <v>0</v>
      </c>
      <c r="AN372" s="98">
        <f t="shared" si="1084"/>
        <v>230400</v>
      </c>
      <c r="AO372" s="98">
        <f t="shared" si="1085"/>
        <v>0</v>
      </c>
      <c r="AP372" s="98">
        <f t="shared" si="1086"/>
        <v>0</v>
      </c>
      <c r="AQ372" s="98">
        <f>AQ373</f>
        <v>0</v>
      </c>
      <c r="AR372" s="98">
        <f t="shared" si="1083"/>
        <v>0</v>
      </c>
      <c r="AS372" s="98">
        <f t="shared" si="1083"/>
        <v>0</v>
      </c>
      <c r="AT372" s="98">
        <f t="shared" si="1068"/>
        <v>230400</v>
      </c>
      <c r="AU372" s="98">
        <f t="shared" si="1069"/>
        <v>0</v>
      </c>
      <c r="AV372" s="98">
        <f t="shared" si="1070"/>
        <v>0</v>
      </c>
    </row>
    <row r="373" spans="1:48">
      <c r="A373" s="11" t="s">
        <v>73</v>
      </c>
      <c r="B373" s="62" t="s">
        <v>40</v>
      </c>
      <c r="C373" s="1" t="s">
        <v>2</v>
      </c>
      <c r="D373" s="1" t="s">
        <v>14</v>
      </c>
      <c r="E373" s="1" t="s">
        <v>20</v>
      </c>
      <c r="F373" s="1" t="s">
        <v>126</v>
      </c>
      <c r="G373" s="1" t="s">
        <v>140</v>
      </c>
      <c r="H373" s="1" t="s">
        <v>541</v>
      </c>
      <c r="I373" s="110" t="s">
        <v>72</v>
      </c>
      <c r="J373" s="98"/>
      <c r="K373" s="98"/>
      <c r="L373" s="98"/>
      <c r="M373" s="98"/>
      <c r="N373" s="98"/>
      <c r="O373" s="98"/>
      <c r="P373" s="98"/>
      <c r="Q373" s="98"/>
      <c r="R373" s="98"/>
      <c r="S373" s="98"/>
      <c r="T373" s="98"/>
      <c r="U373" s="98"/>
      <c r="V373" s="98"/>
      <c r="W373" s="98"/>
      <c r="X373" s="98"/>
      <c r="Y373" s="98"/>
      <c r="Z373" s="98"/>
      <c r="AA373" s="98"/>
      <c r="AB373" s="98"/>
      <c r="AC373" s="98"/>
      <c r="AD373" s="98"/>
      <c r="AE373" s="98"/>
      <c r="AF373" s="98"/>
      <c r="AG373" s="98"/>
      <c r="AH373" s="98"/>
      <c r="AI373" s="98"/>
      <c r="AJ373" s="98"/>
      <c r="AK373" s="98">
        <v>230400</v>
      </c>
      <c r="AL373" s="98"/>
      <c r="AM373" s="98"/>
      <c r="AN373" s="98">
        <f t="shared" si="1084"/>
        <v>230400</v>
      </c>
      <c r="AO373" s="98">
        <f t="shared" si="1085"/>
        <v>0</v>
      </c>
      <c r="AP373" s="98">
        <f t="shared" si="1086"/>
        <v>0</v>
      </c>
      <c r="AQ373" s="98"/>
      <c r="AR373" s="98"/>
      <c r="AS373" s="98"/>
      <c r="AT373" s="98">
        <f t="shared" si="1068"/>
        <v>230400</v>
      </c>
      <c r="AU373" s="98">
        <f t="shared" si="1069"/>
        <v>0</v>
      </c>
      <c r="AV373" s="98">
        <f t="shared" si="1070"/>
        <v>0</v>
      </c>
    </row>
    <row r="374" spans="1:48" ht="26.4">
      <c r="A374" s="2" t="s">
        <v>133</v>
      </c>
      <c r="B374" s="62" t="s">
        <v>40</v>
      </c>
      <c r="C374" s="1" t="s">
        <v>2</v>
      </c>
      <c r="D374" s="1" t="s">
        <v>14</v>
      </c>
      <c r="E374" s="1" t="s">
        <v>20</v>
      </c>
      <c r="F374" s="1" t="s">
        <v>43</v>
      </c>
      <c r="G374" s="1" t="s">
        <v>140</v>
      </c>
      <c r="H374" s="1" t="s">
        <v>141</v>
      </c>
      <c r="I374" s="13"/>
      <c r="J374" s="100">
        <f>J375</f>
        <v>150000</v>
      </c>
      <c r="K374" s="100">
        <f t="shared" ref="K374:O374" si="1088">K375</f>
        <v>150000</v>
      </c>
      <c r="L374" s="100">
        <f t="shared" si="1088"/>
        <v>150000</v>
      </c>
      <c r="M374" s="100">
        <f t="shared" si="1088"/>
        <v>0</v>
      </c>
      <c r="N374" s="100">
        <f t="shared" si="1088"/>
        <v>0</v>
      </c>
      <c r="O374" s="100">
        <f t="shared" si="1088"/>
        <v>0</v>
      </c>
      <c r="P374" s="100">
        <f t="shared" si="943"/>
        <v>150000</v>
      </c>
      <c r="Q374" s="100">
        <f t="shared" si="944"/>
        <v>150000</v>
      </c>
      <c r="R374" s="100">
        <f t="shared" si="945"/>
        <v>150000</v>
      </c>
      <c r="S374" s="100">
        <f>S375+S381</f>
        <v>48394</v>
      </c>
      <c r="T374" s="100">
        <f t="shared" ref="T374:U374" si="1089">T375+T381</f>
        <v>0</v>
      </c>
      <c r="U374" s="100">
        <f t="shared" si="1089"/>
        <v>0</v>
      </c>
      <c r="V374" s="100">
        <f t="shared" si="1052"/>
        <v>198394</v>
      </c>
      <c r="W374" s="100">
        <f t="shared" si="1053"/>
        <v>150000</v>
      </c>
      <c r="X374" s="100">
        <f t="shared" si="1054"/>
        <v>150000</v>
      </c>
      <c r="Y374" s="100">
        <f>Y375+Y381</f>
        <v>0</v>
      </c>
      <c r="Z374" s="100">
        <f t="shared" ref="Z374:AA374" si="1090">Z375+Z381</f>
        <v>0</v>
      </c>
      <c r="AA374" s="100">
        <f t="shared" si="1090"/>
        <v>0</v>
      </c>
      <c r="AB374" s="100">
        <f t="shared" si="1056"/>
        <v>198394</v>
      </c>
      <c r="AC374" s="100">
        <f t="shared" si="1057"/>
        <v>150000</v>
      </c>
      <c r="AD374" s="100">
        <f t="shared" si="1058"/>
        <v>150000</v>
      </c>
      <c r="AE374" s="100">
        <f>AE375+AE381</f>
        <v>-1334.1</v>
      </c>
      <c r="AF374" s="100">
        <f t="shared" ref="AF374:AG374" si="1091">AF375+AF381</f>
        <v>0</v>
      </c>
      <c r="AG374" s="100">
        <f t="shared" si="1091"/>
        <v>0</v>
      </c>
      <c r="AH374" s="100">
        <f t="shared" si="1060"/>
        <v>197059.9</v>
      </c>
      <c r="AI374" s="100">
        <f t="shared" si="1061"/>
        <v>150000</v>
      </c>
      <c r="AJ374" s="100">
        <f t="shared" si="1062"/>
        <v>150000</v>
      </c>
      <c r="AK374" s="100">
        <f>AK375+AK381</f>
        <v>-14003.87</v>
      </c>
      <c r="AL374" s="100">
        <f t="shared" ref="AL374:AM374" si="1092">AL375+AL381</f>
        <v>0</v>
      </c>
      <c r="AM374" s="100">
        <f t="shared" si="1092"/>
        <v>0</v>
      </c>
      <c r="AN374" s="100">
        <f t="shared" si="1064"/>
        <v>183056.03</v>
      </c>
      <c r="AO374" s="100">
        <f t="shared" si="1065"/>
        <v>150000</v>
      </c>
      <c r="AP374" s="100">
        <f t="shared" si="1066"/>
        <v>150000</v>
      </c>
      <c r="AQ374" s="100">
        <f>AQ375+AQ381</f>
        <v>3334.1</v>
      </c>
      <c r="AR374" s="100">
        <f t="shared" ref="AR374:AS374" si="1093">AR375+AR381</f>
        <v>0</v>
      </c>
      <c r="AS374" s="100">
        <f t="shared" si="1093"/>
        <v>0</v>
      </c>
      <c r="AT374" s="100">
        <f t="shared" si="1068"/>
        <v>186390.13</v>
      </c>
      <c r="AU374" s="100">
        <f t="shared" si="1069"/>
        <v>150000</v>
      </c>
      <c r="AV374" s="100">
        <f t="shared" si="1070"/>
        <v>150000</v>
      </c>
    </row>
    <row r="375" spans="1:48">
      <c r="A375" s="2" t="s">
        <v>86</v>
      </c>
      <c r="B375" s="62" t="s">
        <v>40</v>
      </c>
      <c r="C375" s="1" t="s">
        <v>2</v>
      </c>
      <c r="D375" s="1" t="s">
        <v>14</v>
      </c>
      <c r="E375" s="1" t="s">
        <v>20</v>
      </c>
      <c r="F375" s="1" t="s">
        <v>43</v>
      </c>
      <c r="G375" s="1" t="s">
        <v>140</v>
      </c>
      <c r="H375" s="1" t="s">
        <v>154</v>
      </c>
      <c r="I375" s="13"/>
      <c r="J375" s="100">
        <f>J376+J378</f>
        <v>150000</v>
      </c>
      <c r="K375" s="100">
        <f t="shared" ref="K375:L375" si="1094">K376+K378</f>
        <v>150000</v>
      </c>
      <c r="L375" s="100">
        <f t="shared" si="1094"/>
        <v>150000</v>
      </c>
      <c r="M375" s="100">
        <f t="shared" ref="M375:O375" si="1095">M376+M378</f>
        <v>0</v>
      </c>
      <c r="N375" s="100">
        <f t="shared" si="1095"/>
        <v>0</v>
      </c>
      <c r="O375" s="100">
        <f t="shared" si="1095"/>
        <v>0</v>
      </c>
      <c r="P375" s="100">
        <f t="shared" si="943"/>
        <v>150000</v>
      </c>
      <c r="Q375" s="100">
        <f t="shared" si="944"/>
        <v>150000</v>
      </c>
      <c r="R375" s="100">
        <f t="shared" si="945"/>
        <v>150000</v>
      </c>
      <c r="S375" s="100">
        <f t="shared" ref="S375:U375" si="1096">S376+S378</f>
        <v>-11606</v>
      </c>
      <c r="T375" s="100">
        <f t="shared" si="1096"/>
        <v>0</v>
      </c>
      <c r="U375" s="100">
        <f t="shared" si="1096"/>
        <v>0</v>
      </c>
      <c r="V375" s="100">
        <f t="shared" si="1052"/>
        <v>138394</v>
      </c>
      <c r="W375" s="100">
        <f t="shared" si="1053"/>
        <v>150000</v>
      </c>
      <c r="X375" s="100">
        <f t="shared" si="1054"/>
        <v>150000</v>
      </c>
      <c r="Y375" s="100">
        <f t="shared" ref="Y375:AA375" si="1097">Y376+Y378</f>
        <v>0</v>
      </c>
      <c r="Z375" s="100">
        <f t="shared" si="1097"/>
        <v>0</v>
      </c>
      <c r="AA375" s="100">
        <f t="shared" si="1097"/>
        <v>0</v>
      </c>
      <c r="AB375" s="100">
        <f t="shared" si="1056"/>
        <v>138394</v>
      </c>
      <c r="AC375" s="100">
        <f t="shared" si="1057"/>
        <v>150000</v>
      </c>
      <c r="AD375" s="100">
        <f t="shared" si="1058"/>
        <v>150000</v>
      </c>
      <c r="AE375" s="100">
        <f t="shared" ref="AE375:AG375" si="1098">AE376+AE378</f>
        <v>-1334.1</v>
      </c>
      <c r="AF375" s="100">
        <f t="shared" si="1098"/>
        <v>0</v>
      </c>
      <c r="AG375" s="100">
        <f t="shared" si="1098"/>
        <v>0</v>
      </c>
      <c r="AH375" s="100">
        <f t="shared" si="1060"/>
        <v>137059.9</v>
      </c>
      <c r="AI375" s="100">
        <f t="shared" si="1061"/>
        <v>150000</v>
      </c>
      <c r="AJ375" s="100">
        <f t="shared" si="1062"/>
        <v>150000</v>
      </c>
      <c r="AK375" s="100">
        <f t="shared" ref="AK375:AM375" si="1099">AK376+AK378</f>
        <v>-14003.87</v>
      </c>
      <c r="AL375" s="100">
        <f t="shared" si="1099"/>
        <v>0</v>
      </c>
      <c r="AM375" s="100">
        <f t="shared" si="1099"/>
        <v>0</v>
      </c>
      <c r="AN375" s="100">
        <f t="shared" si="1064"/>
        <v>123056.03</v>
      </c>
      <c r="AO375" s="100">
        <f t="shared" si="1065"/>
        <v>150000</v>
      </c>
      <c r="AP375" s="100">
        <f t="shared" si="1066"/>
        <v>150000</v>
      </c>
      <c r="AQ375" s="100">
        <f t="shared" ref="AQ375:AS375" si="1100">AQ376+AQ378</f>
        <v>3334.1</v>
      </c>
      <c r="AR375" s="100">
        <f t="shared" si="1100"/>
        <v>0</v>
      </c>
      <c r="AS375" s="100">
        <f t="shared" si="1100"/>
        <v>0</v>
      </c>
      <c r="AT375" s="100">
        <f t="shared" si="1068"/>
        <v>126390.13</v>
      </c>
      <c r="AU375" s="100">
        <f t="shared" si="1069"/>
        <v>150000</v>
      </c>
      <c r="AV375" s="100">
        <f t="shared" si="1070"/>
        <v>150000</v>
      </c>
    </row>
    <row r="376" spans="1:48" ht="26.4">
      <c r="A376" s="75" t="s">
        <v>229</v>
      </c>
      <c r="B376" s="62" t="s">
        <v>40</v>
      </c>
      <c r="C376" s="1" t="s">
        <v>2</v>
      </c>
      <c r="D376" s="1" t="s">
        <v>14</v>
      </c>
      <c r="E376" s="1" t="s">
        <v>20</v>
      </c>
      <c r="F376" s="1" t="s">
        <v>43</v>
      </c>
      <c r="G376" s="1" t="s">
        <v>140</v>
      </c>
      <c r="H376" s="1" t="s">
        <v>154</v>
      </c>
      <c r="I376" s="13" t="s">
        <v>92</v>
      </c>
      <c r="J376" s="100">
        <f>J377</f>
        <v>50000</v>
      </c>
      <c r="K376" s="100">
        <f t="shared" ref="K376:O376" si="1101">K377</f>
        <v>50000</v>
      </c>
      <c r="L376" s="100">
        <f t="shared" si="1101"/>
        <v>50000</v>
      </c>
      <c r="M376" s="100">
        <f t="shared" si="1101"/>
        <v>0</v>
      </c>
      <c r="N376" s="100">
        <f t="shared" si="1101"/>
        <v>0</v>
      </c>
      <c r="O376" s="100">
        <f t="shared" si="1101"/>
        <v>0</v>
      </c>
      <c r="P376" s="100">
        <f t="shared" si="943"/>
        <v>50000</v>
      </c>
      <c r="Q376" s="100">
        <f t="shared" si="944"/>
        <v>50000</v>
      </c>
      <c r="R376" s="100">
        <f t="shared" si="945"/>
        <v>50000</v>
      </c>
      <c r="S376" s="100">
        <f t="shared" ref="S376:U376" si="1102">S377</f>
        <v>0</v>
      </c>
      <c r="T376" s="100">
        <f t="shared" si="1102"/>
        <v>0</v>
      </c>
      <c r="U376" s="100">
        <f t="shared" si="1102"/>
        <v>0</v>
      </c>
      <c r="V376" s="100">
        <f t="shared" si="1052"/>
        <v>50000</v>
      </c>
      <c r="W376" s="100">
        <f t="shared" si="1053"/>
        <v>50000</v>
      </c>
      <c r="X376" s="100">
        <f t="shared" si="1054"/>
        <v>50000</v>
      </c>
      <c r="Y376" s="100">
        <f t="shared" ref="Y376:AA376" si="1103">Y377</f>
        <v>0</v>
      </c>
      <c r="Z376" s="100">
        <f t="shared" si="1103"/>
        <v>0</v>
      </c>
      <c r="AA376" s="100">
        <f t="shared" si="1103"/>
        <v>0</v>
      </c>
      <c r="AB376" s="100">
        <f t="shared" si="1056"/>
        <v>50000</v>
      </c>
      <c r="AC376" s="100">
        <f t="shared" si="1057"/>
        <v>50000</v>
      </c>
      <c r="AD376" s="100">
        <f t="shared" si="1058"/>
        <v>50000</v>
      </c>
      <c r="AE376" s="100">
        <f t="shared" ref="AE376:AG376" si="1104">AE377</f>
        <v>-1334.1</v>
      </c>
      <c r="AF376" s="100">
        <f t="shared" si="1104"/>
        <v>0</v>
      </c>
      <c r="AG376" s="100">
        <f t="shared" si="1104"/>
        <v>0</v>
      </c>
      <c r="AH376" s="100">
        <f t="shared" si="1060"/>
        <v>48665.9</v>
      </c>
      <c r="AI376" s="100">
        <f t="shared" si="1061"/>
        <v>50000</v>
      </c>
      <c r="AJ376" s="100">
        <f t="shared" si="1062"/>
        <v>50000</v>
      </c>
      <c r="AK376" s="100">
        <f t="shared" ref="AK376:AM376" si="1105">AK377</f>
        <v>-14003.87</v>
      </c>
      <c r="AL376" s="100">
        <f t="shared" si="1105"/>
        <v>0</v>
      </c>
      <c r="AM376" s="100">
        <f t="shared" si="1105"/>
        <v>0</v>
      </c>
      <c r="AN376" s="100">
        <f t="shared" si="1064"/>
        <v>34662.03</v>
      </c>
      <c r="AO376" s="100">
        <f t="shared" si="1065"/>
        <v>50000</v>
      </c>
      <c r="AP376" s="100">
        <f t="shared" si="1066"/>
        <v>50000</v>
      </c>
      <c r="AQ376" s="100">
        <f t="shared" ref="AQ376:AS376" si="1106">AQ377</f>
        <v>3828.1</v>
      </c>
      <c r="AR376" s="100">
        <f t="shared" si="1106"/>
        <v>0</v>
      </c>
      <c r="AS376" s="100">
        <f t="shared" si="1106"/>
        <v>0</v>
      </c>
      <c r="AT376" s="100">
        <f t="shared" si="1068"/>
        <v>38490.129999999997</v>
      </c>
      <c r="AU376" s="100">
        <f t="shared" si="1069"/>
        <v>50000</v>
      </c>
      <c r="AV376" s="100">
        <f t="shared" si="1070"/>
        <v>50000</v>
      </c>
    </row>
    <row r="377" spans="1:48" ht="26.4">
      <c r="A377" s="74" t="s">
        <v>96</v>
      </c>
      <c r="B377" s="62" t="s">
        <v>40</v>
      </c>
      <c r="C377" s="1" t="s">
        <v>2</v>
      </c>
      <c r="D377" s="1" t="s">
        <v>14</v>
      </c>
      <c r="E377" s="1" t="s">
        <v>20</v>
      </c>
      <c r="F377" s="1" t="s">
        <v>43</v>
      </c>
      <c r="G377" s="1" t="s">
        <v>140</v>
      </c>
      <c r="H377" s="1" t="s">
        <v>154</v>
      </c>
      <c r="I377" s="13" t="s">
        <v>93</v>
      </c>
      <c r="J377" s="100">
        <v>50000</v>
      </c>
      <c r="K377" s="100">
        <v>50000</v>
      </c>
      <c r="L377" s="100">
        <v>50000</v>
      </c>
      <c r="M377" s="100"/>
      <c r="N377" s="100"/>
      <c r="O377" s="100"/>
      <c r="P377" s="100">
        <f t="shared" si="943"/>
        <v>50000</v>
      </c>
      <c r="Q377" s="100">
        <f t="shared" si="944"/>
        <v>50000</v>
      </c>
      <c r="R377" s="100">
        <f t="shared" si="945"/>
        <v>50000</v>
      </c>
      <c r="S377" s="100"/>
      <c r="T377" s="100"/>
      <c r="U377" s="100"/>
      <c r="V377" s="100">
        <f t="shared" si="1052"/>
        <v>50000</v>
      </c>
      <c r="W377" s="100">
        <f t="shared" si="1053"/>
        <v>50000</v>
      </c>
      <c r="X377" s="100">
        <f t="shared" si="1054"/>
        <v>50000</v>
      </c>
      <c r="Y377" s="100"/>
      <c r="Z377" s="100"/>
      <c r="AA377" s="100"/>
      <c r="AB377" s="100">
        <f t="shared" si="1056"/>
        <v>50000</v>
      </c>
      <c r="AC377" s="100">
        <f t="shared" si="1057"/>
        <v>50000</v>
      </c>
      <c r="AD377" s="100">
        <f t="shared" si="1058"/>
        <v>50000</v>
      </c>
      <c r="AE377" s="100">
        <v>-1334.1</v>
      </c>
      <c r="AF377" s="100"/>
      <c r="AG377" s="100"/>
      <c r="AH377" s="100">
        <f t="shared" si="1060"/>
        <v>48665.9</v>
      </c>
      <c r="AI377" s="100">
        <f t="shared" si="1061"/>
        <v>50000</v>
      </c>
      <c r="AJ377" s="100">
        <f t="shared" si="1062"/>
        <v>50000</v>
      </c>
      <c r="AK377" s="100">
        <v>-14003.87</v>
      </c>
      <c r="AL377" s="100"/>
      <c r="AM377" s="100"/>
      <c r="AN377" s="100">
        <f t="shared" si="1064"/>
        <v>34662.03</v>
      </c>
      <c r="AO377" s="100">
        <f t="shared" si="1065"/>
        <v>50000</v>
      </c>
      <c r="AP377" s="100">
        <f t="shared" si="1066"/>
        <v>50000</v>
      </c>
      <c r="AQ377" s="100">
        <v>3828.1</v>
      </c>
      <c r="AR377" s="100"/>
      <c r="AS377" s="100"/>
      <c r="AT377" s="100">
        <f t="shared" si="1068"/>
        <v>38490.129999999997</v>
      </c>
      <c r="AU377" s="100">
        <f t="shared" si="1069"/>
        <v>50000</v>
      </c>
      <c r="AV377" s="100">
        <f t="shared" si="1070"/>
        <v>50000</v>
      </c>
    </row>
    <row r="378" spans="1:48">
      <c r="A378" s="9" t="s">
        <v>98</v>
      </c>
      <c r="B378" s="62" t="s">
        <v>40</v>
      </c>
      <c r="C378" s="1" t="s">
        <v>2</v>
      </c>
      <c r="D378" s="1" t="s">
        <v>14</v>
      </c>
      <c r="E378" s="1" t="s">
        <v>20</v>
      </c>
      <c r="F378" s="1" t="s">
        <v>43</v>
      </c>
      <c r="G378" s="1" t="s">
        <v>140</v>
      </c>
      <c r="H378" s="1" t="s">
        <v>154</v>
      </c>
      <c r="I378" s="13" t="s">
        <v>97</v>
      </c>
      <c r="J378" s="100">
        <f>J379+J380</f>
        <v>100000</v>
      </c>
      <c r="K378" s="100">
        <f t="shared" ref="K378:O378" si="1107">K379+K380</f>
        <v>100000</v>
      </c>
      <c r="L378" s="100">
        <f t="shared" si="1107"/>
        <v>100000</v>
      </c>
      <c r="M378" s="100">
        <f t="shared" si="1107"/>
        <v>0</v>
      </c>
      <c r="N378" s="100">
        <f t="shared" si="1107"/>
        <v>0</v>
      </c>
      <c r="O378" s="100">
        <f t="shared" si="1107"/>
        <v>0</v>
      </c>
      <c r="P378" s="100">
        <f t="shared" si="943"/>
        <v>100000</v>
      </c>
      <c r="Q378" s="100">
        <f t="shared" si="944"/>
        <v>100000</v>
      </c>
      <c r="R378" s="100">
        <f t="shared" si="945"/>
        <v>100000</v>
      </c>
      <c r="S378" s="100">
        <f t="shared" ref="S378:U378" si="1108">S379+S380</f>
        <v>-11606</v>
      </c>
      <c r="T378" s="100">
        <f t="shared" si="1108"/>
        <v>0</v>
      </c>
      <c r="U378" s="100">
        <f t="shared" si="1108"/>
        <v>0</v>
      </c>
      <c r="V378" s="100">
        <f t="shared" si="1052"/>
        <v>88394</v>
      </c>
      <c r="W378" s="100">
        <f t="shared" si="1053"/>
        <v>100000</v>
      </c>
      <c r="X378" s="100">
        <f t="shared" si="1054"/>
        <v>100000</v>
      </c>
      <c r="Y378" s="100">
        <f t="shared" ref="Y378:AA378" si="1109">Y379+Y380</f>
        <v>0</v>
      </c>
      <c r="Z378" s="100">
        <f t="shared" si="1109"/>
        <v>0</v>
      </c>
      <c r="AA378" s="100">
        <f t="shared" si="1109"/>
        <v>0</v>
      </c>
      <c r="AB378" s="100">
        <f t="shared" si="1056"/>
        <v>88394</v>
      </c>
      <c r="AC378" s="100">
        <f t="shared" si="1057"/>
        <v>100000</v>
      </c>
      <c r="AD378" s="100">
        <f t="shared" si="1058"/>
        <v>100000</v>
      </c>
      <c r="AE378" s="100">
        <f t="shared" ref="AE378:AG378" si="1110">AE379+AE380</f>
        <v>0</v>
      </c>
      <c r="AF378" s="100">
        <f t="shared" si="1110"/>
        <v>0</v>
      </c>
      <c r="AG378" s="100">
        <f t="shared" si="1110"/>
        <v>0</v>
      </c>
      <c r="AH378" s="100">
        <f t="shared" si="1060"/>
        <v>88394</v>
      </c>
      <c r="AI378" s="100">
        <f t="shared" si="1061"/>
        <v>100000</v>
      </c>
      <c r="AJ378" s="100">
        <f t="shared" si="1062"/>
        <v>100000</v>
      </c>
      <c r="AK378" s="100">
        <f t="shared" ref="AK378:AM378" si="1111">AK379+AK380</f>
        <v>0</v>
      </c>
      <c r="AL378" s="100">
        <f t="shared" si="1111"/>
        <v>0</v>
      </c>
      <c r="AM378" s="100">
        <f t="shared" si="1111"/>
        <v>0</v>
      </c>
      <c r="AN378" s="100">
        <f t="shared" si="1064"/>
        <v>88394</v>
      </c>
      <c r="AO378" s="100">
        <f t="shared" si="1065"/>
        <v>100000</v>
      </c>
      <c r="AP378" s="100">
        <f t="shared" si="1066"/>
        <v>100000</v>
      </c>
      <c r="AQ378" s="100">
        <f t="shared" ref="AQ378:AS378" si="1112">AQ379+AQ380</f>
        <v>-494</v>
      </c>
      <c r="AR378" s="100">
        <f t="shared" si="1112"/>
        <v>0</v>
      </c>
      <c r="AS378" s="100">
        <f t="shared" si="1112"/>
        <v>0</v>
      </c>
      <c r="AT378" s="100">
        <f t="shared" si="1068"/>
        <v>87900</v>
      </c>
      <c r="AU378" s="100">
        <f t="shared" si="1069"/>
        <v>100000</v>
      </c>
      <c r="AV378" s="100">
        <f t="shared" si="1070"/>
        <v>100000</v>
      </c>
    </row>
    <row r="379" spans="1:48">
      <c r="A379" s="55" t="s">
        <v>202</v>
      </c>
      <c r="B379" s="62" t="s">
        <v>40</v>
      </c>
      <c r="C379" s="1" t="s">
        <v>2</v>
      </c>
      <c r="D379" s="1" t="s">
        <v>14</v>
      </c>
      <c r="E379" s="1" t="s">
        <v>20</v>
      </c>
      <c r="F379" s="1" t="s">
        <v>43</v>
      </c>
      <c r="G379" s="1" t="s">
        <v>140</v>
      </c>
      <c r="H379" s="1" t="s">
        <v>154</v>
      </c>
      <c r="I379" s="13" t="s">
        <v>201</v>
      </c>
      <c r="J379" s="100">
        <v>50000</v>
      </c>
      <c r="K379" s="100">
        <v>50000</v>
      </c>
      <c r="L379" s="100">
        <v>50000</v>
      </c>
      <c r="M379" s="100"/>
      <c r="N379" s="100"/>
      <c r="O379" s="100"/>
      <c r="P379" s="100">
        <f t="shared" si="943"/>
        <v>50000</v>
      </c>
      <c r="Q379" s="100">
        <f t="shared" si="944"/>
        <v>50000</v>
      </c>
      <c r="R379" s="100">
        <f t="shared" si="945"/>
        <v>50000</v>
      </c>
      <c r="S379" s="100">
        <v>-11606</v>
      </c>
      <c r="T379" s="100"/>
      <c r="U379" s="100"/>
      <c r="V379" s="100">
        <f t="shared" si="1052"/>
        <v>38394</v>
      </c>
      <c r="W379" s="100">
        <f t="shared" si="1053"/>
        <v>50000</v>
      </c>
      <c r="X379" s="100">
        <f t="shared" si="1054"/>
        <v>50000</v>
      </c>
      <c r="Y379" s="100"/>
      <c r="Z379" s="100"/>
      <c r="AA379" s="100"/>
      <c r="AB379" s="100">
        <f t="shared" si="1056"/>
        <v>38394</v>
      </c>
      <c r="AC379" s="100">
        <f t="shared" si="1057"/>
        <v>50000</v>
      </c>
      <c r="AD379" s="100">
        <f t="shared" si="1058"/>
        <v>50000</v>
      </c>
      <c r="AE379" s="100">
        <v>-25100</v>
      </c>
      <c r="AF379" s="100"/>
      <c r="AG379" s="100"/>
      <c r="AH379" s="100">
        <f t="shared" si="1060"/>
        <v>13294</v>
      </c>
      <c r="AI379" s="100">
        <f t="shared" si="1061"/>
        <v>50000</v>
      </c>
      <c r="AJ379" s="100">
        <f t="shared" si="1062"/>
        <v>50000</v>
      </c>
      <c r="AK379" s="100"/>
      <c r="AL379" s="100"/>
      <c r="AM379" s="100"/>
      <c r="AN379" s="100">
        <f t="shared" si="1064"/>
        <v>13294</v>
      </c>
      <c r="AO379" s="100">
        <f t="shared" si="1065"/>
        <v>50000</v>
      </c>
      <c r="AP379" s="100">
        <f t="shared" si="1066"/>
        <v>50000</v>
      </c>
      <c r="AQ379" s="100">
        <v>-494</v>
      </c>
      <c r="AR379" s="100"/>
      <c r="AS379" s="100"/>
      <c r="AT379" s="100">
        <f t="shared" si="1068"/>
        <v>12800</v>
      </c>
      <c r="AU379" s="100">
        <f t="shared" si="1069"/>
        <v>50000</v>
      </c>
      <c r="AV379" s="100">
        <f t="shared" si="1070"/>
        <v>50000</v>
      </c>
    </row>
    <row r="380" spans="1:48">
      <c r="A380" s="74" t="s">
        <v>114</v>
      </c>
      <c r="B380" s="62" t="s">
        <v>40</v>
      </c>
      <c r="C380" s="1" t="s">
        <v>2</v>
      </c>
      <c r="D380" s="1" t="s">
        <v>14</v>
      </c>
      <c r="E380" s="1" t="s">
        <v>20</v>
      </c>
      <c r="F380" s="1" t="s">
        <v>43</v>
      </c>
      <c r="G380" s="1" t="s">
        <v>140</v>
      </c>
      <c r="H380" s="1" t="s">
        <v>154</v>
      </c>
      <c r="I380" s="13" t="s">
        <v>113</v>
      </c>
      <c r="J380" s="100">
        <v>50000</v>
      </c>
      <c r="K380" s="100">
        <v>50000</v>
      </c>
      <c r="L380" s="100">
        <v>50000</v>
      </c>
      <c r="M380" s="100"/>
      <c r="N380" s="100"/>
      <c r="O380" s="100"/>
      <c r="P380" s="100">
        <f t="shared" si="943"/>
        <v>50000</v>
      </c>
      <c r="Q380" s="100">
        <f t="shared" si="944"/>
        <v>50000</v>
      </c>
      <c r="R380" s="100">
        <f t="shared" si="945"/>
        <v>50000</v>
      </c>
      <c r="S380" s="100"/>
      <c r="T380" s="100"/>
      <c r="U380" s="100"/>
      <c r="V380" s="100">
        <f t="shared" si="1052"/>
        <v>50000</v>
      </c>
      <c r="W380" s="100">
        <f t="shared" si="1053"/>
        <v>50000</v>
      </c>
      <c r="X380" s="100">
        <f t="shared" si="1054"/>
        <v>50000</v>
      </c>
      <c r="Y380" s="100"/>
      <c r="Z380" s="100"/>
      <c r="AA380" s="100"/>
      <c r="AB380" s="100">
        <f t="shared" si="1056"/>
        <v>50000</v>
      </c>
      <c r="AC380" s="100">
        <f t="shared" si="1057"/>
        <v>50000</v>
      </c>
      <c r="AD380" s="100">
        <f t="shared" si="1058"/>
        <v>50000</v>
      </c>
      <c r="AE380" s="100">
        <v>25100</v>
      </c>
      <c r="AF380" s="100"/>
      <c r="AG380" s="100"/>
      <c r="AH380" s="100">
        <f t="shared" si="1060"/>
        <v>75100</v>
      </c>
      <c r="AI380" s="100">
        <f t="shared" si="1061"/>
        <v>50000</v>
      </c>
      <c r="AJ380" s="100">
        <f t="shared" si="1062"/>
        <v>50000</v>
      </c>
      <c r="AK380" s="100"/>
      <c r="AL380" s="100"/>
      <c r="AM380" s="100"/>
      <c r="AN380" s="100">
        <f t="shared" si="1064"/>
        <v>75100</v>
      </c>
      <c r="AO380" s="100">
        <f t="shared" si="1065"/>
        <v>50000</v>
      </c>
      <c r="AP380" s="100">
        <f t="shared" si="1066"/>
        <v>50000</v>
      </c>
      <c r="AQ380" s="100"/>
      <c r="AR380" s="100"/>
      <c r="AS380" s="100"/>
      <c r="AT380" s="100">
        <f t="shared" si="1068"/>
        <v>75100</v>
      </c>
      <c r="AU380" s="100">
        <f t="shared" si="1069"/>
        <v>50000</v>
      </c>
      <c r="AV380" s="100">
        <f t="shared" si="1070"/>
        <v>50000</v>
      </c>
    </row>
    <row r="381" spans="1:48" s="81" customFormat="1">
      <c r="A381" s="11" t="s">
        <v>214</v>
      </c>
      <c r="B381" s="62" t="s">
        <v>40</v>
      </c>
      <c r="C381" s="1" t="s">
        <v>2</v>
      </c>
      <c r="D381" s="1" t="s">
        <v>14</v>
      </c>
      <c r="E381" s="1" t="s">
        <v>20</v>
      </c>
      <c r="F381" s="1" t="s">
        <v>43</v>
      </c>
      <c r="G381" s="1" t="s">
        <v>140</v>
      </c>
      <c r="H381" s="1" t="s">
        <v>215</v>
      </c>
      <c r="I381" s="13"/>
      <c r="J381" s="100"/>
      <c r="K381" s="100"/>
      <c r="L381" s="100"/>
      <c r="M381" s="100"/>
      <c r="N381" s="100"/>
      <c r="O381" s="100"/>
      <c r="P381" s="100"/>
      <c r="Q381" s="100"/>
      <c r="R381" s="100"/>
      <c r="S381" s="100">
        <f>S384</f>
        <v>60000</v>
      </c>
      <c r="T381" s="100">
        <f>T384</f>
        <v>0</v>
      </c>
      <c r="U381" s="100">
        <f>U384</f>
        <v>0</v>
      </c>
      <c r="V381" s="100">
        <f t="shared" si="1052"/>
        <v>60000</v>
      </c>
      <c r="W381" s="100">
        <f t="shared" si="1053"/>
        <v>0</v>
      </c>
      <c r="X381" s="100">
        <f t="shared" si="1054"/>
        <v>0</v>
      </c>
      <c r="Y381" s="100">
        <f>Y384+Y382</f>
        <v>0</v>
      </c>
      <c r="Z381" s="100">
        <f t="shared" ref="Z381:AA381" si="1113">Z384+Z382</f>
        <v>0</v>
      </c>
      <c r="AA381" s="100">
        <f t="shared" si="1113"/>
        <v>0</v>
      </c>
      <c r="AB381" s="100">
        <f t="shared" si="1056"/>
        <v>60000</v>
      </c>
      <c r="AC381" s="100">
        <f t="shared" si="1057"/>
        <v>0</v>
      </c>
      <c r="AD381" s="100">
        <f t="shared" si="1058"/>
        <v>0</v>
      </c>
      <c r="AE381" s="100">
        <f>AE384+AE382</f>
        <v>0</v>
      </c>
      <c r="AF381" s="100">
        <f t="shared" ref="AF381:AG381" si="1114">AF384+AF382</f>
        <v>0</v>
      </c>
      <c r="AG381" s="100">
        <f t="shared" si="1114"/>
        <v>0</v>
      </c>
      <c r="AH381" s="100">
        <f t="shared" si="1060"/>
        <v>60000</v>
      </c>
      <c r="AI381" s="100">
        <f t="shared" si="1061"/>
        <v>0</v>
      </c>
      <c r="AJ381" s="100">
        <f t="shared" si="1062"/>
        <v>0</v>
      </c>
      <c r="AK381" s="100">
        <f>AK384+AK382</f>
        <v>0</v>
      </c>
      <c r="AL381" s="100">
        <f t="shared" ref="AL381:AM381" si="1115">AL384+AL382</f>
        <v>0</v>
      </c>
      <c r="AM381" s="100">
        <f t="shared" si="1115"/>
        <v>0</v>
      </c>
      <c r="AN381" s="100">
        <f t="shared" si="1064"/>
        <v>60000</v>
      </c>
      <c r="AO381" s="100">
        <f t="shared" si="1065"/>
        <v>0</v>
      </c>
      <c r="AP381" s="100">
        <f t="shared" si="1066"/>
        <v>0</v>
      </c>
      <c r="AQ381" s="100">
        <f>AQ384+AQ382</f>
        <v>0</v>
      </c>
      <c r="AR381" s="100">
        <f t="shared" ref="AR381:AS381" si="1116">AR384+AR382</f>
        <v>0</v>
      </c>
      <c r="AS381" s="100">
        <f t="shared" si="1116"/>
        <v>0</v>
      </c>
      <c r="AT381" s="100">
        <f t="shared" si="1068"/>
        <v>60000</v>
      </c>
      <c r="AU381" s="100">
        <f t="shared" si="1069"/>
        <v>0</v>
      </c>
      <c r="AV381" s="100">
        <f t="shared" si="1070"/>
        <v>0</v>
      </c>
    </row>
    <row r="382" spans="1:48" s="81" customFormat="1" ht="26.4">
      <c r="A382" s="75" t="s">
        <v>229</v>
      </c>
      <c r="B382" s="62" t="s">
        <v>40</v>
      </c>
      <c r="C382" s="1" t="s">
        <v>2</v>
      </c>
      <c r="D382" s="1" t="s">
        <v>14</v>
      </c>
      <c r="E382" s="1" t="s">
        <v>20</v>
      </c>
      <c r="F382" s="1" t="s">
        <v>43</v>
      </c>
      <c r="G382" s="1" t="s">
        <v>140</v>
      </c>
      <c r="H382" s="1" t="s">
        <v>215</v>
      </c>
      <c r="I382" s="13" t="s">
        <v>92</v>
      </c>
      <c r="J382" s="100"/>
      <c r="K382" s="100"/>
      <c r="L382" s="100"/>
      <c r="M382" s="100"/>
      <c r="N382" s="100"/>
      <c r="O382" s="100"/>
      <c r="P382" s="100"/>
      <c r="Q382" s="100"/>
      <c r="R382" s="100"/>
      <c r="S382" s="100"/>
      <c r="T382" s="100"/>
      <c r="U382" s="100"/>
      <c r="V382" s="100"/>
      <c r="W382" s="100"/>
      <c r="X382" s="100"/>
      <c r="Y382" s="100">
        <f>Y383</f>
        <v>10000</v>
      </c>
      <c r="Z382" s="100">
        <f t="shared" ref="Z382:AA382" si="1117">Z383</f>
        <v>0</v>
      </c>
      <c r="AA382" s="100">
        <f t="shared" si="1117"/>
        <v>0</v>
      </c>
      <c r="AB382" s="100">
        <f t="shared" ref="AB382:AB383" si="1118">V382+Y382</f>
        <v>10000</v>
      </c>
      <c r="AC382" s="100">
        <f t="shared" ref="AC382:AC383" si="1119">W382+Z382</f>
        <v>0</v>
      </c>
      <c r="AD382" s="100">
        <f t="shared" ref="AD382:AD383" si="1120">X382+AA382</f>
        <v>0</v>
      </c>
      <c r="AE382" s="100">
        <f>AE383</f>
        <v>0</v>
      </c>
      <c r="AF382" s="100">
        <f t="shared" ref="AF382:AG382" si="1121">AF383</f>
        <v>0</v>
      </c>
      <c r="AG382" s="100">
        <f t="shared" si="1121"/>
        <v>0</v>
      </c>
      <c r="AH382" s="100">
        <f t="shared" si="1060"/>
        <v>10000</v>
      </c>
      <c r="AI382" s="100">
        <f t="shared" si="1061"/>
        <v>0</v>
      </c>
      <c r="AJ382" s="100">
        <f t="shared" si="1062"/>
        <v>0</v>
      </c>
      <c r="AK382" s="100">
        <f>AK383</f>
        <v>0</v>
      </c>
      <c r="AL382" s="100">
        <f t="shared" ref="AL382:AM382" si="1122">AL383</f>
        <v>0</v>
      </c>
      <c r="AM382" s="100">
        <f t="shared" si="1122"/>
        <v>0</v>
      </c>
      <c r="AN382" s="100">
        <f t="shared" si="1064"/>
        <v>10000</v>
      </c>
      <c r="AO382" s="100">
        <f t="shared" si="1065"/>
        <v>0</v>
      </c>
      <c r="AP382" s="100">
        <f t="shared" si="1066"/>
        <v>0</v>
      </c>
      <c r="AQ382" s="100">
        <f>AQ383</f>
        <v>0</v>
      </c>
      <c r="AR382" s="100">
        <f t="shared" ref="AR382:AS382" si="1123">AR383</f>
        <v>0</v>
      </c>
      <c r="AS382" s="100">
        <f t="shared" si="1123"/>
        <v>0</v>
      </c>
      <c r="AT382" s="100">
        <f t="shared" si="1068"/>
        <v>10000</v>
      </c>
      <c r="AU382" s="100">
        <f t="shared" si="1069"/>
        <v>0</v>
      </c>
      <c r="AV382" s="100">
        <f t="shared" si="1070"/>
        <v>0</v>
      </c>
    </row>
    <row r="383" spans="1:48" s="81" customFormat="1" ht="26.4">
      <c r="A383" s="74" t="s">
        <v>96</v>
      </c>
      <c r="B383" s="62" t="s">
        <v>40</v>
      </c>
      <c r="C383" s="1" t="s">
        <v>2</v>
      </c>
      <c r="D383" s="1" t="s">
        <v>14</v>
      </c>
      <c r="E383" s="1" t="s">
        <v>20</v>
      </c>
      <c r="F383" s="1" t="s">
        <v>43</v>
      </c>
      <c r="G383" s="1" t="s">
        <v>140</v>
      </c>
      <c r="H383" s="1" t="s">
        <v>215</v>
      </c>
      <c r="I383" s="13" t="s">
        <v>93</v>
      </c>
      <c r="J383" s="100"/>
      <c r="K383" s="100"/>
      <c r="L383" s="100"/>
      <c r="M383" s="100"/>
      <c r="N383" s="100"/>
      <c r="O383" s="100"/>
      <c r="P383" s="100"/>
      <c r="Q383" s="100"/>
      <c r="R383" s="100"/>
      <c r="S383" s="100"/>
      <c r="T383" s="100"/>
      <c r="U383" s="100"/>
      <c r="V383" s="100"/>
      <c r="W383" s="100"/>
      <c r="X383" s="100"/>
      <c r="Y383" s="100">
        <v>10000</v>
      </c>
      <c r="Z383" s="100"/>
      <c r="AA383" s="100"/>
      <c r="AB383" s="100">
        <f t="shared" si="1118"/>
        <v>10000</v>
      </c>
      <c r="AC383" s="100">
        <f t="shared" si="1119"/>
        <v>0</v>
      </c>
      <c r="AD383" s="100">
        <f t="shared" si="1120"/>
        <v>0</v>
      </c>
      <c r="AE383" s="100"/>
      <c r="AF383" s="100"/>
      <c r="AG383" s="100"/>
      <c r="AH383" s="100">
        <f t="shared" si="1060"/>
        <v>10000</v>
      </c>
      <c r="AI383" s="100">
        <f t="shared" si="1061"/>
        <v>0</v>
      </c>
      <c r="AJ383" s="100">
        <f t="shared" si="1062"/>
        <v>0</v>
      </c>
      <c r="AK383" s="100"/>
      <c r="AL383" s="100"/>
      <c r="AM383" s="100"/>
      <c r="AN383" s="100">
        <f t="shared" si="1064"/>
        <v>10000</v>
      </c>
      <c r="AO383" s="100">
        <f t="shared" si="1065"/>
        <v>0</v>
      </c>
      <c r="AP383" s="100">
        <f t="shared" si="1066"/>
        <v>0</v>
      </c>
      <c r="AQ383" s="100"/>
      <c r="AR383" s="100"/>
      <c r="AS383" s="100"/>
      <c r="AT383" s="100">
        <f t="shared" si="1068"/>
        <v>10000</v>
      </c>
      <c r="AU383" s="100">
        <f t="shared" si="1069"/>
        <v>0</v>
      </c>
      <c r="AV383" s="100">
        <f t="shared" si="1070"/>
        <v>0</v>
      </c>
    </row>
    <row r="384" spans="1:48" s="81" customFormat="1">
      <c r="A384" s="9" t="s">
        <v>98</v>
      </c>
      <c r="B384" s="62" t="s">
        <v>40</v>
      </c>
      <c r="C384" s="1" t="s">
        <v>2</v>
      </c>
      <c r="D384" s="1" t="s">
        <v>14</v>
      </c>
      <c r="E384" s="1" t="s">
        <v>20</v>
      </c>
      <c r="F384" s="1" t="s">
        <v>43</v>
      </c>
      <c r="G384" s="1" t="s">
        <v>140</v>
      </c>
      <c r="H384" s="1" t="s">
        <v>215</v>
      </c>
      <c r="I384" s="13" t="s">
        <v>97</v>
      </c>
      <c r="J384" s="100"/>
      <c r="K384" s="100"/>
      <c r="L384" s="100"/>
      <c r="M384" s="100"/>
      <c r="N384" s="100"/>
      <c r="O384" s="100"/>
      <c r="P384" s="100"/>
      <c r="Q384" s="100"/>
      <c r="R384" s="100"/>
      <c r="S384" s="100">
        <f>S385</f>
        <v>60000</v>
      </c>
      <c r="T384" s="100">
        <f t="shared" ref="T384" si="1124">T385</f>
        <v>0</v>
      </c>
      <c r="U384" s="100">
        <f t="shared" ref="U384" si="1125">U385</f>
        <v>0</v>
      </c>
      <c r="V384" s="100">
        <f t="shared" si="1052"/>
        <v>60000</v>
      </c>
      <c r="W384" s="100">
        <f t="shared" si="1053"/>
        <v>0</v>
      </c>
      <c r="X384" s="100">
        <f t="shared" si="1054"/>
        <v>0</v>
      </c>
      <c r="Y384" s="100">
        <f>Y385</f>
        <v>-10000</v>
      </c>
      <c r="Z384" s="100">
        <f t="shared" ref="Z384:AA384" si="1126">Z385</f>
        <v>0</v>
      </c>
      <c r="AA384" s="100">
        <f t="shared" si="1126"/>
        <v>0</v>
      </c>
      <c r="AB384" s="100">
        <f t="shared" si="1056"/>
        <v>50000</v>
      </c>
      <c r="AC384" s="100">
        <f t="shared" si="1057"/>
        <v>0</v>
      </c>
      <c r="AD384" s="100">
        <f t="shared" si="1058"/>
        <v>0</v>
      </c>
      <c r="AE384" s="100">
        <f>AE385</f>
        <v>0</v>
      </c>
      <c r="AF384" s="100">
        <f t="shared" ref="AF384:AG384" si="1127">AF385</f>
        <v>0</v>
      </c>
      <c r="AG384" s="100">
        <f t="shared" si="1127"/>
        <v>0</v>
      </c>
      <c r="AH384" s="100">
        <f t="shared" si="1060"/>
        <v>50000</v>
      </c>
      <c r="AI384" s="100">
        <f t="shared" si="1061"/>
        <v>0</v>
      </c>
      <c r="AJ384" s="100">
        <f t="shared" si="1062"/>
        <v>0</v>
      </c>
      <c r="AK384" s="100">
        <f>AK385</f>
        <v>0</v>
      </c>
      <c r="AL384" s="100">
        <f t="shared" ref="AL384:AM384" si="1128">AL385</f>
        <v>0</v>
      </c>
      <c r="AM384" s="100">
        <f t="shared" si="1128"/>
        <v>0</v>
      </c>
      <c r="AN384" s="100">
        <f t="shared" si="1064"/>
        <v>50000</v>
      </c>
      <c r="AO384" s="100">
        <f t="shared" si="1065"/>
        <v>0</v>
      </c>
      <c r="AP384" s="100">
        <f t="shared" si="1066"/>
        <v>0</v>
      </c>
      <c r="AQ384" s="100">
        <f>AQ385</f>
        <v>0</v>
      </c>
      <c r="AR384" s="100">
        <f t="shared" ref="AR384:AS384" si="1129">AR385</f>
        <v>0</v>
      </c>
      <c r="AS384" s="100">
        <f t="shared" si="1129"/>
        <v>0</v>
      </c>
      <c r="AT384" s="100">
        <f t="shared" si="1068"/>
        <v>50000</v>
      </c>
      <c r="AU384" s="100">
        <f t="shared" si="1069"/>
        <v>0</v>
      </c>
      <c r="AV384" s="100">
        <f t="shared" si="1070"/>
        <v>0</v>
      </c>
    </row>
    <row r="385" spans="1:48" s="81" customFormat="1">
      <c r="A385" s="55" t="s">
        <v>202</v>
      </c>
      <c r="B385" s="62" t="s">
        <v>40</v>
      </c>
      <c r="C385" s="1" t="s">
        <v>2</v>
      </c>
      <c r="D385" s="1" t="s">
        <v>14</v>
      </c>
      <c r="E385" s="1" t="s">
        <v>20</v>
      </c>
      <c r="F385" s="1" t="s">
        <v>43</v>
      </c>
      <c r="G385" s="1" t="s">
        <v>140</v>
      </c>
      <c r="H385" s="1" t="s">
        <v>215</v>
      </c>
      <c r="I385" s="13" t="s">
        <v>201</v>
      </c>
      <c r="J385" s="100"/>
      <c r="K385" s="100"/>
      <c r="L385" s="100"/>
      <c r="M385" s="100"/>
      <c r="N385" s="100"/>
      <c r="O385" s="100"/>
      <c r="P385" s="100"/>
      <c r="Q385" s="100"/>
      <c r="R385" s="100"/>
      <c r="S385" s="100">
        <v>60000</v>
      </c>
      <c r="T385" s="100"/>
      <c r="U385" s="100"/>
      <c r="V385" s="100">
        <f t="shared" si="1052"/>
        <v>60000</v>
      </c>
      <c r="W385" s="100">
        <f t="shared" si="1053"/>
        <v>0</v>
      </c>
      <c r="X385" s="100">
        <f t="shared" si="1054"/>
        <v>0</v>
      </c>
      <c r="Y385" s="100">
        <v>-10000</v>
      </c>
      <c r="Z385" s="100"/>
      <c r="AA385" s="100"/>
      <c r="AB385" s="100">
        <f t="shared" si="1056"/>
        <v>50000</v>
      </c>
      <c r="AC385" s="100">
        <f t="shared" si="1057"/>
        <v>0</v>
      </c>
      <c r="AD385" s="100">
        <f t="shared" si="1058"/>
        <v>0</v>
      </c>
      <c r="AE385" s="100"/>
      <c r="AF385" s="100"/>
      <c r="AG385" s="100"/>
      <c r="AH385" s="100">
        <f t="shared" si="1060"/>
        <v>50000</v>
      </c>
      <c r="AI385" s="100">
        <f t="shared" si="1061"/>
        <v>0</v>
      </c>
      <c r="AJ385" s="100">
        <f t="shared" si="1062"/>
        <v>0</v>
      </c>
      <c r="AK385" s="100"/>
      <c r="AL385" s="100"/>
      <c r="AM385" s="100"/>
      <c r="AN385" s="100">
        <f t="shared" si="1064"/>
        <v>50000</v>
      </c>
      <c r="AO385" s="100">
        <f t="shared" si="1065"/>
        <v>0</v>
      </c>
      <c r="AP385" s="100">
        <f t="shared" si="1066"/>
        <v>0</v>
      </c>
      <c r="AQ385" s="100"/>
      <c r="AR385" s="100"/>
      <c r="AS385" s="100"/>
      <c r="AT385" s="100">
        <f t="shared" si="1068"/>
        <v>50000</v>
      </c>
      <c r="AU385" s="100">
        <f t="shared" si="1069"/>
        <v>0</v>
      </c>
      <c r="AV385" s="100">
        <f t="shared" si="1070"/>
        <v>0</v>
      </c>
    </row>
    <row r="386" spans="1:48" ht="26.4">
      <c r="A386" s="2" t="s">
        <v>138</v>
      </c>
      <c r="B386" s="62" t="s">
        <v>40</v>
      </c>
      <c r="C386" s="1" t="s">
        <v>2</v>
      </c>
      <c r="D386" s="1" t="s">
        <v>14</v>
      </c>
      <c r="E386" s="1" t="s">
        <v>20</v>
      </c>
      <c r="F386" s="1" t="s">
        <v>112</v>
      </c>
      <c r="G386" s="1" t="s">
        <v>140</v>
      </c>
      <c r="H386" s="1" t="s">
        <v>141</v>
      </c>
      <c r="I386" s="13"/>
      <c r="J386" s="100">
        <f>J387</f>
        <v>160000</v>
      </c>
      <c r="K386" s="100">
        <f t="shared" ref="K386:O386" si="1130">K387</f>
        <v>160000</v>
      </c>
      <c r="L386" s="100">
        <f t="shared" si="1130"/>
        <v>160000</v>
      </c>
      <c r="M386" s="100">
        <f t="shared" si="1130"/>
        <v>0</v>
      </c>
      <c r="N386" s="100">
        <f t="shared" si="1130"/>
        <v>0</v>
      </c>
      <c r="O386" s="100">
        <f t="shared" si="1130"/>
        <v>0</v>
      </c>
      <c r="P386" s="100">
        <f t="shared" si="943"/>
        <v>160000</v>
      </c>
      <c r="Q386" s="100">
        <f t="shared" si="944"/>
        <v>160000</v>
      </c>
      <c r="R386" s="100">
        <f t="shared" si="945"/>
        <v>160000</v>
      </c>
      <c r="S386" s="100">
        <f>S387+S393</f>
        <v>92065.82</v>
      </c>
      <c r="T386" s="100">
        <f t="shared" ref="T386:U386" si="1131">T387+T393</f>
        <v>43231.06</v>
      </c>
      <c r="U386" s="100">
        <f t="shared" si="1131"/>
        <v>43231.06</v>
      </c>
      <c r="V386" s="100">
        <f t="shared" si="1052"/>
        <v>252065.82</v>
      </c>
      <c r="W386" s="100">
        <f t="shared" si="1053"/>
        <v>203231.06</v>
      </c>
      <c r="X386" s="100">
        <f t="shared" si="1054"/>
        <v>203231.06</v>
      </c>
      <c r="Y386" s="100">
        <f>Y387+Y393</f>
        <v>0</v>
      </c>
      <c r="Z386" s="100">
        <f t="shared" ref="Z386:AA386" si="1132">Z387+Z393</f>
        <v>0</v>
      </c>
      <c r="AA386" s="100">
        <f t="shared" si="1132"/>
        <v>0</v>
      </c>
      <c r="AB386" s="100">
        <f t="shared" si="1056"/>
        <v>252065.82</v>
      </c>
      <c r="AC386" s="100">
        <f t="shared" si="1057"/>
        <v>203231.06</v>
      </c>
      <c r="AD386" s="100">
        <f t="shared" si="1058"/>
        <v>203231.06</v>
      </c>
      <c r="AE386" s="100">
        <f>AE387+AE393</f>
        <v>1334.0999999999985</v>
      </c>
      <c r="AF386" s="100">
        <f t="shared" ref="AF386:AG386" si="1133">AF387+AF393</f>
        <v>0</v>
      </c>
      <c r="AG386" s="100">
        <f t="shared" si="1133"/>
        <v>0</v>
      </c>
      <c r="AH386" s="100">
        <f t="shared" si="1060"/>
        <v>253399.92</v>
      </c>
      <c r="AI386" s="100">
        <f t="shared" si="1061"/>
        <v>203231.06</v>
      </c>
      <c r="AJ386" s="100">
        <f t="shared" si="1062"/>
        <v>203231.06</v>
      </c>
      <c r="AK386" s="100">
        <f>AK387+AK393</f>
        <v>-14285.9</v>
      </c>
      <c r="AL386" s="100">
        <f t="shared" ref="AL386:AM386" si="1134">AL387+AL393</f>
        <v>0</v>
      </c>
      <c r="AM386" s="100">
        <f t="shared" si="1134"/>
        <v>0</v>
      </c>
      <c r="AN386" s="100">
        <f t="shared" si="1064"/>
        <v>239114.02000000002</v>
      </c>
      <c r="AO386" s="100">
        <f t="shared" si="1065"/>
        <v>203231.06</v>
      </c>
      <c r="AP386" s="100">
        <f t="shared" si="1066"/>
        <v>203231.06</v>
      </c>
      <c r="AQ386" s="100">
        <f>AQ387+AQ393</f>
        <v>-3334.1</v>
      </c>
      <c r="AR386" s="100">
        <f t="shared" ref="AR386:AS386" si="1135">AR387+AR393</f>
        <v>0</v>
      </c>
      <c r="AS386" s="100">
        <f t="shared" si="1135"/>
        <v>0</v>
      </c>
      <c r="AT386" s="100">
        <f t="shared" si="1068"/>
        <v>235779.92</v>
      </c>
      <c r="AU386" s="100">
        <f t="shared" si="1069"/>
        <v>203231.06</v>
      </c>
      <c r="AV386" s="100">
        <f t="shared" si="1070"/>
        <v>203231.06</v>
      </c>
    </row>
    <row r="387" spans="1:48">
      <c r="A387" s="2" t="s">
        <v>86</v>
      </c>
      <c r="B387" s="62" t="s">
        <v>40</v>
      </c>
      <c r="C387" s="1" t="s">
        <v>2</v>
      </c>
      <c r="D387" s="1" t="s">
        <v>14</v>
      </c>
      <c r="E387" s="1" t="s">
        <v>20</v>
      </c>
      <c r="F387" s="1" t="s">
        <v>112</v>
      </c>
      <c r="G387" s="1" t="s">
        <v>140</v>
      </c>
      <c r="H387" s="1" t="s">
        <v>154</v>
      </c>
      <c r="I387" s="13"/>
      <c r="J387" s="100">
        <f>J388+J390</f>
        <v>160000</v>
      </c>
      <c r="K387" s="100">
        <f t="shared" ref="K387:L387" si="1136">K388+K390</f>
        <v>160000</v>
      </c>
      <c r="L387" s="100">
        <f t="shared" si="1136"/>
        <v>160000</v>
      </c>
      <c r="M387" s="100">
        <f t="shared" ref="M387:O387" si="1137">M388+M390</f>
        <v>0</v>
      </c>
      <c r="N387" s="100">
        <f t="shared" si="1137"/>
        <v>0</v>
      </c>
      <c r="O387" s="100">
        <f t="shared" si="1137"/>
        <v>0</v>
      </c>
      <c r="P387" s="100">
        <f t="shared" si="943"/>
        <v>160000</v>
      </c>
      <c r="Q387" s="100">
        <f t="shared" si="944"/>
        <v>160000</v>
      </c>
      <c r="R387" s="100">
        <f t="shared" si="945"/>
        <v>160000</v>
      </c>
      <c r="S387" s="100">
        <f t="shared" ref="S387:U387" si="1138">S388+S390</f>
        <v>11606</v>
      </c>
      <c r="T387" s="100">
        <f t="shared" si="1138"/>
        <v>0</v>
      </c>
      <c r="U387" s="100">
        <f t="shared" si="1138"/>
        <v>0</v>
      </c>
      <c r="V387" s="100">
        <f t="shared" si="1052"/>
        <v>171606</v>
      </c>
      <c r="W387" s="100">
        <f t="shared" si="1053"/>
        <v>160000</v>
      </c>
      <c r="X387" s="100">
        <f t="shared" si="1054"/>
        <v>160000</v>
      </c>
      <c r="Y387" s="100">
        <f t="shared" ref="Y387:AA387" si="1139">Y388+Y390</f>
        <v>0</v>
      </c>
      <c r="Z387" s="100">
        <f t="shared" si="1139"/>
        <v>0</v>
      </c>
      <c r="AA387" s="100">
        <f t="shared" si="1139"/>
        <v>0</v>
      </c>
      <c r="AB387" s="100">
        <f t="shared" si="1056"/>
        <v>171606</v>
      </c>
      <c r="AC387" s="100">
        <f t="shared" si="1057"/>
        <v>160000</v>
      </c>
      <c r="AD387" s="100">
        <f t="shared" si="1058"/>
        <v>160000</v>
      </c>
      <c r="AE387" s="100">
        <f t="shared" ref="AE387:AG387" si="1140">AE388+AE390</f>
        <v>1334.0999999999985</v>
      </c>
      <c r="AF387" s="100">
        <f t="shared" si="1140"/>
        <v>0</v>
      </c>
      <c r="AG387" s="100">
        <f t="shared" si="1140"/>
        <v>0</v>
      </c>
      <c r="AH387" s="100">
        <f t="shared" si="1060"/>
        <v>172940.1</v>
      </c>
      <c r="AI387" s="100">
        <f t="shared" si="1061"/>
        <v>160000</v>
      </c>
      <c r="AJ387" s="100">
        <f t="shared" si="1062"/>
        <v>160000</v>
      </c>
      <c r="AK387" s="100">
        <f t="shared" ref="AK387:AM387" si="1141">AK388+AK390</f>
        <v>-14285.9</v>
      </c>
      <c r="AL387" s="100">
        <f t="shared" si="1141"/>
        <v>0</v>
      </c>
      <c r="AM387" s="100">
        <f t="shared" si="1141"/>
        <v>0</v>
      </c>
      <c r="AN387" s="100">
        <f t="shared" si="1064"/>
        <v>158654.20000000001</v>
      </c>
      <c r="AO387" s="100">
        <f t="shared" si="1065"/>
        <v>160000</v>
      </c>
      <c r="AP387" s="100">
        <f t="shared" si="1066"/>
        <v>160000</v>
      </c>
      <c r="AQ387" s="100">
        <f t="shared" ref="AQ387:AS387" si="1142">AQ388+AQ390</f>
        <v>-3334.1</v>
      </c>
      <c r="AR387" s="100">
        <f t="shared" si="1142"/>
        <v>0</v>
      </c>
      <c r="AS387" s="100">
        <f t="shared" si="1142"/>
        <v>0</v>
      </c>
      <c r="AT387" s="100">
        <f t="shared" si="1068"/>
        <v>155320.1</v>
      </c>
      <c r="AU387" s="100">
        <f t="shared" si="1069"/>
        <v>160000</v>
      </c>
      <c r="AV387" s="100">
        <f t="shared" si="1070"/>
        <v>160000</v>
      </c>
    </row>
    <row r="388" spans="1:48" ht="26.4">
      <c r="A388" s="75" t="s">
        <v>229</v>
      </c>
      <c r="B388" s="62" t="s">
        <v>40</v>
      </c>
      <c r="C388" s="1" t="s">
        <v>2</v>
      </c>
      <c r="D388" s="1" t="s">
        <v>14</v>
      </c>
      <c r="E388" s="1" t="s">
        <v>20</v>
      </c>
      <c r="F388" s="1" t="s">
        <v>112</v>
      </c>
      <c r="G388" s="1" t="s">
        <v>140</v>
      </c>
      <c r="H388" s="1" t="s">
        <v>154</v>
      </c>
      <c r="I388" s="13" t="s">
        <v>92</v>
      </c>
      <c r="J388" s="100">
        <f>J389</f>
        <v>30000</v>
      </c>
      <c r="K388" s="100">
        <f t="shared" ref="K388:O388" si="1143">K389</f>
        <v>30000</v>
      </c>
      <c r="L388" s="100">
        <f t="shared" si="1143"/>
        <v>30000</v>
      </c>
      <c r="M388" s="100">
        <f t="shared" si="1143"/>
        <v>22000</v>
      </c>
      <c r="N388" s="100">
        <f t="shared" si="1143"/>
        <v>0</v>
      </c>
      <c r="O388" s="100">
        <f t="shared" si="1143"/>
        <v>0</v>
      </c>
      <c r="P388" s="100">
        <f t="shared" si="943"/>
        <v>52000</v>
      </c>
      <c r="Q388" s="100">
        <f t="shared" si="944"/>
        <v>30000</v>
      </c>
      <c r="R388" s="100">
        <f t="shared" si="945"/>
        <v>30000</v>
      </c>
      <c r="S388" s="100">
        <f t="shared" ref="S388:U388" si="1144">S389</f>
        <v>3606</v>
      </c>
      <c r="T388" s="100">
        <f t="shared" si="1144"/>
        <v>0</v>
      </c>
      <c r="U388" s="100">
        <f t="shared" si="1144"/>
        <v>0</v>
      </c>
      <c r="V388" s="100">
        <f t="shared" si="1052"/>
        <v>55606</v>
      </c>
      <c r="W388" s="100">
        <f t="shared" si="1053"/>
        <v>30000</v>
      </c>
      <c r="X388" s="100">
        <f t="shared" si="1054"/>
        <v>30000</v>
      </c>
      <c r="Y388" s="100">
        <f t="shared" ref="Y388:AA388" si="1145">Y389</f>
        <v>0</v>
      </c>
      <c r="Z388" s="100">
        <f t="shared" si="1145"/>
        <v>0</v>
      </c>
      <c r="AA388" s="100">
        <f t="shared" si="1145"/>
        <v>0</v>
      </c>
      <c r="AB388" s="100">
        <f t="shared" si="1056"/>
        <v>55606</v>
      </c>
      <c r="AC388" s="100">
        <f t="shared" si="1057"/>
        <v>30000</v>
      </c>
      <c r="AD388" s="100">
        <f t="shared" si="1058"/>
        <v>30000</v>
      </c>
      <c r="AE388" s="100">
        <f t="shared" ref="AE388:AG388" si="1146">AE389</f>
        <v>18234.099999999999</v>
      </c>
      <c r="AF388" s="100">
        <f t="shared" si="1146"/>
        <v>0</v>
      </c>
      <c r="AG388" s="100">
        <f t="shared" si="1146"/>
        <v>0</v>
      </c>
      <c r="AH388" s="100">
        <f t="shared" si="1060"/>
        <v>73840.100000000006</v>
      </c>
      <c r="AI388" s="100">
        <f t="shared" si="1061"/>
        <v>30000</v>
      </c>
      <c r="AJ388" s="100">
        <f t="shared" si="1062"/>
        <v>30000</v>
      </c>
      <c r="AK388" s="100">
        <f t="shared" ref="AK388:AM388" si="1147">AK389</f>
        <v>10814.1</v>
      </c>
      <c r="AL388" s="100">
        <f t="shared" si="1147"/>
        <v>0</v>
      </c>
      <c r="AM388" s="100">
        <f t="shared" si="1147"/>
        <v>0</v>
      </c>
      <c r="AN388" s="100">
        <f t="shared" si="1064"/>
        <v>84654.200000000012</v>
      </c>
      <c r="AO388" s="100">
        <f t="shared" si="1065"/>
        <v>30000</v>
      </c>
      <c r="AP388" s="100">
        <f t="shared" si="1066"/>
        <v>30000</v>
      </c>
      <c r="AQ388" s="100">
        <f t="shared" ref="AQ388:AS388" si="1148">AQ389</f>
        <v>-1334.1</v>
      </c>
      <c r="AR388" s="100">
        <f t="shared" si="1148"/>
        <v>0</v>
      </c>
      <c r="AS388" s="100">
        <f t="shared" si="1148"/>
        <v>0</v>
      </c>
      <c r="AT388" s="100">
        <f t="shared" si="1068"/>
        <v>83320.100000000006</v>
      </c>
      <c r="AU388" s="100">
        <f t="shared" si="1069"/>
        <v>30000</v>
      </c>
      <c r="AV388" s="100">
        <f t="shared" si="1070"/>
        <v>30000</v>
      </c>
    </row>
    <row r="389" spans="1:48" ht="26.4">
      <c r="A389" s="74" t="s">
        <v>96</v>
      </c>
      <c r="B389" s="62" t="s">
        <v>40</v>
      </c>
      <c r="C389" s="1" t="s">
        <v>2</v>
      </c>
      <c r="D389" s="1" t="s">
        <v>14</v>
      </c>
      <c r="E389" s="1" t="s">
        <v>20</v>
      </c>
      <c r="F389" s="1" t="s">
        <v>112</v>
      </c>
      <c r="G389" s="1" t="s">
        <v>140</v>
      </c>
      <c r="H389" s="1" t="s">
        <v>154</v>
      </c>
      <c r="I389" s="13" t="s">
        <v>93</v>
      </c>
      <c r="J389" s="100">
        <v>30000</v>
      </c>
      <c r="K389" s="100">
        <v>30000</v>
      </c>
      <c r="L389" s="100">
        <v>30000</v>
      </c>
      <c r="M389" s="100">
        <v>22000</v>
      </c>
      <c r="N389" s="100"/>
      <c r="O389" s="100"/>
      <c r="P389" s="100">
        <f t="shared" si="943"/>
        <v>52000</v>
      </c>
      <c r="Q389" s="100">
        <f t="shared" si="944"/>
        <v>30000</v>
      </c>
      <c r="R389" s="100">
        <f t="shared" si="945"/>
        <v>30000</v>
      </c>
      <c r="S389" s="100">
        <f>-8000+11606</f>
        <v>3606</v>
      </c>
      <c r="T389" s="100"/>
      <c r="U389" s="100"/>
      <c r="V389" s="100">
        <f t="shared" si="1052"/>
        <v>55606</v>
      </c>
      <c r="W389" s="100">
        <f t="shared" si="1053"/>
        <v>30000</v>
      </c>
      <c r="X389" s="100">
        <f t="shared" si="1054"/>
        <v>30000</v>
      </c>
      <c r="Y389" s="100"/>
      <c r="Z389" s="100"/>
      <c r="AA389" s="100"/>
      <c r="AB389" s="100">
        <f t="shared" si="1056"/>
        <v>55606</v>
      </c>
      <c r="AC389" s="100">
        <f t="shared" si="1057"/>
        <v>30000</v>
      </c>
      <c r="AD389" s="100">
        <f t="shared" si="1058"/>
        <v>30000</v>
      </c>
      <c r="AE389" s="100">
        <f>1334.1+16900</f>
        <v>18234.099999999999</v>
      </c>
      <c r="AF389" s="100"/>
      <c r="AG389" s="100"/>
      <c r="AH389" s="100">
        <f t="shared" si="1060"/>
        <v>73840.100000000006</v>
      </c>
      <c r="AI389" s="100">
        <f t="shared" si="1061"/>
        <v>30000</v>
      </c>
      <c r="AJ389" s="100">
        <f t="shared" si="1062"/>
        <v>30000</v>
      </c>
      <c r="AK389" s="100">
        <v>10814.1</v>
      </c>
      <c r="AL389" s="100"/>
      <c r="AM389" s="100"/>
      <c r="AN389" s="100">
        <f t="shared" si="1064"/>
        <v>84654.200000000012</v>
      </c>
      <c r="AO389" s="100">
        <f t="shared" si="1065"/>
        <v>30000</v>
      </c>
      <c r="AP389" s="100">
        <f t="shared" si="1066"/>
        <v>30000</v>
      </c>
      <c r="AQ389" s="100">
        <v>-1334.1</v>
      </c>
      <c r="AR389" s="100"/>
      <c r="AS389" s="100"/>
      <c r="AT389" s="100">
        <f t="shared" si="1068"/>
        <v>83320.100000000006</v>
      </c>
      <c r="AU389" s="100">
        <f t="shared" si="1069"/>
        <v>30000</v>
      </c>
      <c r="AV389" s="100">
        <f t="shared" si="1070"/>
        <v>30000</v>
      </c>
    </row>
    <row r="390" spans="1:48">
      <c r="A390" s="9" t="s">
        <v>98</v>
      </c>
      <c r="B390" s="62" t="s">
        <v>40</v>
      </c>
      <c r="C390" s="1" t="s">
        <v>2</v>
      </c>
      <c r="D390" s="1" t="s">
        <v>14</v>
      </c>
      <c r="E390" s="1" t="s">
        <v>20</v>
      </c>
      <c r="F390" s="1" t="s">
        <v>112</v>
      </c>
      <c r="G390" s="1" t="s">
        <v>140</v>
      </c>
      <c r="H390" s="1" t="s">
        <v>154</v>
      </c>
      <c r="I390" s="13" t="s">
        <v>97</v>
      </c>
      <c r="J390" s="100">
        <f>J391+J392</f>
        <v>130000</v>
      </c>
      <c r="K390" s="100">
        <f t="shared" ref="K390:O390" si="1149">K391+K392</f>
        <v>130000</v>
      </c>
      <c r="L390" s="100">
        <f t="shared" si="1149"/>
        <v>130000</v>
      </c>
      <c r="M390" s="100">
        <f t="shared" si="1149"/>
        <v>-22000</v>
      </c>
      <c r="N390" s="100">
        <f t="shared" si="1149"/>
        <v>0</v>
      </c>
      <c r="O390" s="100">
        <f t="shared" si="1149"/>
        <v>0</v>
      </c>
      <c r="P390" s="100">
        <f t="shared" si="943"/>
        <v>108000</v>
      </c>
      <c r="Q390" s="100">
        <f t="shared" si="944"/>
        <v>130000</v>
      </c>
      <c r="R390" s="100">
        <f t="shared" si="945"/>
        <v>130000</v>
      </c>
      <c r="S390" s="100">
        <f t="shared" ref="S390:U390" si="1150">S391+S392</f>
        <v>8000</v>
      </c>
      <c r="T390" s="100">
        <f t="shared" si="1150"/>
        <v>0</v>
      </c>
      <c r="U390" s="100">
        <f t="shared" si="1150"/>
        <v>0</v>
      </c>
      <c r="V390" s="100">
        <f t="shared" si="1052"/>
        <v>116000</v>
      </c>
      <c r="W390" s="100">
        <f t="shared" si="1053"/>
        <v>130000</v>
      </c>
      <c r="X390" s="100">
        <f t="shared" si="1054"/>
        <v>130000</v>
      </c>
      <c r="Y390" s="100">
        <f t="shared" ref="Y390:AA390" si="1151">Y391+Y392</f>
        <v>0</v>
      </c>
      <c r="Z390" s="100">
        <f t="shared" si="1151"/>
        <v>0</v>
      </c>
      <c r="AA390" s="100">
        <f t="shared" si="1151"/>
        <v>0</v>
      </c>
      <c r="AB390" s="100">
        <f t="shared" si="1056"/>
        <v>116000</v>
      </c>
      <c r="AC390" s="100">
        <f t="shared" si="1057"/>
        <v>130000</v>
      </c>
      <c r="AD390" s="100">
        <f t="shared" si="1058"/>
        <v>130000</v>
      </c>
      <c r="AE390" s="100">
        <f t="shared" ref="AE390:AG390" si="1152">AE391+AE392</f>
        <v>-16900</v>
      </c>
      <c r="AF390" s="100">
        <f t="shared" si="1152"/>
        <v>0</v>
      </c>
      <c r="AG390" s="100">
        <f t="shared" si="1152"/>
        <v>0</v>
      </c>
      <c r="AH390" s="100">
        <f t="shared" si="1060"/>
        <v>99100</v>
      </c>
      <c r="AI390" s="100">
        <f t="shared" si="1061"/>
        <v>130000</v>
      </c>
      <c r="AJ390" s="100">
        <f t="shared" si="1062"/>
        <v>130000</v>
      </c>
      <c r="AK390" s="100">
        <f t="shared" ref="AK390:AM390" si="1153">AK391+AK392</f>
        <v>-25100</v>
      </c>
      <c r="AL390" s="100">
        <f t="shared" si="1153"/>
        <v>0</v>
      </c>
      <c r="AM390" s="100">
        <f t="shared" si="1153"/>
        <v>0</v>
      </c>
      <c r="AN390" s="100">
        <f t="shared" si="1064"/>
        <v>74000</v>
      </c>
      <c r="AO390" s="100">
        <f t="shared" si="1065"/>
        <v>130000</v>
      </c>
      <c r="AP390" s="100">
        <f t="shared" si="1066"/>
        <v>130000</v>
      </c>
      <c r="AQ390" s="100">
        <f t="shared" ref="AQ390:AS390" si="1154">AQ391+AQ392</f>
        <v>-2000</v>
      </c>
      <c r="AR390" s="100">
        <f t="shared" si="1154"/>
        <v>0</v>
      </c>
      <c r="AS390" s="100">
        <f t="shared" si="1154"/>
        <v>0</v>
      </c>
      <c r="AT390" s="100">
        <f t="shared" si="1068"/>
        <v>72000</v>
      </c>
      <c r="AU390" s="100">
        <f t="shared" si="1069"/>
        <v>130000</v>
      </c>
      <c r="AV390" s="100">
        <f t="shared" si="1070"/>
        <v>130000</v>
      </c>
    </row>
    <row r="391" spans="1:48">
      <c r="A391" s="55" t="s">
        <v>202</v>
      </c>
      <c r="B391" s="62" t="s">
        <v>40</v>
      </c>
      <c r="C391" s="1" t="s">
        <v>2</v>
      </c>
      <c r="D391" s="1" t="s">
        <v>14</v>
      </c>
      <c r="E391" s="1" t="s">
        <v>20</v>
      </c>
      <c r="F391" s="1" t="s">
        <v>112</v>
      </c>
      <c r="G391" s="1" t="s">
        <v>140</v>
      </c>
      <c r="H391" s="1" t="s">
        <v>154</v>
      </c>
      <c r="I391" s="13" t="s">
        <v>201</v>
      </c>
      <c r="J391" s="100">
        <v>50000</v>
      </c>
      <c r="K391" s="100">
        <v>50000</v>
      </c>
      <c r="L391" s="100">
        <v>50000</v>
      </c>
      <c r="M391" s="100">
        <v>-22000</v>
      </c>
      <c r="N391" s="100"/>
      <c r="O391" s="100"/>
      <c r="P391" s="100">
        <f t="shared" si="943"/>
        <v>28000</v>
      </c>
      <c r="Q391" s="100">
        <f t="shared" si="944"/>
        <v>50000</v>
      </c>
      <c r="R391" s="100">
        <f t="shared" si="945"/>
        <v>50000</v>
      </c>
      <c r="S391" s="100">
        <v>8000</v>
      </c>
      <c r="T391" s="100"/>
      <c r="U391" s="100"/>
      <c r="V391" s="100">
        <f t="shared" si="1052"/>
        <v>36000</v>
      </c>
      <c r="W391" s="100">
        <f t="shared" si="1053"/>
        <v>50000</v>
      </c>
      <c r="X391" s="100">
        <f t="shared" si="1054"/>
        <v>50000</v>
      </c>
      <c r="Y391" s="100"/>
      <c r="Z391" s="100"/>
      <c r="AA391" s="100"/>
      <c r="AB391" s="100">
        <f t="shared" si="1056"/>
        <v>36000</v>
      </c>
      <c r="AC391" s="100">
        <f t="shared" si="1057"/>
        <v>50000</v>
      </c>
      <c r="AD391" s="100">
        <f t="shared" si="1058"/>
        <v>50000</v>
      </c>
      <c r="AE391" s="100"/>
      <c r="AF391" s="100"/>
      <c r="AG391" s="100"/>
      <c r="AH391" s="100">
        <f t="shared" si="1060"/>
        <v>36000</v>
      </c>
      <c r="AI391" s="100">
        <f t="shared" si="1061"/>
        <v>50000</v>
      </c>
      <c r="AJ391" s="100">
        <f t="shared" si="1062"/>
        <v>50000</v>
      </c>
      <c r="AK391" s="100"/>
      <c r="AL391" s="100"/>
      <c r="AM391" s="100"/>
      <c r="AN391" s="100">
        <f t="shared" si="1064"/>
        <v>36000</v>
      </c>
      <c r="AO391" s="100">
        <f t="shared" si="1065"/>
        <v>50000</v>
      </c>
      <c r="AP391" s="100">
        <f t="shared" si="1066"/>
        <v>50000</v>
      </c>
      <c r="AQ391" s="100"/>
      <c r="AR391" s="100"/>
      <c r="AS391" s="100"/>
      <c r="AT391" s="100">
        <f t="shared" si="1068"/>
        <v>36000</v>
      </c>
      <c r="AU391" s="100">
        <f t="shared" si="1069"/>
        <v>50000</v>
      </c>
      <c r="AV391" s="100">
        <f t="shared" si="1070"/>
        <v>50000</v>
      </c>
    </row>
    <row r="392" spans="1:48">
      <c r="A392" s="74" t="s">
        <v>114</v>
      </c>
      <c r="B392" s="62" t="s">
        <v>40</v>
      </c>
      <c r="C392" s="1" t="s">
        <v>2</v>
      </c>
      <c r="D392" s="1" t="s">
        <v>14</v>
      </c>
      <c r="E392" s="1" t="s">
        <v>20</v>
      </c>
      <c r="F392" s="1" t="s">
        <v>112</v>
      </c>
      <c r="G392" s="1" t="s">
        <v>140</v>
      </c>
      <c r="H392" s="1" t="s">
        <v>154</v>
      </c>
      <c r="I392" s="13" t="s">
        <v>113</v>
      </c>
      <c r="J392" s="100">
        <v>80000</v>
      </c>
      <c r="K392" s="100">
        <v>80000</v>
      </c>
      <c r="L392" s="100">
        <v>80000</v>
      </c>
      <c r="M392" s="100"/>
      <c r="N392" s="100"/>
      <c r="O392" s="100"/>
      <c r="P392" s="100">
        <f t="shared" si="943"/>
        <v>80000</v>
      </c>
      <c r="Q392" s="100">
        <f t="shared" si="944"/>
        <v>80000</v>
      </c>
      <c r="R392" s="100">
        <f t="shared" si="945"/>
        <v>80000</v>
      </c>
      <c r="S392" s="100">
        <f>-8000+8000</f>
        <v>0</v>
      </c>
      <c r="T392" s="100"/>
      <c r="U392" s="100"/>
      <c r="V392" s="100">
        <f t="shared" si="1052"/>
        <v>80000</v>
      </c>
      <c r="W392" s="100">
        <f t="shared" si="1053"/>
        <v>80000</v>
      </c>
      <c r="X392" s="100">
        <f t="shared" si="1054"/>
        <v>80000</v>
      </c>
      <c r="Y392" s="100">
        <f>-8000+8000</f>
        <v>0</v>
      </c>
      <c r="Z392" s="100"/>
      <c r="AA392" s="100"/>
      <c r="AB392" s="100">
        <f t="shared" si="1056"/>
        <v>80000</v>
      </c>
      <c r="AC392" s="100">
        <f t="shared" si="1057"/>
        <v>80000</v>
      </c>
      <c r="AD392" s="100">
        <f t="shared" si="1058"/>
        <v>80000</v>
      </c>
      <c r="AE392" s="100">
        <f>-8000+8000-16900</f>
        <v>-16900</v>
      </c>
      <c r="AF392" s="100"/>
      <c r="AG392" s="100"/>
      <c r="AH392" s="100">
        <f t="shared" si="1060"/>
        <v>63100</v>
      </c>
      <c r="AI392" s="100">
        <f t="shared" si="1061"/>
        <v>80000</v>
      </c>
      <c r="AJ392" s="100">
        <f t="shared" si="1062"/>
        <v>80000</v>
      </c>
      <c r="AK392" s="100">
        <v>-25100</v>
      </c>
      <c r="AL392" s="100"/>
      <c r="AM392" s="100"/>
      <c r="AN392" s="100">
        <f t="shared" si="1064"/>
        <v>38000</v>
      </c>
      <c r="AO392" s="100">
        <f t="shared" si="1065"/>
        <v>80000</v>
      </c>
      <c r="AP392" s="100">
        <f t="shared" si="1066"/>
        <v>80000</v>
      </c>
      <c r="AQ392" s="100">
        <v>-2000</v>
      </c>
      <c r="AR392" s="100"/>
      <c r="AS392" s="100"/>
      <c r="AT392" s="100">
        <f t="shared" si="1068"/>
        <v>36000</v>
      </c>
      <c r="AU392" s="100">
        <f t="shared" si="1069"/>
        <v>80000</v>
      </c>
      <c r="AV392" s="100">
        <f t="shared" si="1070"/>
        <v>80000</v>
      </c>
    </row>
    <row r="393" spans="1:48" ht="26.4">
      <c r="A393" s="74" t="s">
        <v>486</v>
      </c>
      <c r="B393" s="62" t="s">
        <v>40</v>
      </c>
      <c r="C393" s="1" t="s">
        <v>2</v>
      </c>
      <c r="D393" s="1" t="s">
        <v>14</v>
      </c>
      <c r="E393" s="1" t="s">
        <v>20</v>
      </c>
      <c r="F393" s="1" t="s">
        <v>112</v>
      </c>
      <c r="G393" s="1" t="s">
        <v>140</v>
      </c>
      <c r="H393" s="1" t="s">
        <v>485</v>
      </c>
      <c r="I393" s="13"/>
      <c r="J393" s="100"/>
      <c r="K393" s="100"/>
      <c r="L393" s="100"/>
      <c r="M393" s="100"/>
      <c r="N393" s="100"/>
      <c r="O393" s="100"/>
      <c r="P393" s="100"/>
      <c r="Q393" s="100"/>
      <c r="R393" s="100"/>
      <c r="S393" s="100">
        <f>S394</f>
        <v>80459.820000000007</v>
      </c>
      <c r="T393" s="100">
        <f t="shared" ref="T393:U394" si="1155">T394</f>
        <v>43231.06</v>
      </c>
      <c r="U393" s="100">
        <f t="shared" si="1155"/>
        <v>43231.06</v>
      </c>
      <c r="V393" s="100">
        <f t="shared" ref="V393:V395" si="1156">P393+S393</f>
        <v>80459.820000000007</v>
      </c>
      <c r="W393" s="100">
        <f t="shared" ref="W393:W395" si="1157">Q393+T393</f>
        <v>43231.06</v>
      </c>
      <c r="X393" s="100">
        <f t="shared" ref="X393:X395" si="1158">R393+U393</f>
        <v>43231.06</v>
      </c>
      <c r="Y393" s="100">
        <f>Y394</f>
        <v>0</v>
      </c>
      <c r="Z393" s="100">
        <f t="shared" ref="Z393:AA394" si="1159">Z394</f>
        <v>0</v>
      </c>
      <c r="AA393" s="100">
        <f t="shared" si="1159"/>
        <v>0</v>
      </c>
      <c r="AB393" s="100">
        <f t="shared" si="1056"/>
        <v>80459.820000000007</v>
      </c>
      <c r="AC393" s="100">
        <f t="shared" si="1057"/>
        <v>43231.06</v>
      </c>
      <c r="AD393" s="100">
        <f t="shared" si="1058"/>
        <v>43231.06</v>
      </c>
      <c r="AE393" s="100">
        <f>AE394</f>
        <v>0</v>
      </c>
      <c r="AF393" s="100">
        <f t="shared" ref="AF393:AG394" si="1160">AF394</f>
        <v>0</v>
      </c>
      <c r="AG393" s="100">
        <f t="shared" si="1160"/>
        <v>0</v>
      </c>
      <c r="AH393" s="100">
        <f t="shared" si="1060"/>
        <v>80459.820000000007</v>
      </c>
      <c r="AI393" s="100">
        <f t="shared" si="1061"/>
        <v>43231.06</v>
      </c>
      <c r="AJ393" s="100">
        <f t="shared" si="1062"/>
        <v>43231.06</v>
      </c>
      <c r="AK393" s="100">
        <f>AK394</f>
        <v>0</v>
      </c>
      <c r="AL393" s="100">
        <f t="shared" ref="AL393:AM394" si="1161">AL394</f>
        <v>0</v>
      </c>
      <c r="AM393" s="100">
        <f t="shared" si="1161"/>
        <v>0</v>
      </c>
      <c r="AN393" s="100">
        <f t="shared" si="1064"/>
        <v>80459.820000000007</v>
      </c>
      <c r="AO393" s="100">
        <f t="shared" si="1065"/>
        <v>43231.06</v>
      </c>
      <c r="AP393" s="100">
        <f t="shared" si="1066"/>
        <v>43231.06</v>
      </c>
      <c r="AQ393" s="100">
        <f>AQ394</f>
        <v>0</v>
      </c>
      <c r="AR393" s="100">
        <f t="shared" ref="AR393:AS394" si="1162">AR394</f>
        <v>0</v>
      </c>
      <c r="AS393" s="100">
        <f t="shared" si="1162"/>
        <v>0</v>
      </c>
      <c r="AT393" s="100">
        <f t="shared" si="1068"/>
        <v>80459.820000000007</v>
      </c>
      <c r="AU393" s="100">
        <f t="shared" si="1069"/>
        <v>43231.06</v>
      </c>
      <c r="AV393" s="100">
        <f t="shared" si="1070"/>
        <v>43231.06</v>
      </c>
    </row>
    <row r="394" spans="1:48" ht="26.4">
      <c r="A394" s="7" t="s">
        <v>70</v>
      </c>
      <c r="B394" s="62" t="s">
        <v>40</v>
      </c>
      <c r="C394" s="1" t="s">
        <v>2</v>
      </c>
      <c r="D394" s="1" t="s">
        <v>14</v>
      </c>
      <c r="E394" s="1" t="s">
        <v>20</v>
      </c>
      <c r="F394" s="1" t="s">
        <v>112</v>
      </c>
      <c r="G394" s="1" t="s">
        <v>140</v>
      </c>
      <c r="H394" s="1" t="s">
        <v>485</v>
      </c>
      <c r="I394" s="13" t="s">
        <v>69</v>
      </c>
      <c r="J394" s="100"/>
      <c r="K394" s="100"/>
      <c r="L394" s="100"/>
      <c r="M394" s="100"/>
      <c r="N394" s="100"/>
      <c r="O394" s="100"/>
      <c r="P394" s="100"/>
      <c r="Q394" s="100"/>
      <c r="R394" s="100"/>
      <c r="S394" s="100">
        <f>S395</f>
        <v>80459.820000000007</v>
      </c>
      <c r="T394" s="100">
        <f t="shared" si="1155"/>
        <v>43231.06</v>
      </c>
      <c r="U394" s="100">
        <f t="shared" si="1155"/>
        <v>43231.06</v>
      </c>
      <c r="V394" s="100">
        <f t="shared" si="1156"/>
        <v>80459.820000000007</v>
      </c>
      <c r="W394" s="100">
        <f t="shared" si="1157"/>
        <v>43231.06</v>
      </c>
      <c r="X394" s="100">
        <f t="shared" si="1158"/>
        <v>43231.06</v>
      </c>
      <c r="Y394" s="100">
        <f>Y395</f>
        <v>0</v>
      </c>
      <c r="Z394" s="100">
        <f t="shared" si="1159"/>
        <v>0</v>
      </c>
      <c r="AA394" s="100">
        <f t="shared" si="1159"/>
        <v>0</v>
      </c>
      <c r="AB394" s="100">
        <f t="shared" si="1056"/>
        <v>80459.820000000007</v>
      </c>
      <c r="AC394" s="100">
        <f t="shared" si="1057"/>
        <v>43231.06</v>
      </c>
      <c r="AD394" s="100">
        <f t="shared" si="1058"/>
        <v>43231.06</v>
      </c>
      <c r="AE394" s="100">
        <f>AE395</f>
        <v>0</v>
      </c>
      <c r="AF394" s="100">
        <f t="shared" si="1160"/>
        <v>0</v>
      </c>
      <c r="AG394" s="100">
        <f t="shared" si="1160"/>
        <v>0</v>
      </c>
      <c r="AH394" s="100">
        <f t="shared" si="1060"/>
        <v>80459.820000000007</v>
      </c>
      <c r="AI394" s="100">
        <f t="shared" si="1061"/>
        <v>43231.06</v>
      </c>
      <c r="AJ394" s="100">
        <f t="shared" si="1062"/>
        <v>43231.06</v>
      </c>
      <c r="AK394" s="100">
        <f>AK395</f>
        <v>0</v>
      </c>
      <c r="AL394" s="100">
        <f t="shared" si="1161"/>
        <v>0</v>
      </c>
      <c r="AM394" s="100">
        <f t="shared" si="1161"/>
        <v>0</v>
      </c>
      <c r="AN394" s="100">
        <f t="shared" si="1064"/>
        <v>80459.820000000007</v>
      </c>
      <c r="AO394" s="100">
        <f t="shared" si="1065"/>
        <v>43231.06</v>
      </c>
      <c r="AP394" s="100">
        <f t="shared" si="1066"/>
        <v>43231.06</v>
      </c>
      <c r="AQ394" s="100">
        <f>AQ395</f>
        <v>0</v>
      </c>
      <c r="AR394" s="100">
        <f t="shared" si="1162"/>
        <v>0</v>
      </c>
      <c r="AS394" s="100">
        <f t="shared" si="1162"/>
        <v>0</v>
      </c>
      <c r="AT394" s="100">
        <f t="shared" si="1068"/>
        <v>80459.820000000007</v>
      </c>
      <c r="AU394" s="100">
        <f t="shared" si="1069"/>
        <v>43231.06</v>
      </c>
      <c r="AV394" s="100">
        <f t="shared" si="1070"/>
        <v>43231.06</v>
      </c>
    </row>
    <row r="395" spans="1:48">
      <c r="A395" s="11" t="s">
        <v>73</v>
      </c>
      <c r="B395" s="62" t="s">
        <v>40</v>
      </c>
      <c r="C395" s="1" t="s">
        <v>2</v>
      </c>
      <c r="D395" s="1" t="s">
        <v>14</v>
      </c>
      <c r="E395" s="1" t="s">
        <v>20</v>
      </c>
      <c r="F395" s="1" t="s">
        <v>112</v>
      </c>
      <c r="G395" s="1" t="s">
        <v>140</v>
      </c>
      <c r="H395" s="1" t="s">
        <v>485</v>
      </c>
      <c r="I395" s="13" t="s">
        <v>72</v>
      </c>
      <c r="J395" s="100"/>
      <c r="K395" s="100"/>
      <c r="L395" s="100"/>
      <c r="M395" s="100"/>
      <c r="N395" s="100"/>
      <c r="O395" s="100"/>
      <c r="P395" s="100"/>
      <c r="Q395" s="100"/>
      <c r="R395" s="100"/>
      <c r="S395" s="100">
        <f>56321.87+24137.95</f>
        <v>80459.820000000007</v>
      </c>
      <c r="T395" s="100">
        <v>43231.06</v>
      </c>
      <c r="U395" s="100">
        <v>43231.06</v>
      </c>
      <c r="V395" s="100">
        <f t="shared" si="1156"/>
        <v>80459.820000000007</v>
      </c>
      <c r="W395" s="100">
        <f t="shared" si="1157"/>
        <v>43231.06</v>
      </c>
      <c r="X395" s="100">
        <f t="shared" si="1158"/>
        <v>43231.06</v>
      </c>
      <c r="Y395" s="100"/>
      <c r="Z395" s="100"/>
      <c r="AA395" s="100"/>
      <c r="AB395" s="100">
        <f t="shared" si="1056"/>
        <v>80459.820000000007</v>
      </c>
      <c r="AC395" s="100">
        <f t="shared" si="1057"/>
        <v>43231.06</v>
      </c>
      <c r="AD395" s="100">
        <f t="shared" si="1058"/>
        <v>43231.06</v>
      </c>
      <c r="AE395" s="100"/>
      <c r="AF395" s="100"/>
      <c r="AG395" s="100"/>
      <c r="AH395" s="100">
        <f t="shared" si="1060"/>
        <v>80459.820000000007</v>
      </c>
      <c r="AI395" s="100">
        <f t="shared" si="1061"/>
        <v>43231.06</v>
      </c>
      <c r="AJ395" s="100">
        <f t="shared" si="1062"/>
        <v>43231.06</v>
      </c>
      <c r="AK395" s="100"/>
      <c r="AL395" s="100"/>
      <c r="AM395" s="100"/>
      <c r="AN395" s="100">
        <f t="shared" si="1064"/>
        <v>80459.820000000007</v>
      </c>
      <c r="AO395" s="100">
        <f t="shared" si="1065"/>
        <v>43231.06</v>
      </c>
      <c r="AP395" s="100">
        <f t="shared" si="1066"/>
        <v>43231.06</v>
      </c>
      <c r="AQ395" s="100"/>
      <c r="AR395" s="100"/>
      <c r="AS395" s="100"/>
      <c r="AT395" s="100">
        <f t="shared" si="1068"/>
        <v>80459.820000000007</v>
      </c>
      <c r="AU395" s="100">
        <f t="shared" si="1069"/>
        <v>43231.06</v>
      </c>
      <c r="AV395" s="100">
        <f t="shared" si="1070"/>
        <v>43231.06</v>
      </c>
    </row>
    <row r="396" spans="1:48" ht="26.4">
      <c r="A396" s="2" t="s">
        <v>139</v>
      </c>
      <c r="B396" s="62" t="s">
        <v>40</v>
      </c>
      <c r="C396" s="1" t="s">
        <v>2</v>
      </c>
      <c r="D396" s="1" t="s">
        <v>14</v>
      </c>
      <c r="E396" s="1" t="s">
        <v>20</v>
      </c>
      <c r="F396" s="1" t="s">
        <v>65</v>
      </c>
      <c r="G396" s="1" t="s">
        <v>140</v>
      </c>
      <c r="H396" s="1" t="s">
        <v>141</v>
      </c>
      <c r="I396" s="13"/>
      <c r="J396" s="100">
        <f>J397+J400+J403+J406+J409+J412+J415</f>
        <v>5330989.72</v>
      </c>
      <c r="K396" s="100">
        <f t="shared" ref="K396:L396" si="1163">K397+K400+K403+K406+K409+K412+K415</f>
        <v>5440235.4100000001</v>
      </c>
      <c r="L396" s="100">
        <f t="shared" si="1163"/>
        <v>5235211.6500000004</v>
      </c>
      <c r="M396" s="100">
        <f t="shared" ref="M396:O396" si="1164">M397+M400+M403+M406+M409+M412+M415</f>
        <v>0</v>
      </c>
      <c r="N396" s="100">
        <f t="shared" si="1164"/>
        <v>0</v>
      </c>
      <c r="O396" s="100">
        <f t="shared" si="1164"/>
        <v>0</v>
      </c>
      <c r="P396" s="100">
        <f t="shared" si="943"/>
        <v>5330989.72</v>
      </c>
      <c r="Q396" s="100">
        <f t="shared" si="944"/>
        <v>5440235.4100000001</v>
      </c>
      <c r="R396" s="100">
        <f t="shared" si="945"/>
        <v>5235211.6500000004</v>
      </c>
      <c r="S396" s="100">
        <f t="shared" ref="S396:U396" si="1165">S397+S400+S403+S406+S409+S412+S415</f>
        <v>0</v>
      </c>
      <c r="T396" s="100">
        <f t="shared" si="1165"/>
        <v>0</v>
      </c>
      <c r="U396" s="100">
        <f t="shared" si="1165"/>
        <v>0</v>
      </c>
      <c r="V396" s="100">
        <f t="shared" si="1052"/>
        <v>5330989.72</v>
      </c>
      <c r="W396" s="100">
        <f t="shared" si="1053"/>
        <v>5440235.4100000001</v>
      </c>
      <c r="X396" s="100">
        <f t="shared" si="1054"/>
        <v>5235211.6500000004</v>
      </c>
      <c r="Y396" s="100">
        <f t="shared" ref="Y396:AA396" si="1166">Y397+Y400+Y403+Y406+Y409+Y412+Y415</f>
        <v>0</v>
      </c>
      <c r="Z396" s="100">
        <f t="shared" si="1166"/>
        <v>0</v>
      </c>
      <c r="AA396" s="100">
        <f t="shared" si="1166"/>
        <v>0</v>
      </c>
      <c r="AB396" s="100">
        <f t="shared" si="1056"/>
        <v>5330989.72</v>
      </c>
      <c r="AC396" s="100">
        <f t="shared" si="1057"/>
        <v>5440235.4100000001</v>
      </c>
      <c r="AD396" s="100">
        <f t="shared" si="1058"/>
        <v>5235211.6500000004</v>
      </c>
      <c r="AE396" s="100">
        <f t="shared" ref="AE396:AG396" si="1167">AE397+AE400+AE403+AE406+AE409+AE412+AE415</f>
        <v>175468.34000000003</v>
      </c>
      <c r="AF396" s="100">
        <f t="shared" si="1167"/>
        <v>0</v>
      </c>
      <c r="AG396" s="100">
        <f t="shared" si="1167"/>
        <v>0</v>
      </c>
      <c r="AH396" s="100">
        <f t="shared" si="1060"/>
        <v>5506458.0599999996</v>
      </c>
      <c r="AI396" s="100">
        <f t="shared" si="1061"/>
        <v>5440235.4100000001</v>
      </c>
      <c r="AJ396" s="100">
        <f t="shared" si="1062"/>
        <v>5235211.6500000004</v>
      </c>
      <c r="AK396" s="100">
        <f t="shared" ref="AK396:AM396" si="1168">AK397+AK400+AK403+AK406+AK409+AK412+AK415</f>
        <v>38586.68</v>
      </c>
      <c r="AL396" s="100">
        <f t="shared" si="1168"/>
        <v>0</v>
      </c>
      <c r="AM396" s="100">
        <f t="shared" si="1168"/>
        <v>0</v>
      </c>
      <c r="AN396" s="100">
        <f t="shared" si="1064"/>
        <v>5545044.7399999993</v>
      </c>
      <c r="AO396" s="100">
        <f t="shared" si="1065"/>
        <v>5440235.4100000001</v>
      </c>
      <c r="AP396" s="100">
        <f t="shared" si="1066"/>
        <v>5235211.6500000004</v>
      </c>
      <c r="AQ396" s="100">
        <f t="shared" ref="AQ396:AS396" si="1169">AQ397+AQ400+AQ403+AQ406+AQ409+AQ412+AQ415</f>
        <v>584403</v>
      </c>
      <c r="AR396" s="100">
        <f t="shared" si="1169"/>
        <v>0</v>
      </c>
      <c r="AS396" s="100">
        <f t="shared" si="1169"/>
        <v>0</v>
      </c>
      <c r="AT396" s="100">
        <f t="shared" si="1068"/>
        <v>6129447.7399999993</v>
      </c>
      <c r="AU396" s="100">
        <f t="shared" si="1069"/>
        <v>5440235.4100000001</v>
      </c>
      <c r="AV396" s="100">
        <f t="shared" si="1070"/>
        <v>5235211.6500000004</v>
      </c>
    </row>
    <row r="397" spans="1:48" s="81" customFormat="1" ht="26.4">
      <c r="A397" s="11" t="s">
        <v>191</v>
      </c>
      <c r="B397" s="62" t="s">
        <v>40</v>
      </c>
      <c r="C397" s="1" t="s">
        <v>2</v>
      </c>
      <c r="D397" s="1" t="s">
        <v>14</v>
      </c>
      <c r="E397" s="1" t="s">
        <v>20</v>
      </c>
      <c r="F397" s="1" t="s">
        <v>65</v>
      </c>
      <c r="G397" s="1" t="s">
        <v>140</v>
      </c>
      <c r="H397" s="1" t="s">
        <v>190</v>
      </c>
      <c r="I397" s="13"/>
      <c r="J397" s="100">
        <f>J398</f>
        <v>150000</v>
      </c>
      <c r="K397" s="100">
        <f t="shared" ref="K397:O398" si="1170">K398</f>
        <v>150000</v>
      </c>
      <c r="L397" s="100">
        <f t="shared" si="1170"/>
        <v>150000</v>
      </c>
      <c r="M397" s="100">
        <f t="shared" si="1170"/>
        <v>0</v>
      </c>
      <c r="N397" s="100">
        <f t="shared" si="1170"/>
        <v>0</v>
      </c>
      <c r="O397" s="100">
        <f t="shared" si="1170"/>
        <v>0</v>
      </c>
      <c r="P397" s="100">
        <f t="shared" si="943"/>
        <v>150000</v>
      </c>
      <c r="Q397" s="100">
        <f t="shared" si="944"/>
        <v>150000</v>
      </c>
      <c r="R397" s="100">
        <f t="shared" si="945"/>
        <v>150000</v>
      </c>
      <c r="S397" s="100">
        <f t="shared" ref="S397:U398" si="1171">S398</f>
        <v>0</v>
      </c>
      <c r="T397" s="100">
        <f t="shared" si="1171"/>
        <v>0</v>
      </c>
      <c r="U397" s="100">
        <f t="shared" si="1171"/>
        <v>0</v>
      </c>
      <c r="V397" s="100">
        <f t="shared" si="1052"/>
        <v>150000</v>
      </c>
      <c r="W397" s="100">
        <f t="shared" si="1053"/>
        <v>150000</v>
      </c>
      <c r="X397" s="100">
        <f t="shared" si="1054"/>
        <v>150000</v>
      </c>
      <c r="Y397" s="100">
        <f t="shared" ref="Y397:AA398" si="1172">Y398</f>
        <v>0</v>
      </c>
      <c r="Z397" s="100">
        <f t="shared" si="1172"/>
        <v>0</v>
      </c>
      <c r="AA397" s="100">
        <f t="shared" si="1172"/>
        <v>0</v>
      </c>
      <c r="AB397" s="100">
        <f t="shared" si="1056"/>
        <v>150000</v>
      </c>
      <c r="AC397" s="100">
        <f t="shared" si="1057"/>
        <v>150000</v>
      </c>
      <c r="AD397" s="100">
        <f t="shared" si="1058"/>
        <v>150000</v>
      </c>
      <c r="AE397" s="100">
        <f t="shared" ref="AE397:AG398" si="1173">AE398</f>
        <v>30259.07</v>
      </c>
      <c r="AF397" s="100">
        <f t="shared" si="1173"/>
        <v>0</v>
      </c>
      <c r="AG397" s="100">
        <f t="shared" si="1173"/>
        <v>0</v>
      </c>
      <c r="AH397" s="100">
        <f t="shared" si="1060"/>
        <v>180259.07</v>
      </c>
      <c r="AI397" s="100">
        <f t="shared" si="1061"/>
        <v>150000</v>
      </c>
      <c r="AJ397" s="100">
        <f t="shared" si="1062"/>
        <v>150000</v>
      </c>
      <c r="AK397" s="100">
        <f t="shared" ref="AK397:AM398" si="1174">AK398</f>
        <v>2042.98</v>
      </c>
      <c r="AL397" s="100">
        <f t="shared" si="1174"/>
        <v>0</v>
      </c>
      <c r="AM397" s="100">
        <f t="shared" si="1174"/>
        <v>0</v>
      </c>
      <c r="AN397" s="100">
        <f t="shared" si="1064"/>
        <v>182302.05000000002</v>
      </c>
      <c r="AO397" s="100">
        <f t="shared" si="1065"/>
        <v>150000</v>
      </c>
      <c r="AP397" s="100">
        <f t="shared" si="1066"/>
        <v>150000</v>
      </c>
      <c r="AQ397" s="100">
        <f t="shared" ref="AQ397:AS398" si="1175">AQ398</f>
        <v>0</v>
      </c>
      <c r="AR397" s="100">
        <f t="shared" si="1175"/>
        <v>0</v>
      </c>
      <c r="AS397" s="100">
        <f t="shared" si="1175"/>
        <v>0</v>
      </c>
      <c r="AT397" s="100">
        <f t="shared" si="1068"/>
        <v>182302.05000000002</v>
      </c>
      <c r="AU397" s="100">
        <f t="shared" si="1069"/>
        <v>150000</v>
      </c>
      <c r="AV397" s="100">
        <f t="shared" si="1070"/>
        <v>150000</v>
      </c>
    </row>
    <row r="398" spans="1:48" s="81" customFormat="1" ht="26.4">
      <c r="A398" s="7" t="s">
        <v>70</v>
      </c>
      <c r="B398" s="62" t="s">
        <v>40</v>
      </c>
      <c r="C398" s="1" t="s">
        <v>2</v>
      </c>
      <c r="D398" s="1" t="s">
        <v>14</v>
      </c>
      <c r="E398" s="1" t="s">
        <v>20</v>
      </c>
      <c r="F398" s="1" t="s">
        <v>65</v>
      </c>
      <c r="G398" s="1" t="s">
        <v>140</v>
      </c>
      <c r="H398" s="1" t="s">
        <v>190</v>
      </c>
      <c r="I398" s="13" t="s">
        <v>69</v>
      </c>
      <c r="J398" s="100">
        <f>J399</f>
        <v>150000</v>
      </c>
      <c r="K398" s="100">
        <f t="shared" si="1170"/>
        <v>150000</v>
      </c>
      <c r="L398" s="100">
        <f t="shared" si="1170"/>
        <v>150000</v>
      </c>
      <c r="M398" s="100">
        <f t="shared" si="1170"/>
        <v>0</v>
      </c>
      <c r="N398" s="100">
        <f t="shared" si="1170"/>
        <v>0</v>
      </c>
      <c r="O398" s="100">
        <f t="shared" si="1170"/>
        <v>0</v>
      </c>
      <c r="P398" s="100">
        <f t="shared" si="943"/>
        <v>150000</v>
      </c>
      <c r="Q398" s="100">
        <f t="shared" si="944"/>
        <v>150000</v>
      </c>
      <c r="R398" s="100">
        <f t="shared" si="945"/>
        <v>150000</v>
      </c>
      <c r="S398" s="100">
        <f t="shared" si="1171"/>
        <v>0</v>
      </c>
      <c r="T398" s="100">
        <f t="shared" si="1171"/>
        <v>0</v>
      </c>
      <c r="U398" s="100">
        <f t="shared" si="1171"/>
        <v>0</v>
      </c>
      <c r="V398" s="100">
        <f t="shared" si="1052"/>
        <v>150000</v>
      </c>
      <c r="W398" s="100">
        <f t="shared" si="1053"/>
        <v>150000</v>
      </c>
      <c r="X398" s="100">
        <f t="shared" si="1054"/>
        <v>150000</v>
      </c>
      <c r="Y398" s="100">
        <f t="shared" si="1172"/>
        <v>0</v>
      </c>
      <c r="Z398" s="100">
        <f t="shared" si="1172"/>
        <v>0</v>
      </c>
      <c r="AA398" s="100">
        <f t="shared" si="1172"/>
        <v>0</v>
      </c>
      <c r="AB398" s="100">
        <f t="shared" si="1056"/>
        <v>150000</v>
      </c>
      <c r="AC398" s="100">
        <f t="shared" si="1057"/>
        <v>150000</v>
      </c>
      <c r="AD398" s="100">
        <f t="shared" si="1058"/>
        <v>150000</v>
      </c>
      <c r="AE398" s="100">
        <f t="shared" si="1173"/>
        <v>30259.07</v>
      </c>
      <c r="AF398" s="100">
        <f t="shared" si="1173"/>
        <v>0</v>
      </c>
      <c r="AG398" s="100">
        <f t="shared" si="1173"/>
        <v>0</v>
      </c>
      <c r="AH398" s="100">
        <f t="shared" si="1060"/>
        <v>180259.07</v>
      </c>
      <c r="AI398" s="100">
        <f t="shared" si="1061"/>
        <v>150000</v>
      </c>
      <c r="AJ398" s="100">
        <f t="shared" si="1062"/>
        <v>150000</v>
      </c>
      <c r="AK398" s="100">
        <f t="shared" si="1174"/>
        <v>2042.98</v>
      </c>
      <c r="AL398" s="100">
        <f t="shared" si="1174"/>
        <v>0</v>
      </c>
      <c r="AM398" s="100">
        <f t="shared" si="1174"/>
        <v>0</v>
      </c>
      <c r="AN398" s="100">
        <f t="shared" si="1064"/>
        <v>182302.05000000002</v>
      </c>
      <c r="AO398" s="100">
        <f t="shared" si="1065"/>
        <v>150000</v>
      </c>
      <c r="AP398" s="100">
        <f t="shared" si="1066"/>
        <v>150000</v>
      </c>
      <c r="AQ398" s="100">
        <f t="shared" si="1175"/>
        <v>0</v>
      </c>
      <c r="AR398" s="100">
        <f t="shared" si="1175"/>
        <v>0</v>
      </c>
      <c r="AS398" s="100">
        <f t="shared" si="1175"/>
        <v>0</v>
      </c>
      <c r="AT398" s="100">
        <f t="shared" si="1068"/>
        <v>182302.05000000002</v>
      </c>
      <c r="AU398" s="100">
        <f t="shared" si="1069"/>
        <v>150000</v>
      </c>
      <c r="AV398" s="100">
        <f t="shared" si="1070"/>
        <v>150000</v>
      </c>
    </row>
    <row r="399" spans="1:48">
      <c r="A399" s="11" t="s">
        <v>73</v>
      </c>
      <c r="B399" s="62" t="s">
        <v>40</v>
      </c>
      <c r="C399" s="1" t="s">
        <v>2</v>
      </c>
      <c r="D399" s="1" t="s">
        <v>14</v>
      </c>
      <c r="E399" s="1" t="s">
        <v>20</v>
      </c>
      <c r="F399" s="1" t="s">
        <v>65</v>
      </c>
      <c r="G399" s="1" t="s">
        <v>140</v>
      </c>
      <c r="H399" s="1" t="s">
        <v>190</v>
      </c>
      <c r="I399" s="13" t="s">
        <v>72</v>
      </c>
      <c r="J399" s="100">
        <v>150000</v>
      </c>
      <c r="K399" s="100">
        <v>150000</v>
      </c>
      <c r="L399" s="100">
        <v>150000</v>
      </c>
      <c r="M399" s="100"/>
      <c r="N399" s="100"/>
      <c r="O399" s="100"/>
      <c r="P399" s="100">
        <f t="shared" si="943"/>
        <v>150000</v>
      </c>
      <c r="Q399" s="100">
        <f t="shared" si="944"/>
        <v>150000</v>
      </c>
      <c r="R399" s="100">
        <f t="shared" si="945"/>
        <v>150000</v>
      </c>
      <c r="S399" s="100"/>
      <c r="T399" s="100"/>
      <c r="U399" s="100"/>
      <c r="V399" s="100">
        <f t="shared" si="1052"/>
        <v>150000</v>
      </c>
      <c r="W399" s="100">
        <f t="shared" si="1053"/>
        <v>150000</v>
      </c>
      <c r="X399" s="100">
        <f t="shared" si="1054"/>
        <v>150000</v>
      </c>
      <c r="Y399" s="100"/>
      <c r="Z399" s="100"/>
      <c r="AA399" s="100"/>
      <c r="AB399" s="100">
        <f t="shared" si="1056"/>
        <v>150000</v>
      </c>
      <c r="AC399" s="100">
        <f t="shared" si="1057"/>
        <v>150000</v>
      </c>
      <c r="AD399" s="100">
        <f t="shared" si="1058"/>
        <v>150000</v>
      </c>
      <c r="AE399" s="100">
        <f>20500.78+9758.29</f>
        <v>30259.07</v>
      </c>
      <c r="AF399" s="100"/>
      <c r="AG399" s="100"/>
      <c r="AH399" s="100">
        <f t="shared" si="1060"/>
        <v>180259.07</v>
      </c>
      <c r="AI399" s="100">
        <f t="shared" si="1061"/>
        <v>150000</v>
      </c>
      <c r="AJ399" s="100">
        <f t="shared" si="1062"/>
        <v>150000</v>
      </c>
      <c r="AK399" s="100">
        <v>2042.98</v>
      </c>
      <c r="AL399" s="100"/>
      <c r="AM399" s="100"/>
      <c r="AN399" s="100">
        <f t="shared" si="1064"/>
        <v>182302.05000000002</v>
      </c>
      <c r="AO399" s="100">
        <f t="shared" si="1065"/>
        <v>150000</v>
      </c>
      <c r="AP399" s="100">
        <f t="shared" si="1066"/>
        <v>150000</v>
      </c>
      <c r="AQ399" s="100"/>
      <c r="AR399" s="100"/>
      <c r="AS399" s="100"/>
      <c r="AT399" s="100">
        <f t="shared" si="1068"/>
        <v>182302.05000000002</v>
      </c>
      <c r="AU399" s="100">
        <f t="shared" si="1069"/>
        <v>150000</v>
      </c>
      <c r="AV399" s="100">
        <f t="shared" si="1070"/>
        <v>150000</v>
      </c>
    </row>
    <row r="400" spans="1:48" ht="26.4">
      <c r="A400" s="2" t="s">
        <v>87</v>
      </c>
      <c r="B400" s="62" t="s">
        <v>40</v>
      </c>
      <c r="C400" s="1" t="s">
        <v>2</v>
      </c>
      <c r="D400" s="1" t="s">
        <v>14</v>
      </c>
      <c r="E400" s="62" t="s">
        <v>20</v>
      </c>
      <c r="F400" s="56" t="s">
        <v>65</v>
      </c>
      <c r="G400" s="62" t="s">
        <v>140</v>
      </c>
      <c r="H400" s="62" t="s">
        <v>157</v>
      </c>
      <c r="I400" s="88"/>
      <c r="J400" s="100">
        <f>J401</f>
        <v>3129941</v>
      </c>
      <c r="K400" s="100">
        <f t="shared" ref="K400:O401" si="1176">K401</f>
        <v>3165540.9</v>
      </c>
      <c r="L400" s="100">
        <f t="shared" si="1176"/>
        <v>3194352.57</v>
      </c>
      <c r="M400" s="100">
        <f t="shared" si="1176"/>
        <v>0</v>
      </c>
      <c r="N400" s="100">
        <f t="shared" si="1176"/>
        <v>0</v>
      </c>
      <c r="O400" s="100">
        <f t="shared" si="1176"/>
        <v>0</v>
      </c>
      <c r="P400" s="100">
        <f t="shared" si="943"/>
        <v>3129941</v>
      </c>
      <c r="Q400" s="100">
        <f t="shared" si="944"/>
        <v>3165540.9</v>
      </c>
      <c r="R400" s="100">
        <f t="shared" si="945"/>
        <v>3194352.57</v>
      </c>
      <c r="S400" s="100">
        <f t="shared" ref="S400:U401" si="1177">S401</f>
        <v>0</v>
      </c>
      <c r="T400" s="100">
        <f t="shared" si="1177"/>
        <v>0</v>
      </c>
      <c r="U400" s="100">
        <f t="shared" si="1177"/>
        <v>0</v>
      </c>
      <c r="V400" s="100">
        <f t="shared" si="1052"/>
        <v>3129941</v>
      </c>
      <c r="W400" s="100">
        <f t="shared" si="1053"/>
        <v>3165540.9</v>
      </c>
      <c r="X400" s="100">
        <f t="shared" si="1054"/>
        <v>3194352.57</v>
      </c>
      <c r="Y400" s="100">
        <f t="shared" ref="Y400:AA401" si="1178">Y401</f>
        <v>0</v>
      </c>
      <c r="Z400" s="100">
        <f t="shared" si="1178"/>
        <v>0</v>
      </c>
      <c r="AA400" s="100">
        <f t="shared" si="1178"/>
        <v>0</v>
      </c>
      <c r="AB400" s="100">
        <f t="shared" si="1056"/>
        <v>3129941</v>
      </c>
      <c r="AC400" s="100">
        <f t="shared" si="1057"/>
        <v>3165540.9</v>
      </c>
      <c r="AD400" s="100">
        <f t="shared" si="1058"/>
        <v>3194352.57</v>
      </c>
      <c r="AE400" s="100">
        <f t="shared" ref="AE400:AG401" si="1179">AE401</f>
        <v>150000</v>
      </c>
      <c r="AF400" s="100">
        <f t="shared" si="1179"/>
        <v>0</v>
      </c>
      <c r="AG400" s="100">
        <f t="shared" si="1179"/>
        <v>0</v>
      </c>
      <c r="AH400" s="100">
        <f t="shared" si="1060"/>
        <v>3279941</v>
      </c>
      <c r="AI400" s="100">
        <f t="shared" si="1061"/>
        <v>3165540.9</v>
      </c>
      <c r="AJ400" s="100">
        <f t="shared" si="1062"/>
        <v>3194352.57</v>
      </c>
      <c r="AK400" s="100">
        <f t="shared" ref="AK400:AM401" si="1180">AK401</f>
        <v>19043.7</v>
      </c>
      <c r="AL400" s="100">
        <f t="shared" si="1180"/>
        <v>0</v>
      </c>
      <c r="AM400" s="100">
        <f t="shared" si="1180"/>
        <v>0</v>
      </c>
      <c r="AN400" s="100">
        <f t="shared" si="1064"/>
        <v>3298984.7</v>
      </c>
      <c r="AO400" s="100">
        <f t="shared" si="1065"/>
        <v>3165540.9</v>
      </c>
      <c r="AP400" s="100">
        <f t="shared" si="1066"/>
        <v>3194352.57</v>
      </c>
      <c r="AQ400" s="100">
        <f t="shared" ref="AQ400:AS401" si="1181">AQ401</f>
        <v>284403</v>
      </c>
      <c r="AR400" s="100">
        <f t="shared" si="1181"/>
        <v>0</v>
      </c>
      <c r="AS400" s="100">
        <f t="shared" si="1181"/>
        <v>0</v>
      </c>
      <c r="AT400" s="100">
        <f t="shared" si="1068"/>
        <v>3583387.7</v>
      </c>
      <c r="AU400" s="100">
        <f t="shared" si="1069"/>
        <v>3165540.9</v>
      </c>
      <c r="AV400" s="100">
        <f t="shared" si="1070"/>
        <v>3194352.57</v>
      </c>
    </row>
    <row r="401" spans="1:50" ht="26.4">
      <c r="A401" s="7" t="s">
        <v>70</v>
      </c>
      <c r="B401" s="62" t="s">
        <v>40</v>
      </c>
      <c r="C401" s="1" t="s">
        <v>2</v>
      </c>
      <c r="D401" s="1" t="s">
        <v>14</v>
      </c>
      <c r="E401" s="62" t="s">
        <v>20</v>
      </c>
      <c r="F401" s="56" t="s">
        <v>65</v>
      </c>
      <c r="G401" s="62" t="s">
        <v>140</v>
      </c>
      <c r="H401" s="62" t="s">
        <v>157</v>
      </c>
      <c r="I401" s="88" t="s">
        <v>69</v>
      </c>
      <c r="J401" s="100">
        <f>J402</f>
        <v>3129941</v>
      </c>
      <c r="K401" s="100">
        <f t="shared" si="1176"/>
        <v>3165540.9</v>
      </c>
      <c r="L401" s="100">
        <f t="shared" si="1176"/>
        <v>3194352.57</v>
      </c>
      <c r="M401" s="100">
        <f t="shared" si="1176"/>
        <v>0</v>
      </c>
      <c r="N401" s="100">
        <f t="shared" si="1176"/>
        <v>0</v>
      </c>
      <c r="O401" s="100">
        <f t="shared" si="1176"/>
        <v>0</v>
      </c>
      <c r="P401" s="100">
        <f t="shared" si="943"/>
        <v>3129941</v>
      </c>
      <c r="Q401" s="100">
        <f t="shared" si="944"/>
        <v>3165540.9</v>
      </c>
      <c r="R401" s="100">
        <f t="shared" si="945"/>
        <v>3194352.57</v>
      </c>
      <c r="S401" s="100">
        <f t="shared" si="1177"/>
        <v>0</v>
      </c>
      <c r="T401" s="100">
        <f t="shared" si="1177"/>
        <v>0</v>
      </c>
      <c r="U401" s="100">
        <f t="shared" si="1177"/>
        <v>0</v>
      </c>
      <c r="V401" s="100">
        <f t="shared" si="1052"/>
        <v>3129941</v>
      </c>
      <c r="W401" s="100">
        <f t="shared" si="1053"/>
        <v>3165540.9</v>
      </c>
      <c r="X401" s="100">
        <f t="shared" si="1054"/>
        <v>3194352.57</v>
      </c>
      <c r="Y401" s="100">
        <f t="shared" si="1178"/>
        <v>0</v>
      </c>
      <c r="Z401" s="100">
        <f t="shared" si="1178"/>
        <v>0</v>
      </c>
      <c r="AA401" s="100">
        <f t="shared" si="1178"/>
        <v>0</v>
      </c>
      <c r="AB401" s="100">
        <f t="shared" si="1056"/>
        <v>3129941</v>
      </c>
      <c r="AC401" s="100">
        <f t="shared" si="1057"/>
        <v>3165540.9</v>
      </c>
      <c r="AD401" s="100">
        <f t="shared" si="1058"/>
        <v>3194352.57</v>
      </c>
      <c r="AE401" s="100">
        <f t="shared" si="1179"/>
        <v>150000</v>
      </c>
      <c r="AF401" s="100">
        <f t="shared" si="1179"/>
        <v>0</v>
      </c>
      <c r="AG401" s="100">
        <f t="shared" si="1179"/>
        <v>0</v>
      </c>
      <c r="AH401" s="100">
        <f t="shared" si="1060"/>
        <v>3279941</v>
      </c>
      <c r="AI401" s="100">
        <f t="shared" si="1061"/>
        <v>3165540.9</v>
      </c>
      <c r="AJ401" s="100">
        <f t="shared" si="1062"/>
        <v>3194352.57</v>
      </c>
      <c r="AK401" s="100">
        <f t="shared" si="1180"/>
        <v>19043.7</v>
      </c>
      <c r="AL401" s="100">
        <f t="shared" si="1180"/>
        <v>0</v>
      </c>
      <c r="AM401" s="100">
        <f t="shared" si="1180"/>
        <v>0</v>
      </c>
      <c r="AN401" s="100">
        <f t="shared" si="1064"/>
        <v>3298984.7</v>
      </c>
      <c r="AO401" s="100">
        <f t="shared" si="1065"/>
        <v>3165540.9</v>
      </c>
      <c r="AP401" s="100">
        <f t="shared" si="1066"/>
        <v>3194352.57</v>
      </c>
      <c r="AQ401" s="100">
        <f t="shared" si="1181"/>
        <v>284403</v>
      </c>
      <c r="AR401" s="100">
        <f t="shared" si="1181"/>
        <v>0</v>
      </c>
      <c r="AS401" s="100">
        <f t="shared" si="1181"/>
        <v>0</v>
      </c>
      <c r="AT401" s="100">
        <f t="shared" si="1068"/>
        <v>3583387.7</v>
      </c>
      <c r="AU401" s="100">
        <f t="shared" si="1069"/>
        <v>3165540.9</v>
      </c>
      <c r="AV401" s="100">
        <f t="shared" si="1070"/>
        <v>3194352.57</v>
      </c>
    </row>
    <row r="402" spans="1:50">
      <c r="A402" s="11" t="s">
        <v>73</v>
      </c>
      <c r="B402" s="62" t="s">
        <v>40</v>
      </c>
      <c r="C402" s="1" t="s">
        <v>2</v>
      </c>
      <c r="D402" s="1" t="s">
        <v>14</v>
      </c>
      <c r="E402" s="62" t="s">
        <v>20</v>
      </c>
      <c r="F402" s="56" t="s">
        <v>65</v>
      </c>
      <c r="G402" s="62" t="s">
        <v>140</v>
      </c>
      <c r="H402" s="62" t="s">
        <v>157</v>
      </c>
      <c r="I402" s="88" t="s">
        <v>72</v>
      </c>
      <c r="J402" s="100">
        <v>3129941</v>
      </c>
      <c r="K402" s="100">
        <v>3165540.9</v>
      </c>
      <c r="L402" s="78">
        <v>3194352.57</v>
      </c>
      <c r="M402" s="100"/>
      <c r="N402" s="100"/>
      <c r="O402" s="78"/>
      <c r="P402" s="100">
        <f t="shared" si="943"/>
        <v>3129941</v>
      </c>
      <c r="Q402" s="100">
        <f t="shared" si="944"/>
        <v>3165540.9</v>
      </c>
      <c r="R402" s="78">
        <f t="shared" si="945"/>
        <v>3194352.57</v>
      </c>
      <c r="S402" s="100"/>
      <c r="T402" s="100"/>
      <c r="U402" s="78"/>
      <c r="V402" s="100">
        <f t="shared" si="1052"/>
        <v>3129941</v>
      </c>
      <c r="W402" s="100">
        <f t="shared" si="1053"/>
        <v>3165540.9</v>
      </c>
      <c r="X402" s="78">
        <f t="shared" si="1054"/>
        <v>3194352.57</v>
      </c>
      <c r="Y402" s="100"/>
      <c r="Z402" s="100"/>
      <c r="AA402" s="78"/>
      <c r="AB402" s="100">
        <f t="shared" si="1056"/>
        <v>3129941</v>
      </c>
      <c r="AC402" s="100">
        <f t="shared" si="1057"/>
        <v>3165540.9</v>
      </c>
      <c r="AD402" s="78">
        <f t="shared" si="1058"/>
        <v>3194352.57</v>
      </c>
      <c r="AE402" s="100">
        <v>150000</v>
      </c>
      <c r="AF402" s="100"/>
      <c r="AG402" s="78"/>
      <c r="AH402" s="100">
        <f t="shared" si="1060"/>
        <v>3279941</v>
      </c>
      <c r="AI402" s="100">
        <f t="shared" si="1061"/>
        <v>3165540.9</v>
      </c>
      <c r="AJ402" s="78">
        <f t="shared" si="1062"/>
        <v>3194352.57</v>
      </c>
      <c r="AK402" s="100">
        <v>19043.7</v>
      </c>
      <c r="AL402" s="100"/>
      <c r="AM402" s="78"/>
      <c r="AN402" s="100">
        <f t="shared" si="1064"/>
        <v>3298984.7</v>
      </c>
      <c r="AO402" s="100">
        <f t="shared" si="1065"/>
        <v>3165540.9</v>
      </c>
      <c r="AP402" s="78">
        <f t="shared" si="1066"/>
        <v>3194352.57</v>
      </c>
      <c r="AQ402" s="100">
        <f>34403+50000+200000</f>
        <v>284403</v>
      </c>
      <c r="AR402" s="100"/>
      <c r="AS402" s="78"/>
      <c r="AT402" s="100">
        <f t="shared" si="1068"/>
        <v>3583387.7</v>
      </c>
      <c r="AU402" s="100">
        <f t="shared" si="1069"/>
        <v>3165540.9</v>
      </c>
      <c r="AV402" s="78">
        <f t="shared" si="1070"/>
        <v>3194352.57</v>
      </c>
      <c r="AX402">
        <v>200000</v>
      </c>
    </row>
    <row r="403" spans="1:50" ht="15.75" customHeight="1">
      <c r="A403" s="2" t="s">
        <v>86</v>
      </c>
      <c r="B403" s="62" t="s">
        <v>40</v>
      </c>
      <c r="C403" s="1" t="s">
        <v>2</v>
      </c>
      <c r="D403" s="1" t="s">
        <v>14</v>
      </c>
      <c r="E403" s="62" t="s">
        <v>20</v>
      </c>
      <c r="F403" s="56" t="s">
        <v>65</v>
      </c>
      <c r="G403" s="62" t="s">
        <v>140</v>
      </c>
      <c r="H403" s="62" t="s">
        <v>154</v>
      </c>
      <c r="I403" s="88"/>
      <c r="J403" s="100">
        <f>J404</f>
        <v>20000</v>
      </c>
      <c r="K403" s="100">
        <f t="shared" ref="K403:O404" si="1182">K404</f>
        <v>20000</v>
      </c>
      <c r="L403" s="100">
        <f t="shared" si="1182"/>
        <v>20000</v>
      </c>
      <c r="M403" s="100">
        <f t="shared" si="1182"/>
        <v>0</v>
      </c>
      <c r="N403" s="100">
        <f t="shared" si="1182"/>
        <v>0</v>
      </c>
      <c r="O403" s="100">
        <f t="shared" si="1182"/>
        <v>0</v>
      </c>
      <c r="P403" s="100">
        <f t="shared" si="943"/>
        <v>20000</v>
      </c>
      <c r="Q403" s="100">
        <f t="shared" si="944"/>
        <v>20000</v>
      </c>
      <c r="R403" s="100">
        <f t="shared" si="945"/>
        <v>20000</v>
      </c>
      <c r="S403" s="100">
        <f t="shared" ref="S403:U404" si="1183">S404</f>
        <v>0</v>
      </c>
      <c r="T403" s="100">
        <f t="shared" si="1183"/>
        <v>0</v>
      </c>
      <c r="U403" s="100">
        <f t="shared" si="1183"/>
        <v>0</v>
      </c>
      <c r="V403" s="100">
        <f t="shared" si="1052"/>
        <v>20000</v>
      </c>
      <c r="W403" s="100">
        <f t="shared" si="1053"/>
        <v>20000</v>
      </c>
      <c r="X403" s="100">
        <f t="shared" si="1054"/>
        <v>20000</v>
      </c>
      <c r="Y403" s="100">
        <f t="shared" ref="Y403:AA404" si="1184">Y404</f>
        <v>0</v>
      </c>
      <c r="Z403" s="100">
        <f t="shared" si="1184"/>
        <v>0</v>
      </c>
      <c r="AA403" s="100">
        <f t="shared" si="1184"/>
        <v>0</v>
      </c>
      <c r="AB403" s="100">
        <f t="shared" si="1056"/>
        <v>20000</v>
      </c>
      <c r="AC403" s="100">
        <f t="shared" si="1057"/>
        <v>20000</v>
      </c>
      <c r="AD403" s="100">
        <f t="shared" si="1058"/>
        <v>20000</v>
      </c>
      <c r="AE403" s="100">
        <f t="shared" ref="AE403:AG404" si="1185">AE404</f>
        <v>0</v>
      </c>
      <c r="AF403" s="100">
        <f t="shared" si="1185"/>
        <v>0</v>
      </c>
      <c r="AG403" s="100">
        <f t="shared" si="1185"/>
        <v>0</v>
      </c>
      <c r="AH403" s="100">
        <f t="shared" si="1060"/>
        <v>20000</v>
      </c>
      <c r="AI403" s="100">
        <f t="shared" si="1061"/>
        <v>20000</v>
      </c>
      <c r="AJ403" s="100">
        <f t="shared" si="1062"/>
        <v>20000</v>
      </c>
      <c r="AK403" s="100">
        <f t="shared" ref="AK403:AM404" si="1186">AK404</f>
        <v>-2500</v>
      </c>
      <c r="AL403" s="100">
        <f t="shared" si="1186"/>
        <v>0</v>
      </c>
      <c r="AM403" s="100">
        <f t="shared" si="1186"/>
        <v>0</v>
      </c>
      <c r="AN403" s="100">
        <f t="shared" si="1064"/>
        <v>17500</v>
      </c>
      <c r="AO403" s="100">
        <f t="shared" si="1065"/>
        <v>20000</v>
      </c>
      <c r="AP403" s="100">
        <f t="shared" si="1066"/>
        <v>20000</v>
      </c>
      <c r="AQ403" s="100">
        <f t="shared" ref="AQ403:AS404" si="1187">AQ404</f>
        <v>0</v>
      </c>
      <c r="AR403" s="100">
        <f t="shared" si="1187"/>
        <v>0</v>
      </c>
      <c r="AS403" s="100">
        <f t="shared" si="1187"/>
        <v>0</v>
      </c>
      <c r="AT403" s="100">
        <f t="shared" si="1068"/>
        <v>17500</v>
      </c>
      <c r="AU403" s="100">
        <f t="shared" si="1069"/>
        <v>20000</v>
      </c>
      <c r="AV403" s="100">
        <f t="shared" si="1070"/>
        <v>20000</v>
      </c>
    </row>
    <row r="404" spans="1:50">
      <c r="A404" s="11" t="s">
        <v>98</v>
      </c>
      <c r="B404" s="62" t="s">
        <v>40</v>
      </c>
      <c r="C404" s="1" t="s">
        <v>2</v>
      </c>
      <c r="D404" s="1" t="s">
        <v>14</v>
      </c>
      <c r="E404" s="62" t="s">
        <v>20</v>
      </c>
      <c r="F404" s="56" t="s">
        <v>65</v>
      </c>
      <c r="G404" s="62" t="s">
        <v>140</v>
      </c>
      <c r="H404" s="62" t="s">
        <v>154</v>
      </c>
      <c r="I404" s="110" t="s">
        <v>97</v>
      </c>
      <c r="J404" s="100">
        <f>J405</f>
        <v>20000</v>
      </c>
      <c r="K404" s="100">
        <f t="shared" si="1182"/>
        <v>20000</v>
      </c>
      <c r="L404" s="100">
        <f t="shared" si="1182"/>
        <v>20000</v>
      </c>
      <c r="M404" s="100">
        <f t="shared" si="1182"/>
        <v>0</v>
      </c>
      <c r="N404" s="100">
        <f t="shared" si="1182"/>
        <v>0</v>
      </c>
      <c r="O404" s="100">
        <f t="shared" si="1182"/>
        <v>0</v>
      </c>
      <c r="P404" s="100">
        <f t="shared" si="943"/>
        <v>20000</v>
      </c>
      <c r="Q404" s="100">
        <f t="shared" si="944"/>
        <v>20000</v>
      </c>
      <c r="R404" s="100">
        <f t="shared" si="945"/>
        <v>20000</v>
      </c>
      <c r="S404" s="100">
        <f t="shared" si="1183"/>
        <v>0</v>
      </c>
      <c r="T404" s="100">
        <f t="shared" si="1183"/>
        <v>0</v>
      </c>
      <c r="U404" s="100">
        <f t="shared" si="1183"/>
        <v>0</v>
      </c>
      <c r="V404" s="100">
        <f t="shared" si="1052"/>
        <v>20000</v>
      </c>
      <c r="W404" s="100">
        <f t="shared" si="1053"/>
        <v>20000</v>
      </c>
      <c r="X404" s="100">
        <f t="shared" si="1054"/>
        <v>20000</v>
      </c>
      <c r="Y404" s="100">
        <f t="shared" si="1184"/>
        <v>0</v>
      </c>
      <c r="Z404" s="100">
        <f t="shared" si="1184"/>
        <v>0</v>
      </c>
      <c r="AA404" s="100">
        <f t="shared" si="1184"/>
        <v>0</v>
      </c>
      <c r="AB404" s="100">
        <f t="shared" si="1056"/>
        <v>20000</v>
      </c>
      <c r="AC404" s="100">
        <f t="shared" si="1057"/>
        <v>20000</v>
      </c>
      <c r="AD404" s="100">
        <f t="shared" si="1058"/>
        <v>20000</v>
      </c>
      <c r="AE404" s="100">
        <f t="shared" si="1185"/>
        <v>0</v>
      </c>
      <c r="AF404" s="100">
        <f t="shared" si="1185"/>
        <v>0</v>
      </c>
      <c r="AG404" s="100">
        <f t="shared" si="1185"/>
        <v>0</v>
      </c>
      <c r="AH404" s="100">
        <f t="shared" si="1060"/>
        <v>20000</v>
      </c>
      <c r="AI404" s="100">
        <f t="shared" si="1061"/>
        <v>20000</v>
      </c>
      <c r="AJ404" s="100">
        <f t="shared" si="1062"/>
        <v>20000</v>
      </c>
      <c r="AK404" s="100">
        <f t="shared" si="1186"/>
        <v>-2500</v>
      </c>
      <c r="AL404" s="100">
        <f t="shared" si="1186"/>
        <v>0</v>
      </c>
      <c r="AM404" s="100">
        <f t="shared" si="1186"/>
        <v>0</v>
      </c>
      <c r="AN404" s="100">
        <f t="shared" si="1064"/>
        <v>17500</v>
      </c>
      <c r="AO404" s="100">
        <f t="shared" si="1065"/>
        <v>20000</v>
      </c>
      <c r="AP404" s="100">
        <f t="shared" si="1066"/>
        <v>20000</v>
      </c>
      <c r="AQ404" s="100">
        <f t="shared" si="1187"/>
        <v>0</v>
      </c>
      <c r="AR404" s="100">
        <f t="shared" si="1187"/>
        <v>0</v>
      </c>
      <c r="AS404" s="100">
        <f t="shared" si="1187"/>
        <v>0</v>
      </c>
      <c r="AT404" s="100">
        <f t="shared" si="1068"/>
        <v>17500</v>
      </c>
      <c r="AU404" s="100">
        <f t="shared" si="1069"/>
        <v>20000</v>
      </c>
      <c r="AV404" s="100">
        <f t="shared" si="1070"/>
        <v>20000</v>
      </c>
    </row>
    <row r="405" spans="1:50" ht="26.4">
      <c r="A405" s="69" t="s">
        <v>104</v>
      </c>
      <c r="B405" s="62" t="s">
        <v>40</v>
      </c>
      <c r="C405" s="1" t="s">
        <v>2</v>
      </c>
      <c r="D405" s="1" t="s">
        <v>14</v>
      </c>
      <c r="E405" s="62" t="s">
        <v>20</v>
      </c>
      <c r="F405" s="56" t="s">
        <v>65</v>
      </c>
      <c r="G405" s="62" t="s">
        <v>140</v>
      </c>
      <c r="H405" s="62" t="s">
        <v>154</v>
      </c>
      <c r="I405" s="110" t="s">
        <v>105</v>
      </c>
      <c r="J405" s="100">
        <v>20000</v>
      </c>
      <c r="K405" s="100">
        <v>20000</v>
      </c>
      <c r="L405" s="100">
        <v>20000</v>
      </c>
      <c r="M405" s="100"/>
      <c r="N405" s="100"/>
      <c r="O405" s="100"/>
      <c r="P405" s="100">
        <f t="shared" si="943"/>
        <v>20000</v>
      </c>
      <c r="Q405" s="100">
        <f t="shared" si="944"/>
        <v>20000</v>
      </c>
      <c r="R405" s="100">
        <f t="shared" si="945"/>
        <v>20000</v>
      </c>
      <c r="S405" s="100"/>
      <c r="T405" s="100"/>
      <c r="U405" s="100"/>
      <c r="V405" s="100">
        <f t="shared" si="1052"/>
        <v>20000</v>
      </c>
      <c r="W405" s="100">
        <f t="shared" si="1053"/>
        <v>20000</v>
      </c>
      <c r="X405" s="100">
        <f t="shared" si="1054"/>
        <v>20000</v>
      </c>
      <c r="Y405" s="100"/>
      <c r="Z405" s="100"/>
      <c r="AA405" s="100"/>
      <c r="AB405" s="100">
        <f t="shared" si="1056"/>
        <v>20000</v>
      </c>
      <c r="AC405" s="100">
        <f t="shared" si="1057"/>
        <v>20000</v>
      </c>
      <c r="AD405" s="100">
        <f t="shared" si="1058"/>
        <v>20000</v>
      </c>
      <c r="AE405" s="100"/>
      <c r="AF405" s="100"/>
      <c r="AG405" s="100"/>
      <c r="AH405" s="100">
        <f t="shared" si="1060"/>
        <v>20000</v>
      </c>
      <c r="AI405" s="100">
        <f t="shared" si="1061"/>
        <v>20000</v>
      </c>
      <c r="AJ405" s="100">
        <f t="shared" si="1062"/>
        <v>20000</v>
      </c>
      <c r="AK405" s="100">
        <v>-2500</v>
      </c>
      <c r="AL405" s="100"/>
      <c r="AM405" s="100"/>
      <c r="AN405" s="100">
        <f t="shared" si="1064"/>
        <v>17500</v>
      </c>
      <c r="AO405" s="100">
        <f t="shared" si="1065"/>
        <v>20000</v>
      </c>
      <c r="AP405" s="100">
        <f t="shared" si="1066"/>
        <v>20000</v>
      </c>
      <c r="AQ405" s="100"/>
      <c r="AR405" s="100"/>
      <c r="AS405" s="100"/>
      <c r="AT405" s="100">
        <f t="shared" si="1068"/>
        <v>17500</v>
      </c>
      <c r="AU405" s="100">
        <f t="shared" si="1069"/>
        <v>20000</v>
      </c>
      <c r="AV405" s="100">
        <f t="shared" si="1070"/>
        <v>20000</v>
      </c>
    </row>
    <row r="406" spans="1:50">
      <c r="A406" s="2" t="s">
        <v>99</v>
      </c>
      <c r="B406" s="62" t="s">
        <v>40</v>
      </c>
      <c r="C406" s="1" t="s">
        <v>2</v>
      </c>
      <c r="D406" s="1" t="s">
        <v>14</v>
      </c>
      <c r="E406" s="62" t="s">
        <v>20</v>
      </c>
      <c r="F406" s="56" t="s">
        <v>65</v>
      </c>
      <c r="G406" s="62" t="s">
        <v>140</v>
      </c>
      <c r="H406" s="62" t="s">
        <v>158</v>
      </c>
      <c r="I406" s="88"/>
      <c r="J406" s="100">
        <f>J407</f>
        <v>100000</v>
      </c>
      <c r="K406" s="100">
        <f t="shared" ref="K406:O407" si="1188">K407</f>
        <v>100000</v>
      </c>
      <c r="L406" s="100">
        <f t="shared" si="1188"/>
        <v>100000</v>
      </c>
      <c r="M406" s="100">
        <f t="shared" si="1188"/>
        <v>0</v>
      </c>
      <c r="N406" s="100">
        <f t="shared" si="1188"/>
        <v>0</v>
      </c>
      <c r="O406" s="100">
        <f t="shared" si="1188"/>
        <v>0</v>
      </c>
      <c r="P406" s="100">
        <f t="shared" si="943"/>
        <v>100000</v>
      </c>
      <c r="Q406" s="100">
        <f t="shared" si="944"/>
        <v>100000</v>
      </c>
      <c r="R406" s="100">
        <f t="shared" si="945"/>
        <v>100000</v>
      </c>
      <c r="S406" s="100">
        <f t="shared" ref="S406:U407" si="1189">S407</f>
        <v>0</v>
      </c>
      <c r="T406" s="100">
        <f t="shared" si="1189"/>
        <v>0</v>
      </c>
      <c r="U406" s="100">
        <f t="shared" si="1189"/>
        <v>0</v>
      </c>
      <c r="V406" s="100">
        <f t="shared" si="1052"/>
        <v>100000</v>
      </c>
      <c r="W406" s="100">
        <f t="shared" si="1053"/>
        <v>100000</v>
      </c>
      <c r="X406" s="100">
        <f t="shared" si="1054"/>
        <v>100000</v>
      </c>
      <c r="Y406" s="100">
        <f t="shared" ref="Y406:AA407" si="1190">Y407</f>
        <v>0</v>
      </c>
      <c r="Z406" s="100">
        <f t="shared" si="1190"/>
        <v>0</v>
      </c>
      <c r="AA406" s="100">
        <f t="shared" si="1190"/>
        <v>0</v>
      </c>
      <c r="AB406" s="100">
        <f t="shared" si="1056"/>
        <v>100000</v>
      </c>
      <c r="AC406" s="100">
        <f t="shared" si="1057"/>
        <v>100000</v>
      </c>
      <c r="AD406" s="100">
        <f t="shared" si="1058"/>
        <v>100000</v>
      </c>
      <c r="AE406" s="100">
        <f t="shared" ref="AE406:AG407" si="1191">AE407</f>
        <v>0</v>
      </c>
      <c r="AF406" s="100">
        <f t="shared" si="1191"/>
        <v>0</v>
      </c>
      <c r="AG406" s="100">
        <f t="shared" si="1191"/>
        <v>0</v>
      </c>
      <c r="AH406" s="100">
        <f t="shared" si="1060"/>
        <v>100000</v>
      </c>
      <c r="AI406" s="100">
        <f t="shared" si="1061"/>
        <v>100000</v>
      </c>
      <c r="AJ406" s="100">
        <f t="shared" si="1062"/>
        <v>100000</v>
      </c>
      <c r="AK406" s="100">
        <f t="shared" ref="AK406:AM407" si="1192">AK407</f>
        <v>0</v>
      </c>
      <c r="AL406" s="100">
        <f t="shared" si="1192"/>
        <v>0</v>
      </c>
      <c r="AM406" s="100">
        <f t="shared" si="1192"/>
        <v>0</v>
      </c>
      <c r="AN406" s="100">
        <f t="shared" si="1064"/>
        <v>100000</v>
      </c>
      <c r="AO406" s="100">
        <f t="shared" si="1065"/>
        <v>100000</v>
      </c>
      <c r="AP406" s="100">
        <f t="shared" si="1066"/>
        <v>100000</v>
      </c>
      <c r="AQ406" s="100">
        <f t="shared" ref="AQ406:AS407" si="1193">AQ407</f>
        <v>0</v>
      </c>
      <c r="AR406" s="100">
        <f t="shared" si="1193"/>
        <v>0</v>
      </c>
      <c r="AS406" s="100">
        <f t="shared" si="1193"/>
        <v>0</v>
      </c>
      <c r="AT406" s="100">
        <f t="shared" si="1068"/>
        <v>100000</v>
      </c>
      <c r="AU406" s="100">
        <f t="shared" si="1069"/>
        <v>100000</v>
      </c>
      <c r="AV406" s="100">
        <f t="shared" si="1070"/>
        <v>100000</v>
      </c>
    </row>
    <row r="407" spans="1:50" ht="26.4">
      <c r="A407" s="7" t="s">
        <v>70</v>
      </c>
      <c r="B407" s="62" t="s">
        <v>40</v>
      </c>
      <c r="C407" s="1" t="s">
        <v>2</v>
      </c>
      <c r="D407" s="1" t="s">
        <v>14</v>
      </c>
      <c r="E407" s="62" t="s">
        <v>20</v>
      </c>
      <c r="F407" s="56" t="s">
        <v>65</v>
      </c>
      <c r="G407" s="62" t="s">
        <v>140</v>
      </c>
      <c r="H407" s="62" t="s">
        <v>158</v>
      </c>
      <c r="I407" s="88" t="s">
        <v>69</v>
      </c>
      <c r="J407" s="100">
        <f>J408</f>
        <v>100000</v>
      </c>
      <c r="K407" s="100">
        <f t="shared" si="1188"/>
        <v>100000</v>
      </c>
      <c r="L407" s="100">
        <f t="shared" si="1188"/>
        <v>100000</v>
      </c>
      <c r="M407" s="100">
        <f t="shared" si="1188"/>
        <v>0</v>
      </c>
      <c r="N407" s="100">
        <f t="shared" si="1188"/>
        <v>0</v>
      </c>
      <c r="O407" s="100">
        <f t="shared" si="1188"/>
        <v>0</v>
      </c>
      <c r="P407" s="100">
        <f t="shared" si="943"/>
        <v>100000</v>
      </c>
      <c r="Q407" s="100">
        <f t="shared" si="944"/>
        <v>100000</v>
      </c>
      <c r="R407" s="100">
        <f t="shared" si="945"/>
        <v>100000</v>
      </c>
      <c r="S407" s="100">
        <f t="shared" si="1189"/>
        <v>0</v>
      </c>
      <c r="T407" s="100">
        <f t="shared" si="1189"/>
        <v>0</v>
      </c>
      <c r="U407" s="100">
        <f t="shared" si="1189"/>
        <v>0</v>
      </c>
      <c r="V407" s="100">
        <f t="shared" si="1052"/>
        <v>100000</v>
      </c>
      <c r="W407" s="100">
        <f t="shared" si="1053"/>
        <v>100000</v>
      </c>
      <c r="X407" s="100">
        <f t="shared" si="1054"/>
        <v>100000</v>
      </c>
      <c r="Y407" s="100">
        <f t="shared" si="1190"/>
        <v>0</v>
      </c>
      <c r="Z407" s="100">
        <f t="shared" si="1190"/>
        <v>0</v>
      </c>
      <c r="AA407" s="100">
        <f t="shared" si="1190"/>
        <v>0</v>
      </c>
      <c r="AB407" s="100">
        <f t="shared" si="1056"/>
        <v>100000</v>
      </c>
      <c r="AC407" s="100">
        <f t="shared" si="1057"/>
        <v>100000</v>
      </c>
      <c r="AD407" s="100">
        <f t="shared" si="1058"/>
        <v>100000</v>
      </c>
      <c r="AE407" s="100">
        <f t="shared" si="1191"/>
        <v>0</v>
      </c>
      <c r="AF407" s="100">
        <f t="shared" si="1191"/>
        <v>0</v>
      </c>
      <c r="AG407" s="100">
        <f t="shared" si="1191"/>
        <v>0</v>
      </c>
      <c r="AH407" s="100">
        <f t="shared" si="1060"/>
        <v>100000</v>
      </c>
      <c r="AI407" s="100">
        <f t="shared" si="1061"/>
        <v>100000</v>
      </c>
      <c r="AJ407" s="100">
        <f t="shared" si="1062"/>
        <v>100000</v>
      </c>
      <c r="AK407" s="100">
        <f t="shared" si="1192"/>
        <v>0</v>
      </c>
      <c r="AL407" s="100">
        <f t="shared" si="1192"/>
        <v>0</v>
      </c>
      <c r="AM407" s="100">
        <f t="shared" si="1192"/>
        <v>0</v>
      </c>
      <c r="AN407" s="100">
        <f t="shared" si="1064"/>
        <v>100000</v>
      </c>
      <c r="AO407" s="100">
        <f t="shared" si="1065"/>
        <v>100000</v>
      </c>
      <c r="AP407" s="100">
        <f t="shared" si="1066"/>
        <v>100000</v>
      </c>
      <c r="AQ407" s="100">
        <f t="shared" si="1193"/>
        <v>0</v>
      </c>
      <c r="AR407" s="100">
        <f t="shared" si="1193"/>
        <v>0</v>
      </c>
      <c r="AS407" s="100">
        <f t="shared" si="1193"/>
        <v>0</v>
      </c>
      <c r="AT407" s="100">
        <f t="shared" si="1068"/>
        <v>100000</v>
      </c>
      <c r="AU407" s="100">
        <f t="shared" si="1069"/>
        <v>100000</v>
      </c>
      <c r="AV407" s="100">
        <f t="shared" si="1070"/>
        <v>100000</v>
      </c>
    </row>
    <row r="408" spans="1:50">
      <c r="A408" s="11" t="s">
        <v>73</v>
      </c>
      <c r="B408" s="62" t="s">
        <v>40</v>
      </c>
      <c r="C408" s="1" t="s">
        <v>2</v>
      </c>
      <c r="D408" s="1" t="s">
        <v>14</v>
      </c>
      <c r="E408" s="62" t="s">
        <v>20</v>
      </c>
      <c r="F408" s="56" t="s">
        <v>65</v>
      </c>
      <c r="G408" s="62" t="s">
        <v>140</v>
      </c>
      <c r="H408" s="62" t="s">
        <v>158</v>
      </c>
      <c r="I408" s="88" t="s">
        <v>72</v>
      </c>
      <c r="J408" s="100">
        <v>100000</v>
      </c>
      <c r="K408" s="100">
        <v>100000</v>
      </c>
      <c r="L408" s="100">
        <v>100000</v>
      </c>
      <c r="M408" s="100"/>
      <c r="N408" s="100"/>
      <c r="O408" s="100"/>
      <c r="P408" s="100">
        <f t="shared" si="943"/>
        <v>100000</v>
      </c>
      <c r="Q408" s="100">
        <f t="shared" si="944"/>
        <v>100000</v>
      </c>
      <c r="R408" s="100">
        <f t="shared" si="945"/>
        <v>100000</v>
      </c>
      <c r="S408" s="100"/>
      <c r="T408" s="100"/>
      <c r="U408" s="100"/>
      <c r="V408" s="100">
        <f t="shared" si="1052"/>
        <v>100000</v>
      </c>
      <c r="W408" s="100">
        <f t="shared" si="1053"/>
        <v>100000</v>
      </c>
      <c r="X408" s="100">
        <f t="shared" si="1054"/>
        <v>100000</v>
      </c>
      <c r="Y408" s="100"/>
      <c r="Z408" s="100"/>
      <c r="AA408" s="100"/>
      <c r="AB408" s="100">
        <f t="shared" si="1056"/>
        <v>100000</v>
      </c>
      <c r="AC408" s="100">
        <f t="shared" si="1057"/>
        <v>100000</v>
      </c>
      <c r="AD408" s="100">
        <f t="shared" si="1058"/>
        <v>100000</v>
      </c>
      <c r="AE408" s="100"/>
      <c r="AF408" s="100"/>
      <c r="AG408" s="100"/>
      <c r="AH408" s="100">
        <f t="shared" si="1060"/>
        <v>100000</v>
      </c>
      <c r="AI408" s="100">
        <f t="shared" si="1061"/>
        <v>100000</v>
      </c>
      <c r="AJ408" s="100">
        <f t="shared" si="1062"/>
        <v>100000</v>
      </c>
      <c r="AK408" s="100"/>
      <c r="AL408" s="100"/>
      <c r="AM408" s="100"/>
      <c r="AN408" s="100">
        <f t="shared" si="1064"/>
        <v>100000</v>
      </c>
      <c r="AO408" s="100">
        <f t="shared" si="1065"/>
        <v>100000</v>
      </c>
      <c r="AP408" s="100">
        <f t="shared" si="1066"/>
        <v>100000</v>
      </c>
      <c r="AQ408" s="100"/>
      <c r="AR408" s="100"/>
      <c r="AS408" s="100"/>
      <c r="AT408" s="100">
        <f t="shared" si="1068"/>
        <v>100000</v>
      </c>
      <c r="AU408" s="100">
        <f t="shared" si="1069"/>
        <v>100000</v>
      </c>
      <c r="AV408" s="100">
        <f t="shared" si="1070"/>
        <v>100000</v>
      </c>
    </row>
    <row r="409" spans="1:50" ht="26.4">
      <c r="A409" s="2" t="s">
        <v>308</v>
      </c>
      <c r="B409" s="62" t="s">
        <v>40</v>
      </c>
      <c r="C409" s="1" t="s">
        <v>2</v>
      </c>
      <c r="D409" s="1" t="s">
        <v>14</v>
      </c>
      <c r="E409" s="62" t="s">
        <v>20</v>
      </c>
      <c r="F409" s="56" t="s">
        <v>65</v>
      </c>
      <c r="G409" s="62" t="s">
        <v>140</v>
      </c>
      <c r="H409" s="56" t="s">
        <v>203</v>
      </c>
      <c r="I409" s="110"/>
      <c r="J409" s="100">
        <f>J410</f>
        <v>300000</v>
      </c>
      <c r="K409" s="100">
        <f t="shared" ref="K409:O410" si="1194">K410</f>
        <v>300000</v>
      </c>
      <c r="L409" s="100">
        <f t="shared" si="1194"/>
        <v>0</v>
      </c>
      <c r="M409" s="100">
        <f t="shared" si="1194"/>
        <v>0</v>
      </c>
      <c r="N409" s="100">
        <f t="shared" si="1194"/>
        <v>0</v>
      </c>
      <c r="O409" s="100">
        <f t="shared" si="1194"/>
        <v>0</v>
      </c>
      <c r="P409" s="100">
        <f t="shared" si="943"/>
        <v>300000</v>
      </c>
      <c r="Q409" s="100">
        <f t="shared" si="944"/>
        <v>300000</v>
      </c>
      <c r="R409" s="100">
        <f t="shared" si="945"/>
        <v>0</v>
      </c>
      <c r="S409" s="100">
        <f t="shared" ref="S409:U410" si="1195">S410</f>
        <v>0</v>
      </c>
      <c r="T409" s="100">
        <f t="shared" si="1195"/>
        <v>0</v>
      </c>
      <c r="U409" s="100">
        <f t="shared" si="1195"/>
        <v>0</v>
      </c>
      <c r="V409" s="100">
        <f t="shared" si="1052"/>
        <v>300000</v>
      </c>
      <c r="W409" s="100">
        <f t="shared" si="1053"/>
        <v>300000</v>
      </c>
      <c r="X409" s="100">
        <f t="shared" si="1054"/>
        <v>0</v>
      </c>
      <c r="Y409" s="100">
        <f t="shared" ref="Y409:AA410" si="1196">Y410</f>
        <v>0</v>
      </c>
      <c r="Z409" s="100">
        <f t="shared" si="1196"/>
        <v>0</v>
      </c>
      <c r="AA409" s="100">
        <f t="shared" si="1196"/>
        <v>0</v>
      </c>
      <c r="AB409" s="100">
        <f t="shared" si="1056"/>
        <v>300000</v>
      </c>
      <c r="AC409" s="100">
        <f t="shared" si="1057"/>
        <v>300000</v>
      </c>
      <c r="AD409" s="100">
        <f t="shared" si="1058"/>
        <v>0</v>
      </c>
      <c r="AE409" s="100">
        <f t="shared" ref="AE409:AG410" si="1197">AE410</f>
        <v>118151.08</v>
      </c>
      <c r="AF409" s="100">
        <f t="shared" si="1197"/>
        <v>0</v>
      </c>
      <c r="AG409" s="100">
        <f t="shared" si="1197"/>
        <v>0</v>
      </c>
      <c r="AH409" s="100">
        <f t="shared" si="1060"/>
        <v>418151.08</v>
      </c>
      <c r="AI409" s="100">
        <f t="shared" si="1061"/>
        <v>300000</v>
      </c>
      <c r="AJ409" s="100">
        <f t="shared" si="1062"/>
        <v>0</v>
      </c>
      <c r="AK409" s="100">
        <f t="shared" ref="AK409:AM410" si="1198">AK410</f>
        <v>0</v>
      </c>
      <c r="AL409" s="100">
        <f t="shared" si="1198"/>
        <v>0</v>
      </c>
      <c r="AM409" s="100">
        <f t="shared" si="1198"/>
        <v>0</v>
      </c>
      <c r="AN409" s="100">
        <f t="shared" si="1064"/>
        <v>418151.08</v>
      </c>
      <c r="AO409" s="100">
        <f t="shared" si="1065"/>
        <v>300000</v>
      </c>
      <c r="AP409" s="100">
        <f t="shared" si="1066"/>
        <v>0</v>
      </c>
      <c r="AQ409" s="100">
        <f t="shared" ref="AQ409:AS410" si="1199">AQ410</f>
        <v>300000</v>
      </c>
      <c r="AR409" s="100">
        <f t="shared" si="1199"/>
        <v>0</v>
      </c>
      <c r="AS409" s="100">
        <f t="shared" si="1199"/>
        <v>0</v>
      </c>
      <c r="AT409" s="100">
        <f t="shared" si="1068"/>
        <v>718151.08000000007</v>
      </c>
      <c r="AU409" s="100">
        <f t="shared" si="1069"/>
        <v>300000</v>
      </c>
      <c r="AV409" s="100">
        <f t="shared" si="1070"/>
        <v>0</v>
      </c>
    </row>
    <row r="410" spans="1:50" ht="26.4">
      <c r="A410" s="7" t="s">
        <v>70</v>
      </c>
      <c r="B410" s="62" t="s">
        <v>40</v>
      </c>
      <c r="C410" s="1" t="s">
        <v>2</v>
      </c>
      <c r="D410" s="1" t="s">
        <v>14</v>
      </c>
      <c r="E410" s="62" t="s">
        <v>20</v>
      </c>
      <c r="F410" s="56" t="s">
        <v>65</v>
      </c>
      <c r="G410" s="62" t="s">
        <v>140</v>
      </c>
      <c r="H410" s="56" t="s">
        <v>203</v>
      </c>
      <c r="I410" s="110" t="s">
        <v>69</v>
      </c>
      <c r="J410" s="100">
        <f>J411</f>
        <v>300000</v>
      </c>
      <c r="K410" s="100">
        <f t="shared" si="1194"/>
        <v>300000</v>
      </c>
      <c r="L410" s="100">
        <f t="shared" si="1194"/>
        <v>0</v>
      </c>
      <c r="M410" s="100">
        <f t="shared" si="1194"/>
        <v>0</v>
      </c>
      <c r="N410" s="100">
        <f t="shared" si="1194"/>
        <v>0</v>
      </c>
      <c r="O410" s="100">
        <f t="shared" si="1194"/>
        <v>0</v>
      </c>
      <c r="P410" s="100">
        <f t="shared" si="943"/>
        <v>300000</v>
      </c>
      <c r="Q410" s="100">
        <f t="shared" si="944"/>
        <v>300000</v>
      </c>
      <c r="R410" s="100">
        <f t="shared" si="945"/>
        <v>0</v>
      </c>
      <c r="S410" s="100">
        <f t="shared" si="1195"/>
        <v>0</v>
      </c>
      <c r="T410" s="100">
        <f t="shared" si="1195"/>
        <v>0</v>
      </c>
      <c r="U410" s="100">
        <f t="shared" si="1195"/>
        <v>0</v>
      </c>
      <c r="V410" s="100">
        <f t="shared" si="1052"/>
        <v>300000</v>
      </c>
      <c r="W410" s="100">
        <f t="shared" si="1053"/>
        <v>300000</v>
      </c>
      <c r="X410" s="100">
        <f t="shared" si="1054"/>
        <v>0</v>
      </c>
      <c r="Y410" s="100">
        <f t="shared" si="1196"/>
        <v>0</v>
      </c>
      <c r="Z410" s="100">
        <f t="shared" si="1196"/>
        <v>0</v>
      </c>
      <c r="AA410" s="100">
        <f t="shared" si="1196"/>
        <v>0</v>
      </c>
      <c r="AB410" s="100">
        <f t="shared" si="1056"/>
        <v>300000</v>
      </c>
      <c r="AC410" s="100">
        <f t="shared" si="1057"/>
        <v>300000</v>
      </c>
      <c r="AD410" s="100">
        <f t="shared" si="1058"/>
        <v>0</v>
      </c>
      <c r="AE410" s="100">
        <f t="shared" si="1197"/>
        <v>118151.08</v>
      </c>
      <c r="AF410" s="100">
        <f t="shared" si="1197"/>
        <v>0</v>
      </c>
      <c r="AG410" s="100">
        <f t="shared" si="1197"/>
        <v>0</v>
      </c>
      <c r="AH410" s="100">
        <f t="shared" si="1060"/>
        <v>418151.08</v>
      </c>
      <c r="AI410" s="100">
        <f t="shared" si="1061"/>
        <v>300000</v>
      </c>
      <c r="AJ410" s="100">
        <f t="shared" si="1062"/>
        <v>0</v>
      </c>
      <c r="AK410" s="100">
        <f t="shared" si="1198"/>
        <v>0</v>
      </c>
      <c r="AL410" s="100">
        <f t="shared" si="1198"/>
        <v>0</v>
      </c>
      <c r="AM410" s="100">
        <f t="shared" si="1198"/>
        <v>0</v>
      </c>
      <c r="AN410" s="100">
        <f t="shared" si="1064"/>
        <v>418151.08</v>
      </c>
      <c r="AO410" s="100">
        <f t="shared" si="1065"/>
        <v>300000</v>
      </c>
      <c r="AP410" s="100">
        <f t="shared" si="1066"/>
        <v>0</v>
      </c>
      <c r="AQ410" s="100">
        <f t="shared" si="1199"/>
        <v>300000</v>
      </c>
      <c r="AR410" s="100">
        <f t="shared" si="1199"/>
        <v>0</v>
      </c>
      <c r="AS410" s="100">
        <f t="shared" si="1199"/>
        <v>0</v>
      </c>
      <c r="AT410" s="100">
        <f t="shared" si="1068"/>
        <v>718151.08000000007</v>
      </c>
      <c r="AU410" s="100">
        <f t="shared" si="1069"/>
        <v>300000</v>
      </c>
      <c r="AV410" s="100">
        <f t="shared" si="1070"/>
        <v>0</v>
      </c>
    </row>
    <row r="411" spans="1:50">
      <c r="A411" s="11" t="s">
        <v>73</v>
      </c>
      <c r="B411" s="62" t="s">
        <v>40</v>
      </c>
      <c r="C411" s="1" t="s">
        <v>2</v>
      </c>
      <c r="D411" s="1" t="s">
        <v>14</v>
      </c>
      <c r="E411" s="62" t="s">
        <v>20</v>
      </c>
      <c r="F411" s="56" t="s">
        <v>65</v>
      </c>
      <c r="G411" s="62" t="s">
        <v>140</v>
      </c>
      <c r="H411" s="56" t="s">
        <v>203</v>
      </c>
      <c r="I411" s="110" t="s">
        <v>72</v>
      </c>
      <c r="J411" s="100">
        <v>300000</v>
      </c>
      <c r="K411" s="100">
        <v>300000</v>
      </c>
      <c r="L411" s="100"/>
      <c r="M411" s="100"/>
      <c r="N411" s="100"/>
      <c r="O411" s="100"/>
      <c r="P411" s="100">
        <f t="shared" si="943"/>
        <v>300000</v>
      </c>
      <c r="Q411" s="100">
        <f t="shared" si="944"/>
        <v>300000</v>
      </c>
      <c r="R411" s="100">
        <f t="shared" si="945"/>
        <v>0</v>
      </c>
      <c r="S411" s="100"/>
      <c r="T411" s="100"/>
      <c r="U411" s="100"/>
      <c r="V411" s="100">
        <f t="shared" si="1052"/>
        <v>300000</v>
      </c>
      <c r="W411" s="100">
        <f t="shared" si="1053"/>
        <v>300000</v>
      </c>
      <c r="X411" s="100">
        <f t="shared" si="1054"/>
        <v>0</v>
      </c>
      <c r="Y411" s="100"/>
      <c r="Z411" s="100"/>
      <c r="AA411" s="100"/>
      <c r="AB411" s="100">
        <f t="shared" si="1056"/>
        <v>300000</v>
      </c>
      <c r="AC411" s="100">
        <f t="shared" si="1057"/>
        <v>300000</v>
      </c>
      <c r="AD411" s="100">
        <f t="shared" si="1058"/>
        <v>0</v>
      </c>
      <c r="AE411" s="100">
        <v>118151.08</v>
      </c>
      <c r="AF411" s="100"/>
      <c r="AG411" s="100"/>
      <c r="AH411" s="100">
        <f t="shared" si="1060"/>
        <v>418151.08</v>
      </c>
      <c r="AI411" s="100">
        <f t="shared" si="1061"/>
        <v>300000</v>
      </c>
      <c r="AJ411" s="100">
        <f t="shared" si="1062"/>
        <v>0</v>
      </c>
      <c r="AK411" s="100"/>
      <c r="AL411" s="100"/>
      <c r="AM411" s="100"/>
      <c r="AN411" s="100">
        <f t="shared" si="1064"/>
        <v>418151.08</v>
      </c>
      <c r="AO411" s="100">
        <f t="shared" si="1065"/>
        <v>300000</v>
      </c>
      <c r="AP411" s="100">
        <f t="shared" si="1066"/>
        <v>0</v>
      </c>
      <c r="AQ411" s="100">
        <v>300000</v>
      </c>
      <c r="AR411" s="100"/>
      <c r="AS411" s="100"/>
      <c r="AT411" s="100">
        <f t="shared" si="1068"/>
        <v>718151.08000000007</v>
      </c>
      <c r="AU411" s="100">
        <f t="shared" si="1069"/>
        <v>300000</v>
      </c>
      <c r="AV411" s="100">
        <f t="shared" si="1070"/>
        <v>0</v>
      </c>
    </row>
    <row r="412" spans="1:50" ht="39.6">
      <c r="A412" s="2" t="s">
        <v>325</v>
      </c>
      <c r="B412" s="62" t="s">
        <v>40</v>
      </c>
      <c r="C412" s="1" t="s">
        <v>2</v>
      </c>
      <c r="D412" s="1" t="s">
        <v>14</v>
      </c>
      <c r="E412" s="62" t="s">
        <v>20</v>
      </c>
      <c r="F412" s="56" t="s">
        <v>65</v>
      </c>
      <c r="G412" s="62" t="s">
        <v>140</v>
      </c>
      <c r="H412" s="56" t="s">
        <v>363</v>
      </c>
      <c r="I412" s="88"/>
      <c r="J412" s="100">
        <f>J413</f>
        <v>1591048.72</v>
      </c>
      <c r="K412" s="100">
        <f t="shared" ref="K412:O413" si="1200">K413</f>
        <v>1654694.51</v>
      </c>
      <c r="L412" s="100">
        <f t="shared" si="1200"/>
        <v>1720859.08</v>
      </c>
      <c r="M412" s="100">
        <f t="shared" si="1200"/>
        <v>0</v>
      </c>
      <c r="N412" s="100">
        <f t="shared" si="1200"/>
        <v>0</v>
      </c>
      <c r="O412" s="100">
        <f t="shared" si="1200"/>
        <v>0</v>
      </c>
      <c r="P412" s="100">
        <f t="shared" si="943"/>
        <v>1591048.72</v>
      </c>
      <c r="Q412" s="100">
        <f t="shared" si="944"/>
        <v>1654694.51</v>
      </c>
      <c r="R412" s="100">
        <f t="shared" si="945"/>
        <v>1720859.08</v>
      </c>
      <c r="S412" s="100">
        <f t="shared" ref="S412:U413" si="1201">S413</f>
        <v>0</v>
      </c>
      <c r="T412" s="100">
        <f t="shared" si="1201"/>
        <v>0</v>
      </c>
      <c r="U412" s="100">
        <f t="shared" si="1201"/>
        <v>0</v>
      </c>
      <c r="V412" s="100">
        <f t="shared" si="1052"/>
        <v>1591048.72</v>
      </c>
      <c r="W412" s="100">
        <f t="shared" si="1053"/>
        <v>1654694.51</v>
      </c>
      <c r="X412" s="100">
        <f t="shared" si="1054"/>
        <v>1720859.08</v>
      </c>
      <c r="Y412" s="100">
        <f t="shared" ref="Y412:AA413" si="1202">Y413</f>
        <v>0</v>
      </c>
      <c r="Z412" s="100">
        <f t="shared" si="1202"/>
        <v>0</v>
      </c>
      <c r="AA412" s="100">
        <f t="shared" si="1202"/>
        <v>0</v>
      </c>
      <c r="AB412" s="100">
        <f t="shared" si="1056"/>
        <v>1591048.72</v>
      </c>
      <c r="AC412" s="100">
        <f t="shared" si="1057"/>
        <v>1654694.51</v>
      </c>
      <c r="AD412" s="100">
        <f t="shared" si="1058"/>
        <v>1720859.08</v>
      </c>
      <c r="AE412" s="100">
        <f t="shared" ref="AE412:AG413" si="1203">AE413</f>
        <v>-112941.81</v>
      </c>
      <c r="AF412" s="100">
        <f t="shared" si="1203"/>
        <v>0</v>
      </c>
      <c r="AG412" s="100">
        <f t="shared" si="1203"/>
        <v>0</v>
      </c>
      <c r="AH412" s="100">
        <f t="shared" si="1060"/>
        <v>1478106.91</v>
      </c>
      <c r="AI412" s="100">
        <f t="shared" si="1061"/>
        <v>1654694.51</v>
      </c>
      <c r="AJ412" s="100">
        <f t="shared" si="1062"/>
        <v>1720859.08</v>
      </c>
      <c r="AK412" s="100">
        <f t="shared" ref="AK412:AM413" si="1204">AK413</f>
        <v>0</v>
      </c>
      <c r="AL412" s="100">
        <f t="shared" si="1204"/>
        <v>0</v>
      </c>
      <c r="AM412" s="100">
        <f t="shared" si="1204"/>
        <v>0</v>
      </c>
      <c r="AN412" s="100">
        <f t="shared" si="1064"/>
        <v>1478106.91</v>
      </c>
      <c r="AO412" s="100">
        <f t="shared" si="1065"/>
        <v>1654694.51</v>
      </c>
      <c r="AP412" s="100">
        <f t="shared" si="1066"/>
        <v>1720859.08</v>
      </c>
      <c r="AQ412" s="100">
        <f t="shared" ref="AQ412:AS413" si="1205">AQ413</f>
        <v>0</v>
      </c>
      <c r="AR412" s="100">
        <f t="shared" si="1205"/>
        <v>0</v>
      </c>
      <c r="AS412" s="100">
        <f t="shared" si="1205"/>
        <v>0</v>
      </c>
      <c r="AT412" s="100">
        <f t="shared" si="1068"/>
        <v>1478106.91</v>
      </c>
      <c r="AU412" s="100">
        <f t="shared" si="1069"/>
        <v>1654694.51</v>
      </c>
      <c r="AV412" s="100">
        <f t="shared" si="1070"/>
        <v>1720859.08</v>
      </c>
    </row>
    <row r="413" spans="1:50" ht="26.4">
      <c r="A413" s="7" t="s">
        <v>70</v>
      </c>
      <c r="B413" s="62" t="s">
        <v>40</v>
      </c>
      <c r="C413" s="1" t="s">
        <v>2</v>
      </c>
      <c r="D413" s="1" t="s">
        <v>14</v>
      </c>
      <c r="E413" s="62" t="s">
        <v>20</v>
      </c>
      <c r="F413" s="56" t="s">
        <v>65</v>
      </c>
      <c r="G413" s="62" t="s">
        <v>140</v>
      </c>
      <c r="H413" s="56" t="s">
        <v>363</v>
      </c>
      <c r="I413" s="88" t="s">
        <v>69</v>
      </c>
      <c r="J413" s="100">
        <f>J414</f>
        <v>1591048.72</v>
      </c>
      <c r="K413" s="100">
        <f t="shared" si="1200"/>
        <v>1654694.51</v>
      </c>
      <c r="L413" s="100">
        <f t="shared" si="1200"/>
        <v>1720859.08</v>
      </c>
      <c r="M413" s="100">
        <f t="shared" si="1200"/>
        <v>0</v>
      </c>
      <c r="N413" s="100">
        <f t="shared" si="1200"/>
        <v>0</v>
      </c>
      <c r="O413" s="100">
        <f t="shared" si="1200"/>
        <v>0</v>
      </c>
      <c r="P413" s="100">
        <f t="shared" si="943"/>
        <v>1591048.72</v>
      </c>
      <c r="Q413" s="100">
        <f t="shared" si="944"/>
        <v>1654694.51</v>
      </c>
      <c r="R413" s="100">
        <f t="shared" si="945"/>
        <v>1720859.08</v>
      </c>
      <c r="S413" s="100">
        <f t="shared" si="1201"/>
        <v>0</v>
      </c>
      <c r="T413" s="100">
        <f t="shared" si="1201"/>
        <v>0</v>
      </c>
      <c r="U413" s="100">
        <f t="shared" si="1201"/>
        <v>0</v>
      </c>
      <c r="V413" s="100">
        <f t="shared" si="1052"/>
        <v>1591048.72</v>
      </c>
      <c r="W413" s="100">
        <f t="shared" si="1053"/>
        <v>1654694.51</v>
      </c>
      <c r="X413" s="100">
        <f t="shared" si="1054"/>
        <v>1720859.08</v>
      </c>
      <c r="Y413" s="100">
        <f t="shared" si="1202"/>
        <v>0</v>
      </c>
      <c r="Z413" s="100">
        <f t="shared" si="1202"/>
        <v>0</v>
      </c>
      <c r="AA413" s="100">
        <f t="shared" si="1202"/>
        <v>0</v>
      </c>
      <c r="AB413" s="100">
        <f t="shared" si="1056"/>
        <v>1591048.72</v>
      </c>
      <c r="AC413" s="100">
        <f t="shared" si="1057"/>
        <v>1654694.51</v>
      </c>
      <c r="AD413" s="100">
        <f t="shared" si="1058"/>
        <v>1720859.08</v>
      </c>
      <c r="AE413" s="100">
        <f t="shared" si="1203"/>
        <v>-112941.81</v>
      </c>
      <c r="AF413" s="100">
        <f t="shared" si="1203"/>
        <v>0</v>
      </c>
      <c r="AG413" s="100">
        <f t="shared" si="1203"/>
        <v>0</v>
      </c>
      <c r="AH413" s="100">
        <f t="shared" si="1060"/>
        <v>1478106.91</v>
      </c>
      <c r="AI413" s="100">
        <f t="shared" si="1061"/>
        <v>1654694.51</v>
      </c>
      <c r="AJ413" s="100">
        <f t="shared" si="1062"/>
        <v>1720859.08</v>
      </c>
      <c r="AK413" s="100">
        <f t="shared" si="1204"/>
        <v>0</v>
      </c>
      <c r="AL413" s="100">
        <f t="shared" si="1204"/>
        <v>0</v>
      </c>
      <c r="AM413" s="100">
        <f t="shared" si="1204"/>
        <v>0</v>
      </c>
      <c r="AN413" s="100">
        <f t="shared" si="1064"/>
        <v>1478106.91</v>
      </c>
      <c r="AO413" s="100">
        <f t="shared" si="1065"/>
        <v>1654694.51</v>
      </c>
      <c r="AP413" s="100">
        <f t="shared" si="1066"/>
        <v>1720859.08</v>
      </c>
      <c r="AQ413" s="100">
        <f t="shared" si="1205"/>
        <v>0</v>
      </c>
      <c r="AR413" s="100">
        <f t="shared" si="1205"/>
        <v>0</v>
      </c>
      <c r="AS413" s="100">
        <f t="shared" si="1205"/>
        <v>0</v>
      </c>
      <c r="AT413" s="100">
        <f t="shared" si="1068"/>
        <v>1478106.91</v>
      </c>
      <c r="AU413" s="100">
        <f t="shared" si="1069"/>
        <v>1654694.51</v>
      </c>
      <c r="AV413" s="100">
        <f t="shared" si="1070"/>
        <v>1720859.08</v>
      </c>
    </row>
    <row r="414" spans="1:50">
      <c r="A414" s="11" t="s">
        <v>73</v>
      </c>
      <c r="B414" s="62" t="s">
        <v>40</v>
      </c>
      <c r="C414" s="1" t="s">
        <v>2</v>
      </c>
      <c r="D414" s="1" t="s">
        <v>14</v>
      </c>
      <c r="E414" s="62" t="s">
        <v>20</v>
      </c>
      <c r="F414" s="56" t="s">
        <v>65</v>
      </c>
      <c r="G414" s="62" t="s">
        <v>140</v>
      </c>
      <c r="H414" s="56" t="s">
        <v>363</v>
      </c>
      <c r="I414" s="88" t="s">
        <v>72</v>
      </c>
      <c r="J414" s="100">
        <v>1591048.72</v>
      </c>
      <c r="K414" s="100">
        <v>1654694.51</v>
      </c>
      <c r="L414" s="100">
        <v>1720859.08</v>
      </c>
      <c r="M414" s="100"/>
      <c r="N414" s="100"/>
      <c r="O414" s="100"/>
      <c r="P414" s="100">
        <f t="shared" si="943"/>
        <v>1591048.72</v>
      </c>
      <c r="Q414" s="100">
        <f t="shared" si="944"/>
        <v>1654694.51</v>
      </c>
      <c r="R414" s="100">
        <f t="shared" si="945"/>
        <v>1720859.08</v>
      </c>
      <c r="S414" s="100"/>
      <c r="T414" s="100"/>
      <c r="U414" s="100"/>
      <c r="V414" s="100">
        <f t="shared" si="1052"/>
        <v>1591048.72</v>
      </c>
      <c r="W414" s="100">
        <f t="shared" si="1053"/>
        <v>1654694.51</v>
      </c>
      <c r="X414" s="100">
        <f t="shared" si="1054"/>
        <v>1720859.08</v>
      </c>
      <c r="Y414" s="100"/>
      <c r="Z414" s="100"/>
      <c r="AA414" s="100"/>
      <c r="AB414" s="100">
        <f t="shared" si="1056"/>
        <v>1591048.72</v>
      </c>
      <c r="AC414" s="100">
        <f t="shared" si="1057"/>
        <v>1654694.51</v>
      </c>
      <c r="AD414" s="100">
        <f t="shared" si="1058"/>
        <v>1720859.08</v>
      </c>
      <c r="AE414" s="100">
        <v>-112941.81</v>
      </c>
      <c r="AF414" s="100"/>
      <c r="AG414" s="100"/>
      <c r="AH414" s="100">
        <f t="shared" si="1060"/>
        <v>1478106.91</v>
      </c>
      <c r="AI414" s="100">
        <f t="shared" si="1061"/>
        <v>1654694.51</v>
      </c>
      <c r="AJ414" s="100">
        <f t="shared" si="1062"/>
        <v>1720859.08</v>
      </c>
      <c r="AK414" s="100"/>
      <c r="AL414" s="100"/>
      <c r="AM414" s="100"/>
      <c r="AN414" s="100">
        <f t="shared" si="1064"/>
        <v>1478106.91</v>
      </c>
      <c r="AO414" s="100">
        <f t="shared" si="1065"/>
        <v>1654694.51</v>
      </c>
      <c r="AP414" s="100">
        <f t="shared" si="1066"/>
        <v>1720859.08</v>
      </c>
      <c r="AQ414" s="100"/>
      <c r="AR414" s="100"/>
      <c r="AS414" s="100"/>
      <c r="AT414" s="100">
        <f t="shared" si="1068"/>
        <v>1478106.91</v>
      </c>
      <c r="AU414" s="100">
        <f t="shared" si="1069"/>
        <v>1654694.51</v>
      </c>
      <c r="AV414" s="100">
        <f t="shared" si="1070"/>
        <v>1720859.08</v>
      </c>
    </row>
    <row r="415" spans="1:50" ht="66">
      <c r="A415" s="11" t="s">
        <v>255</v>
      </c>
      <c r="B415" s="62" t="s">
        <v>40</v>
      </c>
      <c r="C415" s="1" t="s">
        <v>2</v>
      </c>
      <c r="D415" s="1" t="s">
        <v>14</v>
      </c>
      <c r="E415" s="62" t="s">
        <v>20</v>
      </c>
      <c r="F415" s="56" t="s">
        <v>65</v>
      </c>
      <c r="G415" s="62" t="s">
        <v>140</v>
      </c>
      <c r="H415" s="56" t="s">
        <v>380</v>
      </c>
      <c r="I415" s="88"/>
      <c r="J415" s="100">
        <f>J416</f>
        <v>40000</v>
      </c>
      <c r="K415" s="100">
        <f t="shared" ref="K415:O416" si="1206">K416</f>
        <v>50000</v>
      </c>
      <c r="L415" s="100">
        <f t="shared" si="1206"/>
        <v>50000</v>
      </c>
      <c r="M415" s="100">
        <f t="shared" si="1206"/>
        <v>0</v>
      </c>
      <c r="N415" s="100">
        <f t="shared" si="1206"/>
        <v>0</v>
      </c>
      <c r="O415" s="100">
        <f t="shared" si="1206"/>
        <v>0</v>
      </c>
      <c r="P415" s="100">
        <f t="shared" si="943"/>
        <v>40000</v>
      </c>
      <c r="Q415" s="100">
        <f t="shared" si="944"/>
        <v>50000</v>
      </c>
      <c r="R415" s="100">
        <f t="shared" si="945"/>
        <v>50000</v>
      </c>
      <c r="S415" s="100">
        <f t="shared" ref="S415:U416" si="1207">S416</f>
        <v>0</v>
      </c>
      <c r="T415" s="100">
        <f t="shared" si="1207"/>
        <v>0</v>
      </c>
      <c r="U415" s="100">
        <f t="shared" si="1207"/>
        <v>0</v>
      </c>
      <c r="V415" s="100">
        <f t="shared" si="1052"/>
        <v>40000</v>
      </c>
      <c r="W415" s="100">
        <f t="shared" si="1053"/>
        <v>50000</v>
      </c>
      <c r="X415" s="100">
        <f t="shared" si="1054"/>
        <v>50000</v>
      </c>
      <c r="Y415" s="100">
        <f t="shared" ref="Y415:AA416" si="1208">Y416</f>
        <v>0</v>
      </c>
      <c r="Z415" s="100">
        <f t="shared" si="1208"/>
        <v>0</v>
      </c>
      <c r="AA415" s="100">
        <f t="shared" si="1208"/>
        <v>0</v>
      </c>
      <c r="AB415" s="100">
        <f t="shared" si="1056"/>
        <v>40000</v>
      </c>
      <c r="AC415" s="100">
        <f t="shared" si="1057"/>
        <v>50000</v>
      </c>
      <c r="AD415" s="100">
        <f t="shared" si="1058"/>
        <v>50000</v>
      </c>
      <c r="AE415" s="100">
        <f t="shared" ref="AE415:AG416" si="1209">AE416</f>
        <v>-10000</v>
      </c>
      <c r="AF415" s="100">
        <f t="shared" si="1209"/>
        <v>0</v>
      </c>
      <c r="AG415" s="100">
        <f t="shared" si="1209"/>
        <v>0</v>
      </c>
      <c r="AH415" s="100">
        <f t="shared" si="1060"/>
        <v>30000</v>
      </c>
      <c r="AI415" s="100">
        <f t="shared" si="1061"/>
        <v>50000</v>
      </c>
      <c r="AJ415" s="100">
        <f t="shared" si="1062"/>
        <v>50000</v>
      </c>
      <c r="AK415" s="100">
        <f t="shared" ref="AK415:AM416" si="1210">AK416</f>
        <v>20000</v>
      </c>
      <c r="AL415" s="100">
        <f t="shared" si="1210"/>
        <v>0</v>
      </c>
      <c r="AM415" s="100">
        <f t="shared" si="1210"/>
        <v>0</v>
      </c>
      <c r="AN415" s="100">
        <f t="shared" si="1064"/>
        <v>50000</v>
      </c>
      <c r="AO415" s="100">
        <f t="shared" si="1065"/>
        <v>50000</v>
      </c>
      <c r="AP415" s="100">
        <f t="shared" si="1066"/>
        <v>50000</v>
      </c>
      <c r="AQ415" s="100">
        <f t="shared" ref="AQ415:AS416" si="1211">AQ416</f>
        <v>0</v>
      </c>
      <c r="AR415" s="100">
        <f t="shared" si="1211"/>
        <v>0</v>
      </c>
      <c r="AS415" s="100">
        <f t="shared" si="1211"/>
        <v>0</v>
      </c>
      <c r="AT415" s="100">
        <f t="shared" si="1068"/>
        <v>50000</v>
      </c>
      <c r="AU415" s="100">
        <f t="shared" si="1069"/>
        <v>50000</v>
      </c>
      <c r="AV415" s="100">
        <f t="shared" si="1070"/>
        <v>50000</v>
      </c>
    </row>
    <row r="416" spans="1:50" ht="26.4">
      <c r="A416" s="7" t="s">
        <v>70</v>
      </c>
      <c r="B416" s="62" t="s">
        <v>40</v>
      </c>
      <c r="C416" s="1" t="s">
        <v>2</v>
      </c>
      <c r="D416" s="1" t="s">
        <v>14</v>
      </c>
      <c r="E416" s="62" t="s">
        <v>20</v>
      </c>
      <c r="F416" s="56" t="s">
        <v>65</v>
      </c>
      <c r="G416" s="62" t="s">
        <v>140</v>
      </c>
      <c r="H416" s="56" t="s">
        <v>380</v>
      </c>
      <c r="I416" s="110" t="s">
        <v>69</v>
      </c>
      <c r="J416" s="100">
        <f>J417</f>
        <v>40000</v>
      </c>
      <c r="K416" s="100">
        <f t="shared" si="1206"/>
        <v>50000</v>
      </c>
      <c r="L416" s="100">
        <f t="shared" si="1206"/>
        <v>50000</v>
      </c>
      <c r="M416" s="100">
        <f t="shared" si="1206"/>
        <v>0</v>
      </c>
      <c r="N416" s="100">
        <f t="shared" si="1206"/>
        <v>0</v>
      </c>
      <c r="O416" s="100">
        <f t="shared" si="1206"/>
        <v>0</v>
      </c>
      <c r="P416" s="100">
        <f t="shared" si="943"/>
        <v>40000</v>
      </c>
      <c r="Q416" s="100">
        <f t="shared" si="944"/>
        <v>50000</v>
      </c>
      <c r="R416" s="100">
        <f t="shared" si="945"/>
        <v>50000</v>
      </c>
      <c r="S416" s="100">
        <f t="shared" si="1207"/>
        <v>0</v>
      </c>
      <c r="T416" s="100">
        <f t="shared" si="1207"/>
        <v>0</v>
      </c>
      <c r="U416" s="100">
        <f t="shared" si="1207"/>
        <v>0</v>
      </c>
      <c r="V416" s="100">
        <f t="shared" si="1052"/>
        <v>40000</v>
      </c>
      <c r="W416" s="100">
        <f t="shared" si="1053"/>
        <v>50000</v>
      </c>
      <c r="X416" s="100">
        <f t="shared" si="1054"/>
        <v>50000</v>
      </c>
      <c r="Y416" s="100">
        <f t="shared" si="1208"/>
        <v>0</v>
      </c>
      <c r="Z416" s="100">
        <f t="shared" si="1208"/>
        <v>0</v>
      </c>
      <c r="AA416" s="100">
        <f t="shared" si="1208"/>
        <v>0</v>
      </c>
      <c r="AB416" s="100">
        <f t="shared" si="1056"/>
        <v>40000</v>
      </c>
      <c r="AC416" s="100">
        <f t="shared" si="1057"/>
        <v>50000</v>
      </c>
      <c r="AD416" s="100">
        <f t="shared" si="1058"/>
        <v>50000</v>
      </c>
      <c r="AE416" s="100">
        <f t="shared" si="1209"/>
        <v>-10000</v>
      </c>
      <c r="AF416" s="100">
        <f t="shared" si="1209"/>
        <v>0</v>
      </c>
      <c r="AG416" s="100">
        <f t="shared" si="1209"/>
        <v>0</v>
      </c>
      <c r="AH416" s="100">
        <f t="shared" si="1060"/>
        <v>30000</v>
      </c>
      <c r="AI416" s="100">
        <f t="shared" si="1061"/>
        <v>50000</v>
      </c>
      <c r="AJ416" s="100">
        <f t="shared" si="1062"/>
        <v>50000</v>
      </c>
      <c r="AK416" s="100">
        <f t="shared" si="1210"/>
        <v>20000</v>
      </c>
      <c r="AL416" s="100">
        <f t="shared" si="1210"/>
        <v>0</v>
      </c>
      <c r="AM416" s="100">
        <f t="shared" si="1210"/>
        <v>0</v>
      </c>
      <c r="AN416" s="100">
        <f t="shared" si="1064"/>
        <v>50000</v>
      </c>
      <c r="AO416" s="100">
        <f t="shared" si="1065"/>
        <v>50000</v>
      </c>
      <c r="AP416" s="100">
        <f t="shared" si="1066"/>
        <v>50000</v>
      </c>
      <c r="AQ416" s="100">
        <f t="shared" si="1211"/>
        <v>0</v>
      </c>
      <c r="AR416" s="100">
        <f t="shared" si="1211"/>
        <v>0</v>
      </c>
      <c r="AS416" s="100">
        <f t="shared" si="1211"/>
        <v>0</v>
      </c>
      <c r="AT416" s="100">
        <f t="shared" si="1068"/>
        <v>50000</v>
      </c>
      <c r="AU416" s="100">
        <f t="shared" si="1069"/>
        <v>50000</v>
      </c>
      <c r="AV416" s="100">
        <f t="shared" si="1070"/>
        <v>50000</v>
      </c>
    </row>
    <row r="417" spans="1:48">
      <c r="A417" s="11" t="s">
        <v>73</v>
      </c>
      <c r="B417" s="62" t="s">
        <v>40</v>
      </c>
      <c r="C417" s="1" t="s">
        <v>2</v>
      </c>
      <c r="D417" s="1" t="s">
        <v>14</v>
      </c>
      <c r="E417" s="62" t="s">
        <v>20</v>
      </c>
      <c r="F417" s="56" t="s">
        <v>65</v>
      </c>
      <c r="G417" s="62" t="s">
        <v>140</v>
      </c>
      <c r="H417" s="56" t="s">
        <v>380</v>
      </c>
      <c r="I417" s="110" t="s">
        <v>72</v>
      </c>
      <c r="J417" s="100">
        <v>40000</v>
      </c>
      <c r="K417" s="100">
        <v>50000</v>
      </c>
      <c r="L417" s="100">
        <v>50000</v>
      </c>
      <c r="M417" s="100"/>
      <c r="N417" s="100"/>
      <c r="O417" s="100"/>
      <c r="P417" s="100">
        <f t="shared" si="943"/>
        <v>40000</v>
      </c>
      <c r="Q417" s="100">
        <f t="shared" si="944"/>
        <v>50000</v>
      </c>
      <c r="R417" s="100">
        <f t="shared" si="945"/>
        <v>50000</v>
      </c>
      <c r="S417" s="100"/>
      <c r="T417" s="100"/>
      <c r="U417" s="100"/>
      <c r="V417" s="100">
        <f t="shared" si="1052"/>
        <v>40000</v>
      </c>
      <c r="W417" s="100">
        <f t="shared" si="1053"/>
        <v>50000</v>
      </c>
      <c r="X417" s="100">
        <f t="shared" si="1054"/>
        <v>50000</v>
      </c>
      <c r="Y417" s="100"/>
      <c r="Z417" s="100"/>
      <c r="AA417" s="100"/>
      <c r="AB417" s="100">
        <f t="shared" si="1056"/>
        <v>40000</v>
      </c>
      <c r="AC417" s="100">
        <f t="shared" si="1057"/>
        <v>50000</v>
      </c>
      <c r="AD417" s="100">
        <f t="shared" si="1058"/>
        <v>50000</v>
      </c>
      <c r="AE417" s="100">
        <v>-10000</v>
      </c>
      <c r="AF417" s="100"/>
      <c r="AG417" s="100"/>
      <c r="AH417" s="100">
        <f t="shared" si="1060"/>
        <v>30000</v>
      </c>
      <c r="AI417" s="100">
        <f t="shared" si="1061"/>
        <v>50000</v>
      </c>
      <c r="AJ417" s="100">
        <f t="shared" si="1062"/>
        <v>50000</v>
      </c>
      <c r="AK417" s="100">
        <v>20000</v>
      </c>
      <c r="AL417" s="100"/>
      <c r="AM417" s="100"/>
      <c r="AN417" s="100">
        <f t="shared" si="1064"/>
        <v>50000</v>
      </c>
      <c r="AO417" s="100">
        <f t="shared" si="1065"/>
        <v>50000</v>
      </c>
      <c r="AP417" s="100">
        <f t="shared" si="1066"/>
        <v>50000</v>
      </c>
      <c r="AQ417" s="100"/>
      <c r="AR417" s="100"/>
      <c r="AS417" s="100"/>
      <c r="AT417" s="100">
        <f t="shared" si="1068"/>
        <v>50000</v>
      </c>
      <c r="AU417" s="100">
        <f t="shared" si="1069"/>
        <v>50000</v>
      </c>
      <c r="AV417" s="100">
        <f t="shared" si="1070"/>
        <v>50000</v>
      </c>
    </row>
    <row r="418" spans="1:48" ht="26.4">
      <c r="A418" s="7" t="s">
        <v>426</v>
      </c>
      <c r="B418" s="1" t="s">
        <v>40</v>
      </c>
      <c r="C418" s="1" t="s">
        <v>2</v>
      </c>
      <c r="D418" s="1" t="s">
        <v>14</v>
      </c>
      <c r="E418" s="62" t="s">
        <v>20</v>
      </c>
      <c r="F418" s="56" t="s">
        <v>425</v>
      </c>
      <c r="G418" s="1" t="s">
        <v>140</v>
      </c>
      <c r="H418" s="1" t="s">
        <v>141</v>
      </c>
      <c r="I418" s="13"/>
      <c r="J418" s="98">
        <f>J419</f>
        <v>19080008</v>
      </c>
      <c r="K418" s="98">
        <f t="shared" ref="K418:O418" si="1212">K419</f>
        <v>18930008</v>
      </c>
      <c r="L418" s="98">
        <f t="shared" si="1212"/>
        <v>18830008</v>
      </c>
      <c r="M418" s="98">
        <f t="shared" si="1212"/>
        <v>0</v>
      </c>
      <c r="N418" s="98">
        <f t="shared" si="1212"/>
        <v>0</v>
      </c>
      <c r="O418" s="98">
        <f t="shared" si="1212"/>
        <v>0</v>
      </c>
      <c r="P418" s="98">
        <f t="shared" si="943"/>
        <v>19080008</v>
      </c>
      <c r="Q418" s="98">
        <f t="shared" si="944"/>
        <v>18930008</v>
      </c>
      <c r="R418" s="98">
        <f t="shared" si="945"/>
        <v>18830008</v>
      </c>
      <c r="S418" s="98">
        <f t="shared" ref="S418:U418" si="1213">S419</f>
        <v>0</v>
      </c>
      <c r="T418" s="98">
        <f t="shared" si="1213"/>
        <v>0</v>
      </c>
      <c r="U418" s="98">
        <f t="shared" si="1213"/>
        <v>0</v>
      </c>
      <c r="V418" s="98">
        <f t="shared" si="1052"/>
        <v>19080008</v>
      </c>
      <c r="W418" s="98">
        <f t="shared" si="1053"/>
        <v>18930008</v>
      </c>
      <c r="X418" s="98">
        <f t="shared" si="1054"/>
        <v>18830008</v>
      </c>
      <c r="Y418" s="98">
        <f t="shared" ref="Y418:AA418" si="1214">Y419</f>
        <v>0</v>
      </c>
      <c r="Z418" s="98">
        <f t="shared" si="1214"/>
        <v>0</v>
      </c>
      <c r="AA418" s="98">
        <f t="shared" si="1214"/>
        <v>0</v>
      </c>
      <c r="AB418" s="98">
        <f t="shared" si="1056"/>
        <v>19080008</v>
      </c>
      <c r="AC418" s="98">
        <f t="shared" si="1057"/>
        <v>18930008</v>
      </c>
      <c r="AD418" s="98">
        <f t="shared" si="1058"/>
        <v>18830008</v>
      </c>
      <c r="AE418" s="98">
        <f t="shared" ref="AE418:AG418" si="1215">AE419</f>
        <v>0</v>
      </c>
      <c r="AF418" s="98">
        <f t="shared" si="1215"/>
        <v>0</v>
      </c>
      <c r="AG418" s="98">
        <f t="shared" si="1215"/>
        <v>0</v>
      </c>
      <c r="AH418" s="98">
        <f t="shared" si="1060"/>
        <v>19080008</v>
      </c>
      <c r="AI418" s="98">
        <f t="shared" si="1061"/>
        <v>18930008</v>
      </c>
      <c r="AJ418" s="98">
        <f t="shared" si="1062"/>
        <v>18830008</v>
      </c>
      <c r="AK418" s="98">
        <f t="shared" ref="AK418:AM418" si="1216">AK419</f>
        <v>196804.87</v>
      </c>
      <c r="AL418" s="98">
        <f t="shared" si="1216"/>
        <v>0</v>
      </c>
      <c r="AM418" s="98">
        <f t="shared" si="1216"/>
        <v>0</v>
      </c>
      <c r="AN418" s="98">
        <f t="shared" si="1064"/>
        <v>19276812.870000001</v>
      </c>
      <c r="AO418" s="98">
        <f t="shared" si="1065"/>
        <v>18930008</v>
      </c>
      <c r="AP418" s="98">
        <f t="shared" si="1066"/>
        <v>18830008</v>
      </c>
      <c r="AQ418" s="98">
        <f t="shared" ref="AQ418:AS418" si="1217">AQ419</f>
        <v>0</v>
      </c>
      <c r="AR418" s="98">
        <f t="shared" si="1217"/>
        <v>0</v>
      </c>
      <c r="AS418" s="98">
        <f t="shared" si="1217"/>
        <v>0</v>
      </c>
      <c r="AT418" s="98">
        <f t="shared" si="1068"/>
        <v>19276812.870000001</v>
      </c>
      <c r="AU418" s="98">
        <f t="shared" si="1069"/>
        <v>18930008</v>
      </c>
      <c r="AV418" s="98">
        <f t="shared" si="1070"/>
        <v>18830008</v>
      </c>
    </row>
    <row r="419" spans="1:48" ht="26.4">
      <c r="A419" s="2" t="s">
        <v>85</v>
      </c>
      <c r="B419" s="1" t="s">
        <v>40</v>
      </c>
      <c r="C419" s="1" t="s">
        <v>2</v>
      </c>
      <c r="D419" s="1" t="s">
        <v>14</v>
      </c>
      <c r="E419" s="62" t="s">
        <v>20</v>
      </c>
      <c r="F419" s="56" t="s">
        <v>425</v>
      </c>
      <c r="G419" s="1" t="s">
        <v>140</v>
      </c>
      <c r="H419" s="1" t="s">
        <v>150</v>
      </c>
      <c r="I419" s="13"/>
      <c r="J419" s="78">
        <f>J420+J422</f>
        <v>19080008</v>
      </c>
      <c r="K419" s="78">
        <f t="shared" ref="K419:L419" si="1218">K420+K422</f>
        <v>18930008</v>
      </c>
      <c r="L419" s="78">
        <f t="shared" si="1218"/>
        <v>18830008</v>
      </c>
      <c r="M419" s="78">
        <f t="shared" ref="M419:O419" si="1219">M420+M422</f>
        <v>0</v>
      </c>
      <c r="N419" s="78">
        <f t="shared" si="1219"/>
        <v>0</v>
      </c>
      <c r="O419" s="78">
        <f t="shared" si="1219"/>
        <v>0</v>
      </c>
      <c r="P419" s="78">
        <f t="shared" si="943"/>
        <v>19080008</v>
      </c>
      <c r="Q419" s="78">
        <f t="shared" si="944"/>
        <v>18930008</v>
      </c>
      <c r="R419" s="78">
        <f t="shared" si="945"/>
        <v>18830008</v>
      </c>
      <c r="S419" s="78">
        <f t="shared" ref="S419:U419" si="1220">S420+S422</f>
        <v>0</v>
      </c>
      <c r="T419" s="78">
        <f t="shared" si="1220"/>
        <v>0</v>
      </c>
      <c r="U419" s="78">
        <f t="shared" si="1220"/>
        <v>0</v>
      </c>
      <c r="V419" s="78">
        <f t="shared" si="1052"/>
        <v>19080008</v>
      </c>
      <c r="W419" s="78">
        <f t="shared" si="1053"/>
        <v>18930008</v>
      </c>
      <c r="X419" s="78">
        <f t="shared" si="1054"/>
        <v>18830008</v>
      </c>
      <c r="Y419" s="78">
        <f t="shared" ref="Y419:AA419" si="1221">Y420+Y422</f>
        <v>0</v>
      </c>
      <c r="Z419" s="78">
        <f t="shared" si="1221"/>
        <v>0</v>
      </c>
      <c r="AA419" s="78">
        <f t="shared" si="1221"/>
        <v>0</v>
      </c>
      <c r="AB419" s="78">
        <f t="shared" si="1056"/>
        <v>19080008</v>
      </c>
      <c r="AC419" s="78">
        <f t="shared" si="1057"/>
        <v>18930008</v>
      </c>
      <c r="AD419" s="78">
        <f t="shared" si="1058"/>
        <v>18830008</v>
      </c>
      <c r="AE419" s="78">
        <f>AE420+AE422+AE424</f>
        <v>0</v>
      </c>
      <c r="AF419" s="78">
        <f t="shared" ref="AF419:AG419" si="1222">AF420+AF422+AF424</f>
        <v>0</v>
      </c>
      <c r="AG419" s="78">
        <f t="shared" si="1222"/>
        <v>0</v>
      </c>
      <c r="AH419" s="78">
        <f t="shared" si="1060"/>
        <v>19080008</v>
      </c>
      <c r="AI419" s="78">
        <f t="shared" si="1061"/>
        <v>18930008</v>
      </c>
      <c r="AJ419" s="78">
        <f t="shared" si="1062"/>
        <v>18830008</v>
      </c>
      <c r="AK419" s="78">
        <f>AK420+AK422+AK424</f>
        <v>196804.87</v>
      </c>
      <c r="AL419" s="78">
        <f t="shared" ref="AL419:AM419" si="1223">AL420+AL422+AL424</f>
        <v>0</v>
      </c>
      <c r="AM419" s="78">
        <f t="shared" si="1223"/>
        <v>0</v>
      </c>
      <c r="AN419" s="78">
        <f t="shared" si="1064"/>
        <v>19276812.870000001</v>
      </c>
      <c r="AO419" s="78">
        <f t="shared" si="1065"/>
        <v>18930008</v>
      </c>
      <c r="AP419" s="78">
        <f t="shared" si="1066"/>
        <v>18830008</v>
      </c>
      <c r="AQ419" s="78">
        <f>AQ420+AQ422+AQ424</f>
        <v>0</v>
      </c>
      <c r="AR419" s="78">
        <f t="shared" ref="AR419:AS419" si="1224">AR420+AR422+AR424</f>
        <v>0</v>
      </c>
      <c r="AS419" s="78">
        <f t="shared" si="1224"/>
        <v>0</v>
      </c>
      <c r="AT419" s="78">
        <f t="shared" si="1068"/>
        <v>19276812.870000001</v>
      </c>
      <c r="AU419" s="78">
        <f t="shared" si="1069"/>
        <v>18930008</v>
      </c>
      <c r="AV419" s="78">
        <f t="shared" si="1070"/>
        <v>18830008</v>
      </c>
    </row>
    <row r="420" spans="1:48" ht="39.6">
      <c r="A420" s="74" t="s">
        <v>94</v>
      </c>
      <c r="B420" s="1" t="s">
        <v>40</v>
      </c>
      <c r="C420" s="1" t="s">
        <v>2</v>
      </c>
      <c r="D420" s="1" t="s">
        <v>14</v>
      </c>
      <c r="E420" s="62" t="s">
        <v>20</v>
      </c>
      <c r="F420" s="56" t="s">
        <v>425</v>
      </c>
      <c r="G420" s="1" t="s">
        <v>140</v>
      </c>
      <c r="H420" s="1" t="s">
        <v>150</v>
      </c>
      <c r="I420" s="13" t="s">
        <v>90</v>
      </c>
      <c r="J420" s="78">
        <f>J421</f>
        <v>18731008</v>
      </c>
      <c r="K420" s="78">
        <f t="shared" ref="K420:O420" si="1225">K421</f>
        <v>18581008</v>
      </c>
      <c r="L420" s="78">
        <f t="shared" si="1225"/>
        <v>18481008</v>
      </c>
      <c r="M420" s="78">
        <f t="shared" si="1225"/>
        <v>0</v>
      </c>
      <c r="N420" s="78">
        <f t="shared" si="1225"/>
        <v>0</v>
      </c>
      <c r="O420" s="78">
        <f t="shared" si="1225"/>
        <v>0</v>
      </c>
      <c r="P420" s="78">
        <f t="shared" si="943"/>
        <v>18731008</v>
      </c>
      <c r="Q420" s="78">
        <f t="shared" si="944"/>
        <v>18581008</v>
      </c>
      <c r="R420" s="78">
        <f t="shared" si="945"/>
        <v>18481008</v>
      </c>
      <c r="S420" s="78">
        <f t="shared" ref="S420:U420" si="1226">S421</f>
        <v>0</v>
      </c>
      <c r="T420" s="78">
        <f t="shared" si="1226"/>
        <v>0</v>
      </c>
      <c r="U420" s="78">
        <f t="shared" si="1226"/>
        <v>0</v>
      </c>
      <c r="V420" s="78">
        <f t="shared" si="1052"/>
        <v>18731008</v>
      </c>
      <c r="W420" s="78">
        <f t="shared" si="1053"/>
        <v>18581008</v>
      </c>
      <c r="X420" s="78">
        <f t="shared" si="1054"/>
        <v>18481008</v>
      </c>
      <c r="Y420" s="78">
        <f t="shared" ref="Y420:AA420" si="1227">Y421</f>
        <v>0</v>
      </c>
      <c r="Z420" s="78">
        <f t="shared" si="1227"/>
        <v>0</v>
      </c>
      <c r="AA420" s="78">
        <f t="shared" si="1227"/>
        <v>0</v>
      </c>
      <c r="AB420" s="78">
        <f t="shared" si="1056"/>
        <v>18731008</v>
      </c>
      <c r="AC420" s="78">
        <f t="shared" si="1057"/>
        <v>18581008</v>
      </c>
      <c r="AD420" s="78">
        <f t="shared" si="1058"/>
        <v>18481008</v>
      </c>
      <c r="AE420" s="78">
        <f t="shared" ref="AE420:AG420" si="1228">AE421</f>
        <v>30000</v>
      </c>
      <c r="AF420" s="78">
        <f t="shared" si="1228"/>
        <v>0</v>
      </c>
      <c r="AG420" s="78">
        <f t="shared" si="1228"/>
        <v>0</v>
      </c>
      <c r="AH420" s="78">
        <f t="shared" si="1060"/>
        <v>18761008</v>
      </c>
      <c r="AI420" s="78">
        <f t="shared" si="1061"/>
        <v>18581008</v>
      </c>
      <c r="AJ420" s="78">
        <f t="shared" si="1062"/>
        <v>18481008</v>
      </c>
      <c r="AK420" s="78">
        <f t="shared" ref="AK420:AM420" si="1229">AK421</f>
        <v>196804.87</v>
      </c>
      <c r="AL420" s="78">
        <f t="shared" si="1229"/>
        <v>0</v>
      </c>
      <c r="AM420" s="78">
        <f t="shared" si="1229"/>
        <v>0</v>
      </c>
      <c r="AN420" s="78">
        <f t="shared" si="1064"/>
        <v>18957812.870000001</v>
      </c>
      <c r="AO420" s="78">
        <f t="shared" si="1065"/>
        <v>18581008</v>
      </c>
      <c r="AP420" s="78">
        <f t="shared" si="1066"/>
        <v>18481008</v>
      </c>
      <c r="AQ420" s="78">
        <f t="shared" ref="AQ420:AS420" si="1230">AQ421</f>
        <v>0</v>
      </c>
      <c r="AR420" s="78">
        <f t="shared" si="1230"/>
        <v>0</v>
      </c>
      <c r="AS420" s="78">
        <f t="shared" si="1230"/>
        <v>0</v>
      </c>
      <c r="AT420" s="78">
        <f t="shared" si="1068"/>
        <v>18957812.870000001</v>
      </c>
      <c r="AU420" s="78">
        <f t="shared" si="1069"/>
        <v>18581008</v>
      </c>
      <c r="AV420" s="78">
        <f t="shared" si="1070"/>
        <v>18481008</v>
      </c>
    </row>
    <row r="421" spans="1:48">
      <c r="A421" s="74" t="s">
        <v>101</v>
      </c>
      <c r="B421" s="1" t="s">
        <v>40</v>
      </c>
      <c r="C421" s="1" t="s">
        <v>2</v>
      </c>
      <c r="D421" s="1" t="s">
        <v>14</v>
      </c>
      <c r="E421" s="62" t="s">
        <v>20</v>
      </c>
      <c r="F421" s="56" t="s">
        <v>425</v>
      </c>
      <c r="G421" s="1" t="s">
        <v>140</v>
      </c>
      <c r="H421" s="1" t="s">
        <v>150</v>
      </c>
      <c r="I421" s="13" t="s">
        <v>100</v>
      </c>
      <c r="J421" s="78">
        <f>14163601+4277407+10000+250000+30000</f>
        <v>18731008</v>
      </c>
      <c r="K421" s="78">
        <f>18731008-150000</f>
        <v>18581008</v>
      </c>
      <c r="L421" s="78">
        <f>18581008-100000</f>
        <v>18481008</v>
      </c>
      <c r="M421" s="78"/>
      <c r="N421" s="78"/>
      <c r="O421" s="78"/>
      <c r="P421" s="78">
        <f t="shared" si="943"/>
        <v>18731008</v>
      </c>
      <c r="Q421" s="78">
        <f t="shared" si="944"/>
        <v>18581008</v>
      </c>
      <c r="R421" s="78">
        <f t="shared" si="945"/>
        <v>18481008</v>
      </c>
      <c r="S421" s="78"/>
      <c r="T421" s="78"/>
      <c r="U421" s="78"/>
      <c r="V421" s="78">
        <f t="shared" si="1052"/>
        <v>18731008</v>
      </c>
      <c r="W421" s="78">
        <f t="shared" si="1053"/>
        <v>18581008</v>
      </c>
      <c r="X421" s="78">
        <f t="shared" si="1054"/>
        <v>18481008</v>
      </c>
      <c r="Y421" s="78"/>
      <c r="Z421" s="78"/>
      <c r="AA421" s="78"/>
      <c r="AB421" s="78">
        <f t="shared" si="1056"/>
        <v>18731008</v>
      </c>
      <c r="AC421" s="78">
        <f t="shared" si="1057"/>
        <v>18581008</v>
      </c>
      <c r="AD421" s="78">
        <f t="shared" si="1058"/>
        <v>18481008</v>
      </c>
      <c r="AE421" s="78">
        <v>30000</v>
      </c>
      <c r="AF421" s="78"/>
      <c r="AG421" s="78"/>
      <c r="AH421" s="78">
        <f t="shared" si="1060"/>
        <v>18761008</v>
      </c>
      <c r="AI421" s="78">
        <f t="shared" si="1061"/>
        <v>18581008</v>
      </c>
      <c r="AJ421" s="78">
        <f t="shared" si="1062"/>
        <v>18481008</v>
      </c>
      <c r="AK421" s="78">
        <f>166015.1+30789.77</f>
        <v>196804.87</v>
      </c>
      <c r="AL421" s="78"/>
      <c r="AM421" s="78"/>
      <c r="AN421" s="78">
        <f t="shared" si="1064"/>
        <v>18957812.870000001</v>
      </c>
      <c r="AO421" s="78">
        <f t="shared" si="1065"/>
        <v>18581008</v>
      </c>
      <c r="AP421" s="78">
        <f t="shared" si="1066"/>
        <v>18481008</v>
      </c>
      <c r="AQ421" s="78"/>
      <c r="AR421" s="78"/>
      <c r="AS421" s="78"/>
      <c r="AT421" s="78">
        <f t="shared" si="1068"/>
        <v>18957812.870000001</v>
      </c>
      <c r="AU421" s="78">
        <f t="shared" si="1069"/>
        <v>18581008</v>
      </c>
      <c r="AV421" s="78">
        <f t="shared" si="1070"/>
        <v>18481008</v>
      </c>
    </row>
    <row r="422" spans="1:48" ht="26.4">
      <c r="A422" s="75" t="s">
        <v>229</v>
      </c>
      <c r="B422" s="1" t="s">
        <v>40</v>
      </c>
      <c r="C422" s="1" t="s">
        <v>2</v>
      </c>
      <c r="D422" s="1" t="s">
        <v>14</v>
      </c>
      <c r="E422" s="62" t="s">
        <v>20</v>
      </c>
      <c r="F422" s="56" t="s">
        <v>425</v>
      </c>
      <c r="G422" s="1" t="s">
        <v>140</v>
      </c>
      <c r="H422" s="1" t="s">
        <v>150</v>
      </c>
      <c r="I422" s="13" t="s">
        <v>92</v>
      </c>
      <c r="J422" s="78">
        <f>J423</f>
        <v>349000</v>
      </c>
      <c r="K422" s="78">
        <f t="shared" ref="K422:O422" si="1231">K423</f>
        <v>349000</v>
      </c>
      <c r="L422" s="78">
        <f t="shared" si="1231"/>
        <v>349000</v>
      </c>
      <c r="M422" s="78">
        <f t="shared" si="1231"/>
        <v>0</v>
      </c>
      <c r="N422" s="78">
        <f t="shared" si="1231"/>
        <v>0</v>
      </c>
      <c r="O422" s="78">
        <f t="shared" si="1231"/>
        <v>0</v>
      </c>
      <c r="P422" s="78">
        <f t="shared" si="943"/>
        <v>349000</v>
      </c>
      <c r="Q422" s="78">
        <f t="shared" si="944"/>
        <v>349000</v>
      </c>
      <c r="R422" s="78">
        <f t="shared" si="945"/>
        <v>349000</v>
      </c>
      <c r="S422" s="78">
        <f t="shared" ref="S422:U422" si="1232">S423</f>
        <v>0</v>
      </c>
      <c r="T422" s="78">
        <f t="shared" si="1232"/>
        <v>0</v>
      </c>
      <c r="U422" s="78">
        <f t="shared" si="1232"/>
        <v>0</v>
      </c>
      <c r="V422" s="78">
        <f t="shared" si="1052"/>
        <v>349000</v>
      </c>
      <c r="W422" s="78">
        <f t="shared" si="1053"/>
        <v>349000</v>
      </c>
      <c r="X422" s="78">
        <f t="shared" si="1054"/>
        <v>349000</v>
      </c>
      <c r="Y422" s="78">
        <f t="shared" ref="Y422:AA422" si="1233">Y423</f>
        <v>0</v>
      </c>
      <c r="Z422" s="78">
        <f t="shared" si="1233"/>
        <v>0</v>
      </c>
      <c r="AA422" s="78">
        <f t="shared" si="1233"/>
        <v>0</v>
      </c>
      <c r="AB422" s="78">
        <f t="shared" si="1056"/>
        <v>349000</v>
      </c>
      <c r="AC422" s="78">
        <f t="shared" si="1057"/>
        <v>349000</v>
      </c>
      <c r="AD422" s="78">
        <f t="shared" si="1058"/>
        <v>349000</v>
      </c>
      <c r="AE422" s="78">
        <f t="shared" ref="AE422:AG422" si="1234">AE423</f>
        <v>-30500</v>
      </c>
      <c r="AF422" s="78">
        <f t="shared" si="1234"/>
        <v>0</v>
      </c>
      <c r="AG422" s="78">
        <f t="shared" si="1234"/>
        <v>0</v>
      </c>
      <c r="AH422" s="78">
        <f t="shared" si="1060"/>
        <v>318500</v>
      </c>
      <c r="AI422" s="78">
        <f t="shared" si="1061"/>
        <v>349000</v>
      </c>
      <c r="AJ422" s="78">
        <f t="shared" si="1062"/>
        <v>349000</v>
      </c>
      <c r="AK422" s="78">
        <f t="shared" ref="AK422:AM422" si="1235">AK423</f>
        <v>0</v>
      </c>
      <c r="AL422" s="78">
        <f t="shared" si="1235"/>
        <v>0</v>
      </c>
      <c r="AM422" s="78">
        <f t="shared" si="1235"/>
        <v>0</v>
      </c>
      <c r="AN422" s="78">
        <f t="shared" si="1064"/>
        <v>318500</v>
      </c>
      <c r="AO422" s="78">
        <f t="shared" si="1065"/>
        <v>349000</v>
      </c>
      <c r="AP422" s="78">
        <f t="shared" si="1066"/>
        <v>349000</v>
      </c>
      <c r="AQ422" s="78">
        <f t="shared" ref="AQ422:AS422" si="1236">AQ423</f>
        <v>0</v>
      </c>
      <c r="AR422" s="78">
        <f t="shared" si="1236"/>
        <v>0</v>
      </c>
      <c r="AS422" s="78">
        <f t="shared" si="1236"/>
        <v>0</v>
      </c>
      <c r="AT422" s="78">
        <f t="shared" si="1068"/>
        <v>318500</v>
      </c>
      <c r="AU422" s="78">
        <f t="shared" si="1069"/>
        <v>349000</v>
      </c>
      <c r="AV422" s="78">
        <f t="shared" si="1070"/>
        <v>349000</v>
      </c>
    </row>
    <row r="423" spans="1:48" ht="26.4">
      <c r="A423" s="74" t="s">
        <v>96</v>
      </c>
      <c r="B423" s="1" t="s">
        <v>40</v>
      </c>
      <c r="C423" s="1" t="s">
        <v>2</v>
      </c>
      <c r="D423" s="1" t="s">
        <v>14</v>
      </c>
      <c r="E423" s="62" t="s">
        <v>20</v>
      </c>
      <c r="F423" s="56" t="s">
        <v>425</v>
      </c>
      <c r="G423" s="1" t="s">
        <v>140</v>
      </c>
      <c r="H423" s="1" t="s">
        <v>150</v>
      </c>
      <c r="I423" s="13" t="s">
        <v>93</v>
      </c>
      <c r="J423" s="78">
        <v>349000</v>
      </c>
      <c r="K423" s="78">
        <v>349000</v>
      </c>
      <c r="L423" s="78">
        <v>349000</v>
      </c>
      <c r="M423" s="78"/>
      <c r="N423" s="78"/>
      <c r="O423" s="78"/>
      <c r="P423" s="78">
        <f t="shared" si="943"/>
        <v>349000</v>
      </c>
      <c r="Q423" s="78">
        <f t="shared" si="944"/>
        <v>349000</v>
      </c>
      <c r="R423" s="78">
        <f t="shared" si="945"/>
        <v>349000</v>
      </c>
      <c r="S423" s="78"/>
      <c r="T423" s="78"/>
      <c r="U423" s="78"/>
      <c r="V423" s="78">
        <f t="shared" si="1052"/>
        <v>349000</v>
      </c>
      <c r="W423" s="78">
        <f t="shared" si="1053"/>
        <v>349000</v>
      </c>
      <c r="X423" s="78">
        <f t="shared" si="1054"/>
        <v>349000</v>
      </c>
      <c r="Y423" s="78"/>
      <c r="Z423" s="78"/>
      <c r="AA423" s="78"/>
      <c r="AB423" s="78">
        <f t="shared" si="1056"/>
        <v>349000</v>
      </c>
      <c r="AC423" s="78">
        <f t="shared" si="1057"/>
        <v>349000</v>
      </c>
      <c r="AD423" s="78">
        <f t="shared" si="1058"/>
        <v>349000</v>
      </c>
      <c r="AE423" s="78">
        <v>-30500</v>
      </c>
      <c r="AF423" s="78"/>
      <c r="AG423" s="78"/>
      <c r="AH423" s="78">
        <f t="shared" si="1060"/>
        <v>318500</v>
      </c>
      <c r="AI423" s="78">
        <f t="shared" si="1061"/>
        <v>349000</v>
      </c>
      <c r="AJ423" s="78">
        <f t="shared" si="1062"/>
        <v>349000</v>
      </c>
      <c r="AK423" s="78"/>
      <c r="AL423" s="78"/>
      <c r="AM423" s="78"/>
      <c r="AN423" s="78">
        <f t="shared" si="1064"/>
        <v>318500</v>
      </c>
      <c r="AO423" s="78">
        <f t="shared" si="1065"/>
        <v>349000</v>
      </c>
      <c r="AP423" s="78">
        <f t="shared" si="1066"/>
        <v>349000</v>
      </c>
      <c r="AQ423" s="78"/>
      <c r="AR423" s="78"/>
      <c r="AS423" s="78"/>
      <c r="AT423" s="78">
        <f t="shared" si="1068"/>
        <v>318500</v>
      </c>
      <c r="AU423" s="78">
        <f t="shared" si="1069"/>
        <v>349000</v>
      </c>
      <c r="AV423" s="78">
        <f t="shared" si="1070"/>
        <v>349000</v>
      </c>
    </row>
    <row r="424" spans="1:48">
      <c r="A424" s="74" t="s">
        <v>78</v>
      </c>
      <c r="B424" s="1" t="s">
        <v>40</v>
      </c>
      <c r="C424" s="1" t="s">
        <v>2</v>
      </c>
      <c r="D424" s="1" t="s">
        <v>14</v>
      </c>
      <c r="E424" s="62" t="s">
        <v>20</v>
      </c>
      <c r="F424" s="56" t="s">
        <v>425</v>
      </c>
      <c r="G424" s="1" t="s">
        <v>140</v>
      </c>
      <c r="H424" s="1" t="s">
        <v>150</v>
      </c>
      <c r="I424" s="13" t="s">
        <v>75</v>
      </c>
      <c r="J424" s="78"/>
      <c r="K424" s="78"/>
      <c r="L424" s="78"/>
      <c r="M424" s="78"/>
      <c r="N424" s="78"/>
      <c r="O424" s="78"/>
      <c r="P424" s="78"/>
      <c r="Q424" s="78"/>
      <c r="R424" s="78"/>
      <c r="S424" s="78"/>
      <c r="T424" s="78"/>
      <c r="U424" s="78"/>
      <c r="V424" s="78"/>
      <c r="W424" s="78"/>
      <c r="X424" s="78"/>
      <c r="Y424" s="78"/>
      <c r="Z424" s="78"/>
      <c r="AA424" s="78"/>
      <c r="AB424" s="78"/>
      <c r="AC424" s="78"/>
      <c r="AD424" s="78"/>
      <c r="AE424" s="78">
        <f>AE425</f>
        <v>500</v>
      </c>
      <c r="AF424" s="78">
        <f t="shared" ref="AF424:AG424" si="1237">AF425</f>
        <v>0</v>
      </c>
      <c r="AG424" s="78">
        <f t="shared" si="1237"/>
        <v>0</v>
      </c>
      <c r="AH424" s="78">
        <f t="shared" ref="AH424:AH425" si="1238">AB424+AE424</f>
        <v>500</v>
      </c>
      <c r="AI424" s="78">
        <f t="shared" ref="AI424:AI425" si="1239">AC424+AF424</f>
        <v>0</v>
      </c>
      <c r="AJ424" s="78">
        <f t="shared" ref="AJ424:AJ425" si="1240">AD424+AG424</f>
        <v>0</v>
      </c>
      <c r="AK424" s="78">
        <f>AK425</f>
        <v>0</v>
      </c>
      <c r="AL424" s="78">
        <f t="shared" ref="AL424:AM424" si="1241">AL425</f>
        <v>0</v>
      </c>
      <c r="AM424" s="78">
        <f t="shared" si="1241"/>
        <v>0</v>
      </c>
      <c r="AN424" s="78">
        <f t="shared" si="1064"/>
        <v>500</v>
      </c>
      <c r="AO424" s="78">
        <f t="shared" si="1065"/>
        <v>0</v>
      </c>
      <c r="AP424" s="78">
        <f t="shared" si="1066"/>
        <v>0</v>
      </c>
      <c r="AQ424" s="78">
        <f>AQ425</f>
        <v>0</v>
      </c>
      <c r="AR424" s="78">
        <f t="shared" ref="AR424:AS424" si="1242">AR425</f>
        <v>0</v>
      </c>
      <c r="AS424" s="78">
        <f t="shared" si="1242"/>
        <v>0</v>
      </c>
      <c r="AT424" s="78">
        <f t="shared" si="1068"/>
        <v>500</v>
      </c>
      <c r="AU424" s="78">
        <f t="shared" si="1069"/>
        <v>0</v>
      </c>
      <c r="AV424" s="78">
        <f t="shared" si="1070"/>
        <v>0</v>
      </c>
    </row>
    <row r="425" spans="1:48">
      <c r="A425" s="77" t="s">
        <v>118</v>
      </c>
      <c r="B425" s="1" t="s">
        <v>40</v>
      </c>
      <c r="C425" s="1" t="s">
        <v>2</v>
      </c>
      <c r="D425" s="1" t="s">
        <v>14</v>
      </c>
      <c r="E425" s="62" t="s">
        <v>20</v>
      </c>
      <c r="F425" s="56" t="s">
        <v>425</v>
      </c>
      <c r="G425" s="1" t="s">
        <v>140</v>
      </c>
      <c r="H425" s="1" t="s">
        <v>150</v>
      </c>
      <c r="I425" s="13" t="s">
        <v>117</v>
      </c>
      <c r="J425" s="78"/>
      <c r="K425" s="78"/>
      <c r="L425" s="78"/>
      <c r="M425" s="78"/>
      <c r="N425" s="78"/>
      <c r="O425" s="78"/>
      <c r="P425" s="78"/>
      <c r="Q425" s="78"/>
      <c r="R425" s="78"/>
      <c r="S425" s="78"/>
      <c r="T425" s="78"/>
      <c r="U425" s="78"/>
      <c r="V425" s="78"/>
      <c r="W425" s="78"/>
      <c r="X425" s="78"/>
      <c r="Y425" s="78"/>
      <c r="Z425" s="78"/>
      <c r="AA425" s="78"/>
      <c r="AB425" s="78"/>
      <c r="AC425" s="78"/>
      <c r="AD425" s="78"/>
      <c r="AE425" s="78">
        <v>500</v>
      </c>
      <c r="AF425" s="78"/>
      <c r="AG425" s="78"/>
      <c r="AH425" s="78">
        <f t="shared" si="1238"/>
        <v>500</v>
      </c>
      <c r="AI425" s="78">
        <f t="shared" si="1239"/>
        <v>0</v>
      </c>
      <c r="AJ425" s="78">
        <f t="shared" si="1240"/>
        <v>0</v>
      </c>
      <c r="AK425" s="78"/>
      <c r="AL425" s="78"/>
      <c r="AM425" s="78"/>
      <c r="AN425" s="78">
        <f t="shared" si="1064"/>
        <v>500</v>
      </c>
      <c r="AO425" s="78">
        <f t="shared" si="1065"/>
        <v>0</v>
      </c>
      <c r="AP425" s="78">
        <f t="shared" si="1066"/>
        <v>0</v>
      </c>
      <c r="AQ425" s="78"/>
      <c r="AR425" s="78"/>
      <c r="AS425" s="78"/>
      <c r="AT425" s="78">
        <f t="shared" si="1068"/>
        <v>500</v>
      </c>
      <c r="AU425" s="78">
        <f t="shared" si="1069"/>
        <v>0</v>
      </c>
      <c r="AV425" s="78">
        <f t="shared" si="1070"/>
        <v>0</v>
      </c>
    </row>
    <row r="426" spans="1:48">
      <c r="A426" s="2"/>
      <c r="B426" s="45"/>
      <c r="C426" s="1"/>
      <c r="D426" s="1"/>
      <c r="E426" s="1"/>
      <c r="F426" s="1"/>
      <c r="G426" s="1"/>
      <c r="H426" s="1"/>
      <c r="I426" s="13"/>
      <c r="J426" s="78"/>
      <c r="K426" s="78"/>
      <c r="L426" s="78"/>
      <c r="M426" s="78"/>
      <c r="N426" s="78"/>
      <c r="O426" s="78"/>
      <c r="P426" s="78"/>
      <c r="Q426" s="78"/>
      <c r="R426" s="78"/>
      <c r="S426" s="78"/>
      <c r="T426" s="78"/>
      <c r="U426" s="78"/>
      <c r="V426" s="78"/>
      <c r="W426" s="78"/>
      <c r="X426" s="78"/>
      <c r="Y426" s="78"/>
      <c r="Z426" s="78"/>
      <c r="AA426" s="78"/>
      <c r="AB426" s="78"/>
      <c r="AC426" s="78"/>
      <c r="AD426" s="78"/>
      <c r="AE426" s="78"/>
      <c r="AF426" s="78"/>
      <c r="AG426" s="78"/>
      <c r="AH426" s="78"/>
      <c r="AI426" s="78"/>
      <c r="AJ426" s="78"/>
      <c r="AK426" s="78"/>
      <c r="AL426" s="78"/>
      <c r="AM426" s="78"/>
      <c r="AN426" s="78"/>
      <c r="AO426" s="78"/>
      <c r="AP426" s="78"/>
      <c r="AQ426" s="78"/>
      <c r="AR426" s="78"/>
      <c r="AS426" s="78"/>
      <c r="AT426" s="78"/>
      <c r="AU426" s="78"/>
      <c r="AV426" s="78"/>
    </row>
    <row r="427" spans="1:48" ht="15.6">
      <c r="A427" s="23" t="s">
        <v>5</v>
      </c>
      <c r="B427" s="24" t="s">
        <v>40</v>
      </c>
      <c r="C427" s="28" t="s">
        <v>30</v>
      </c>
      <c r="D427" s="1"/>
      <c r="E427" s="1"/>
      <c r="F427" s="1"/>
      <c r="G427" s="1"/>
      <c r="H427" s="1"/>
      <c r="I427" s="13"/>
      <c r="J427" s="96">
        <f>J428+J448</f>
        <v>10581483.879999999</v>
      </c>
      <c r="K427" s="96">
        <f>K428+K448</f>
        <v>10286493.17</v>
      </c>
      <c r="L427" s="96">
        <f>L428+L448</f>
        <v>9987787.9100000001</v>
      </c>
      <c r="M427" s="96">
        <f t="shared" ref="M427:O427" si="1243">M428+M448</f>
        <v>368976.89</v>
      </c>
      <c r="N427" s="96">
        <f t="shared" si="1243"/>
        <v>-499500.77</v>
      </c>
      <c r="O427" s="96">
        <f t="shared" si="1243"/>
        <v>-1346635.31</v>
      </c>
      <c r="P427" s="96">
        <f t="shared" si="943"/>
        <v>10950460.77</v>
      </c>
      <c r="Q427" s="96">
        <f t="shared" si="944"/>
        <v>9786992.4000000004</v>
      </c>
      <c r="R427" s="96">
        <f t="shared" si="945"/>
        <v>8641152.5999999996</v>
      </c>
      <c r="S427" s="96">
        <f t="shared" ref="S427:U427" si="1244">S428+S448</f>
        <v>0</v>
      </c>
      <c r="T427" s="96">
        <f t="shared" si="1244"/>
        <v>0</v>
      </c>
      <c r="U427" s="96">
        <f t="shared" si="1244"/>
        <v>0</v>
      </c>
      <c r="V427" s="96">
        <f t="shared" ref="V427:V446" si="1245">P427+S427</f>
        <v>10950460.77</v>
      </c>
      <c r="W427" s="96">
        <f t="shared" ref="W427:W446" si="1246">Q427+T427</f>
        <v>9786992.4000000004</v>
      </c>
      <c r="X427" s="96">
        <f t="shared" ref="X427:X446" si="1247">R427+U427</f>
        <v>8641152.5999999996</v>
      </c>
      <c r="Y427" s="96">
        <f t="shared" ref="Y427:AA427" si="1248">Y428+Y448</f>
        <v>0</v>
      </c>
      <c r="Z427" s="96">
        <f t="shared" si="1248"/>
        <v>0</v>
      </c>
      <c r="AA427" s="96">
        <f t="shared" si="1248"/>
        <v>0</v>
      </c>
      <c r="AB427" s="96">
        <f t="shared" ref="AB427:AB446" si="1249">V427+Y427</f>
        <v>10950460.77</v>
      </c>
      <c r="AC427" s="96">
        <f t="shared" ref="AC427:AC446" si="1250">W427+Z427</f>
        <v>9786992.4000000004</v>
      </c>
      <c r="AD427" s="96">
        <f t="shared" ref="AD427:AD446" si="1251">X427+AA427</f>
        <v>8641152.5999999996</v>
      </c>
      <c r="AE427" s="96">
        <f t="shared" ref="AE427:AG427" si="1252">AE428+AE448</f>
        <v>0</v>
      </c>
      <c r="AF427" s="96">
        <f t="shared" si="1252"/>
        <v>0</v>
      </c>
      <c r="AG427" s="96">
        <f t="shared" si="1252"/>
        <v>0</v>
      </c>
      <c r="AH427" s="96">
        <f t="shared" ref="AH427:AH446" si="1253">AB427+AE427</f>
        <v>10950460.77</v>
      </c>
      <c r="AI427" s="96">
        <f t="shared" ref="AI427:AI446" si="1254">AC427+AF427</f>
        <v>9786992.4000000004</v>
      </c>
      <c r="AJ427" s="96">
        <f t="shared" ref="AJ427:AJ446" si="1255">AD427+AG427</f>
        <v>8641152.5999999996</v>
      </c>
      <c r="AK427" s="96">
        <f t="shared" ref="AK427:AM427" si="1256">AK428+AK448</f>
        <v>0</v>
      </c>
      <c r="AL427" s="96">
        <f t="shared" si="1256"/>
        <v>-350480</v>
      </c>
      <c r="AM427" s="96">
        <f t="shared" si="1256"/>
        <v>-220400</v>
      </c>
      <c r="AN427" s="96">
        <f t="shared" ref="AN427:AN446" si="1257">AH427+AK427</f>
        <v>10950460.77</v>
      </c>
      <c r="AO427" s="96">
        <f t="shared" ref="AO427:AO446" si="1258">AI427+AL427</f>
        <v>9436512.4000000004</v>
      </c>
      <c r="AP427" s="96">
        <f t="shared" ref="AP427:AP446" si="1259">AJ427+AM427</f>
        <v>8420752.5999999996</v>
      </c>
      <c r="AQ427" s="96">
        <f t="shared" ref="AQ427:AS427" si="1260">AQ428+AQ448</f>
        <v>4962.9799999999814</v>
      </c>
      <c r="AR427" s="96">
        <f t="shared" si="1260"/>
        <v>0</v>
      </c>
      <c r="AS427" s="96">
        <f t="shared" si="1260"/>
        <v>0</v>
      </c>
      <c r="AT427" s="96">
        <f t="shared" ref="AT427:AT446" si="1261">AN427+AQ427</f>
        <v>10955423.75</v>
      </c>
      <c r="AU427" s="96">
        <f t="shared" ref="AU427:AU446" si="1262">AO427+AR427</f>
        <v>9436512.4000000004</v>
      </c>
      <c r="AV427" s="96">
        <f t="shared" ref="AV427:AV446" si="1263">AP427+AS427</f>
        <v>8420752.5999999996</v>
      </c>
    </row>
    <row r="428" spans="1:48">
      <c r="A428" s="18" t="s">
        <v>21</v>
      </c>
      <c r="B428" s="14" t="s">
        <v>40</v>
      </c>
      <c r="C428" s="14" t="s">
        <v>30</v>
      </c>
      <c r="D428" s="14" t="s">
        <v>16</v>
      </c>
      <c r="E428" s="14"/>
      <c r="F428" s="14"/>
      <c r="G428" s="14"/>
      <c r="H428" s="1"/>
      <c r="I428" s="13"/>
      <c r="J428" s="97">
        <f>J429</f>
        <v>7639252.96</v>
      </c>
      <c r="K428" s="97">
        <f t="shared" ref="K428:O428" si="1264">K429</f>
        <v>7333806.2999999998</v>
      </c>
      <c r="L428" s="97">
        <f t="shared" si="1264"/>
        <v>6928913.8899999997</v>
      </c>
      <c r="M428" s="97">
        <f t="shared" si="1264"/>
        <v>368976.89</v>
      </c>
      <c r="N428" s="97">
        <f t="shared" si="1264"/>
        <v>-499500.77</v>
      </c>
      <c r="O428" s="97">
        <f t="shared" si="1264"/>
        <v>-1346635.31</v>
      </c>
      <c r="P428" s="97">
        <f t="shared" si="943"/>
        <v>8008229.8499999996</v>
      </c>
      <c r="Q428" s="97">
        <f t="shared" si="944"/>
        <v>6834305.5299999993</v>
      </c>
      <c r="R428" s="97">
        <f t="shared" si="945"/>
        <v>5582278.5800000001</v>
      </c>
      <c r="S428" s="97">
        <f t="shared" ref="S428:U428" si="1265">S429</f>
        <v>0</v>
      </c>
      <c r="T428" s="97">
        <f t="shared" si="1265"/>
        <v>0</v>
      </c>
      <c r="U428" s="97">
        <f t="shared" si="1265"/>
        <v>0</v>
      </c>
      <c r="V428" s="97">
        <f t="shared" si="1245"/>
        <v>8008229.8499999996</v>
      </c>
      <c r="W428" s="97">
        <f t="shared" si="1246"/>
        <v>6834305.5299999993</v>
      </c>
      <c r="X428" s="97">
        <f t="shared" si="1247"/>
        <v>5582278.5800000001</v>
      </c>
      <c r="Y428" s="97">
        <f t="shared" ref="Y428:AA428" si="1266">Y429</f>
        <v>0</v>
      </c>
      <c r="Z428" s="97">
        <f t="shared" si="1266"/>
        <v>0</v>
      </c>
      <c r="AA428" s="97">
        <f t="shared" si="1266"/>
        <v>0</v>
      </c>
      <c r="AB428" s="97">
        <f t="shared" si="1249"/>
        <v>8008229.8499999996</v>
      </c>
      <c r="AC428" s="97">
        <f t="shared" si="1250"/>
        <v>6834305.5299999993</v>
      </c>
      <c r="AD428" s="97">
        <f t="shared" si="1251"/>
        <v>5582278.5800000001</v>
      </c>
      <c r="AE428" s="97">
        <f t="shared" ref="AE428:AG428" si="1267">AE429</f>
        <v>0</v>
      </c>
      <c r="AF428" s="97">
        <f t="shared" si="1267"/>
        <v>0</v>
      </c>
      <c r="AG428" s="97">
        <f t="shared" si="1267"/>
        <v>0</v>
      </c>
      <c r="AH428" s="97">
        <f t="shared" si="1253"/>
        <v>8008229.8499999996</v>
      </c>
      <c r="AI428" s="97">
        <f t="shared" si="1254"/>
        <v>6834305.5299999993</v>
      </c>
      <c r="AJ428" s="97">
        <f t="shared" si="1255"/>
        <v>5582278.5800000001</v>
      </c>
      <c r="AK428" s="97">
        <f t="shared" ref="AK428:AM428" si="1268">AK429</f>
        <v>0</v>
      </c>
      <c r="AL428" s="97">
        <f t="shared" si="1268"/>
        <v>-350480</v>
      </c>
      <c r="AM428" s="97">
        <f t="shared" si="1268"/>
        <v>-220400</v>
      </c>
      <c r="AN428" s="97">
        <f t="shared" si="1257"/>
        <v>8008229.8499999996</v>
      </c>
      <c r="AO428" s="97">
        <f t="shared" si="1258"/>
        <v>6483825.5299999993</v>
      </c>
      <c r="AP428" s="97">
        <f t="shared" si="1259"/>
        <v>5361878.58</v>
      </c>
      <c r="AQ428" s="97">
        <f t="shared" ref="AQ428:AS428" si="1269">AQ429</f>
        <v>-95646.020000000019</v>
      </c>
      <c r="AR428" s="97">
        <f t="shared" si="1269"/>
        <v>0</v>
      </c>
      <c r="AS428" s="97">
        <f t="shared" si="1269"/>
        <v>0</v>
      </c>
      <c r="AT428" s="97">
        <f t="shared" si="1261"/>
        <v>7912583.8300000001</v>
      </c>
      <c r="AU428" s="97">
        <f t="shared" si="1262"/>
        <v>6483825.5299999993</v>
      </c>
      <c r="AV428" s="97">
        <f t="shared" si="1263"/>
        <v>5361878.58</v>
      </c>
    </row>
    <row r="429" spans="1:48" ht="26.4">
      <c r="A429" s="2" t="s">
        <v>388</v>
      </c>
      <c r="B429" s="1" t="s">
        <v>40</v>
      </c>
      <c r="C429" s="1" t="s">
        <v>30</v>
      </c>
      <c r="D429" s="1" t="s">
        <v>16</v>
      </c>
      <c r="E429" s="1" t="s">
        <v>20</v>
      </c>
      <c r="F429" s="1" t="s">
        <v>68</v>
      </c>
      <c r="G429" s="1" t="s">
        <v>140</v>
      </c>
      <c r="H429" s="1" t="s">
        <v>141</v>
      </c>
      <c r="I429" s="17"/>
      <c r="J429" s="98">
        <f>J430+J437</f>
        <v>7639252.96</v>
      </c>
      <c r="K429" s="98">
        <f>K430+K437</f>
        <v>7333806.2999999998</v>
      </c>
      <c r="L429" s="98">
        <f>L430+L437</f>
        <v>6928913.8899999997</v>
      </c>
      <c r="M429" s="98">
        <f t="shared" ref="M429:O429" si="1270">M430+M437</f>
        <v>368976.89</v>
      </c>
      <c r="N429" s="98">
        <f t="shared" si="1270"/>
        <v>-499500.77</v>
      </c>
      <c r="O429" s="98">
        <f t="shared" si="1270"/>
        <v>-1346635.31</v>
      </c>
      <c r="P429" s="98">
        <f t="shared" si="943"/>
        <v>8008229.8499999996</v>
      </c>
      <c r="Q429" s="98">
        <f t="shared" si="944"/>
        <v>6834305.5299999993</v>
      </c>
      <c r="R429" s="98">
        <f t="shared" si="945"/>
        <v>5582278.5800000001</v>
      </c>
      <c r="S429" s="98">
        <f t="shared" ref="S429:U429" si="1271">S430+S437</f>
        <v>0</v>
      </c>
      <c r="T429" s="98">
        <f t="shared" si="1271"/>
        <v>0</v>
      </c>
      <c r="U429" s="98">
        <f t="shared" si="1271"/>
        <v>0</v>
      </c>
      <c r="V429" s="98">
        <f t="shared" si="1245"/>
        <v>8008229.8499999996</v>
      </c>
      <c r="W429" s="98">
        <f t="shared" si="1246"/>
        <v>6834305.5299999993</v>
      </c>
      <c r="X429" s="98">
        <f t="shared" si="1247"/>
        <v>5582278.5800000001</v>
      </c>
      <c r="Y429" s="98">
        <f t="shared" ref="Y429:AA429" si="1272">Y430+Y437</f>
        <v>0</v>
      </c>
      <c r="Z429" s="98">
        <f t="shared" si="1272"/>
        <v>0</v>
      </c>
      <c r="AA429" s="98">
        <f t="shared" si="1272"/>
        <v>0</v>
      </c>
      <c r="AB429" s="98">
        <f t="shared" si="1249"/>
        <v>8008229.8499999996</v>
      </c>
      <c r="AC429" s="98">
        <f t="shared" si="1250"/>
        <v>6834305.5299999993</v>
      </c>
      <c r="AD429" s="98">
        <f t="shared" si="1251"/>
        <v>5582278.5800000001</v>
      </c>
      <c r="AE429" s="98">
        <f t="shared" ref="AE429:AG429" si="1273">AE430+AE437</f>
        <v>0</v>
      </c>
      <c r="AF429" s="98">
        <f t="shared" si="1273"/>
        <v>0</v>
      </c>
      <c r="AG429" s="98">
        <f t="shared" si="1273"/>
        <v>0</v>
      </c>
      <c r="AH429" s="98">
        <f t="shared" si="1253"/>
        <v>8008229.8499999996</v>
      </c>
      <c r="AI429" s="98">
        <f t="shared" si="1254"/>
        <v>6834305.5299999993</v>
      </c>
      <c r="AJ429" s="98">
        <f t="shared" si="1255"/>
        <v>5582278.5800000001</v>
      </c>
      <c r="AK429" s="98">
        <f t="shared" ref="AK429:AM429" si="1274">AK430+AK437</f>
        <v>0</v>
      </c>
      <c r="AL429" s="98">
        <f t="shared" si="1274"/>
        <v>-350480</v>
      </c>
      <c r="AM429" s="98">
        <f t="shared" si="1274"/>
        <v>-220400</v>
      </c>
      <c r="AN429" s="98">
        <f t="shared" si="1257"/>
        <v>8008229.8499999996</v>
      </c>
      <c r="AO429" s="98">
        <f t="shared" si="1258"/>
        <v>6483825.5299999993</v>
      </c>
      <c r="AP429" s="98">
        <f t="shared" si="1259"/>
        <v>5361878.58</v>
      </c>
      <c r="AQ429" s="98">
        <f t="shared" ref="AQ429:AS429" si="1275">AQ430+AQ437</f>
        <v>-95646.020000000019</v>
      </c>
      <c r="AR429" s="98">
        <f t="shared" si="1275"/>
        <v>0</v>
      </c>
      <c r="AS429" s="98">
        <f t="shared" si="1275"/>
        <v>0</v>
      </c>
      <c r="AT429" s="98">
        <f t="shared" si="1261"/>
        <v>7912583.8300000001</v>
      </c>
      <c r="AU429" s="98">
        <f t="shared" si="1262"/>
        <v>6483825.5299999993</v>
      </c>
      <c r="AV429" s="98">
        <f t="shared" si="1263"/>
        <v>5361878.58</v>
      </c>
    </row>
    <row r="430" spans="1:48" ht="26.4">
      <c r="A430" s="2" t="s">
        <v>131</v>
      </c>
      <c r="B430" s="1" t="s">
        <v>40</v>
      </c>
      <c r="C430" s="1" t="s">
        <v>30</v>
      </c>
      <c r="D430" s="1" t="s">
        <v>16</v>
      </c>
      <c r="E430" s="1" t="s">
        <v>20</v>
      </c>
      <c r="F430" s="1" t="s">
        <v>120</v>
      </c>
      <c r="G430" s="1" t="s">
        <v>140</v>
      </c>
      <c r="H430" s="1" t="s">
        <v>141</v>
      </c>
      <c r="I430" s="17"/>
      <c r="J430" s="98">
        <f>+J431+J434</f>
        <v>2257519.7000000002</v>
      </c>
      <c r="K430" s="98">
        <f t="shared" ref="K430:O430" si="1276">+K431+K434</f>
        <v>2303520</v>
      </c>
      <c r="L430" s="98">
        <f t="shared" si="1276"/>
        <v>2259060</v>
      </c>
      <c r="M430" s="98">
        <f t="shared" si="1276"/>
        <v>209131.8</v>
      </c>
      <c r="N430" s="98">
        <f t="shared" si="1276"/>
        <v>-265640</v>
      </c>
      <c r="O430" s="98">
        <f t="shared" si="1276"/>
        <v>-1022210</v>
      </c>
      <c r="P430" s="98">
        <f t="shared" si="943"/>
        <v>2466651.5</v>
      </c>
      <c r="Q430" s="98">
        <f t="shared" si="944"/>
        <v>2037880</v>
      </c>
      <c r="R430" s="98">
        <f t="shared" si="945"/>
        <v>1236850</v>
      </c>
      <c r="S430" s="98">
        <f t="shared" ref="S430:U430" si="1277">+S431+S434</f>
        <v>0</v>
      </c>
      <c r="T430" s="98">
        <f t="shared" si="1277"/>
        <v>0</v>
      </c>
      <c r="U430" s="98">
        <f t="shared" si="1277"/>
        <v>0</v>
      </c>
      <c r="V430" s="98">
        <f t="shared" si="1245"/>
        <v>2466651.5</v>
      </c>
      <c r="W430" s="98">
        <f t="shared" si="1246"/>
        <v>2037880</v>
      </c>
      <c r="X430" s="98">
        <f t="shared" si="1247"/>
        <v>1236850</v>
      </c>
      <c r="Y430" s="98">
        <f t="shared" ref="Y430:AA430" si="1278">+Y431+Y434</f>
        <v>0</v>
      </c>
      <c r="Z430" s="98">
        <f t="shared" si="1278"/>
        <v>0</v>
      </c>
      <c r="AA430" s="98">
        <f t="shared" si="1278"/>
        <v>0</v>
      </c>
      <c r="AB430" s="98">
        <f t="shared" si="1249"/>
        <v>2466651.5</v>
      </c>
      <c r="AC430" s="98">
        <f t="shared" si="1250"/>
        <v>2037880</v>
      </c>
      <c r="AD430" s="98">
        <f t="shared" si="1251"/>
        <v>1236850</v>
      </c>
      <c r="AE430" s="98">
        <f t="shared" ref="AE430:AG430" si="1279">+AE431+AE434</f>
        <v>0</v>
      </c>
      <c r="AF430" s="98">
        <f t="shared" si="1279"/>
        <v>0</v>
      </c>
      <c r="AG430" s="98">
        <f t="shared" si="1279"/>
        <v>0</v>
      </c>
      <c r="AH430" s="98">
        <f t="shared" si="1253"/>
        <v>2466651.5</v>
      </c>
      <c r="AI430" s="98">
        <f t="shared" si="1254"/>
        <v>2037880</v>
      </c>
      <c r="AJ430" s="98">
        <f t="shared" si="1255"/>
        <v>1236850</v>
      </c>
      <c r="AK430" s="98">
        <f t="shared" ref="AK430:AM430" si="1280">+AK431+AK434</f>
        <v>0</v>
      </c>
      <c r="AL430" s="98">
        <f t="shared" si="1280"/>
        <v>-350480</v>
      </c>
      <c r="AM430" s="98">
        <f t="shared" si="1280"/>
        <v>-220400</v>
      </c>
      <c r="AN430" s="98">
        <f t="shared" si="1257"/>
        <v>2466651.5</v>
      </c>
      <c r="AO430" s="98">
        <f t="shared" si="1258"/>
        <v>1687400</v>
      </c>
      <c r="AP430" s="98">
        <f t="shared" si="1259"/>
        <v>1016450</v>
      </c>
      <c r="AQ430" s="98">
        <f t="shared" ref="AQ430:AS430" si="1281">+AQ431+AQ434</f>
        <v>205327.5</v>
      </c>
      <c r="AR430" s="98">
        <f t="shared" si="1281"/>
        <v>0</v>
      </c>
      <c r="AS430" s="98">
        <f t="shared" si="1281"/>
        <v>0</v>
      </c>
      <c r="AT430" s="98">
        <f t="shared" si="1261"/>
        <v>2671979</v>
      </c>
      <c r="AU430" s="98">
        <f t="shared" si="1262"/>
        <v>1687400</v>
      </c>
      <c r="AV430" s="98">
        <f t="shared" si="1263"/>
        <v>1016450</v>
      </c>
    </row>
    <row r="431" spans="1:48" ht="39.6">
      <c r="A431" s="55" t="s">
        <v>71</v>
      </c>
      <c r="B431" s="1" t="s">
        <v>40</v>
      </c>
      <c r="C431" s="10" t="s">
        <v>30</v>
      </c>
      <c r="D431" s="10" t="s">
        <v>16</v>
      </c>
      <c r="E431" s="1" t="s">
        <v>20</v>
      </c>
      <c r="F431" s="1" t="s">
        <v>120</v>
      </c>
      <c r="G431" s="1" t="s">
        <v>140</v>
      </c>
      <c r="H431" s="56" t="s">
        <v>358</v>
      </c>
      <c r="I431" s="17"/>
      <c r="J431" s="98">
        <f>J432</f>
        <v>2257519.7000000002</v>
      </c>
      <c r="K431" s="98">
        <f t="shared" ref="K431:O432" si="1282">K432</f>
        <v>2303520</v>
      </c>
      <c r="L431" s="98">
        <f t="shared" si="1282"/>
        <v>2259060</v>
      </c>
      <c r="M431" s="98">
        <f t="shared" si="1282"/>
        <v>-2768.2</v>
      </c>
      <c r="N431" s="98">
        <f t="shared" si="1282"/>
        <v>-265640</v>
      </c>
      <c r="O431" s="98">
        <f t="shared" si="1282"/>
        <v>-1022210</v>
      </c>
      <c r="P431" s="98">
        <f t="shared" ref="P431:P521" si="1283">J431+M431</f>
        <v>2254751.5</v>
      </c>
      <c r="Q431" s="98">
        <f t="shared" ref="Q431:Q521" si="1284">K431+N431</f>
        <v>2037880</v>
      </c>
      <c r="R431" s="98">
        <f t="shared" ref="R431:R521" si="1285">L431+O431</f>
        <v>1236850</v>
      </c>
      <c r="S431" s="98">
        <f t="shared" ref="S431:U432" si="1286">S432</f>
        <v>0</v>
      </c>
      <c r="T431" s="98">
        <f t="shared" si="1286"/>
        <v>0</v>
      </c>
      <c r="U431" s="98">
        <f t="shared" si="1286"/>
        <v>0</v>
      </c>
      <c r="V431" s="98">
        <f t="shared" si="1245"/>
        <v>2254751.5</v>
      </c>
      <c r="W431" s="98">
        <f t="shared" si="1246"/>
        <v>2037880</v>
      </c>
      <c r="X431" s="98">
        <f t="shared" si="1247"/>
        <v>1236850</v>
      </c>
      <c r="Y431" s="98">
        <f t="shared" ref="Y431:AA432" si="1287">Y432</f>
        <v>0</v>
      </c>
      <c r="Z431" s="98">
        <f t="shared" si="1287"/>
        <v>0</v>
      </c>
      <c r="AA431" s="98">
        <f t="shared" si="1287"/>
        <v>0</v>
      </c>
      <c r="AB431" s="98">
        <f t="shared" si="1249"/>
        <v>2254751.5</v>
      </c>
      <c r="AC431" s="98">
        <f t="shared" si="1250"/>
        <v>2037880</v>
      </c>
      <c r="AD431" s="98">
        <f t="shared" si="1251"/>
        <v>1236850</v>
      </c>
      <c r="AE431" s="98">
        <f t="shared" ref="AE431:AG432" si="1288">AE432</f>
        <v>0</v>
      </c>
      <c r="AF431" s="98">
        <f t="shared" si="1288"/>
        <v>0</v>
      </c>
      <c r="AG431" s="98">
        <f t="shared" si="1288"/>
        <v>0</v>
      </c>
      <c r="AH431" s="98">
        <f t="shared" si="1253"/>
        <v>2254751.5</v>
      </c>
      <c r="AI431" s="98">
        <f t="shared" si="1254"/>
        <v>2037880</v>
      </c>
      <c r="AJ431" s="98">
        <f t="shared" si="1255"/>
        <v>1236850</v>
      </c>
      <c r="AK431" s="98">
        <f t="shared" ref="AK431:AM432" si="1289">AK432</f>
        <v>0</v>
      </c>
      <c r="AL431" s="98">
        <f t="shared" si="1289"/>
        <v>-350480</v>
      </c>
      <c r="AM431" s="98">
        <f t="shared" si="1289"/>
        <v>-220400</v>
      </c>
      <c r="AN431" s="98">
        <f t="shared" si="1257"/>
        <v>2254751.5</v>
      </c>
      <c r="AO431" s="98">
        <f t="shared" si="1258"/>
        <v>1687400</v>
      </c>
      <c r="AP431" s="98">
        <f t="shared" si="1259"/>
        <v>1016450</v>
      </c>
      <c r="AQ431" s="98">
        <f t="shared" ref="AQ431:AS432" si="1290">AQ432</f>
        <v>-44249.5</v>
      </c>
      <c r="AR431" s="98">
        <f t="shared" si="1290"/>
        <v>0</v>
      </c>
      <c r="AS431" s="98">
        <f t="shared" si="1290"/>
        <v>0</v>
      </c>
      <c r="AT431" s="98">
        <f t="shared" si="1261"/>
        <v>2210502</v>
      </c>
      <c r="AU431" s="98">
        <f t="shared" si="1262"/>
        <v>1687400</v>
      </c>
      <c r="AV431" s="98">
        <f t="shared" si="1263"/>
        <v>1016450</v>
      </c>
    </row>
    <row r="432" spans="1:48" ht="26.4">
      <c r="A432" s="9" t="s">
        <v>70</v>
      </c>
      <c r="B432" s="1" t="s">
        <v>40</v>
      </c>
      <c r="C432" s="10" t="s">
        <v>30</v>
      </c>
      <c r="D432" s="10" t="s">
        <v>16</v>
      </c>
      <c r="E432" s="1" t="s">
        <v>20</v>
      </c>
      <c r="F432" s="1" t="s">
        <v>120</v>
      </c>
      <c r="G432" s="1" t="s">
        <v>140</v>
      </c>
      <c r="H432" s="56" t="s">
        <v>358</v>
      </c>
      <c r="I432" s="17" t="s">
        <v>69</v>
      </c>
      <c r="J432" s="98">
        <f>J433</f>
        <v>2257519.7000000002</v>
      </c>
      <c r="K432" s="98">
        <f t="shared" si="1282"/>
        <v>2303520</v>
      </c>
      <c r="L432" s="98">
        <f t="shared" si="1282"/>
        <v>2259060</v>
      </c>
      <c r="M432" s="98">
        <f t="shared" si="1282"/>
        <v>-2768.2</v>
      </c>
      <c r="N432" s="98">
        <f t="shared" si="1282"/>
        <v>-265640</v>
      </c>
      <c r="O432" s="98">
        <f t="shared" si="1282"/>
        <v>-1022210</v>
      </c>
      <c r="P432" s="98">
        <f t="shared" si="1283"/>
        <v>2254751.5</v>
      </c>
      <c r="Q432" s="98">
        <f t="shared" si="1284"/>
        <v>2037880</v>
      </c>
      <c r="R432" s="98">
        <f t="shared" si="1285"/>
        <v>1236850</v>
      </c>
      <c r="S432" s="98">
        <f t="shared" si="1286"/>
        <v>0</v>
      </c>
      <c r="T432" s="98">
        <f t="shared" si="1286"/>
        <v>0</v>
      </c>
      <c r="U432" s="98">
        <f t="shared" si="1286"/>
        <v>0</v>
      </c>
      <c r="V432" s="98">
        <f t="shared" si="1245"/>
        <v>2254751.5</v>
      </c>
      <c r="W432" s="98">
        <f t="shared" si="1246"/>
        <v>2037880</v>
      </c>
      <c r="X432" s="98">
        <f t="shared" si="1247"/>
        <v>1236850</v>
      </c>
      <c r="Y432" s="98">
        <f t="shared" si="1287"/>
        <v>0</v>
      </c>
      <c r="Z432" s="98">
        <f t="shared" si="1287"/>
        <v>0</v>
      </c>
      <c r="AA432" s="98">
        <f t="shared" si="1287"/>
        <v>0</v>
      </c>
      <c r="AB432" s="98">
        <f t="shared" si="1249"/>
        <v>2254751.5</v>
      </c>
      <c r="AC432" s="98">
        <f t="shared" si="1250"/>
        <v>2037880</v>
      </c>
      <c r="AD432" s="98">
        <f t="shared" si="1251"/>
        <v>1236850</v>
      </c>
      <c r="AE432" s="98">
        <f t="shared" si="1288"/>
        <v>0</v>
      </c>
      <c r="AF432" s="98">
        <f t="shared" si="1288"/>
        <v>0</v>
      </c>
      <c r="AG432" s="98">
        <f t="shared" si="1288"/>
        <v>0</v>
      </c>
      <c r="AH432" s="98">
        <f t="shared" si="1253"/>
        <v>2254751.5</v>
      </c>
      <c r="AI432" s="98">
        <f t="shared" si="1254"/>
        <v>2037880</v>
      </c>
      <c r="AJ432" s="98">
        <f t="shared" si="1255"/>
        <v>1236850</v>
      </c>
      <c r="AK432" s="98">
        <f t="shared" si="1289"/>
        <v>0</v>
      </c>
      <c r="AL432" s="98">
        <f t="shared" si="1289"/>
        <v>-350480</v>
      </c>
      <c r="AM432" s="98">
        <f t="shared" si="1289"/>
        <v>-220400</v>
      </c>
      <c r="AN432" s="98">
        <f t="shared" si="1257"/>
        <v>2254751.5</v>
      </c>
      <c r="AO432" s="98">
        <f t="shared" si="1258"/>
        <v>1687400</v>
      </c>
      <c r="AP432" s="98">
        <f t="shared" si="1259"/>
        <v>1016450</v>
      </c>
      <c r="AQ432" s="98">
        <f t="shared" si="1290"/>
        <v>-44249.5</v>
      </c>
      <c r="AR432" s="98">
        <f t="shared" si="1290"/>
        <v>0</v>
      </c>
      <c r="AS432" s="98">
        <f t="shared" si="1290"/>
        <v>0</v>
      </c>
      <c r="AT432" s="98">
        <f t="shared" si="1261"/>
        <v>2210502</v>
      </c>
      <c r="AU432" s="98">
        <f t="shared" si="1262"/>
        <v>1687400</v>
      </c>
      <c r="AV432" s="98">
        <f t="shared" si="1263"/>
        <v>1016450</v>
      </c>
    </row>
    <row r="433" spans="1:48">
      <c r="A433" s="9" t="s">
        <v>73</v>
      </c>
      <c r="B433" s="1" t="s">
        <v>40</v>
      </c>
      <c r="C433" s="10" t="s">
        <v>30</v>
      </c>
      <c r="D433" s="10" t="s">
        <v>16</v>
      </c>
      <c r="E433" s="1" t="s">
        <v>20</v>
      </c>
      <c r="F433" s="1" t="s">
        <v>120</v>
      </c>
      <c r="G433" s="1" t="s">
        <v>140</v>
      </c>
      <c r="H433" s="56" t="s">
        <v>358</v>
      </c>
      <c r="I433" s="17" t="s">
        <v>72</v>
      </c>
      <c r="J433" s="98">
        <v>2257519.7000000002</v>
      </c>
      <c r="K433" s="98">
        <v>2303520</v>
      </c>
      <c r="L433" s="98">
        <v>2259060</v>
      </c>
      <c r="M433" s="98">
        <v>-2768.2</v>
      </c>
      <c r="N433" s="98">
        <v>-265640</v>
      </c>
      <c r="O433" s="98">
        <v>-1022210</v>
      </c>
      <c r="P433" s="98">
        <f t="shared" si="1283"/>
        <v>2254751.5</v>
      </c>
      <c r="Q433" s="98">
        <f t="shared" si="1284"/>
        <v>2037880</v>
      </c>
      <c r="R433" s="98">
        <f t="shared" si="1285"/>
        <v>1236850</v>
      </c>
      <c r="S433" s="98"/>
      <c r="T433" s="98"/>
      <c r="U433" s="98"/>
      <c r="V433" s="98">
        <f t="shared" si="1245"/>
        <v>2254751.5</v>
      </c>
      <c r="W433" s="98">
        <f t="shared" si="1246"/>
        <v>2037880</v>
      </c>
      <c r="X433" s="98">
        <f t="shared" si="1247"/>
        <v>1236850</v>
      </c>
      <c r="Y433" s="98"/>
      <c r="Z433" s="98"/>
      <c r="AA433" s="98"/>
      <c r="AB433" s="98">
        <f t="shared" si="1249"/>
        <v>2254751.5</v>
      </c>
      <c r="AC433" s="98">
        <f t="shared" si="1250"/>
        <v>2037880</v>
      </c>
      <c r="AD433" s="98">
        <f t="shared" si="1251"/>
        <v>1236850</v>
      </c>
      <c r="AE433" s="98"/>
      <c r="AF433" s="98"/>
      <c r="AG433" s="98"/>
      <c r="AH433" s="98">
        <f t="shared" si="1253"/>
        <v>2254751.5</v>
      </c>
      <c r="AI433" s="98">
        <f t="shared" si="1254"/>
        <v>2037880</v>
      </c>
      <c r="AJ433" s="98">
        <f t="shared" si="1255"/>
        <v>1236850</v>
      </c>
      <c r="AK433" s="98"/>
      <c r="AL433" s="98">
        <v>-350480</v>
      </c>
      <c r="AM433" s="98">
        <v>-220400</v>
      </c>
      <c r="AN433" s="98">
        <f t="shared" si="1257"/>
        <v>2254751.5</v>
      </c>
      <c r="AO433" s="98">
        <f t="shared" si="1258"/>
        <v>1687400</v>
      </c>
      <c r="AP433" s="98">
        <f t="shared" si="1259"/>
        <v>1016450</v>
      </c>
      <c r="AQ433" s="98">
        <v>-44249.5</v>
      </c>
      <c r="AR433" s="98"/>
      <c r="AS433" s="98"/>
      <c r="AT433" s="98">
        <f t="shared" si="1261"/>
        <v>2210502</v>
      </c>
      <c r="AU433" s="98">
        <f t="shared" si="1262"/>
        <v>1687400</v>
      </c>
      <c r="AV433" s="98">
        <f t="shared" si="1263"/>
        <v>1016450</v>
      </c>
    </row>
    <row r="434" spans="1:48" ht="158.4">
      <c r="A434" s="290" t="s">
        <v>434</v>
      </c>
      <c r="B434" s="1" t="s">
        <v>40</v>
      </c>
      <c r="C434" s="10" t="s">
        <v>30</v>
      </c>
      <c r="D434" s="10" t="s">
        <v>16</v>
      </c>
      <c r="E434" s="1" t="s">
        <v>20</v>
      </c>
      <c r="F434" s="1" t="s">
        <v>120</v>
      </c>
      <c r="G434" s="1" t="s">
        <v>140</v>
      </c>
      <c r="H434" s="113" t="s">
        <v>433</v>
      </c>
      <c r="I434" s="91"/>
      <c r="J434" s="101">
        <f>J435</f>
        <v>0</v>
      </c>
      <c r="K434" s="101">
        <f t="shared" ref="K434:O435" si="1291">K435</f>
        <v>0</v>
      </c>
      <c r="L434" s="101">
        <f t="shared" si="1291"/>
        <v>0</v>
      </c>
      <c r="M434" s="101">
        <f t="shared" si="1291"/>
        <v>211900</v>
      </c>
      <c r="N434" s="101">
        <f t="shared" si="1291"/>
        <v>0</v>
      </c>
      <c r="O434" s="101">
        <f t="shared" si="1291"/>
        <v>0</v>
      </c>
      <c r="P434" s="98">
        <f t="shared" ref="P434:P436" si="1292">J434+M434</f>
        <v>211900</v>
      </c>
      <c r="Q434" s="98">
        <f t="shared" ref="Q434:Q436" si="1293">K434+N434</f>
        <v>0</v>
      </c>
      <c r="R434" s="98">
        <f t="shared" ref="R434:R436" si="1294">L434+O434</f>
        <v>0</v>
      </c>
      <c r="S434" s="101">
        <f t="shared" ref="S434:U435" si="1295">S435</f>
        <v>0</v>
      </c>
      <c r="T434" s="101">
        <f t="shared" si="1295"/>
        <v>0</v>
      </c>
      <c r="U434" s="101">
        <f t="shared" si="1295"/>
        <v>0</v>
      </c>
      <c r="V434" s="98">
        <f t="shared" si="1245"/>
        <v>211900</v>
      </c>
      <c r="W434" s="98">
        <f t="shared" si="1246"/>
        <v>0</v>
      </c>
      <c r="X434" s="98">
        <f t="shared" si="1247"/>
        <v>0</v>
      </c>
      <c r="Y434" s="101">
        <f t="shared" ref="Y434:AA435" si="1296">Y435</f>
        <v>0</v>
      </c>
      <c r="Z434" s="101">
        <f t="shared" si="1296"/>
        <v>0</v>
      </c>
      <c r="AA434" s="101">
        <f t="shared" si="1296"/>
        <v>0</v>
      </c>
      <c r="AB434" s="98">
        <f t="shared" si="1249"/>
        <v>211900</v>
      </c>
      <c r="AC434" s="98">
        <f t="shared" si="1250"/>
        <v>0</v>
      </c>
      <c r="AD434" s="98">
        <f t="shared" si="1251"/>
        <v>0</v>
      </c>
      <c r="AE434" s="101">
        <f t="shared" ref="AE434:AG435" si="1297">AE435</f>
        <v>0</v>
      </c>
      <c r="AF434" s="101">
        <f t="shared" si="1297"/>
        <v>0</v>
      </c>
      <c r="AG434" s="101">
        <f t="shared" si="1297"/>
        <v>0</v>
      </c>
      <c r="AH434" s="98">
        <f t="shared" si="1253"/>
        <v>211900</v>
      </c>
      <c r="AI434" s="98">
        <f t="shared" si="1254"/>
        <v>0</v>
      </c>
      <c r="AJ434" s="98">
        <f t="shared" si="1255"/>
        <v>0</v>
      </c>
      <c r="AK434" s="101">
        <f t="shared" ref="AK434:AM435" si="1298">AK435</f>
        <v>0</v>
      </c>
      <c r="AL434" s="101">
        <f t="shared" si="1298"/>
        <v>0</v>
      </c>
      <c r="AM434" s="101">
        <f t="shared" si="1298"/>
        <v>0</v>
      </c>
      <c r="AN434" s="98">
        <f t="shared" si="1257"/>
        <v>211900</v>
      </c>
      <c r="AO434" s="98">
        <f t="shared" si="1258"/>
        <v>0</v>
      </c>
      <c r="AP434" s="98">
        <f t="shared" si="1259"/>
        <v>0</v>
      </c>
      <c r="AQ434" s="101">
        <f t="shared" ref="AQ434:AS435" si="1299">AQ435</f>
        <v>249577</v>
      </c>
      <c r="AR434" s="101">
        <f t="shared" si="1299"/>
        <v>0</v>
      </c>
      <c r="AS434" s="101">
        <f t="shared" si="1299"/>
        <v>0</v>
      </c>
      <c r="AT434" s="98">
        <f t="shared" si="1261"/>
        <v>461477</v>
      </c>
      <c r="AU434" s="98">
        <f t="shared" si="1262"/>
        <v>0</v>
      </c>
      <c r="AV434" s="98">
        <f t="shared" si="1263"/>
        <v>0</v>
      </c>
    </row>
    <row r="435" spans="1:48" ht="26.4">
      <c r="A435" s="9" t="s">
        <v>70</v>
      </c>
      <c r="B435" s="1" t="s">
        <v>40</v>
      </c>
      <c r="C435" s="10" t="s">
        <v>30</v>
      </c>
      <c r="D435" s="10" t="s">
        <v>16</v>
      </c>
      <c r="E435" s="1" t="s">
        <v>20</v>
      </c>
      <c r="F435" s="1" t="s">
        <v>120</v>
      </c>
      <c r="G435" s="1" t="s">
        <v>140</v>
      </c>
      <c r="H435" s="113" t="s">
        <v>433</v>
      </c>
      <c r="I435" s="289" t="s">
        <v>69</v>
      </c>
      <c r="J435" s="101">
        <f>J436</f>
        <v>0</v>
      </c>
      <c r="K435" s="101">
        <f t="shared" si="1291"/>
        <v>0</v>
      </c>
      <c r="L435" s="101">
        <f t="shared" si="1291"/>
        <v>0</v>
      </c>
      <c r="M435" s="101">
        <f t="shared" si="1291"/>
        <v>211900</v>
      </c>
      <c r="N435" s="101">
        <f t="shared" si="1291"/>
        <v>0</v>
      </c>
      <c r="O435" s="101">
        <f t="shared" si="1291"/>
        <v>0</v>
      </c>
      <c r="P435" s="98">
        <f t="shared" si="1292"/>
        <v>211900</v>
      </c>
      <c r="Q435" s="98">
        <f t="shared" si="1293"/>
        <v>0</v>
      </c>
      <c r="R435" s="98">
        <f t="shared" si="1294"/>
        <v>0</v>
      </c>
      <c r="S435" s="101">
        <f t="shared" si="1295"/>
        <v>0</v>
      </c>
      <c r="T435" s="101">
        <f t="shared" si="1295"/>
        <v>0</v>
      </c>
      <c r="U435" s="101">
        <f t="shared" si="1295"/>
        <v>0</v>
      </c>
      <c r="V435" s="98">
        <f t="shared" si="1245"/>
        <v>211900</v>
      </c>
      <c r="W435" s="98">
        <f t="shared" si="1246"/>
        <v>0</v>
      </c>
      <c r="X435" s="98">
        <f t="shared" si="1247"/>
        <v>0</v>
      </c>
      <c r="Y435" s="101">
        <f t="shared" si="1296"/>
        <v>0</v>
      </c>
      <c r="Z435" s="101">
        <f t="shared" si="1296"/>
        <v>0</v>
      </c>
      <c r="AA435" s="101">
        <f t="shared" si="1296"/>
        <v>0</v>
      </c>
      <c r="AB435" s="98">
        <f t="shared" si="1249"/>
        <v>211900</v>
      </c>
      <c r="AC435" s="98">
        <f t="shared" si="1250"/>
        <v>0</v>
      </c>
      <c r="AD435" s="98">
        <f t="shared" si="1251"/>
        <v>0</v>
      </c>
      <c r="AE435" s="101">
        <f t="shared" si="1297"/>
        <v>0</v>
      </c>
      <c r="AF435" s="101">
        <f t="shared" si="1297"/>
        <v>0</v>
      </c>
      <c r="AG435" s="101">
        <f t="shared" si="1297"/>
        <v>0</v>
      </c>
      <c r="AH435" s="98">
        <f t="shared" si="1253"/>
        <v>211900</v>
      </c>
      <c r="AI435" s="98">
        <f t="shared" si="1254"/>
        <v>0</v>
      </c>
      <c r="AJ435" s="98">
        <f t="shared" si="1255"/>
        <v>0</v>
      </c>
      <c r="AK435" s="101">
        <f t="shared" si="1298"/>
        <v>0</v>
      </c>
      <c r="AL435" s="101">
        <f t="shared" si="1298"/>
        <v>0</v>
      </c>
      <c r="AM435" s="101">
        <f t="shared" si="1298"/>
        <v>0</v>
      </c>
      <c r="AN435" s="98">
        <f t="shared" si="1257"/>
        <v>211900</v>
      </c>
      <c r="AO435" s="98">
        <f t="shared" si="1258"/>
        <v>0</v>
      </c>
      <c r="AP435" s="98">
        <f t="shared" si="1259"/>
        <v>0</v>
      </c>
      <c r="AQ435" s="101">
        <f t="shared" si="1299"/>
        <v>249577</v>
      </c>
      <c r="AR435" s="101">
        <f t="shared" si="1299"/>
        <v>0</v>
      </c>
      <c r="AS435" s="101">
        <f t="shared" si="1299"/>
        <v>0</v>
      </c>
      <c r="AT435" s="98">
        <f t="shared" si="1261"/>
        <v>461477</v>
      </c>
      <c r="AU435" s="98">
        <f t="shared" si="1262"/>
        <v>0</v>
      </c>
      <c r="AV435" s="98">
        <f t="shared" si="1263"/>
        <v>0</v>
      </c>
    </row>
    <row r="436" spans="1:48">
      <c r="A436" s="9" t="s">
        <v>73</v>
      </c>
      <c r="B436" s="1" t="s">
        <v>40</v>
      </c>
      <c r="C436" s="10" t="s">
        <v>30</v>
      </c>
      <c r="D436" s="10" t="s">
        <v>16</v>
      </c>
      <c r="E436" s="1" t="s">
        <v>20</v>
      </c>
      <c r="F436" s="1" t="s">
        <v>120</v>
      </c>
      <c r="G436" s="1" t="s">
        <v>140</v>
      </c>
      <c r="H436" s="113" t="s">
        <v>433</v>
      </c>
      <c r="I436" s="289" t="s">
        <v>72</v>
      </c>
      <c r="J436" s="101"/>
      <c r="K436" s="101"/>
      <c r="L436" s="101"/>
      <c r="M436" s="101">
        <v>211900</v>
      </c>
      <c r="N436" s="101"/>
      <c r="O436" s="101"/>
      <c r="P436" s="98">
        <f t="shared" si="1292"/>
        <v>211900</v>
      </c>
      <c r="Q436" s="98">
        <f t="shared" si="1293"/>
        <v>0</v>
      </c>
      <c r="R436" s="98">
        <f t="shared" si="1294"/>
        <v>0</v>
      </c>
      <c r="S436" s="101"/>
      <c r="T436" s="101"/>
      <c r="U436" s="101"/>
      <c r="V436" s="98">
        <f t="shared" si="1245"/>
        <v>211900</v>
      </c>
      <c r="W436" s="98">
        <f t="shared" si="1246"/>
        <v>0</v>
      </c>
      <c r="X436" s="98">
        <f t="shared" si="1247"/>
        <v>0</v>
      </c>
      <c r="Y436" s="101"/>
      <c r="Z436" s="101"/>
      <c r="AA436" s="101"/>
      <c r="AB436" s="98">
        <f t="shared" si="1249"/>
        <v>211900</v>
      </c>
      <c r="AC436" s="98">
        <f t="shared" si="1250"/>
        <v>0</v>
      </c>
      <c r="AD436" s="98">
        <f t="shared" si="1251"/>
        <v>0</v>
      </c>
      <c r="AE436" s="101"/>
      <c r="AF436" s="101"/>
      <c r="AG436" s="101"/>
      <c r="AH436" s="98">
        <f t="shared" si="1253"/>
        <v>211900</v>
      </c>
      <c r="AI436" s="98">
        <f t="shared" si="1254"/>
        <v>0</v>
      </c>
      <c r="AJ436" s="98">
        <f t="shared" si="1255"/>
        <v>0</v>
      </c>
      <c r="AK436" s="101"/>
      <c r="AL436" s="101"/>
      <c r="AM436" s="101"/>
      <c r="AN436" s="98">
        <f t="shared" si="1257"/>
        <v>211900</v>
      </c>
      <c r="AO436" s="98">
        <f t="shared" si="1258"/>
        <v>0</v>
      </c>
      <c r="AP436" s="98">
        <f t="shared" si="1259"/>
        <v>0</v>
      </c>
      <c r="AQ436" s="101">
        <v>249577</v>
      </c>
      <c r="AR436" s="101"/>
      <c r="AS436" s="101"/>
      <c r="AT436" s="98">
        <f t="shared" si="1261"/>
        <v>461477</v>
      </c>
      <c r="AU436" s="98">
        <f t="shared" si="1262"/>
        <v>0</v>
      </c>
      <c r="AV436" s="98">
        <f t="shared" si="1263"/>
        <v>0</v>
      </c>
    </row>
    <row r="437" spans="1:48" s="81" customFormat="1" ht="26.4">
      <c r="A437" s="130" t="s">
        <v>243</v>
      </c>
      <c r="B437" s="1" t="s">
        <v>40</v>
      </c>
      <c r="C437" s="10" t="s">
        <v>30</v>
      </c>
      <c r="D437" s="10" t="s">
        <v>16</v>
      </c>
      <c r="E437" s="1" t="s">
        <v>20</v>
      </c>
      <c r="F437" s="71" t="s">
        <v>126</v>
      </c>
      <c r="G437" s="71" t="s">
        <v>140</v>
      </c>
      <c r="H437" s="90" t="s">
        <v>141</v>
      </c>
      <c r="I437" s="91"/>
      <c r="J437" s="101">
        <f>+J441+J444+J438</f>
        <v>5381733.2599999998</v>
      </c>
      <c r="K437" s="101">
        <f t="shared" ref="K437:O437" si="1300">+K441+K444+K438</f>
        <v>5030286.3</v>
      </c>
      <c r="L437" s="101">
        <f t="shared" si="1300"/>
        <v>4669853.8899999997</v>
      </c>
      <c r="M437" s="101">
        <f t="shared" si="1300"/>
        <v>159845.09</v>
      </c>
      <c r="N437" s="101">
        <f t="shared" si="1300"/>
        <v>-233860.77</v>
      </c>
      <c r="O437" s="101">
        <f t="shared" si="1300"/>
        <v>-324425.31</v>
      </c>
      <c r="P437" s="101">
        <f t="shared" si="1283"/>
        <v>5541578.3499999996</v>
      </c>
      <c r="Q437" s="101">
        <f t="shared" si="1284"/>
        <v>4796425.53</v>
      </c>
      <c r="R437" s="101">
        <f t="shared" si="1285"/>
        <v>4345428.58</v>
      </c>
      <c r="S437" s="101">
        <f t="shared" ref="S437:U437" si="1301">+S441+S444+S438</f>
        <v>0</v>
      </c>
      <c r="T437" s="101">
        <f t="shared" si="1301"/>
        <v>0</v>
      </c>
      <c r="U437" s="101">
        <f t="shared" si="1301"/>
        <v>0</v>
      </c>
      <c r="V437" s="101">
        <f t="shared" si="1245"/>
        <v>5541578.3499999996</v>
      </c>
      <c r="W437" s="101">
        <f t="shared" si="1246"/>
        <v>4796425.53</v>
      </c>
      <c r="X437" s="101">
        <f t="shared" si="1247"/>
        <v>4345428.58</v>
      </c>
      <c r="Y437" s="101">
        <f t="shared" ref="Y437:AA437" si="1302">+Y441+Y444+Y438</f>
        <v>0</v>
      </c>
      <c r="Z437" s="101">
        <f t="shared" si="1302"/>
        <v>0</v>
      </c>
      <c r="AA437" s="101">
        <f t="shared" si="1302"/>
        <v>0</v>
      </c>
      <c r="AB437" s="101">
        <f t="shared" si="1249"/>
        <v>5541578.3499999996</v>
      </c>
      <c r="AC437" s="101">
        <f t="shared" si="1250"/>
        <v>4796425.53</v>
      </c>
      <c r="AD437" s="101">
        <f t="shared" si="1251"/>
        <v>4345428.58</v>
      </c>
      <c r="AE437" s="101">
        <f t="shared" ref="AE437:AG437" si="1303">+AE441+AE444+AE438</f>
        <v>0</v>
      </c>
      <c r="AF437" s="101">
        <f t="shared" si="1303"/>
        <v>0</v>
      </c>
      <c r="AG437" s="101">
        <f t="shared" si="1303"/>
        <v>0</v>
      </c>
      <c r="AH437" s="101">
        <f t="shared" si="1253"/>
        <v>5541578.3499999996</v>
      </c>
      <c r="AI437" s="101">
        <f t="shared" si="1254"/>
        <v>4796425.53</v>
      </c>
      <c r="AJ437" s="101">
        <f t="shared" si="1255"/>
        <v>4345428.58</v>
      </c>
      <c r="AK437" s="101">
        <f t="shared" ref="AK437:AM437" si="1304">+AK441+AK444+AK438</f>
        <v>0</v>
      </c>
      <c r="AL437" s="101">
        <f t="shared" si="1304"/>
        <v>0</v>
      </c>
      <c r="AM437" s="101">
        <f t="shared" si="1304"/>
        <v>0</v>
      </c>
      <c r="AN437" s="101">
        <f t="shared" si="1257"/>
        <v>5541578.3499999996</v>
      </c>
      <c r="AO437" s="101">
        <f t="shared" si="1258"/>
        <v>4796425.53</v>
      </c>
      <c r="AP437" s="101">
        <f t="shared" si="1259"/>
        <v>4345428.58</v>
      </c>
      <c r="AQ437" s="101">
        <f t="shared" ref="AQ437:AS437" si="1305">+AQ441+AQ444+AQ438</f>
        <v>-300973.52</v>
      </c>
      <c r="AR437" s="101">
        <f t="shared" si="1305"/>
        <v>0</v>
      </c>
      <c r="AS437" s="101">
        <f t="shared" si="1305"/>
        <v>0</v>
      </c>
      <c r="AT437" s="101">
        <f t="shared" si="1261"/>
        <v>5240604.83</v>
      </c>
      <c r="AU437" s="101">
        <f t="shared" si="1262"/>
        <v>4796425.53</v>
      </c>
      <c r="AV437" s="101">
        <f t="shared" si="1263"/>
        <v>4345428.58</v>
      </c>
    </row>
    <row r="438" spans="1:48" ht="158.4">
      <c r="A438" s="290" t="s">
        <v>434</v>
      </c>
      <c r="B438" s="1" t="s">
        <v>40</v>
      </c>
      <c r="C438" s="10" t="s">
        <v>30</v>
      </c>
      <c r="D438" s="10" t="s">
        <v>16</v>
      </c>
      <c r="E438" s="1" t="s">
        <v>20</v>
      </c>
      <c r="F438" s="71" t="s">
        <v>126</v>
      </c>
      <c r="G438" s="1" t="s">
        <v>140</v>
      </c>
      <c r="H438" s="113" t="s">
        <v>433</v>
      </c>
      <c r="I438" s="91"/>
      <c r="J438" s="101">
        <f>J439</f>
        <v>0</v>
      </c>
      <c r="K438" s="101">
        <f t="shared" ref="K438:K439" si="1306">K439</f>
        <v>0</v>
      </c>
      <c r="L438" s="101">
        <f t="shared" ref="L438:L439" si="1307">L439</f>
        <v>0</v>
      </c>
      <c r="M438" s="101">
        <f t="shared" ref="M438:M439" si="1308">M439</f>
        <v>210000</v>
      </c>
      <c r="N438" s="101">
        <f t="shared" ref="N438:N439" si="1309">N439</f>
        <v>0</v>
      </c>
      <c r="O438" s="101">
        <f t="shared" ref="O438:O439" si="1310">O439</f>
        <v>0</v>
      </c>
      <c r="P438" s="98">
        <f t="shared" si="1283"/>
        <v>210000</v>
      </c>
      <c r="Q438" s="98">
        <f t="shared" si="1284"/>
        <v>0</v>
      </c>
      <c r="R438" s="98">
        <f t="shared" si="1285"/>
        <v>0</v>
      </c>
      <c r="S438" s="101">
        <f t="shared" ref="S438:U439" si="1311">S439</f>
        <v>0</v>
      </c>
      <c r="T438" s="101">
        <f t="shared" si="1311"/>
        <v>0</v>
      </c>
      <c r="U438" s="101">
        <f t="shared" si="1311"/>
        <v>0</v>
      </c>
      <c r="V438" s="98">
        <f t="shared" si="1245"/>
        <v>210000</v>
      </c>
      <c r="W438" s="98">
        <f t="shared" si="1246"/>
        <v>0</v>
      </c>
      <c r="X438" s="98">
        <f t="shared" si="1247"/>
        <v>0</v>
      </c>
      <c r="Y438" s="101">
        <f t="shared" ref="Y438:AA439" si="1312">Y439</f>
        <v>0</v>
      </c>
      <c r="Z438" s="101">
        <f t="shared" si="1312"/>
        <v>0</v>
      </c>
      <c r="AA438" s="101">
        <f t="shared" si="1312"/>
        <v>0</v>
      </c>
      <c r="AB438" s="98">
        <f t="shared" si="1249"/>
        <v>210000</v>
      </c>
      <c r="AC438" s="98">
        <f t="shared" si="1250"/>
        <v>0</v>
      </c>
      <c r="AD438" s="98">
        <f t="shared" si="1251"/>
        <v>0</v>
      </c>
      <c r="AE438" s="101">
        <f t="shared" ref="AE438:AG439" si="1313">AE439</f>
        <v>0</v>
      </c>
      <c r="AF438" s="101">
        <f t="shared" si="1313"/>
        <v>0</v>
      </c>
      <c r="AG438" s="101">
        <f t="shared" si="1313"/>
        <v>0</v>
      </c>
      <c r="AH438" s="98">
        <f t="shared" si="1253"/>
        <v>210000</v>
      </c>
      <c r="AI438" s="98">
        <f t="shared" si="1254"/>
        <v>0</v>
      </c>
      <c r="AJ438" s="98">
        <f t="shared" si="1255"/>
        <v>0</v>
      </c>
      <c r="AK438" s="101">
        <f t="shared" ref="AK438:AM439" si="1314">AK439</f>
        <v>0</v>
      </c>
      <c r="AL438" s="101">
        <f t="shared" si="1314"/>
        <v>0</v>
      </c>
      <c r="AM438" s="101">
        <f t="shared" si="1314"/>
        <v>0</v>
      </c>
      <c r="AN438" s="98">
        <f t="shared" si="1257"/>
        <v>210000</v>
      </c>
      <c r="AO438" s="98">
        <f t="shared" si="1258"/>
        <v>0</v>
      </c>
      <c r="AP438" s="98">
        <f t="shared" si="1259"/>
        <v>0</v>
      </c>
      <c r="AQ438" s="101">
        <f t="shared" ref="AQ438:AS439" si="1315">AQ439</f>
        <v>249577.02</v>
      </c>
      <c r="AR438" s="101">
        <f t="shared" si="1315"/>
        <v>0</v>
      </c>
      <c r="AS438" s="101">
        <f t="shared" si="1315"/>
        <v>0</v>
      </c>
      <c r="AT438" s="98">
        <f t="shared" si="1261"/>
        <v>459577.02</v>
      </c>
      <c r="AU438" s="98">
        <f t="shared" si="1262"/>
        <v>0</v>
      </c>
      <c r="AV438" s="98">
        <f t="shared" si="1263"/>
        <v>0</v>
      </c>
    </row>
    <row r="439" spans="1:48" ht="26.4">
      <c r="A439" s="9" t="s">
        <v>70</v>
      </c>
      <c r="B439" s="1" t="s">
        <v>40</v>
      </c>
      <c r="C439" s="10" t="s">
        <v>30</v>
      </c>
      <c r="D439" s="10" t="s">
        <v>16</v>
      </c>
      <c r="E439" s="1" t="s">
        <v>20</v>
      </c>
      <c r="F439" s="71" t="s">
        <v>126</v>
      </c>
      <c r="G439" s="1" t="s">
        <v>140</v>
      </c>
      <c r="H439" s="113" t="s">
        <v>433</v>
      </c>
      <c r="I439" s="289" t="s">
        <v>69</v>
      </c>
      <c r="J439" s="101">
        <f>J440</f>
        <v>0</v>
      </c>
      <c r="K439" s="101">
        <f t="shared" si="1306"/>
        <v>0</v>
      </c>
      <c r="L439" s="101">
        <f t="shared" si="1307"/>
        <v>0</v>
      </c>
      <c r="M439" s="101">
        <f t="shared" si="1308"/>
        <v>210000</v>
      </c>
      <c r="N439" s="101">
        <f t="shared" si="1309"/>
        <v>0</v>
      </c>
      <c r="O439" s="101">
        <f t="shared" si="1310"/>
        <v>0</v>
      </c>
      <c r="P439" s="98">
        <f t="shared" si="1283"/>
        <v>210000</v>
      </c>
      <c r="Q439" s="98">
        <f t="shared" si="1284"/>
        <v>0</v>
      </c>
      <c r="R439" s="98">
        <f t="shared" si="1285"/>
        <v>0</v>
      </c>
      <c r="S439" s="101">
        <f t="shared" si="1311"/>
        <v>0</v>
      </c>
      <c r="T439" s="101">
        <f t="shared" si="1311"/>
        <v>0</v>
      </c>
      <c r="U439" s="101">
        <f t="shared" si="1311"/>
        <v>0</v>
      </c>
      <c r="V439" s="98">
        <f t="shared" si="1245"/>
        <v>210000</v>
      </c>
      <c r="W439" s="98">
        <f t="shared" si="1246"/>
        <v>0</v>
      </c>
      <c r="X439" s="98">
        <f t="shared" si="1247"/>
        <v>0</v>
      </c>
      <c r="Y439" s="101">
        <f t="shared" si="1312"/>
        <v>0</v>
      </c>
      <c r="Z439" s="101">
        <f t="shared" si="1312"/>
        <v>0</v>
      </c>
      <c r="AA439" s="101">
        <f t="shared" si="1312"/>
        <v>0</v>
      </c>
      <c r="AB439" s="98">
        <f t="shared" si="1249"/>
        <v>210000</v>
      </c>
      <c r="AC439" s="98">
        <f t="shared" si="1250"/>
        <v>0</v>
      </c>
      <c r="AD439" s="98">
        <f t="shared" si="1251"/>
        <v>0</v>
      </c>
      <c r="AE439" s="101">
        <f t="shared" si="1313"/>
        <v>0</v>
      </c>
      <c r="AF439" s="101">
        <f t="shared" si="1313"/>
        <v>0</v>
      </c>
      <c r="AG439" s="101">
        <f t="shared" si="1313"/>
        <v>0</v>
      </c>
      <c r="AH439" s="98">
        <f t="shared" si="1253"/>
        <v>210000</v>
      </c>
      <c r="AI439" s="98">
        <f t="shared" si="1254"/>
        <v>0</v>
      </c>
      <c r="AJ439" s="98">
        <f t="shared" si="1255"/>
        <v>0</v>
      </c>
      <c r="AK439" s="101">
        <f t="shared" si="1314"/>
        <v>0</v>
      </c>
      <c r="AL439" s="101">
        <f t="shared" si="1314"/>
        <v>0</v>
      </c>
      <c r="AM439" s="101">
        <f t="shared" si="1314"/>
        <v>0</v>
      </c>
      <c r="AN439" s="98">
        <f t="shared" si="1257"/>
        <v>210000</v>
      </c>
      <c r="AO439" s="98">
        <f t="shared" si="1258"/>
        <v>0</v>
      </c>
      <c r="AP439" s="98">
        <f t="shared" si="1259"/>
        <v>0</v>
      </c>
      <c r="AQ439" s="101">
        <f t="shared" si="1315"/>
        <v>249577.02</v>
      </c>
      <c r="AR439" s="101">
        <f t="shared" si="1315"/>
        <v>0</v>
      </c>
      <c r="AS439" s="101">
        <f t="shared" si="1315"/>
        <v>0</v>
      </c>
      <c r="AT439" s="98">
        <f t="shared" si="1261"/>
        <v>459577.02</v>
      </c>
      <c r="AU439" s="98">
        <f t="shared" si="1262"/>
        <v>0</v>
      </c>
      <c r="AV439" s="98">
        <f t="shared" si="1263"/>
        <v>0</v>
      </c>
    </row>
    <row r="440" spans="1:48">
      <c r="A440" s="9" t="s">
        <v>73</v>
      </c>
      <c r="B440" s="1" t="s">
        <v>40</v>
      </c>
      <c r="C440" s="10" t="s">
        <v>30</v>
      </c>
      <c r="D440" s="10" t="s">
        <v>16</v>
      </c>
      <c r="E440" s="1" t="s">
        <v>20</v>
      </c>
      <c r="F440" s="71" t="s">
        <v>126</v>
      </c>
      <c r="G440" s="1" t="s">
        <v>140</v>
      </c>
      <c r="H440" s="113" t="s">
        <v>433</v>
      </c>
      <c r="I440" s="289" t="s">
        <v>72</v>
      </c>
      <c r="J440" s="101"/>
      <c r="K440" s="101"/>
      <c r="L440" s="101"/>
      <c r="M440" s="101">
        <v>210000</v>
      </c>
      <c r="N440" s="101"/>
      <c r="O440" s="101"/>
      <c r="P440" s="98">
        <f t="shared" si="1283"/>
        <v>210000</v>
      </c>
      <c r="Q440" s="98">
        <f t="shared" si="1284"/>
        <v>0</v>
      </c>
      <c r="R440" s="98">
        <f t="shared" si="1285"/>
        <v>0</v>
      </c>
      <c r="S440" s="101"/>
      <c r="T440" s="101"/>
      <c r="U440" s="101"/>
      <c r="V440" s="98">
        <f t="shared" si="1245"/>
        <v>210000</v>
      </c>
      <c r="W440" s="98">
        <f t="shared" si="1246"/>
        <v>0</v>
      </c>
      <c r="X440" s="98">
        <f t="shared" si="1247"/>
        <v>0</v>
      </c>
      <c r="Y440" s="101"/>
      <c r="Z440" s="101"/>
      <c r="AA440" s="101"/>
      <c r="AB440" s="98">
        <f t="shared" si="1249"/>
        <v>210000</v>
      </c>
      <c r="AC440" s="98">
        <f t="shared" si="1250"/>
        <v>0</v>
      </c>
      <c r="AD440" s="98">
        <f t="shared" si="1251"/>
        <v>0</v>
      </c>
      <c r="AE440" s="101"/>
      <c r="AF440" s="101"/>
      <c r="AG440" s="101"/>
      <c r="AH440" s="98">
        <f t="shared" si="1253"/>
        <v>210000</v>
      </c>
      <c r="AI440" s="98">
        <f t="shared" si="1254"/>
        <v>0</v>
      </c>
      <c r="AJ440" s="98">
        <f t="shared" si="1255"/>
        <v>0</v>
      </c>
      <c r="AK440" s="101"/>
      <c r="AL440" s="101"/>
      <c r="AM440" s="101"/>
      <c r="AN440" s="98">
        <f t="shared" si="1257"/>
        <v>210000</v>
      </c>
      <c r="AO440" s="98">
        <f t="shared" si="1258"/>
        <v>0</v>
      </c>
      <c r="AP440" s="98">
        <f t="shared" si="1259"/>
        <v>0</v>
      </c>
      <c r="AQ440" s="101">
        <v>249577.02</v>
      </c>
      <c r="AR440" s="101"/>
      <c r="AS440" s="101"/>
      <c r="AT440" s="98">
        <f t="shared" si="1261"/>
        <v>459577.02</v>
      </c>
      <c r="AU440" s="98">
        <f t="shared" si="1262"/>
        <v>0</v>
      </c>
      <c r="AV440" s="98">
        <f t="shared" si="1263"/>
        <v>0</v>
      </c>
    </row>
    <row r="441" spans="1:48" s="81" customFormat="1" ht="52.8">
      <c r="A441" s="69" t="s">
        <v>248</v>
      </c>
      <c r="B441" s="62" t="s">
        <v>40</v>
      </c>
      <c r="C441" s="10" t="s">
        <v>30</v>
      </c>
      <c r="D441" s="10" t="s">
        <v>16</v>
      </c>
      <c r="E441" s="1" t="s">
        <v>20</v>
      </c>
      <c r="F441" s="1" t="s">
        <v>126</v>
      </c>
      <c r="G441" s="1" t="s">
        <v>140</v>
      </c>
      <c r="H441" s="1" t="s">
        <v>212</v>
      </c>
      <c r="I441" s="72"/>
      <c r="J441" s="116">
        <f>J442</f>
        <v>4724184.6999999993</v>
      </c>
      <c r="K441" s="116">
        <f t="shared" ref="K441:O442" si="1316">K442</f>
        <v>4372986.38</v>
      </c>
      <c r="L441" s="116">
        <f t="shared" si="1316"/>
        <v>4026732</v>
      </c>
      <c r="M441" s="116">
        <f t="shared" si="1316"/>
        <v>-50154.91</v>
      </c>
      <c r="N441" s="116">
        <f t="shared" si="1316"/>
        <v>-233860.77</v>
      </c>
      <c r="O441" s="116">
        <f t="shared" si="1316"/>
        <v>-324425.31</v>
      </c>
      <c r="P441" s="116">
        <f t="shared" si="1283"/>
        <v>4674029.7899999991</v>
      </c>
      <c r="Q441" s="116">
        <f t="shared" si="1284"/>
        <v>4139125.61</v>
      </c>
      <c r="R441" s="116">
        <f t="shared" si="1285"/>
        <v>3702306.69</v>
      </c>
      <c r="S441" s="116">
        <f t="shared" ref="S441:U442" si="1317">S442</f>
        <v>0</v>
      </c>
      <c r="T441" s="116">
        <f t="shared" si="1317"/>
        <v>0</v>
      </c>
      <c r="U441" s="116">
        <f t="shared" si="1317"/>
        <v>0</v>
      </c>
      <c r="V441" s="116">
        <f t="shared" si="1245"/>
        <v>4674029.7899999991</v>
      </c>
      <c r="W441" s="116">
        <f t="shared" si="1246"/>
        <v>4139125.61</v>
      </c>
      <c r="X441" s="116">
        <f t="shared" si="1247"/>
        <v>3702306.69</v>
      </c>
      <c r="Y441" s="116">
        <f t="shared" ref="Y441:AA442" si="1318">Y442</f>
        <v>0</v>
      </c>
      <c r="Z441" s="116">
        <f t="shared" si="1318"/>
        <v>0</v>
      </c>
      <c r="AA441" s="116">
        <f t="shared" si="1318"/>
        <v>0</v>
      </c>
      <c r="AB441" s="116">
        <f t="shared" si="1249"/>
        <v>4674029.7899999991</v>
      </c>
      <c r="AC441" s="116">
        <f t="shared" si="1250"/>
        <v>4139125.61</v>
      </c>
      <c r="AD441" s="116">
        <f t="shared" si="1251"/>
        <v>3702306.69</v>
      </c>
      <c r="AE441" s="116">
        <f t="shared" ref="AE441:AG442" si="1319">AE442</f>
        <v>0</v>
      </c>
      <c r="AF441" s="116">
        <f t="shared" si="1319"/>
        <v>0</v>
      </c>
      <c r="AG441" s="116">
        <f t="shared" si="1319"/>
        <v>0</v>
      </c>
      <c r="AH441" s="116">
        <f t="shared" si="1253"/>
        <v>4674029.7899999991</v>
      </c>
      <c r="AI441" s="116">
        <f t="shared" si="1254"/>
        <v>4139125.61</v>
      </c>
      <c r="AJ441" s="116">
        <f t="shared" si="1255"/>
        <v>3702306.69</v>
      </c>
      <c r="AK441" s="116">
        <f t="shared" ref="AK441:AM442" si="1320">AK442</f>
        <v>0</v>
      </c>
      <c r="AL441" s="116">
        <f t="shared" si="1320"/>
        <v>0</v>
      </c>
      <c r="AM441" s="116">
        <f t="shared" si="1320"/>
        <v>0</v>
      </c>
      <c r="AN441" s="116">
        <f t="shared" si="1257"/>
        <v>4674029.7899999991</v>
      </c>
      <c r="AO441" s="116">
        <f t="shared" si="1258"/>
        <v>4139125.61</v>
      </c>
      <c r="AP441" s="116">
        <f t="shared" si="1259"/>
        <v>3702306.69</v>
      </c>
      <c r="AQ441" s="116">
        <f t="shared" ref="AQ441:AS442" si="1321">AQ442</f>
        <v>-550550.54</v>
      </c>
      <c r="AR441" s="116">
        <f t="shared" si="1321"/>
        <v>0</v>
      </c>
      <c r="AS441" s="116">
        <f t="shared" si="1321"/>
        <v>0</v>
      </c>
      <c r="AT441" s="116">
        <f t="shared" si="1261"/>
        <v>4123479.2499999991</v>
      </c>
      <c r="AU441" s="116">
        <f t="shared" si="1262"/>
        <v>4139125.61</v>
      </c>
      <c r="AV441" s="116">
        <f t="shared" si="1263"/>
        <v>3702306.69</v>
      </c>
    </row>
    <row r="442" spans="1:48" s="81" customFormat="1" ht="26.4">
      <c r="A442" s="7" t="s">
        <v>70</v>
      </c>
      <c r="B442" s="62" t="s">
        <v>40</v>
      </c>
      <c r="C442" s="10" t="s">
        <v>30</v>
      </c>
      <c r="D442" s="10" t="s">
        <v>16</v>
      </c>
      <c r="E442" s="1" t="s">
        <v>20</v>
      </c>
      <c r="F442" s="1" t="s">
        <v>126</v>
      </c>
      <c r="G442" s="1" t="s">
        <v>140</v>
      </c>
      <c r="H442" s="1" t="s">
        <v>212</v>
      </c>
      <c r="I442" s="72" t="s">
        <v>69</v>
      </c>
      <c r="J442" s="116">
        <f>J443</f>
        <v>4724184.6999999993</v>
      </c>
      <c r="K442" s="116">
        <f t="shared" si="1316"/>
        <v>4372986.38</v>
      </c>
      <c r="L442" s="116">
        <f t="shared" si="1316"/>
        <v>4026732</v>
      </c>
      <c r="M442" s="116">
        <f t="shared" si="1316"/>
        <v>-50154.91</v>
      </c>
      <c r="N442" s="116">
        <f t="shared" si="1316"/>
        <v>-233860.77</v>
      </c>
      <c r="O442" s="116">
        <f t="shared" si="1316"/>
        <v>-324425.31</v>
      </c>
      <c r="P442" s="116">
        <f t="shared" si="1283"/>
        <v>4674029.7899999991</v>
      </c>
      <c r="Q442" s="116">
        <f t="shared" si="1284"/>
        <v>4139125.61</v>
      </c>
      <c r="R442" s="116">
        <f t="shared" si="1285"/>
        <v>3702306.69</v>
      </c>
      <c r="S442" s="116">
        <f t="shared" si="1317"/>
        <v>0</v>
      </c>
      <c r="T442" s="116">
        <f t="shared" si="1317"/>
        <v>0</v>
      </c>
      <c r="U442" s="116">
        <f t="shared" si="1317"/>
        <v>0</v>
      </c>
      <c r="V442" s="116">
        <f t="shared" si="1245"/>
        <v>4674029.7899999991</v>
      </c>
      <c r="W442" s="116">
        <f t="shared" si="1246"/>
        <v>4139125.61</v>
      </c>
      <c r="X442" s="116">
        <f t="shared" si="1247"/>
        <v>3702306.69</v>
      </c>
      <c r="Y442" s="116">
        <f t="shared" si="1318"/>
        <v>0</v>
      </c>
      <c r="Z442" s="116">
        <f t="shared" si="1318"/>
        <v>0</v>
      </c>
      <c r="AA442" s="116">
        <f t="shared" si="1318"/>
        <v>0</v>
      </c>
      <c r="AB442" s="116">
        <f t="shared" si="1249"/>
        <v>4674029.7899999991</v>
      </c>
      <c r="AC442" s="116">
        <f t="shared" si="1250"/>
        <v>4139125.61</v>
      </c>
      <c r="AD442" s="116">
        <f t="shared" si="1251"/>
        <v>3702306.69</v>
      </c>
      <c r="AE442" s="116">
        <f t="shared" si="1319"/>
        <v>0</v>
      </c>
      <c r="AF442" s="116">
        <f t="shared" si="1319"/>
        <v>0</v>
      </c>
      <c r="AG442" s="116">
        <f t="shared" si="1319"/>
        <v>0</v>
      </c>
      <c r="AH442" s="116">
        <f t="shared" si="1253"/>
        <v>4674029.7899999991</v>
      </c>
      <c r="AI442" s="116">
        <f t="shared" si="1254"/>
        <v>4139125.61</v>
      </c>
      <c r="AJ442" s="116">
        <f t="shared" si="1255"/>
        <v>3702306.69</v>
      </c>
      <c r="AK442" s="116">
        <f t="shared" si="1320"/>
        <v>0</v>
      </c>
      <c r="AL442" s="116">
        <f t="shared" si="1320"/>
        <v>0</v>
      </c>
      <c r="AM442" s="116">
        <f t="shared" si="1320"/>
        <v>0</v>
      </c>
      <c r="AN442" s="116">
        <f t="shared" si="1257"/>
        <v>4674029.7899999991</v>
      </c>
      <c r="AO442" s="116">
        <f t="shared" si="1258"/>
        <v>4139125.61</v>
      </c>
      <c r="AP442" s="116">
        <f t="shared" si="1259"/>
        <v>3702306.69</v>
      </c>
      <c r="AQ442" s="116">
        <f t="shared" si="1321"/>
        <v>-550550.54</v>
      </c>
      <c r="AR442" s="116">
        <f t="shared" si="1321"/>
        <v>0</v>
      </c>
      <c r="AS442" s="116">
        <f t="shared" si="1321"/>
        <v>0</v>
      </c>
      <c r="AT442" s="116">
        <f t="shared" si="1261"/>
        <v>4123479.2499999991</v>
      </c>
      <c r="AU442" s="116">
        <f t="shared" si="1262"/>
        <v>4139125.61</v>
      </c>
      <c r="AV442" s="116">
        <f t="shared" si="1263"/>
        <v>3702306.69</v>
      </c>
    </row>
    <row r="443" spans="1:48">
      <c r="A443" s="11" t="s">
        <v>73</v>
      </c>
      <c r="B443" s="62" t="s">
        <v>40</v>
      </c>
      <c r="C443" s="10" t="s">
        <v>30</v>
      </c>
      <c r="D443" s="10" t="s">
        <v>16</v>
      </c>
      <c r="E443" s="1" t="s">
        <v>20</v>
      </c>
      <c r="F443" s="1" t="s">
        <v>126</v>
      </c>
      <c r="G443" s="1" t="s">
        <v>140</v>
      </c>
      <c r="H443" s="1" t="s">
        <v>212</v>
      </c>
      <c r="I443" s="72" t="s">
        <v>72</v>
      </c>
      <c r="J443" s="116">
        <f>4719460.52+4724.18</f>
        <v>4724184.6999999993</v>
      </c>
      <c r="K443" s="116">
        <f>4368262.2+4724.18</f>
        <v>4372986.38</v>
      </c>
      <c r="L443" s="116">
        <f>4022007.82+4724.18</f>
        <v>4026732</v>
      </c>
      <c r="M443" s="116">
        <f>-50104.75-50.16</f>
        <v>-50154.91</v>
      </c>
      <c r="N443" s="116">
        <f>-233275.71-585.06</f>
        <v>-233860.77</v>
      </c>
      <c r="O443" s="116">
        <f>-323403.43-1021.88</f>
        <v>-324425.31</v>
      </c>
      <c r="P443" s="116">
        <f t="shared" si="1283"/>
        <v>4674029.7899999991</v>
      </c>
      <c r="Q443" s="116">
        <f t="shared" si="1284"/>
        <v>4139125.61</v>
      </c>
      <c r="R443" s="116">
        <f t="shared" si="1285"/>
        <v>3702306.69</v>
      </c>
      <c r="S443" s="116"/>
      <c r="T443" s="116"/>
      <c r="U443" s="116"/>
      <c r="V443" s="116">
        <f t="shared" si="1245"/>
        <v>4674029.7899999991</v>
      </c>
      <c r="W443" s="116">
        <f t="shared" si="1246"/>
        <v>4139125.61</v>
      </c>
      <c r="X443" s="116">
        <f t="shared" si="1247"/>
        <v>3702306.69</v>
      </c>
      <c r="Y443" s="116"/>
      <c r="Z443" s="116"/>
      <c r="AA443" s="116"/>
      <c r="AB443" s="116">
        <f t="shared" si="1249"/>
        <v>4674029.7899999991</v>
      </c>
      <c r="AC443" s="116">
        <f t="shared" si="1250"/>
        <v>4139125.61</v>
      </c>
      <c r="AD443" s="116">
        <f t="shared" si="1251"/>
        <v>3702306.69</v>
      </c>
      <c r="AE443" s="116"/>
      <c r="AF443" s="116"/>
      <c r="AG443" s="116"/>
      <c r="AH443" s="116">
        <f t="shared" si="1253"/>
        <v>4674029.7899999991</v>
      </c>
      <c r="AI443" s="116">
        <f t="shared" si="1254"/>
        <v>4139125.61</v>
      </c>
      <c r="AJ443" s="116">
        <f t="shared" si="1255"/>
        <v>3702306.69</v>
      </c>
      <c r="AK443" s="116"/>
      <c r="AL443" s="116"/>
      <c r="AM443" s="116"/>
      <c r="AN443" s="116">
        <f t="shared" si="1257"/>
        <v>4674029.7899999991</v>
      </c>
      <c r="AO443" s="116">
        <f t="shared" si="1258"/>
        <v>4139125.61</v>
      </c>
      <c r="AP443" s="116">
        <f t="shared" si="1259"/>
        <v>3702306.69</v>
      </c>
      <c r="AQ443" s="116">
        <f>-550000-550.54</f>
        <v>-550550.54</v>
      </c>
      <c r="AR443" s="116"/>
      <c r="AS443" s="116"/>
      <c r="AT443" s="116">
        <f t="shared" si="1261"/>
        <v>4123479.2499999991</v>
      </c>
      <c r="AU443" s="116">
        <f t="shared" si="1262"/>
        <v>4139125.61</v>
      </c>
      <c r="AV443" s="116">
        <f t="shared" si="1263"/>
        <v>3702306.69</v>
      </c>
    </row>
    <row r="444" spans="1:48" ht="39.6">
      <c r="A444" s="89" t="s">
        <v>178</v>
      </c>
      <c r="B444" s="1" t="s">
        <v>40</v>
      </c>
      <c r="C444" s="10" t="s">
        <v>30</v>
      </c>
      <c r="D444" s="10" t="s">
        <v>16</v>
      </c>
      <c r="E444" s="1" t="s">
        <v>20</v>
      </c>
      <c r="F444" s="71" t="s">
        <v>126</v>
      </c>
      <c r="G444" s="71" t="s">
        <v>140</v>
      </c>
      <c r="H444" s="113" t="s">
        <v>192</v>
      </c>
      <c r="I444" s="91"/>
      <c r="J444" s="101">
        <f>J445</f>
        <v>657548.56000000006</v>
      </c>
      <c r="K444" s="101">
        <f t="shared" ref="K444:O445" si="1322">K445</f>
        <v>657299.92000000004</v>
      </c>
      <c r="L444" s="101">
        <f t="shared" si="1322"/>
        <v>643121.89</v>
      </c>
      <c r="M444" s="101">
        <f t="shared" si="1322"/>
        <v>0</v>
      </c>
      <c r="N444" s="101">
        <f t="shared" si="1322"/>
        <v>0</v>
      </c>
      <c r="O444" s="101">
        <f t="shared" si="1322"/>
        <v>0</v>
      </c>
      <c r="P444" s="101">
        <f t="shared" si="1283"/>
        <v>657548.56000000006</v>
      </c>
      <c r="Q444" s="101">
        <f t="shared" si="1284"/>
        <v>657299.92000000004</v>
      </c>
      <c r="R444" s="101">
        <f t="shared" si="1285"/>
        <v>643121.89</v>
      </c>
      <c r="S444" s="101">
        <f t="shared" ref="S444:U445" si="1323">S445</f>
        <v>0</v>
      </c>
      <c r="T444" s="101">
        <f t="shared" si="1323"/>
        <v>0</v>
      </c>
      <c r="U444" s="101">
        <f t="shared" si="1323"/>
        <v>0</v>
      </c>
      <c r="V444" s="101">
        <f t="shared" si="1245"/>
        <v>657548.56000000006</v>
      </c>
      <c r="W444" s="101">
        <f t="shared" si="1246"/>
        <v>657299.92000000004</v>
      </c>
      <c r="X444" s="101">
        <f t="shared" si="1247"/>
        <v>643121.89</v>
      </c>
      <c r="Y444" s="101">
        <f t="shared" ref="Y444:AA445" si="1324">Y445</f>
        <v>0</v>
      </c>
      <c r="Z444" s="101">
        <f t="shared" si="1324"/>
        <v>0</v>
      </c>
      <c r="AA444" s="101">
        <f t="shared" si="1324"/>
        <v>0</v>
      </c>
      <c r="AB444" s="101">
        <f t="shared" si="1249"/>
        <v>657548.56000000006</v>
      </c>
      <c r="AC444" s="101">
        <f t="shared" si="1250"/>
        <v>657299.92000000004</v>
      </c>
      <c r="AD444" s="101">
        <f t="shared" si="1251"/>
        <v>643121.89</v>
      </c>
      <c r="AE444" s="101">
        <f t="shared" ref="AE444:AG445" si="1325">AE445</f>
        <v>0</v>
      </c>
      <c r="AF444" s="101">
        <f t="shared" si="1325"/>
        <v>0</v>
      </c>
      <c r="AG444" s="101">
        <f t="shared" si="1325"/>
        <v>0</v>
      </c>
      <c r="AH444" s="101">
        <f t="shared" si="1253"/>
        <v>657548.56000000006</v>
      </c>
      <c r="AI444" s="101">
        <f t="shared" si="1254"/>
        <v>657299.92000000004</v>
      </c>
      <c r="AJ444" s="101">
        <f t="shared" si="1255"/>
        <v>643121.89</v>
      </c>
      <c r="AK444" s="101">
        <f t="shared" ref="AK444:AM445" si="1326">AK445</f>
        <v>0</v>
      </c>
      <c r="AL444" s="101">
        <f t="shared" si="1326"/>
        <v>0</v>
      </c>
      <c r="AM444" s="101">
        <f t="shared" si="1326"/>
        <v>0</v>
      </c>
      <c r="AN444" s="101">
        <f t="shared" si="1257"/>
        <v>657548.56000000006</v>
      </c>
      <c r="AO444" s="101">
        <f t="shared" si="1258"/>
        <v>657299.92000000004</v>
      </c>
      <c r="AP444" s="101">
        <f t="shared" si="1259"/>
        <v>643121.89</v>
      </c>
      <c r="AQ444" s="101">
        <f t="shared" ref="AQ444:AS445" si="1327">AQ445</f>
        <v>0</v>
      </c>
      <c r="AR444" s="101">
        <f t="shared" si="1327"/>
        <v>0</v>
      </c>
      <c r="AS444" s="101">
        <f t="shared" si="1327"/>
        <v>0</v>
      </c>
      <c r="AT444" s="101">
        <f t="shared" si="1261"/>
        <v>657548.56000000006</v>
      </c>
      <c r="AU444" s="101">
        <f t="shared" si="1262"/>
        <v>657299.92000000004</v>
      </c>
      <c r="AV444" s="101">
        <f t="shared" si="1263"/>
        <v>643121.89</v>
      </c>
    </row>
    <row r="445" spans="1:48" ht="26.4">
      <c r="A445" s="9" t="s">
        <v>70</v>
      </c>
      <c r="B445" s="1" t="s">
        <v>40</v>
      </c>
      <c r="C445" s="10" t="s">
        <v>30</v>
      </c>
      <c r="D445" s="10" t="s">
        <v>16</v>
      </c>
      <c r="E445" s="1" t="s">
        <v>20</v>
      </c>
      <c r="F445" s="71" t="s">
        <v>126</v>
      </c>
      <c r="G445" s="71" t="s">
        <v>140</v>
      </c>
      <c r="H445" s="113" t="s">
        <v>192</v>
      </c>
      <c r="I445" s="91" t="s">
        <v>69</v>
      </c>
      <c r="J445" s="101">
        <f>J446</f>
        <v>657548.56000000006</v>
      </c>
      <c r="K445" s="101">
        <f t="shared" si="1322"/>
        <v>657299.92000000004</v>
      </c>
      <c r="L445" s="101">
        <f t="shared" si="1322"/>
        <v>643121.89</v>
      </c>
      <c r="M445" s="101">
        <f t="shared" si="1322"/>
        <v>0</v>
      </c>
      <c r="N445" s="101">
        <f t="shared" si="1322"/>
        <v>0</v>
      </c>
      <c r="O445" s="101">
        <f t="shared" si="1322"/>
        <v>0</v>
      </c>
      <c r="P445" s="101">
        <f t="shared" si="1283"/>
        <v>657548.56000000006</v>
      </c>
      <c r="Q445" s="101">
        <f t="shared" si="1284"/>
        <v>657299.92000000004</v>
      </c>
      <c r="R445" s="101">
        <f t="shared" si="1285"/>
        <v>643121.89</v>
      </c>
      <c r="S445" s="101">
        <f t="shared" si="1323"/>
        <v>0</v>
      </c>
      <c r="T445" s="101">
        <f t="shared" si="1323"/>
        <v>0</v>
      </c>
      <c r="U445" s="101">
        <f t="shared" si="1323"/>
        <v>0</v>
      </c>
      <c r="V445" s="101">
        <f t="shared" si="1245"/>
        <v>657548.56000000006</v>
      </c>
      <c r="W445" s="101">
        <f t="shared" si="1246"/>
        <v>657299.92000000004</v>
      </c>
      <c r="X445" s="101">
        <f t="shared" si="1247"/>
        <v>643121.89</v>
      </c>
      <c r="Y445" s="101">
        <f t="shared" si="1324"/>
        <v>0</v>
      </c>
      <c r="Z445" s="101">
        <f t="shared" si="1324"/>
        <v>0</v>
      </c>
      <c r="AA445" s="101">
        <f t="shared" si="1324"/>
        <v>0</v>
      </c>
      <c r="AB445" s="101">
        <f t="shared" si="1249"/>
        <v>657548.56000000006</v>
      </c>
      <c r="AC445" s="101">
        <f t="shared" si="1250"/>
        <v>657299.92000000004</v>
      </c>
      <c r="AD445" s="101">
        <f t="shared" si="1251"/>
        <v>643121.89</v>
      </c>
      <c r="AE445" s="101">
        <f t="shared" si="1325"/>
        <v>0</v>
      </c>
      <c r="AF445" s="101">
        <f t="shared" si="1325"/>
        <v>0</v>
      </c>
      <c r="AG445" s="101">
        <f t="shared" si="1325"/>
        <v>0</v>
      </c>
      <c r="AH445" s="101">
        <f t="shared" si="1253"/>
        <v>657548.56000000006</v>
      </c>
      <c r="AI445" s="101">
        <f t="shared" si="1254"/>
        <v>657299.92000000004</v>
      </c>
      <c r="AJ445" s="101">
        <f t="shared" si="1255"/>
        <v>643121.89</v>
      </c>
      <c r="AK445" s="101">
        <f t="shared" si="1326"/>
        <v>0</v>
      </c>
      <c r="AL445" s="101">
        <f t="shared" si="1326"/>
        <v>0</v>
      </c>
      <c r="AM445" s="101">
        <f t="shared" si="1326"/>
        <v>0</v>
      </c>
      <c r="AN445" s="101">
        <f t="shared" si="1257"/>
        <v>657548.56000000006</v>
      </c>
      <c r="AO445" s="101">
        <f t="shared" si="1258"/>
        <v>657299.92000000004</v>
      </c>
      <c r="AP445" s="101">
        <f t="shared" si="1259"/>
        <v>643121.89</v>
      </c>
      <c r="AQ445" s="101">
        <f t="shared" si="1327"/>
        <v>0</v>
      </c>
      <c r="AR445" s="101">
        <f t="shared" si="1327"/>
        <v>0</v>
      </c>
      <c r="AS445" s="101">
        <f t="shared" si="1327"/>
        <v>0</v>
      </c>
      <c r="AT445" s="101">
        <f t="shared" si="1261"/>
        <v>657548.56000000006</v>
      </c>
      <c r="AU445" s="101">
        <f t="shared" si="1262"/>
        <v>657299.92000000004</v>
      </c>
      <c r="AV445" s="101">
        <f t="shared" si="1263"/>
        <v>643121.89</v>
      </c>
    </row>
    <row r="446" spans="1:48">
      <c r="A446" s="9" t="s">
        <v>73</v>
      </c>
      <c r="B446" s="1" t="s">
        <v>40</v>
      </c>
      <c r="C446" s="10" t="s">
        <v>30</v>
      </c>
      <c r="D446" s="10" t="s">
        <v>16</v>
      </c>
      <c r="E446" s="1" t="s">
        <v>20</v>
      </c>
      <c r="F446" s="71" t="s">
        <v>126</v>
      </c>
      <c r="G446" s="71" t="s">
        <v>140</v>
      </c>
      <c r="H446" s="113" t="s">
        <v>192</v>
      </c>
      <c r="I446" s="91" t="s">
        <v>72</v>
      </c>
      <c r="J446" s="101">
        <f>157548.56+500000</f>
        <v>657548.56000000006</v>
      </c>
      <c r="K446" s="101">
        <f>157299.92+500000</f>
        <v>657299.92000000004</v>
      </c>
      <c r="L446" s="101">
        <f>143121.89+500000</f>
        <v>643121.89</v>
      </c>
      <c r="M446" s="101"/>
      <c r="N446" s="101"/>
      <c r="O446" s="101"/>
      <c r="P446" s="101">
        <f t="shared" si="1283"/>
        <v>657548.56000000006</v>
      </c>
      <c r="Q446" s="101">
        <f t="shared" si="1284"/>
        <v>657299.92000000004</v>
      </c>
      <c r="R446" s="101">
        <f t="shared" si="1285"/>
        <v>643121.89</v>
      </c>
      <c r="S446" s="101"/>
      <c r="T446" s="101"/>
      <c r="U446" s="101"/>
      <c r="V446" s="101">
        <f t="shared" si="1245"/>
        <v>657548.56000000006</v>
      </c>
      <c r="W446" s="101">
        <f t="shared" si="1246"/>
        <v>657299.92000000004</v>
      </c>
      <c r="X446" s="101">
        <f t="shared" si="1247"/>
        <v>643121.89</v>
      </c>
      <c r="Y446" s="101"/>
      <c r="Z446" s="101"/>
      <c r="AA446" s="101"/>
      <c r="AB446" s="101">
        <f t="shared" si="1249"/>
        <v>657548.56000000006</v>
      </c>
      <c r="AC446" s="101">
        <f t="shared" si="1250"/>
        <v>657299.92000000004</v>
      </c>
      <c r="AD446" s="101">
        <f t="shared" si="1251"/>
        <v>643121.89</v>
      </c>
      <c r="AE446" s="101"/>
      <c r="AF446" s="101"/>
      <c r="AG446" s="101"/>
      <c r="AH446" s="101">
        <f t="shared" si="1253"/>
        <v>657548.56000000006</v>
      </c>
      <c r="AI446" s="101">
        <f t="shared" si="1254"/>
        <v>657299.92000000004</v>
      </c>
      <c r="AJ446" s="101">
        <f t="shared" si="1255"/>
        <v>643121.89</v>
      </c>
      <c r="AK446" s="101"/>
      <c r="AL446" s="101"/>
      <c r="AM446" s="101"/>
      <c r="AN446" s="101">
        <f t="shared" si="1257"/>
        <v>657548.56000000006</v>
      </c>
      <c r="AO446" s="101">
        <f t="shared" si="1258"/>
        <v>657299.92000000004</v>
      </c>
      <c r="AP446" s="101">
        <f t="shared" si="1259"/>
        <v>643121.89</v>
      </c>
      <c r="AQ446" s="101"/>
      <c r="AR446" s="101"/>
      <c r="AS446" s="101"/>
      <c r="AT446" s="101">
        <f t="shared" si="1261"/>
        <v>657548.56000000006</v>
      </c>
      <c r="AU446" s="101">
        <f t="shared" si="1262"/>
        <v>657299.92000000004</v>
      </c>
      <c r="AV446" s="101">
        <f t="shared" si="1263"/>
        <v>643121.89</v>
      </c>
    </row>
    <row r="447" spans="1:48">
      <c r="A447" s="73"/>
      <c r="B447" s="70"/>
      <c r="C447" s="71"/>
      <c r="D447" s="71"/>
      <c r="E447" s="71"/>
      <c r="F447" s="71"/>
      <c r="G447" s="71"/>
      <c r="H447" s="71"/>
      <c r="I447" s="72"/>
      <c r="J447" s="99"/>
      <c r="K447" s="99"/>
      <c r="L447" s="99"/>
      <c r="M447" s="99"/>
      <c r="N447" s="99"/>
      <c r="O447" s="99"/>
      <c r="P447" s="99"/>
      <c r="Q447" s="99"/>
      <c r="R447" s="99"/>
      <c r="S447" s="99"/>
      <c r="T447" s="99"/>
      <c r="U447" s="99"/>
      <c r="V447" s="99"/>
      <c r="W447" s="99"/>
      <c r="X447" s="99"/>
      <c r="Y447" s="99"/>
      <c r="Z447" s="99"/>
      <c r="AA447" s="99"/>
      <c r="AB447" s="99"/>
      <c r="AC447" s="99"/>
      <c r="AD447" s="99"/>
      <c r="AE447" s="99"/>
      <c r="AF447" s="99"/>
      <c r="AG447" s="99"/>
      <c r="AH447" s="99"/>
      <c r="AI447" s="99"/>
      <c r="AJ447" s="99"/>
      <c r="AK447" s="99"/>
      <c r="AL447" s="99"/>
      <c r="AM447" s="99"/>
      <c r="AN447" s="99"/>
      <c r="AO447" s="99"/>
      <c r="AP447" s="99"/>
      <c r="AQ447" s="99"/>
      <c r="AR447" s="99"/>
      <c r="AS447" s="99"/>
      <c r="AT447" s="99"/>
      <c r="AU447" s="99"/>
      <c r="AV447" s="99"/>
    </row>
    <row r="448" spans="1:48">
      <c r="A448" s="18" t="s">
        <v>58</v>
      </c>
      <c r="B448" s="14" t="s">
        <v>40</v>
      </c>
      <c r="C448" s="14" t="s">
        <v>30</v>
      </c>
      <c r="D448" s="14" t="s">
        <v>3</v>
      </c>
      <c r="E448" s="14"/>
      <c r="F448" s="14"/>
      <c r="G448" s="14"/>
      <c r="H448" s="1"/>
      <c r="I448" s="13"/>
      <c r="J448" s="97">
        <f>J449</f>
        <v>2942230.92</v>
      </c>
      <c r="K448" s="97">
        <f t="shared" ref="K448:O449" si="1328">K449</f>
        <v>2952686.87</v>
      </c>
      <c r="L448" s="97">
        <f t="shared" si="1328"/>
        <v>3058874.02</v>
      </c>
      <c r="M448" s="97">
        <f t="shared" si="1328"/>
        <v>0</v>
      </c>
      <c r="N448" s="97">
        <f t="shared" si="1328"/>
        <v>0</v>
      </c>
      <c r="O448" s="97">
        <f t="shared" si="1328"/>
        <v>0</v>
      </c>
      <c r="P448" s="97">
        <f t="shared" si="1283"/>
        <v>2942230.92</v>
      </c>
      <c r="Q448" s="97">
        <f t="shared" si="1284"/>
        <v>2952686.87</v>
      </c>
      <c r="R448" s="97">
        <f t="shared" si="1285"/>
        <v>3058874.02</v>
      </c>
      <c r="S448" s="97">
        <f t="shared" ref="S448:U449" si="1329">S449</f>
        <v>0</v>
      </c>
      <c r="T448" s="97">
        <f t="shared" si="1329"/>
        <v>0</v>
      </c>
      <c r="U448" s="97">
        <f t="shared" si="1329"/>
        <v>0</v>
      </c>
      <c r="V448" s="97">
        <f t="shared" ref="V448:V458" si="1330">P448+S448</f>
        <v>2942230.92</v>
      </c>
      <c r="W448" s="97">
        <f t="shared" ref="W448:W458" si="1331">Q448+T448</f>
        <v>2952686.87</v>
      </c>
      <c r="X448" s="97">
        <f t="shared" ref="X448:X458" si="1332">R448+U448</f>
        <v>3058874.02</v>
      </c>
      <c r="Y448" s="97">
        <f t="shared" ref="Y448:AA449" si="1333">Y449</f>
        <v>0</v>
      </c>
      <c r="Z448" s="97">
        <f t="shared" si="1333"/>
        <v>0</v>
      </c>
      <c r="AA448" s="97">
        <f t="shared" si="1333"/>
        <v>0</v>
      </c>
      <c r="AB448" s="97">
        <f t="shared" ref="AB448:AB458" si="1334">V448+Y448</f>
        <v>2942230.92</v>
      </c>
      <c r="AC448" s="97">
        <f t="shared" ref="AC448:AC458" si="1335">W448+Z448</f>
        <v>2952686.87</v>
      </c>
      <c r="AD448" s="97">
        <f t="shared" ref="AD448:AD458" si="1336">X448+AA448</f>
        <v>3058874.02</v>
      </c>
      <c r="AE448" s="97">
        <f t="shared" ref="AE448:AG449" si="1337">AE449</f>
        <v>0</v>
      </c>
      <c r="AF448" s="97">
        <f t="shared" si="1337"/>
        <v>0</v>
      </c>
      <c r="AG448" s="97">
        <f t="shared" si="1337"/>
        <v>0</v>
      </c>
      <c r="AH448" s="97">
        <f t="shared" ref="AH448:AH458" si="1338">AB448+AE448</f>
        <v>2942230.92</v>
      </c>
      <c r="AI448" s="97">
        <f t="shared" ref="AI448:AI458" si="1339">AC448+AF448</f>
        <v>2952686.87</v>
      </c>
      <c r="AJ448" s="97">
        <f t="shared" ref="AJ448:AJ458" si="1340">AD448+AG448</f>
        <v>3058874.02</v>
      </c>
      <c r="AK448" s="97">
        <f t="shared" ref="AK448:AM449" si="1341">AK449</f>
        <v>0</v>
      </c>
      <c r="AL448" s="97">
        <f t="shared" si="1341"/>
        <v>0</v>
      </c>
      <c r="AM448" s="97">
        <f t="shared" si="1341"/>
        <v>0</v>
      </c>
      <c r="AN448" s="97">
        <f t="shared" ref="AN448:AN458" si="1342">AH448+AK448</f>
        <v>2942230.92</v>
      </c>
      <c r="AO448" s="97">
        <f t="shared" ref="AO448:AO458" si="1343">AI448+AL448</f>
        <v>2952686.87</v>
      </c>
      <c r="AP448" s="97">
        <f t="shared" ref="AP448:AP458" si="1344">AJ448+AM448</f>
        <v>3058874.02</v>
      </c>
      <c r="AQ448" s="97">
        <f t="shared" ref="AQ448:AS449" si="1345">AQ449</f>
        <v>100609</v>
      </c>
      <c r="AR448" s="97">
        <f t="shared" si="1345"/>
        <v>0</v>
      </c>
      <c r="AS448" s="97">
        <f t="shared" si="1345"/>
        <v>0</v>
      </c>
      <c r="AT448" s="97">
        <f t="shared" ref="AT448:AT458" si="1346">AN448+AQ448</f>
        <v>3042839.92</v>
      </c>
      <c r="AU448" s="97">
        <f t="shared" ref="AU448:AU458" si="1347">AO448+AR448</f>
        <v>2952686.87</v>
      </c>
      <c r="AV448" s="97">
        <f t="shared" ref="AV448:AV458" si="1348">AP448+AS448</f>
        <v>3058874.02</v>
      </c>
    </row>
    <row r="449" spans="1:48" ht="26.4">
      <c r="A449" s="2" t="s">
        <v>388</v>
      </c>
      <c r="B449" s="1" t="s">
        <v>40</v>
      </c>
      <c r="C449" s="1" t="s">
        <v>30</v>
      </c>
      <c r="D449" s="1" t="s">
        <v>3</v>
      </c>
      <c r="E449" s="1" t="s">
        <v>20</v>
      </c>
      <c r="F449" s="1" t="s">
        <v>68</v>
      </c>
      <c r="G449" s="1" t="s">
        <v>140</v>
      </c>
      <c r="H449" s="1" t="s">
        <v>141</v>
      </c>
      <c r="I449" s="13"/>
      <c r="J449" s="78">
        <f>J450</f>
        <v>2942230.92</v>
      </c>
      <c r="K449" s="78">
        <f t="shared" si="1328"/>
        <v>2952686.87</v>
      </c>
      <c r="L449" s="78">
        <f t="shared" si="1328"/>
        <v>3058874.02</v>
      </c>
      <c r="M449" s="78">
        <f t="shared" si="1328"/>
        <v>0</v>
      </c>
      <c r="N449" s="78">
        <f t="shared" si="1328"/>
        <v>0</v>
      </c>
      <c r="O449" s="78">
        <f t="shared" si="1328"/>
        <v>0</v>
      </c>
      <c r="P449" s="78">
        <f t="shared" si="1283"/>
        <v>2942230.92</v>
      </c>
      <c r="Q449" s="78">
        <f t="shared" si="1284"/>
        <v>2952686.87</v>
      </c>
      <c r="R449" s="78">
        <f t="shared" si="1285"/>
        <v>3058874.02</v>
      </c>
      <c r="S449" s="78">
        <f t="shared" si="1329"/>
        <v>0</v>
      </c>
      <c r="T449" s="78">
        <f t="shared" si="1329"/>
        <v>0</v>
      </c>
      <c r="U449" s="78">
        <f t="shared" si="1329"/>
        <v>0</v>
      </c>
      <c r="V449" s="78">
        <f t="shared" si="1330"/>
        <v>2942230.92</v>
      </c>
      <c r="W449" s="78">
        <f t="shared" si="1331"/>
        <v>2952686.87</v>
      </c>
      <c r="X449" s="78">
        <f t="shared" si="1332"/>
        <v>3058874.02</v>
      </c>
      <c r="Y449" s="78">
        <f t="shared" si="1333"/>
        <v>0</v>
      </c>
      <c r="Z449" s="78">
        <f t="shared" si="1333"/>
        <v>0</v>
      </c>
      <c r="AA449" s="78">
        <f t="shared" si="1333"/>
        <v>0</v>
      </c>
      <c r="AB449" s="78">
        <f t="shared" si="1334"/>
        <v>2942230.92</v>
      </c>
      <c r="AC449" s="78">
        <f t="shared" si="1335"/>
        <v>2952686.87</v>
      </c>
      <c r="AD449" s="78">
        <f t="shared" si="1336"/>
        <v>3058874.02</v>
      </c>
      <c r="AE449" s="78">
        <f t="shared" si="1337"/>
        <v>0</v>
      </c>
      <c r="AF449" s="78">
        <f t="shared" si="1337"/>
        <v>0</v>
      </c>
      <c r="AG449" s="78">
        <f t="shared" si="1337"/>
        <v>0</v>
      </c>
      <c r="AH449" s="78">
        <f t="shared" si="1338"/>
        <v>2942230.92</v>
      </c>
      <c r="AI449" s="78">
        <f t="shared" si="1339"/>
        <v>2952686.87</v>
      </c>
      <c r="AJ449" s="78">
        <f t="shared" si="1340"/>
        <v>3058874.02</v>
      </c>
      <c r="AK449" s="78">
        <f t="shared" si="1341"/>
        <v>0</v>
      </c>
      <c r="AL449" s="78">
        <f t="shared" si="1341"/>
        <v>0</v>
      </c>
      <c r="AM449" s="78">
        <f t="shared" si="1341"/>
        <v>0</v>
      </c>
      <c r="AN449" s="78">
        <f t="shared" si="1342"/>
        <v>2942230.92</v>
      </c>
      <c r="AO449" s="78">
        <f t="shared" si="1343"/>
        <v>2952686.87</v>
      </c>
      <c r="AP449" s="78">
        <f t="shared" si="1344"/>
        <v>3058874.02</v>
      </c>
      <c r="AQ449" s="78">
        <f t="shared" si="1345"/>
        <v>100609</v>
      </c>
      <c r="AR449" s="78">
        <f t="shared" si="1345"/>
        <v>0</v>
      </c>
      <c r="AS449" s="78">
        <f t="shared" si="1345"/>
        <v>0</v>
      </c>
      <c r="AT449" s="78">
        <f t="shared" si="1346"/>
        <v>3042839.92</v>
      </c>
      <c r="AU449" s="78">
        <f t="shared" si="1347"/>
        <v>2952686.87</v>
      </c>
      <c r="AV449" s="78">
        <f t="shared" si="1348"/>
        <v>3058874.02</v>
      </c>
    </row>
    <row r="450" spans="1:48" ht="26.4">
      <c r="A450" s="7" t="s">
        <v>426</v>
      </c>
      <c r="B450" s="1" t="s">
        <v>40</v>
      </c>
      <c r="C450" s="1" t="s">
        <v>30</v>
      </c>
      <c r="D450" s="1" t="s">
        <v>3</v>
      </c>
      <c r="E450" s="1" t="s">
        <v>20</v>
      </c>
      <c r="F450" s="71" t="s">
        <v>425</v>
      </c>
      <c r="G450" s="71" t="s">
        <v>140</v>
      </c>
      <c r="H450" s="71" t="s">
        <v>141</v>
      </c>
      <c r="I450" s="72"/>
      <c r="J450" s="99">
        <f>J451+J454</f>
        <v>2942230.92</v>
      </c>
      <c r="K450" s="99">
        <f t="shared" ref="K450:L450" si="1349">K451+K454</f>
        <v>2952686.87</v>
      </c>
      <c r="L450" s="99">
        <f t="shared" si="1349"/>
        <v>3058874.02</v>
      </c>
      <c r="M450" s="99">
        <f t="shared" ref="M450:O450" si="1350">M451+M454</f>
        <v>0</v>
      </c>
      <c r="N450" s="99">
        <f t="shared" si="1350"/>
        <v>0</v>
      </c>
      <c r="O450" s="99">
        <f t="shared" si="1350"/>
        <v>0</v>
      </c>
      <c r="P450" s="99">
        <f t="shared" si="1283"/>
        <v>2942230.92</v>
      </c>
      <c r="Q450" s="99">
        <f t="shared" si="1284"/>
        <v>2952686.87</v>
      </c>
      <c r="R450" s="99">
        <f t="shared" si="1285"/>
        <v>3058874.02</v>
      </c>
      <c r="S450" s="99">
        <f t="shared" ref="S450:U450" si="1351">S451+S454</f>
        <v>0</v>
      </c>
      <c r="T450" s="99">
        <f t="shared" si="1351"/>
        <v>0</v>
      </c>
      <c r="U450" s="99">
        <f t="shared" si="1351"/>
        <v>0</v>
      </c>
      <c r="V450" s="99">
        <f t="shared" si="1330"/>
        <v>2942230.92</v>
      </c>
      <c r="W450" s="99">
        <f t="shared" si="1331"/>
        <v>2952686.87</v>
      </c>
      <c r="X450" s="99">
        <f t="shared" si="1332"/>
        <v>3058874.02</v>
      </c>
      <c r="Y450" s="99">
        <f t="shared" ref="Y450:AA450" si="1352">Y451+Y454</f>
        <v>0</v>
      </c>
      <c r="Z450" s="99">
        <f t="shared" si="1352"/>
        <v>0</v>
      </c>
      <c r="AA450" s="99">
        <f t="shared" si="1352"/>
        <v>0</v>
      </c>
      <c r="AB450" s="99">
        <f t="shared" si="1334"/>
        <v>2942230.92</v>
      </c>
      <c r="AC450" s="99">
        <f t="shared" si="1335"/>
        <v>2952686.87</v>
      </c>
      <c r="AD450" s="99">
        <f t="shared" si="1336"/>
        <v>3058874.02</v>
      </c>
      <c r="AE450" s="99">
        <f t="shared" ref="AE450:AG450" si="1353">AE451+AE454</f>
        <v>0</v>
      </c>
      <c r="AF450" s="99">
        <f t="shared" si="1353"/>
        <v>0</v>
      </c>
      <c r="AG450" s="99">
        <f t="shared" si="1353"/>
        <v>0</v>
      </c>
      <c r="AH450" s="99">
        <f t="shared" si="1338"/>
        <v>2942230.92</v>
      </c>
      <c r="AI450" s="99">
        <f t="shared" si="1339"/>
        <v>2952686.87</v>
      </c>
      <c r="AJ450" s="99">
        <f t="shared" si="1340"/>
        <v>3058874.02</v>
      </c>
      <c r="AK450" s="99">
        <f t="shared" ref="AK450:AM450" si="1354">AK451+AK454</f>
        <v>0</v>
      </c>
      <c r="AL450" s="99">
        <f t="shared" si="1354"/>
        <v>0</v>
      </c>
      <c r="AM450" s="99">
        <f t="shared" si="1354"/>
        <v>0</v>
      </c>
      <c r="AN450" s="99">
        <f t="shared" si="1342"/>
        <v>2942230.92</v>
      </c>
      <c r="AO450" s="99">
        <f t="shared" si="1343"/>
        <v>2952686.87</v>
      </c>
      <c r="AP450" s="99">
        <f t="shared" si="1344"/>
        <v>3058874.02</v>
      </c>
      <c r="AQ450" s="99">
        <f t="shared" ref="AQ450:AS450" si="1355">AQ451+AQ454</f>
        <v>100609</v>
      </c>
      <c r="AR450" s="99">
        <f t="shared" si="1355"/>
        <v>0</v>
      </c>
      <c r="AS450" s="99">
        <f t="shared" si="1355"/>
        <v>0</v>
      </c>
      <c r="AT450" s="99">
        <f t="shared" si="1346"/>
        <v>3042839.92</v>
      </c>
      <c r="AU450" s="99">
        <f t="shared" si="1347"/>
        <v>2952686.87</v>
      </c>
      <c r="AV450" s="99">
        <f t="shared" si="1348"/>
        <v>3058874.02</v>
      </c>
    </row>
    <row r="451" spans="1:48" ht="26.4">
      <c r="A451" s="2" t="s">
        <v>57</v>
      </c>
      <c r="B451" s="1" t="s">
        <v>40</v>
      </c>
      <c r="C451" s="1" t="s">
        <v>30</v>
      </c>
      <c r="D451" s="1" t="s">
        <v>3</v>
      </c>
      <c r="E451" s="1" t="s">
        <v>20</v>
      </c>
      <c r="F451" s="71" t="s">
        <v>425</v>
      </c>
      <c r="G451" s="71" t="s">
        <v>140</v>
      </c>
      <c r="H451" s="71" t="s">
        <v>361</v>
      </c>
      <c r="I451" s="72"/>
      <c r="J451" s="99">
        <f>J452</f>
        <v>88836</v>
      </c>
      <c r="K451" s="99">
        <f t="shared" ref="K451:O452" si="1356">K452</f>
        <v>73008</v>
      </c>
      <c r="L451" s="99">
        <f t="shared" si="1356"/>
        <v>73008</v>
      </c>
      <c r="M451" s="99">
        <f t="shared" si="1356"/>
        <v>0</v>
      </c>
      <c r="N451" s="99">
        <f t="shared" si="1356"/>
        <v>0</v>
      </c>
      <c r="O451" s="99">
        <f t="shared" si="1356"/>
        <v>0</v>
      </c>
      <c r="P451" s="99">
        <f t="shared" si="1283"/>
        <v>88836</v>
      </c>
      <c r="Q451" s="99">
        <f t="shared" si="1284"/>
        <v>73008</v>
      </c>
      <c r="R451" s="99">
        <f t="shared" si="1285"/>
        <v>73008</v>
      </c>
      <c r="S451" s="99">
        <f t="shared" ref="S451:U452" si="1357">S452</f>
        <v>0</v>
      </c>
      <c r="T451" s="99">
        <f t="shared" si="1357"/>
        <v>0</v>
      </c>
      <c r="U451" s="99">
        <f t="shared" si="1357"/>
        <v>0</v>
      </c>
      <c r="V451" s="99">
        <f t="shared" si="1330"/>
        <v>88836</v>
      </c>
      <c r="W451" s="99">
        <f t="shared" si="1331"/>
        <v>73008</v>
      </c>
      <c r="X451" s="99">
        <f t="shared" si="1332"/>
        <v>73008</v>
      </c>
      <c r="Y451" s="99">
        <f t="shared" ref="Y451:AA452" si="1358">Y452</f>
        <v>0</v>
      </c>
      <c r="Z451" s="99">
        <f t="shared" si="1358"/>
        <v>0</v>
      </c>
      <c r="AA451" s="99">
        <f t="shared" si="1358"/>
        <v>0</v>
      </c>
      <c r="AB451" s="99">
        <f t="shared" si="1334"/>
        <v>88836</v>
      </c>
      <c r="AC451" s="99">
        <f t="shared" si="1335"/>
        <v>73008</v>
      </c>
      <c r="AD451" s="99">
        <f t="shared" si="1336"/>
        <v>73008</v>
      </c>
      <c r="AE451" s="99">
        <f t="shared" ref="AE451:AG452" si="1359">AE452</f>
        <v>0</v>
      </c>
      <c r="AF451" s="99">
        <f t="shared" si="1359"/>
        <v>0</v>
      </c>
      <c r="AG451" s="99">
        <f t="shared" si="1359"/>
        <v>0</v>
      </c>
      <c r="AH451" s="99">
        <f t="shared" si="1338"/>
        <v>88836</v>
      </c>
      <c r="AI451" s="99">
        <f t="shared" si="1339"/>
        <v>73008</v>
      </c>
      <c r="AJ451" s="99">
        <f t="shared" si="1340"/>
        <v>73008</v>
      </c>
      <c r="AK451" s="99">
        <f t="shared" ref="AK451:AM452" si="1360">AK452</f>
        <v>0</v>
      </c>
      <c r="AL451" s="99">
        <f t="shared" si="1360"/>
        <v>0</v>
      </c>
      <c r="AM451" s="99">
        <f t="shared" si="1360"/>
        <v>0</v>
      </c>
      <c r="AN451" s="99">
        <f t="shared" si="1342"/>
        <v>88836</v>
      </c>
      <c r="AO451" s="99">
        <f t="shared" si="1343"/>
        <v>73008</v>
      </c>
      <c r="AP451" s="99">
        <f t="shared" si="1344"/>
        <v>73008</v>
      </c>
      <c r="AQ451" s="99">
        <f t="shared" ref="AQ451:AS452" si="1361">AQ452</f>
        <v>0</v>
      </c>
      <c r="AR451" s="99">
        <f t="shared" si="1361"/>
        <v>0</v>
      </c>
      <c r="AS451" s="99">
        <f t="shared" si="1361"/>
        <v>0</v>
      </c>
      <c r="AT451" s="99">
        <f t="shared" si="1346"/>
        <v>88836</v>
      </c>
      <c r="AU451" s="99">
        <f t="shared" si="1347"/>
        <v>73008</v>
      </c>
      <c r="AV451" s="99">
        <f t="shared" si="1348"/>
        <v>73008</v>
      </c>
    </row>
    <row r="452" spans="1:48">
      <c r="A452" s="9" t="s">
        <v>98</v>
      </c>
      <c r="B452" s="1" t="s">
        <v>40</v>
      </c>
      <c r="C452" s="1" t="s">
        <v>30</v>
      </c>
      <c r="D452" s="1" t="s">
        <v>3</v>
      </c>
      <c r="E452" s="1" t="s">
        <v>20</v>
      </c>
      <c r="F452" s="71" t="s">
        <v>425</v>
      </c>
      <c r="G452" s="71" t="s">
        <v>140</v>
      </c>
      <c r="H452" s="71" t="s">
        <v>361</v>
      </c>
      <c r="I452" s="72" t="s">
        <v>97</v>
      </c>
      <c r="J452" s="99">
        <f>J453</f>
        <v>88836</v>
      </c>
      <c r="K452" s="99">
        <f t="shared" si="1356"/>
        <v>73008</v>
      </c>
      <c r="L452" s="99">
        <f t="shared" si="1356"/>
        <v>73008</v>
      </c>
      <c r="M452" s="99">
        <f t="shared" si="1356"/>
        <v>0</v>
      </c>
      <c r="N452" s="99">
        <f t="shared" si="1356"/>
        <v>0</v>
      </c>
      <c r="O452" s="99">
        <f t="shared" si="1356"/>
        <v>0</v>
      </c>
      <c r="P452" s="99">
        <f t="shared" si="1283"/>
        <v>88836</v>
      </c>
      <c r="Q452" s="99">
        <f t="shared" si="1284"/>
        <v>73008</v>
      </c>
      <c r="R452" s="99">
        <f t="shared" si="1285"/>
        <v>73008</v>
      </c>
      <c r="S452" s="99">
        <f t="shared" si="1357"/>
        <v>0</v>
      </c>
      <c r="T452" s="99">
        <f t="shared" si="1357"/>
        <v>0</v>
      </c>
      <c r="U452" s="99">
        <f t="shared" si="1357"/>
        <v>0</v>
      </c>
      <c r="V452" s="99">
        <f t="shared" si="1330"/>
        <v>88836</v>
      </c>
      <c r="W452" s="99">
        <f t="shared" si="1331"/>
        <v>73008</v>
      </c>
      <c r="X452" s="99">
        <f t="shared" si="1332"/>
        <v>73008</v>
      </c>
      <c r="Y452" s="99">
        <f t="shared" si="1358"/>
        <v>0</v>
      </c>
      <c r="Z452" s="99">
        <f t="shared" si="1358"/>
        <v>0</v>
      </c>
      <c r="AA452" s="99">
        <f t="shared" si="1358"/>
        <v>0</v>
      </c>
      <c r="AB452" s="99">
        <f t="shared" si="1334"/>
        <v>88836</v>
      </c>
      <c r="AC452" s="99">
        <f t="shared" si="1335"/>
        <v>73008</v>
      </c>
      <c r="AD452" s="99">
        <f t="shared" si="1336"/>
        <v>73008</v>
      </c>
      <c r="AE452" s="99">
        <f t="shared" si="1359"/>
        <v>0</v>
      </c>
      <c r="AF452" s="99">
        <f t="shared" si="1359"/>
        <v>0</v>
      </c>
      <c r="AG452" s="99">
        <f t="shared" si="1359"/>
        <v>0</v>
      </c>
      <c r="AH452" s="99">
        <f t="shared" si="1338"/>
        <v>88836</v>
      </c>
      <c r="AI452" s="99">
        <f t="shared" si="1339"/>
        <v>73008</v>
      </c>
      <c r="AJ452" s="99">
        <f t="shared" si="1340"/>
        <v>73008</v>
      </c>
      <c r="AK452" s="99">
        <f t="shared" si="1360"/>
        <v>0</v>
      </c>
      <c r="AL452" s="99">
        <f t="shared" si="1360"/>
        <v>0</v>
      </c>
      <c r="AM452" s="99">
        <f t="shared" si="1360"/>
        <v>0</v>
      </c>
      <c r="AN452" s="99">
        <f t="shared" si="1342"/>
        <v>88836</v>
      </c>
      <c r="AO452" s="99">
        <f t="shared" si="1343"/>
        <v>73008</v>
      </c>
      <c r="AP452" s="99">
        <f t="shared" si="1344"/>
        <v>73008</v>
      </c>
      <c r="AQ452" s="99">
        <f t="shared" si="1361"/>
        <v>0</v>
      </c>
      <c r="AR452" s="99">
        <f t="shared" si="1361"/>
        <v>0</v>
      </c>
      <c r="AS452" s="99">
        <f t="shared" si="1361"/>
        <v>0</v>
      </c>
      <c r="AT452" s="99">
        <f t="shared" si="1346"/>
        <v>88836</v>
      </c>
      <c r="AU452" s="99">
        <f t="shared" si="1347"/>
        <v>73008</v>
      </c>
      <c r="AV452" s="99">
        <f t="shared" si="1348"/>
        <v>73008</v>
      </c>
    </row>
    <row r="453" spans="1:48" ht="26.4">
      <c r="A453" s="105" t="s">
        <v>104</v>
      </c>
      <c r="B453" s="1" t="s">
        <v>40</v>
      </c>
      <c r="C453" s="1" t="s">
        <v>30</v>
      </c>
      <c r="D453" s="1" t="s">
        <v>3</v>
      </c>
      <c r="E453" s="1" t="s">
        <v>20</v>
      </c>
      <c r="F453" s="71" t="s">
        <v>425</v>
      </c>
      <c r="G453" s="71" t="s">
        <v>140</v>
      </c>
      <c r="H453" s="71" t="s">
        <v>361</v>
      </c>
      <c r="I453" s="72" t="s">
        <v>105</v>
      </c>
      <c r="J453" s="99">
        <v>88836</v>
      </c>
      <c r="K453" s="99">
        <v>73008</v>
      </c>
      <c r="L453" s="99">
        <v>73008</v>
      </c>
      <c r="M453" s="99"/>
      <c r="N453" s="99"/>
      <c r="O453" s="99"/>
      <c r="P453" s="99">
        <f t="shared" si="1283"/>
        <v>88836</v>
      </c>
      <c r="Q453" s="99">
        <f t="shared" si="1284"/>
        <v>73008</v>
      </c>
      <c r="R453" s="99">
        <f t="shared" si="1285"/>
        <v>73008</v>
      </c>
      <c r="S453" s="99"/>
      <c r="T453" s="99"/>
      <c r="U453" s="99"/>
      <c r="V453" s="99">
        <f t="shared" si="1330"/>
        <v>88836</v>
      </c>
      <c r="W453" s="99">
        <f t="shared" si="1331"/>
        <v>73008</v>
      </c>
      <c r="X453" s="99">
        <f t="shared" si="1332"/>
        <v>73008</v>
      </c>
      <c r="Y453" s="99"/>
      <c r="Z453" s="99"/>
      <c r="AA453" s="99"/>
      <c r="AB453" s="99">
        <f t="shared" si="1334"/>
        <v>88836</v>
      </c>
      <c r="AC453" s="99">
        <f t="shared" si="1335"/>
        <v>73008</v>
      </c>
      <c r="AD453" s="99">
        <f t="shared" si="1336"/>
        <v>73008</v>
      </c>
      <c r="AE453" s="99"/>
      <c r="AF453" s="99"/>
      <c r="AG453" s="99"/>
      <c r="AH453" s="99">
        <f t="shared" si="1338"/>
        <v>88836</v>
      </c>
      <c r="AI453" s="99">
        <f t="shared" si="1339"/>
        <v>73008</v>
      </c>
      <c r="AJ453" s="99">
        <f t="shared" si="1340"/>
        <v>73008</v>
      </c>
      <c r="AK453" s="99"/>
      <c r="AL453" s="99"/>
      <c r="AM453" s="99"/>
      <c r="AN453" s="99">
        <f t="shared" si="1342"/>
        <v>88836</v>
      </c>
      <c r="AO453" s="99">
        <f t="shared" si="1343"/>
        <v>73008</v>
      </c>
      <c r="AP453" s="99">
        <f t="shared" si="1344"/>
        <v>73008</v>
      </c>
      <c r="AQ453" s="99"/>
      <c r="AR453" s="99"/>
      <c r="AS453" s="99"/>
      <c r="AT453" s="99">
        <f t="shared" si="1346"/>
        <v>88836</v>
      </c>
      <c r="AU453" s="99">
        <f t="shared" si="1347"/>
        <v>73008</v>
      </c>
      <c r="AV453" s="99">
        <f t="shared" si="1348"/>
        <v>73008</v>
      </c>
    </row>
    <row r="454" spans="1:48" ht="52.8">
      <c r="A454" s="11" t="s">
        <v>216</v>
      </c>
      <c r="B454" s="1" t="s">
        <v>40</v>
      </c>
      <c r="C454" s="1" t="s">
        <v>30</v>
      </c>
      <c r="D454" s="1" t="s">
        <v>3</v>
      </c>
      <c r="E454" s="1" t="s">
        <v>20</v>
      </c>
      <c r="F454" s="71" t="s">
        <v>425</v>
      </c>
      <c r="G454" s="1" t="s">
        <v>140</v>
      </c>
      <c r="H454" s="1" t="s">
        <v>370</v>
      </c>
      <c r="I454" s="13"/>
      <c r="J454" s="78">
        <f>J455+J457</f>
        <v>2853394.92</v>
      </c>
      <c r="K454" s="78">
        <f t="shared" ref="K454:L454" si="1362">K455+K457</f>
        <v>2879678.87</v>
      </c>
      <c r="L454" s="78">
        <f t="shared" si="1362"/>
        <v>2985866.02</v>
      </c>
      <c r="M454" s="78">
        <f t="shared" ref="M454:O454" si="1363">M455+M457</f>
        <v>0</v>
      </c>
      <c r="N454" s="78">
        <f t="shared" si="1363"/>
        <v>0</v>
      </c>
      <c r="O454" s="78">
        <f t="shared" si="1363"/>
        <v>0</v>
      </c>
      <c r="P454" s="78">
        <f t="shared" si="1283"/>
        <v>2853394.92</v>
      </c>
      <c r="Q454" s="78">
        <f t="shared" si="1284"/>
        <v>2879678.87</v>
      </c>
      <c r="R454" s="78">
        <f t="shared" si="1285"/>
        <v>2985866.02</v>
      </c>
      <c r="S454" s="78">
        <f t="shared" ref="S454:U454" si="1364">S455+S457</f>
        <v>0</v>
      </c>
      <c r="T454" s="78">
        <f t="shared" si="1364"/>
        <v>0</v>
      </c>
      <c r="U454" s="78">
        <f t="shared" si="1364"/>
        <v>0</v>
      </c>
      <c r="V454" s="78">
        <f t="shared" si="1330"/>
        <v>2853394.92</v>
      </c>
      <c r="W454" s="78">
        <f t="shared" si="1331"/>
        <v>2879678.87</v>
      </c>
      <c r="X454" s="78">
        <f t="shared" si="1332"/>
        <v>2985866.02</v>
      </c>
      <c r="Y454" s="78">
        <f t="shared" ref="Y454:AA454" si="1365">Y455+Y457</f>
        <v>0</v>
      </c>
      <c r="Z454" s="78">
        <f t="shared" si="1365"/>
        <v>0</v>
      </c>
      <c r="AA454" s="78">
        <f t="shared" si="1365"/>
        <v>0</v>
      </c>
      <c r="AB454" s="78">
        <f t="shared" si="1334"/>
        <v>2853394.92</v>
      </c>
      <c r="AC454" s="78">
        <f t="shared" si="1335"/>
        <v>2879678.87</v>
      </c>
      <c r="AD454" s="78">
        <f t="shared" si="1336"/>
        <v>2985866.02</v>
      </c>
      <c r="AE454" s="78">
        <f t="shared" ref="AE454:AG454" si="1366">AE455+AE457</f>
        <v>0</v>
      </c>
      <c r="AF454" s="78">
        <f t="shared" si="1366"/>
        <v>0</v>
      </c>
      <c r="AG454" s="78">
        <f t="shared" si="1366"/>
        <v>0</v>
      </c>
      <c r="AH454" s="78">
        <f t="shared" si="1338"/>
        <v>2853394.92</v>
      </c>
      <c r="AI454" s="78">
        <f t="shared" si="1339"/>
        <v>2879678.87</v>
      </c>
      <c r="AJ454" s="78">
        <f t="shared" si="1340"/>
        <v>2985866.02</v>
      </c>
      <c r="AK454" s="78">
        <f t="shared" ref="AK454:AM454" si="1367">AK455+AK457</f>
        <v>0</v>
      </c>
      <c r="AL454" s="78">
        <f t="shared" si="1367"/>
        <v>0</v>
      </c>
      <c r="AM454" s="78">
        <f t="shared" si="1367"/>
        <v>0</v>
      </c>
      <c r="AN454" s="78">
        <f t="shared" si="1342"/>
        <v>2853394.92</v>
      </c>
      <c r="AO454" s="78">
        <f t="shared" si="1343"/>
        <v>2879678.87</v>
      </c>
      <c r="AP454" s="78">
        <f t="shared" si="1344"/>
        <v>2985866.02</v>
      </c>
      <c r="AQ454" s="78">
        <f t="shared" ref="AQ454:AS454" si="1368">AQ455+AQ457</f>
        <v>100609</v>
      </c>
      <c r="AR454" s="78">
        <f t="shared" si="1368"/>
        <v>0</v>
      </c>
      <c r="AS454" s="78">
        <f t="shared" si="1368"/>
        <v>0</v>
      </c>
      <c r="AT454" s="78">
        <f t="shared" si="1346"/>
        <v>2954003.92</v>
      </c>
      <c r="AU454" s="78">
        <f t="shared" si="1347"/>
        <v>2879678.87</v>
      </c>
      <c r="AV454" s="78">
        <f t="shared" si="1348"/>
        <v>2985866.02</v>
      </c>
    </row>
    <row r="455" spans="1:48" ht="39.6">
      <c r="A455" s="74" t="s">
        <v>94</v>
      </c>
      <c r="B455" s="1" t="s">
        <v>40</v>
      </c>
      <c r="C455" s="1" t="s">
        <v>30</v>
      </c>
      <c r="D455" s="1" t="s">
        <v>3</v>
      </c>
      <c r="E455" s="1" t="s">
        <v>20</v>
      </c>
      <c r="F455" s="71" t="s">
        <v>425</v>
      </c>
      <c r="G455" s="71" t="s">
        <v>140</v>
      </c>
      <c r="H455" s="1" t="s">
        <v>370</v>
      </c>
      <c r="I455" s="72" t="s">
        <v>90</v>
      </c>
      <c r="J455" s="99">
        <f>J456</f>
        <v>2737800</v>
      </c>
      <c r="K455" s="99">
        <f t="shared" ref="K455:O455" si="1369">K456</f>
        <v>2704678.87</v>
      </c>
      <c r="L455" s="99">
        <f t="shared" si="1369"/>
        <v>2810866.02</v>
      </c>
      <c r="M455" s="99">
        <f t="shared" si="1369"/>
        <v>0</v>
      </c>
      <c r="N455" s="99">
        <f t="shared" si="1369"/>
        <v>0</v>
      </c>
      <c r="O455" s="99">
        <f t="shared" si="1369"/>
        <v>0</v>
      </c>
      <c r="P455" s="99">
        <f t="shared" si="1283"/>
        <v>2737800</v>
      </c>
      <c r="Q455" s="99">
        <f t="shared" si="1284"/>
        <v>2704678.87</v>
      </c>
      <c r="R455" s="99">
        <f t="shared" si="1285"/>
        <v>2810866.02</v>
      </c>
      <c r="S455" s="99">
        <f t="shared" ref="S455:U455" si="1370">S456</f>
        <v>0</v>
      </c>
      <c r="T455" s="99">
        <f t="shared" si="1370"/>
        <v>0</v>
      </c>
      <c r="U455" s="99">
        <f t="shared" si="1370"/>
        <v>0</v>
      </c>
      <c r="V455" s="99">
        <f t="shared" si="1330"/>
        <v>2737800</v>
      </c>
      <c r="W455" s="99">
        <f t="shared" si="1331"/>
        <v>2704678.87</v>
      </c>
      <c r="X455" s="99">
        <f t="shared" si="1332"/>
        <v>2810866.02</v>
      </c>
      <c r="Y455" s="99">
        <f t="shared" ref="Y455:AA455" si="1371">Y456</f>
        <v>0</v>
      </c>
      <c r="Z455" s="99">
        <f t="shared" si="1371"/>
        <v>0</v>
      </c>
      <c r="AA455" s="99">
        <f t="shared" si="1371"/>
        <v>0</v>
      </c>
      <c r="AB455" s="99">
        <f t="shared" si="1334"/>
        <v>2737800</v>
      </c>
      <c r="AC455" s="99">
        <f t="shared" si="1335"/>
        <v>2704678.87</v>
      </c>
      <c r="AD455" s="99">
        <f t="shared" si="1336"/>
        <v>2810866.02</v>
      </c>
      <c r="AE455" s="99">
        <f t="shared" ref="AE455:AG455" si="1372">AE456</f>
        <v>0</v>
      </c>
      <c r="AF455" s="99">
        <f t="shared" si="1372"/>
        <v>0</v>
      </c>
      <c r="AG455" s="99">
        <f t="shared" si="1372"/>
        <v>0</v>
      </c>
      <c r="AH455" s="99">
        <f t="shared" si="1338"/>
        <v>2737800</v>
      </c>
      <c r="AI455" s="99">
        <f t="shared" si="1339"/>
        <v>2704678.87</v>
      </c>
      <c r="AJ455" s="99">
        <f t="shared" si="1340"/>
        <v>2810866.02</v>
      </c>
      <c r="AK455" s="99">
        <f t="shared" ref="AK455:AM455" si="1373">AK456</f>
        <v>0</v>
      </c>
      <c r="AL455" s="99">
        <f t="shared" si="1373"/>
        <v>0</v>
      </c>
      <c r="AM455" s="99">
        <f t="shared" si="1373"/>
        <v>0</v>
      </c>
      <c r="AN455" s="99">
        <f t="shared" si="1342"/>
        <v>2737800</v>
      </c>
      <c r="AO455" s="99">
        <f t="shared" si="1343"/>
        <v>2704678.87</v>
      </c>
      <c r="AP455" s="99">
        <f t="shared" si="1344"/>
        <v>2810866.02</v>
      </c>
      <c r="AQ455" s="99">
        <f t="shared" ref="AQ455:AS455" si="1374">AQ456</f>
        <v>178052.91</v>
      </c>
      <c r="AR455" s="99">
        <f t="shared" si="1374"/>
        <v>0</v>
      </c>
      <c r="AS455" s="99">
        <f t="shared" si="1374"/>
        <v>0</v>
      </c>
      <c r="AT455" s="99">
        <f t="shared" si="1346"/>
        <v>2915852.91</v>
      </c>
      <c r="AU455" s="99">
        <f t="shared" si="1347"/>
        <v>2704678.87</v>
      </c>
      <c r="AV455" s="99">
        <f t="shared" si="1348"/>
        <v>2810866.02</v>
      </c>
    </row>
    <row r="456" spans="1:48">
      <c r="A456" s="74" t="s">
        <v>101</v>
      </c>
      <c r="B456" s="1" t="s">
        <v>40</v>
      </c>
      <c r="C456" s="1" t="s">
        <v>30</v>
      </c>
      <c r="D456" s="1" t="s">
        <v>3</v>
      </c>
      <c r="E456" s="1" t="s">
        <v>20</v>
      </c>
      <c r="F456" s="71" t="s">
        <v>425</v>
      </c>
      <c r="G456" s="71" t="s">
        <v>140</v>
      </c>
      <c r="H456" s="1" t="s">
        <v>370</v>
      </c>
      <c r="I456" s="72" t="s">
        <v>100</v>
      </c>
      <c r="J456" s="99">
        <f>2041300+80000+616500</f>
        <v>2737800</v>
      </c>
      <c r="K456" s="99">
        <v>2704678.87</v>
      </c>
      <c r="L456" s="99">
        <v>2810866.02</v>
      </c>
      <c r="M456" s="99"/>
      <c r="N456" s="99"/>
      <c r="O456" s="99"/>
      <c r="P456" s="99">
        <f t="shared" si="1283"/>
        <v>2737800</v>
      </c>
      <c r="Q456" s="99">
        <f t="shared" si="1284"/>
        <v>2704678.87</v>
      </c>
      <c r="R456" s="99">
        <f t="shared" si="1285"/>
        <v>2810866.02</v>
      </c>
      <c r="S456" s="99"/>
      <c r="T456" s="99"/>
      <c r="U456" s="99"/>
      <c r="V456" s="99">
        <f t="shared" si="1330"/>
        <v>2737800</v>
      </c>
      <c r="W456" s="99">
        <f t="shared" si="1331"/>
        <v>2704678.87</v>
      </c>
      <c r="X456" s="99">
        <f t="shared" si="1332"/>
        <v>2810866.02</v>
      </c>
      <c r="Y456" s="99"/>
      <c r="Z456" s="99"/>
      <c r="AA456" s="99"/>
      <c r="AB456" s="99">
        <f t="shared" si="1334"/>
        <v>2737800</v>
      </c>
      <c r="AC456" s="99">
        <f t="shared" si="1335"/>
        <v>2704678.87</v>
      </c>
      <c r="AD456" s="99">
        <f t="shared" si="1336"/>
        <v>2810866.02</v>
      </c>
      <c r="AE456" s="99"/>
      <c r="AF456" s="99"/>
      <c r="AG456" s="99"/>
      <c r="AH456" s="99">
        <f t="shared" si="1338"/>
        <v>2737800</v>
      </c>
      <c r="AI456" s="99">
        <f t="shared" si="1339"/>
        <v>2704678.87</v>
      </c>
      <c r="AJ456" s="99">
        <f t="shared" si="1340"/>
        <v>2810866.02</v>
      </c>
      <c r="AK456" s="99"/>
      <c r="AL456" s="99"/>
      <c r="AM456" s="99"/>
      <c r="AN456" s="99">
        <f t="shared" si="1342"/>
        <v>2737800</v>
      </c>
      <c r="AO456" s="99">
        <f t="shared" si="1343"/>
        <v>2704678.87</v>
      </c>
      <c r="AP456" s="99">
        <f t="shared" si="1344"/>
        <v>2810866.02</v>
      </c>
      <c r="AQ456" s="99">
        <f>51455.41+100609+25988.5</f>
        <v>178052.91</v>
      </c>
      <c r="AR456" s="99"/>
      <c r="AS456" s="99"/>
      <c r="AT456" s="99">
        <f t="shared" si="1346"/>
        <v>2915852.91</v>
      </c>
      <c r="AU456" s="99">
        <f t="shared" si="1347"/>
        <v>2704678.87</v>
      </c>
      <c r="AV456" s="99">
        <f t="shared" si="1348"/>
        <v>2810866.02</v>
      </c>
    </row>
    <row r="457" spans="1:48" ht="26.4">
      <c r="A457" s="75" t="s">
        <v>229</v>
      </c>
      <c r="B457" s="1" t="s">
        <v>40</v>
      </c>
      <c r="C457" s="1" t="s">
        <v>30</v>
      </c>
      <c r="D457" s="1" t="s">
        <v>3</v>
      </c>
      <c r="E457" s="1" t="s">
        <v>20</v>
      </c>
      <c r="F457" s="71" t="s">
        <v>425</v>
      </c>
      <c r="G457" s="71" t="s">
        <v>140</v>
      </c>
      <c r="H457" s="1" t="s">
        <v>370</v>
      </c>
      <c r="I457" s="72" t="s">
        <v>92</v>
      </c>
      <c r="J457" s="99">
        <f>J458</f>
        <v>115594.92</v>
      </c>
      <c r="K457" s="99">
        <f t="shared" ref="K457:O457" si="1375">K458</f>
        <v>175000</v>
      </c>
      <c r="L457" s="99">
        <f t="shared" si="1375"/>
        <v>175000</v>
      </c>
      <c r="M457" s="99">
        <f t="shared" si="1375"/>
        <v>0</v>
      </c>
      <c r="N457" s="99">
        <f t="shared" si="1375"/>
        <v>0</v>
      </c>
      <c r="O457" s="99">
        <f t="shared" si="1375"/>
        <v>0</v>
      </c>
      <c r="P457" s="99">
        <f t="shared" si="1283"/>
        <v>115594.92</v>
      </c>
      <c r="Q457" s="99">
        <f t="shared" si="1284"/>
        <v>175000</v>
      </c>
      <c r="R457" s="99">
        <f t="shared" si="1285"/>
        <v>175000</v>
      </c>
      <c r="S457" s="99">
        <f t="shared" ref="S457:U457" si="1376">S458</f>
        <v>0</v>
      </c>
      <c r="T457" s="99">
        <f t="shared" si="1376"/>
        <v>0</v>
      </c>
      <c r="U457" s="99">
        <f t="shared" si="1376"/>
        <v>0</v>
      </c>
      <c r="V457" s="99">
        <f t="shared" si="1330"/>
        <v>115594.92</v>
      </c>
      <c r="W457" s="99">
        <f t="shared" si="1331"/>
        <v>175000</v>
      </c>
      <c r="X457" s="99">
        <f t="shared" si="1332"/>
        <v>175000</v>
      </c>
      <c r="Y457" s="99">
        <f t="shared" ref="Y457:AA457" si="1377">Y458</f>
        <v>0</v>
      </c>
      <c r="Z457" s="99">
        <f t="shared" si="1377"/>
        <v>0</v>
      </c>
      <c r="AA457" s="99">
        <f t="shared" si="1377"/>
        <v>0</v>
      </c>
      <c r="AB457" s="99">
        <f t="shared" si="1334"/>
        <v>115594.92</v>
      </c>
      <c r="AC457" s="99">
        <f t="shared" si="1335"/>
        <v>175000</v>
      </c>
      <c r="AD457" s="99">
        <f t="shared" si="1336"/>
        <v>175000</v>
      </c>
      <c r="AE457" s="99">
        <f t="shared" ref="AE457:AG457" si="1378">AE458</f>
        <v>0</v>
      </c>
      <c r="AF457" s="99">
        <f t="shared" si="1378"/>
        <v>0</v>
      </c>
      <c r="AG457" s="99">
        <f t="shared" si="1378"/>
        <v>0</v>
      </c>
      <c r="AH457" s="99">
        <f t="shared" si="1338"/>
        <v>115594.92</v>
      </c>
      <c r="AI457" s="99">
        <f t="shared" si="1339"/>
        <v>175000</v>
      </c>
      <c r="AJ457" s="99">
        <f t="shared" si="1340"/>
        <v>175000</v>
      </c>
      <c r="AK457" s="99">
        <f t="shared" ref="AK457:AM457" si="1379">AK458</f>
        <v>0</v>
      </c>
      <c r="AL457" s="99">
        <f t="shared" si="1379"/>
        <v>0</v>
      </c>
      <c r="AM457" s="99">
        <f t="shared" si="1379"/>
        <v>0</v>
      </c>
      <c r="AN457" s="99">
        <f t="shared" si="1342"/>
        <v>115594.92</v>
      </c>
      <c r="AO457" s="99">
        <f t="shared" si="1343"/>
        <v>175000</v>
      </c>
      <c r="AP457" s="99">
        <f t="shared" si="1344"/>
        <v>175000</v>
      </c>
      <c r="AQ457" s="99">
        <f t="shared" ref="AQ457:AS457" si="1380">AQ458</f>
        <v>-77443.91</v>
      </c>
      <c r="AR457" s="99">
        <f t="shared" si="1380"/>
        <v>0</v>
      </c>
      <c r="AS457" s="99">
        <f t="shared" si="1380"/>
        <v>0</v>
      </c>
      <c r="AT457" s="99">
        <f t="shared" si="1346"/>
        <v>38151.009999999995</v>
      </c>
      <c r="AU457" s="99">
        <f t="shared" si="1347"/>
        <v>175000</v>
      </c>
      <c r="AV457" s="99">
        <f t="shared" si="1348"/>
        <v>175000</v>
      </c>
    </row>
    <row r="458" spans="1:48" ht="26.4">
      <c r="A458" s="74" t="s">
        <v>96</v>
      </c>
      <c r="B458" s="1" t="s">
        <v>40</v>
      </c>
      <c r="C458" s="1" t="s">
        <v>30</v>
      </c>
      <c r="D458" s="1" t="s">
        <v>3</v>
      </c>
      <c r="E458" s="1" t="s">
        <v>20</v>
      </c>
      <c r="F458" s="71" t="s">
        <v>425</v>
      </c>
      <c r="G458" s="71" t="s">
        <v>140</v>
      </c>
      <c r="H458" s="1" t="s">
        <v>370</v>
      </c>
      <c r="I458" s="72" t="s">
        <v>93</v>
      </c>
      <c r="J458" s="99">
        <v>115594.92</v>
      </c>
      <c r="K458" s="99">
        <v>175000</v>
      </c>
      <c r="L458" s="99">
        <v>175000</v>
      </c>
      <c r="M458" s="99"/>
      <c r="N458" s="99"/>
      <c r="O458" s="99"/>
      <c r="P458" s="99">
        <f t="shared" si="1283"/>
        <v>115594.92</v>
      </c>
      <c r="Q458" s="99">
        <f t="shared" si="1284"/>
        <v>175000</v>
      </c>
      <c r="R458" s="99">
        <f t="shared" si="1285"/>
        <v>175000</v>
      </c>
      <c r="S458" s="99"/>
      <c r="T458" s="99"/>
      <c r="U458" s="99"/>
      <c r="V458" s="99">
        <f t="shared" si="1330"/>
        <v>115594.92</v>
      </c>
      <c r="W458" s="99">
        <f t="shared" si="1331"/>
        <v>175000</v>
      </c>
      <c r="X458" s="99">
        <f t="shared" si="1332"/>
        <v>175000</v>
      </c>
      <c r="Y458" s="99"/>
      <c r="Z458" s="99"/>
      <c r="AA458" s="99"/>
      <c r="AB458" s="99">
        <f t="shared" si="1334"/>
        <v>115594.92</v>
      </c>
      <c r="AC458" s="99">
        <f t="shared" si="1335"/>
        <v>175000</v>
      </c>
      <c r="AD458" s="99">
        <f t="shared" si="1336"/>
        <v>175000</v>
      </c>
      <c r="AE458" s="99"/>
      <c r="AF458" s="99"/>
      <c r="AG458" s="99"/>
      <c r="AH458" s="99">
        <f t="shared" si="1338"/>
        <v>115594.92</v>
      </c>
      <c r="AI458" s="99">
        <f t="shared" si="1339"/>
        <v>175000</v>
      </c>
      <c r="AJ458" s="99">
        <f t="shared" si="1340"/>
        <v>175000</v>
      </c>
      <c r="AK458" s="99"/>
      <c r="AL458" s="99"/>
      <c r="AM458" s="99"/>
      <c r="AN458" s="99">
        <f t="shared" si="1342"/>
        <v>115594.92</v>
      </c>
      <c r="AO458" s="99">
        <f t="shared" si="1343"/>
        <v>175000</v>
      </c>
      <c r="AP458" s="99">
        <f t="shared" si="1344"/>
        <v>175000</v>
      </c>
      <c r="AQ458" s="99">
        <v>-77443.91</v>
      </c>
      <c r="AR458" s="99"/>
      <c r="AS458" s="99"/>
      <c r="AT458" s="99">
        <f t="shared" si="1346"/>
        <v>38151.009999999995</v>
      </c>
      <c r="AU458" s="99">
        <f t="shared" si="1347"/>
        <v>175000</v>
      </c>
      <c r="AV458" s="99">
        <f t="shared" si="1348"/>
        <v>175000</v>
      </c>
    </row>
    <row r="459" spans="1:48">
      <c r="A459" s="74"/>
      <c r="B459" s="1"/>
      <c r="C459" s="1"/>
      <c r="D459" s="1"/>
      <c r="E459" s="1"/>
      <c r="F459" s="1"/>
      <c r="G459" s="71"/>
      <c r="H459" s="1"/>
      <c r="I459" s="72"/>
      <c r="J459" s="99"/>
      <c r="K459" s="99"/>
      <c r="L459" s="99"/>
      <c r="M459" s="99"/>
      <c r="N459" s="99"/>
      <c r="O459" s="99"/>
      <c r="P459" s="99"/>
      <c r="Q459" s="99"/>
      <c r="R459" s="99"/>
      <c r="S459" s="99"/>
      <c r="T459" s="99"/>
      <c r="U459" s="99"/>
      <c r="V459" s="99"/>
      <c r="W459" s="99"/>
      <c r="X459" s="99"/>
      <c r="Y459" s="99"/>
      <c r="Z459" s="99"/>
      <c r="AA459" s="99"/>
      <c r="AB459" s="99"/>
      <c r="AC459" s="99"/>
      <c r="AD459" s="99"/>
      <c r="AE459" s="99"/>
      <c r="AF459" s="99"/>
      <c r="AG459" s="99"/>
      <c r="AH459" s="99"/>
      <c r="AI459" s="99"/>
      <c r="AJ459" s="99"/>
      <c r="AK459" s="99"/>
      <c r="AL459" s="99"/>
      <c r="AM459" s="99"/>
      <c r="AN459" s="99"/>
      <c r="AO459" s="99"/>
      <c r="AP459" s="99"/>
      <c r="AQ459" s="99"/>
      <c r="AR459" s="99"/>
      <c r="AS459" s="99"/>
      <c r="AT459" s="99"/>
      <c r="AU459" s="99"/>
      <c r="AV459" s="99"/>
    </row>
    <row r="460" spans="1:48" s="127" customFormat="1" ht="39.6">
      <c r="A460" s="123" t="s">
        <v>335</v>
      </c>
      <c r="B460" s="124" t="s">
        <v>236</v>
      </c>
      <c r="C460" s="132"/>
      <c r="D460" s="132"/>
      <c r="E460" s="132"/>
      <c r="F460" s="132"/>
      <c r="G460" s="132"/>
      <c r="H460" s="125"/>
      <c r="I460" s="133"/>
      <c r="J460" s="126">
        <f t="shared" ref="J460:O460" si="1381">J461+J495+J505+J523</f>
        <v>16780840</v>
      </c>
      <c r="K460" s="126">
        <f t="shared" si="1381"/>
        <v>16484546.32</v>
      </c>
      <c r="L460" s="126">
        <f t="shared" si="1381"/>
        <v>16268400.890000001</v>
      </c>
      <c r="M460" s="126">
        <f t="shared" si="1381"/>
        <v>870000</v>
      </c>
      <c r="N460" s="126">
        <f t="shared" si="1381"/>
        <v>0</v>
      </c>
      <c r="O460" s="126">
        <f t="shared" si="1381"/>
        <v>0</v>
      </c>
      <c r="P460" s="126">
        <f t="shared" si="1283"/>
        <v>17650840</v>
      </c>
      <c r="Q460" s="126">
        <f t="shared" si="1284"/>
        <v>16484546.32</v>
      </c>
      <c r="R460" s="126">
        <f t="shared" si="1285"/>
        <v>16268400.890000001</v>
      </c>
      <c r="S460" s="126">
        <f>S461+S495+S505+S523</f>
        <v>310000</v>
      </c>
      <c r="T460" s="126">
        <f>T461+T495+T505+T523</f>
        <v>0</v>
      </c>
      <c r="U460" s="126">
        <f>U461+U495+U505+U523</f>
        <v>0</v>
      </c>
      <c r="V460" s="126">
        <f t="shared" ref="V460:V487" si="1382">P460+S460</f>
        <v>17960840</v>
      </c>
      <c r="W460" s="126">
        <f t="shared" ref="W460:W487" si="1383">Q460+T460</f>
        <v>16484546.32</v>
      </c>
      <c r="X460" s="126">
        <f t="shared" ref="X460:X487" si="1384">R460+U460</f>
        <v>16268400.890000001</v>
      </c>
      <c r="Y460" s="126">
        <f>Y461+Y495+Y505+Y523</f>
        <v>550000</v>
      </c>
      <c r="Z460" s="126">
        <f>Z461+Z495+Z505+Z523</f>
        <v>0</v>
      </c>
      <c r="AA460" s="126">
        <f>AA461+AA495+AA505+AA523</f>
        <v>0</v>
      </c>
      <c r="AB460" s="126">
        <f t="shared" ref="AB460:AB487" si="1385">V460+Y460</f>
        <v>18510840</v>
      </c>
      <c r="AC460" s="126">
        <f t="shared" ref="AC460:AC487" si="1386">W460+Z460</f>
        <v>16484546.32</v>
      </c>
      <c r="AD460" s="126">
        <f t="shared" ref="AD460:AD487" si="1387">X460+AA460</f>
        <v>16268400.890000001</v>
      </c>
      <c r="AE460" s="126">
        <f>AE461+AE495+AE505+AE523</f>
        <v>295000</v>
      </c>
      <c r="AF460" s="126">
        <f>AF461+AF495+AF505+AF523</f>
        <v>0</v>
      </c>
      <c r="AG460" s="126">
        <f>AG461+AG495+AG505+AG523</f>
        <v>0</v>
      </c>
      <c r="AH460" s="126">
        <f t="shared" ref="AH460:AH490" si="1388">AB460+AE460</f>
        <v>18805840</v>
      </c>
      <c r="AI460" s="126">
        <f t="shared" ref="AI460:AI490" si="1389">AC460+AF460</f>
        <v>16484546.32</v>
      </c>
      <c r="AJ460" s="126">
        <f t="shared" ref="AJ460:AJ490" si="1390">AD460+AG460</f>
        <v>16268400.890000001</v>
      </c>
      <c r="AK460" s="126">
        <f>AK461+AK495+AK505+AK523</f>
        <v>0</v>
      </c>
      <c r="AL460" s="126">
        <f>AL461+AL495+AL505+AL523</f>
        <v>0</v>
      </c>
      <c r="AM460" s="126">
        <f>AM461+AM495+AM505+AM523</f>
        <v>0</v>
      </c>
      <c r="AN460" s="126">
        <f t="shared" ref="AN460:AN493" si="1391">AH460+AK460</f>
        <v>18805840</v>
      </c>
      <c r="AO460" s="126">
        <f t="shared" ref="AO460:AO493" si="1392">AI460+AL460</f>
        <v>16484546.32</v>
      </c>
      <c r="AP460" s="126">
        <f t="shared" ref="AP460:AP493" si="1393">AJ460+AM460</f>
        <v>16268400.890000001</v>
      </c>
      <c r="AQ460" s="126">
        <f>AQ461+AQ495+AQ505+AQ523</f>
        <v>0</v>
      </c>
      <c r="AR460" s="126">
        <f>AR461+AR495+AR505+AR523</f>
        <v>0</v>
      </c>
      <c r="AS460" s="126">
        <f>AS461+AS495+AS505+AS523</f>
        <v>0</v>
      </c>
      <c r="AT460" s="126">
        <f t="shared" ref="AT460:AT493" si="1394">AN460+AQ460</f>
        <v>18805840</v>
      </c>
      <c r="AU460" s="126">
        <f t="shared" ref="AU460:AU493" si="1395">AO460+AR460</f>
        <v>16484546.32</v>
      </c>
      <c r="AV460" s="126">
        <f t="shared" ref="AV460:AV493" si="1396">AP460+AS460</f>
        <v>16268400.890000001</v>
      </c>
    </row>
    <row r="461" spans="1:48" ht="15.6">
      <c r="A461" s="23" t="s">
        <v>32</v>
      </c>
      <c r="B461" s="119" t="s">
        <v>236</v>
      </c>
      <c r="C461" s="120" t="s">
        <v>20</v>
      </c>
      <c r="D461" s="120"/>
      <c r="E461" s="120"/>
      <c r="F461" s="120"/>
      <c r="G461" s="120"/>
      <c r="H461" s="120"/>
      <c r="I461" s="121"/>
      <c r="J461" s="122">
        <f>J462</f>
        <v>12989914</v>
      </c>
      <c r="K461" s="122">
        <f t="shared" ref="K461:O461" si="1397">K462</f>
        <v>12889914</v>
      </c>
      <c r="L461" s="122">
        <f t="shared" si="1397"/>
        <v>12789914</v>
      </c>
      <c r="M461" s="122">
        <f t="shared" si="1397"/>
        <v>90000</v>
      </c>
      <c r="N461" s="122">
        <f t="shared" si="1397"/>
        <v>0</v>
      </c>
      <c r="O461" s="122">
        <f t="shared" si="1397"/>
        <v>0</v>
      </c>
      <c r="P461" s="122">
        <f t="shared" si="1283"/>
        <v>13079914</v>
      </c>
      <c r="Q461" s="122">
        <f t="shared" si="1284"/>
        <v>12889914</v>
      </c>
      <c r="R461" s="122">
        <f t="shared" si="1285"/>
        <v>12789914</v>
      </c>
      <c r="S461" s="122">
        <f t="shared" ref="S461:U461" si="1398">S462</f>
        <v>210000</v>
      </c>
      <c r="T461" s="122">
        <f t="shared" si="1398"/>
        <v>0</v>
      </c>
      <c r="U461" s="122">
        <f t="shared" si="1398"/>
        <v>0</v>
      </c>
      <c r="V461" s="122">
        <f t="shared" si="1382"/>
        <v>13289914</v>
      </c>
      <c r="W461" s="122">
        <f t="shared" si="1383"/>
        <v>12889914</v>
      </c>
      <c r="X461" s="122">
        <f t="shared" si="1384"/>
        <v>12789914</v>
      </c>
      <c r="Y461" s="122">
        <f t="shared" ref="Y461:AA461" si="1399">Y462</f>
        <v>1250000</v>
      </c>
      <c r="Z461" s="122">
        <f t="shared" si="1399"/>
        <v>220000</v>
      </c>
      <c r="AA461" s="122">
        <f t="shared" si="1399"/>
        <v>100000</v>
      </c>
      <c r="AB461" s="122">
        <f t="shared" si="1385"/>
        <v>14539914</v>
      </c>
      <c r="AC461" s="122">
        <f t="shared" si="1386"/>
        <v>13109914</v>
      </c>
      <c r="AD461" s="122">
        <f t="shared" si="1387"/>
        <v>12889914</v>
      </c>
      <c r="AE461" s="122">
        <f t="shared" ref="AE461:AG461" si="1400">AE462</f>
        <v>0</v>
      </c>
      <c r="AF461" s="122">
        <f t="shared" si="1400"/>
        <v>0</v>
      </c>
      <c r="AG461" s="122">
        <f t="shared" si="1400"/>
        <v>0</v>
      </c>
      <c r="AH461" s="122">
        <f t="shared" si="1388"/>
        <v>14539914</v>
      </c>
      <c r="AI461" s="122">
        <f t="shared" si="1389"/>
        <v>13109914</v>
      </c>
      <c r="AJ461" s="122">
        <f t="shared" si="1390"/>
        <v>12889914</v>
      </c>
      <c r="AK461" s="122">
        <f t="shared" ref="AK461:AM461" si="1401">AK462</f>
        <v>-210000</v>
      </c>
      <c r="AL461" s="122">
        <f t="shared" si="1401"/>
        <v>0</v>
      </c>
      <c r="AM461" s="122">
        <f t="shared" si="1401"/>
        <v>0</v>
      </c>
      <c r="AN461" s="122">
        <f t="shared" si="1391"/>
        <v>14329914</v>
      </c>
      <c r="AO461" s="122">
        <f t="shared" si="1392"/>
        <v>13109914</v>
      </c>
      <c r="AP461" s="122">
        <f t="shared" si="1393"/>
        <v>12889914</v>
      </c>
      <c r="AQ461" s="122">
        <f t="shared" ref="AQ461:AS461" si="1402">AQ462</f>
        <v>-585930</v>
      </c>
      <c r="AR461" s="122">
        <f t="shared" si="1402"/>
        <v>0</v>
      </c>
      <c r="AS461" s="122">
        <f t="shared" si="1402"/>
        <v>0</v>
      </c>
      <c r="AT461" s="122">
        <f t="shared" si="1394"/>
        <v>13743984</v>
      </c>
      <c r="AU461" s="122">
        <f t="shared" si="1395"/>
        <v>13109914</v>
      </c>
      <c r="AV461" s="122">
        <f t="shared" si="1396"/>
        <v>12889914</v>
      </c>
    </row>
    <row r="462" spans="1:48">
      <c r="A462" s="4" t="s">
        <v>1</v>
      </c>
      <c r="B462" s="14" t="s">
        <v>236</v>
      </c>
      <c r="C462" s="14" t="s">
        <v>20</v>
      </c>
      <c r="D462" s="14" t="s">
        <v>48</v>
      </c>
      <c r="E462" s="14"/>
      <c r="F462" s="14"/>
      <c r="G462" s="14"/>
      <c r="H462" s="1"/>
      <c r="I462" s="13"/>
      <c r="J462" s="97">
        <f t="shared" ref="J462:O462" si="1403">J468</f>
        <v>12989914</v>
      </c>
      <c r="K462" s="97">
        <f t="shared" si="1403"/>
        <v>12889914</v>
      </c>
      <c r="L462" s="97">
        <f t="shared" si="1403"/>
        <v>12789914</v>
      </c>
      <c r="M462" s="97">
        <f t="shared" si="1403"/>
        <v>90000</v>
      </c>
      <c r="N462" s="97">
        <f t="shared" si="1403"/>
        <v>0</v>
      </c>
      <c r="O462" s="97">
        <f t="shared" si="1403"/>
        <v>0</v>
      </c>
      <c r="P462" s="97">
        <f t="shared" si="1283"/>
        <v>13079914</v>
      </c>
      <c r="Q462" s="97">
        <f t="shared" si="1284"/>
        <v>12889914</v>
      </c>
      <c r="R462" s="97">
        <f t="shared" si="1285"/>
        <v>12789914</v>
      </c>
      <c r="S462" s="97">
        <f>S468+S463</f>
        <v>210000</v>
      </c>
      <c r="T462" s="97">
        <f t="shared" ref="T462:U462" si="1404">T468+T463</f>
        <v>0</v>
      </c>
      <c r="U462" s="97">
        <f t="shared" si="1404"/>
        <v>0</v>
      </c>
      <c r="V462" s="97">
        <f t="shared" si="1382"/>
        <v>13289914</v>
      </c>
      <c r="W462" s="97">
        <f t="shared" si="1383"/>
        <v>12889914</v>
      </c>
      <c r="X462" s="97">
        <f t="shared" si="1384"/>
        <v>12789914</v>
      </c>
      <c r="Y462" s="97">
        <f>Y468+Y463</f>
        <v>1250000</v>
      </c>
      <c r="Z462" s="97">
        <f t="shared" ref="Z462:AA462" si="1405">Z468+Z463</f>
        <v>220000</v>
      </c>
      <c r="AA462" s="97">
        <f t="shared" si="1405"/>
        <v>100000</v>
      </c>
      <c r="AB462" s="97">
        <f t="shared" si="1385"/>
        <v>14539914</v>
      </c>
      <c r="AC462" s="97">
        <f t="shared" si="1386"/>
        <v>13109914</v>
      </c>
      <c r="AD462" s="97">
        <f t="shared" si="1387"/>
        <v>12889914</v>
      </c>
      <c r="AE462" s="97">
        <f>AE468+AE463</f>
        <v>0</v>
      </c>
      <c r="AF462" s="97">
        <f t="shared" ref="AF462:AG462" si="1406">AF468+AF463</f>
        <v>0</v>
      </c>
      <c r="AG462" s="97">
        <f t="shared" si="1406"/>
        <v>0</v>
      </c>
      <c r="AH462" s="97">
        <f t="shared" si="1388"/>
        <v>14539914</v>
      </c>
      <c r="AI462" s="97">
        <f t="shared" si="1389"/>
        <v>13109914</v>
      </c>
      <c r="AJ462" s="97">
        <f t="shared" si="1390"/>
        <v>12889914</v>
      </c>
      <c r="AK462" s="97">
        <f>AK468+AK463</f>
        <v>-210000</v>
      </c>
      <c r="AL462" s="97">
        <f t="shared" ref="AL462:AM462" si="1407">AL468+AL463</f>
        <v>0</v>
      </c>
      <c r="AM462" s="97">
        <f t="shared" si="1407"/>
        <v>0</v>
      </c>
      <c r="AN462" s="97">
        <f t="shared" si="1391"/>
        <v>14329914</v>
      </c>
      <c r="AO462" s="97">
        <f t="shared" si="1392"/>
        <v>13109914</v>
      </c>
      <c r="AP462" s="97">
        <f t="shared" si="1393"/>
        <v>12889914</v>
      </c>
      <c r="AQ462" s="97">
        <f>AQ468+AQ463</f>
        <v>-585930</v>
      </c>
      <c r="AR462" s="97">
        <f t="shared" ref="AR462:AS462" si="1408">AR468+AR463</f>
        <v>0</v>
      </c>
      <c r="AS462" s="97">
        <f t="shared" si="1408"/>
        <v>0</v>
      </c>
      <c r="AT462" s="97">
        <f t="shared" si="1394"/>
        <v>13743984</v>
      </c>
      <c r="AU462" s="97">
        <f t="shared" si="1395"/>
        <v>13109914</v>
      </c>
      <c r="AV462" s="97">
        <f t="shared" si="1396"/>
        <v>12889914</v>
      </c>
    </row>
    <row r="463" spans="1:48" ht="39.6">
      <c r="A463" s="55" t="s">
        <v>391</v>
      </c>
      <c r="B463" s="1" t="s">
        <v>236</v>
      </c>
      <c r="C463" s="10" t="s">
        <v>20</v>
      </c>
      <c r="D463" s="10" t="s">
        <v>48</v>
      </c>
      <c r="E463" s="10" t="s">
        <v>27</v>
      </c>
      <c r="F463" s="10" t="s">
        <v>68</v>
      </c>
      <c r="G463" s="10" t="s">
        <v>140</v>
      </c>
      <c r="H463" s="1" t="s">
        <v>141</v>
      </c>
      <c r="I463" s="13"/>
      <c r="J463" s="98">
        <f>J464</f>
        <v>12989914</v>
      </c>
      <c r="K463" s="98">
        <f t="shared" ref="K463:O463" si="1409">K464</f>
        <v>12889914</v>
      </c>
      <c r="L463" s="98">
        <f t="shared" si="1409"/>
        <v>12789914</v>
      </c>
      <c r="M463" s="98">
        <f t="shared" si="1409"/>
        <v>90000</v>
      </c>
      <c r="N463" s="98">
        <f t="shared" si="1409"/>
        <v>0</v>
      </c>
      <c r="O463" s="98">
        <f t="shared" si="1409"/>
        <v>0</v>
      </c>
      <c r="P463" s="98">
        <f t="shared" si="1283"/>
        <v>13079914</v>
      </c>
      <c r="Q463" s="98">
        <f t="shared" si="1284"/>
        <v>12889914</v>
      </c>
      <c r="R463" s="98">
        <f t="shared" si="1285"/>
        <v>12789914</v>
      </c>
      <c r="S463" s="98">
        <f>S464+S471</f>
        <v>210000</v>
      </c>
      <c r="T463" s="98">
        <f t="shared" ref="T463:U463" si="1410">T464+T471</f>
        <v>0</v>
      </c>
      <c r="U463" s="98">
        <f t="shared" si="1410"/>
        <v>0</v>
      </c>
      <c r="V463" s="98">
        <f t="shared" si="1382"/>
        <v>13289914</v>
      </c>
      <c r="W463" s="98">
        <f t="shared" si="1383"/>
        <v>12889914</v>
      </c>
      <c r="X463" s="98">
        <f t="shared" si="1384"/>
        <v>12789914</v>
      </c>
      <c r="Y463" s="98">
        <f>Y464</f>
        <v>0</v>
      </c>
      <c r="Z463" s="98">
        <f t="shared" ref="Z463:AA463" si="1411">Z464</f>
        <v>0</v>
      </c>
      <c r="AA463" s="98">
        <f t="shared" si="1411"/>
        <v>0</v>
      </c>
      <c r="AB463" s="98">
        <f t="shared" si="1385"/>
        <v>13289914</v>
      </c>
      <c r="AC463" s="98">
        <f t="shared" si="1386"/>
        <v>12889914</v>
      </c>
      <c r="AD463" s="98">
        <f t="shared" si="1387"/>
        <v>12789914</v>
      </c>
      <c r="AE463" s="98">
        <f>AE464</f>
        <v>0</v>
      </c>
      <c r="AF463" s="98">
        <f t="shared" ref="AF463:AG466" si="1412">AF464</f>
        <v>0</v>
      </c>
      <c r="AG463" s="98">
        <f t="shared" si="1412"/>
        <v>0</v>
      </c>
      <c r="AH463" s="98">
        <f t="shared" si="1388"/>
        <v>13289914</v>
      </c>
      <c r="AI463" s="98">
        <f t="shared" si="1389"/>
        <v>12889914</v>
      </c>
      <c r="AJ463" s="98">
        <f t="shared" si="1390"/>
        <v>12789914</v>
      </c>
      <c r="AK463" s="98">
        <f>AK464</f>
        <v>-210000</v>
      </c>
      <c r="AL463" s="98">
        <f t="shared" ref="AL463:AM466" si="1413">AL464</f>
        <v>0</v>
      </c>
      <c r="AM463" s="98">
        <f t="shared" si="1413"/>
        <v>0</v>
      </c>
      <c r="AN463" s="98">
        <f t="shared" si="1391"/>
        <v>13079914</v>
      </c>
      <c r="AO463" s="98">
        <f t="shared" si="1392"/>
        <v>12889914</v>
      </c>
      <c r="AP463" s="98">
        <f t="shared" si="1393"/>
        <v>12789914</v>
      </c>
      <c r="AQ463" s="98">
        <f>AQ464</f>
        <v>0</v>
      </c>
      <c r="AR463" s="98">
        <f t="shared" ref="AR463:AS466" si="1414">AR464</f>
        <v>0</v>
      </c>
      <c r="AS463" s="98">
        <f t="shared" si="1414"/>
        <v>0</v>
      </c>
      <c r="AT463" s="98">
        <f t="shared" si="1394"/>
        <v>13079914</v>
      </c>
      <c r="AU463" s="98">
        <f t="shared" si="1395"/>
        <v>12889914</v>
      </c>
      <c r="AV463" s="98">
        <f t="shared" si="1396"/>
        <v>12789914</v>
      </c>
    </row>
    <row r="464" spans="1:48">
      <c r="A464" s="9" t="s">
        <v>194</v>
      </c>
      <c r="B464" s="1" t="s">
        <v>236</v>
      </c>
      <c r="C464" s="10" t="s">
        <v>20</v>
      </c>
      <c r="D464" s="10" t="s">
        <v>48</v>
      </c>
      <c r="E464" s="10" t="s">
        <v>27</v>
      </c>
      <c r="F464" s="10" t="s">
        <v>43</v>
      </c>
      <c r="G464" s="10" t="s">
        <v>140</v>
      </c>
      <c r="H464" s="1" t="s">
        <v>141</v>
      </c>
      <c r="I464" s="13"/>
      <c r="J464" s="98">
        <f>J465+J468</f>
        <v>12989914</v>
      </c>
      <c r="K464" s="98">
        <f t="shared" ref="K464:O464" si="1415">K465+K468</f>
        <v>12889914</v>
      </c>
      <c r="L464" s="98">
        <f t="shared" si="1415"/>
        <v>12789914</v>
      </c>
      <c r="M464" s="98">
        <f t="shared" si="1415"/>
        <v>90000</v>
      </c>
      <c r="N464" s="98">
        <f t="shared" si="1415"/>
        <v>0</v>
      </c>
      <c r="O464" s="98">
        <f t="shared" si="1415"/>
        <v>0</v>
      </c>
      <c r="P464" s="98">
        <f t="shared" si="1283"/>
        <v>13079914</v>
      </c>
      <c r="Q464" s="98">
        <f t="shared" si="1284"/>
        <v>12889914</v>
      </c>
      <c r="R464" s="98">
        <f t="shared" si="1285"/>
        <v>12789914</v>
      </c>
      <c r="S464" s="98">
        <f t="shared" ref="S464:U464" si="1416">S465+S468</f>
        <v>210000</v>
      </c>
      <c r="T464" s="98">
        <f t="shared" si="1416"/>
        <v>0</v>
      </c>
      <c r="U464" s="98">
        <f t="shared" si="1416"/>
        <v>0</v>
      </c>
      <c r="V464" s="98">
        <f t="shared" si="1382"/>
        <v>13289914</v>
      </c>
      <c r="W464" s="98">
        <f t="shared" si="1383"/>
        <v>12889914</v>
      </c>
      <c r="X464" s="98">
        <f t="shared" si="1384"/>
        <v>12789914</v>
      </c>
      <c r="Y464" s="98">
        <f>Y465</f>
        <v>0</v>
      </c>
      <c r="Z464" s="98">
        <f t="shared" ref="Z464:AA464" si="1417">Z465</f>
        <v>0</v>
      </c>
      <c r="AA464" s="98">
        <f t="shared" si="1417"/>
        <v>0</v>
      </c>
      <c r="AB464" s="98">
        <f t="shared" si="1385"/>
        <v>13289914</v>
      </c>
      <c r="AC464" s="98">
        <f t="shared" si="1386"/>
        <v>12889914</v>
      </c>
      <c r="AD464" s="98">
        <f t="shared" si="1387"/>
        <v>12789914</v>
      </c>
      <c r="AE464" s="98">
        <f>AE465</f>
        <v>0</v>
      </c>
      <c r="AF464" s="98">
        <f t="shared" si="1412"/>
        <v>0</v>
      </c>
      <c r="AG464" s="98">
        <f t="shared" si="1412"/>
        <v>0</v>
      </c>
      <c r="AH464" s="98">
        <f t="shared" si="1388"/>
        <v>13289914</v>
      </c>
      <c r="AI464" s="98">
        <f t="shared" si="1389"/>
        <v>12889914</v>
      </c>
      <c r="AJ464" s="98">
        <f t="shared" si="1390"/>
        <v>12789914</v>
      </c>
      <c r="AK464" s="98">
        <f>AK465</f>
        <v>-210000</v>
      </c>
      <c r="AL464" s="98">
        <f t="shared" si="1413"/>
        <v>0</v>
      </c>
      <c r="AM464" s="98">
        <f t="shared" si="1413"/>
        <v>0</v>
      </c>
      <c r="AN464" s="98">
        <f t="shared" si="1391"/>
        <v>13079914</v>
      </c>
      <c r="AO464" s="98">
        <f t="shared" si="1392"/>
        <v>12889914</v>
      </c>
      <c r="AP464" s="98">
        <f t="shared" si="1393"/>
        <v>12789914</v>
      </c>
      <c r="AQ464" s="98">
        <f>AQ465</f>
        <v>0</v>
      </c>
      <c r="AR464" s="98">
        <f t="shared" si="1414"/>
        <v>0</v>
      </c>
      <c r="AS464" s="98">
        <f t="shared" si="1414"/>
        <v>0</v>
      </c>
      <c r="AT464" s="98">
        <f t="shared" si="1394"/>
        <v>13079914</v>
      </c>
      <c r="AU464" s="98">
        <f t="shared" si="1395"/>
        <v>12889914</v>
      </c>
      <c r="AV464" s="98">
        <f t="shared" si="1396"/>
        <v>12789914</v>
      </c>
    </row>
    <row r="465" spans="1:48" ht="30" customHeight="1">
      <c r="A465" s="9" t="s">
        <v>195</v>
      </c>
      <c r="B465" s="1" t="s">
        <v>236</v>
      </c>
      <c r="C465" s="10" t="s">
        <v>20</v>
      </c>
      <c r="D465" s="10" t="s">
        <v>48</v>
      </c>
      <c r="E465" s="10" t="s">
        <v>27</v>
      </c>
      <c r="F465" s="10" t="s">
        <v>43</v>
      </c>
      <c r="G465" s="10" t="s">
        <v>140</v>
      </c>
      <c r="H465" s="1" t="s">
        <v>196</v>
      </c>
      <c r="I465" s="13"/>
      <c r="J465" s="98">
        <f>J466</f>
        <v>0</v>
      </c>
      <c r="K465" s="98">
        <f t="shared" ref="K465:O466" si="1418">K466</f>
        <v>0</v>
      </c>
      <c r="L465" s="98">
        <f t="shared" si="1418"/>
        <v>0</v>
      </c>
      <c r="M465" s="98">
        <f t="shared" si="1418"/>
        <v>0</v>
      </c>
      <c r="N465" s="98">
        <f t="shared" si="1418"/>
        <v>0</v>
      </c>
      <c r="O465" s="98">
        <f t="shared" si="1418"/>
        <v>0</v>
      </c>
      <c r="P465" s="98">
        <f t="shared" si="1283"/>
        <v>0</v>
      </c>
      <c r="Q465" s="98">
        <f t="shared" si="1284"/>
        <v>0</v>
      </c>
      <c r="R465" s="98">
        <f t="shared" si="1285"/>
        <v>0</v>
      </c>
      <c r="S465" s="98">
        <f t="shared" ref="S465:U466" si="1419">S466</f>
        <v>210000</v>
      </c>
      <c r="T465" s="98">
        <f t="shared" si="1419"/>
        <v>0</v>
      </c>
      <c r="U465" s="98">
        <f t="shared" si="1419"/>
        <v>0</v>
      </c>
      <c r="V465" s="98">
        <f t="shared" si="1382"/>
        <v>210000</v>
      </c>
      <c r="W465" s="98">
        <f t="shared" si="1383"/>
        <v>0</v>
      </c>
      <c r="X465" s="98">
        <f t="shared" si="1384"/>
        <v>0</v>
      </c>
      <c r="Y465" s="98">
        <f>Y466</f>
        <v>0</v>
      </c>
      <c r="Z465" s="98">
        <f t="shared" ref="Z465:AA466" si="1420">Z466</f>
        <v>0</v>
      </c>
      <c r="AA465" s="98">
        <f t="shared" si="1420"/>
        <v>0</v>
      </c>
      <c r="AB465" s="98">
        <f t="shared" si="1385"/>
        <v>210000</v>
      </c>
      <c r="AC465" s="98">
        <f t="shared" si="1386"/>
        <v>0</v>
      </c>
      <c r="AD465" s="98">
        <f t="shared" si="1387"/>
        <v>0</v>
      </c>
      <c r="AE465" s="98">
        <f>AE466</f>
        <v>0</v>
      </c>
      <c r="AF465" s="98">
        <f t="shared" si="1412"/>
        <v>0</v>
      </c>
      <c r="AG465" s="98">
        <f t="shared" si="1412"/>
        <v>0</v>
      </c>
      <c r="AH465" s="98">
        <f t="shared" si="1388"/>
        <v>210000</v>
      </c>
      <c r="AI465" s="98">
        <f t="shared" si="1389"/>
        <v>0</v>
      </c>
      <c r="AJ465" s="98">
        <f t="shared" si="1390"/>
        <v>0</v>
      </c>
      <c r="AK465" s="98">
        <f>AK466</f>
        <v>-210000</v>
      </c>
      <c r="AL465" s="98">
        <f t="shared" si="1413"/>
        <v>0</v>
      </c>
      <c r="AM465" s="98">
        <f t="shared" si="1413"/>
        <v>0</v>
      </c>
      <c r="AN465" s="98">
        <f t="shared" si="1391"/>
        <v>0</v>
      </c>
      <c r="AO465" s="98">
        <f t="shared" si="1392"/>
        <v>0</v>
      </c>
      <c r="AP465" s="98">
        <f t="shared" si="1393"/>
        <v>0</v>
      </c>
      <c r="AQ465" s="98">
        <f>AQ466</f>
        <v>0</v>
      </c>
      <c r="AR465" s="98">
        <f t="shared" si="1414"/>
        <v>0</v>
      </c>
      <c r="AS465" s="98">
        <f t="shared" si="1414"/>
        <v>0</v>
      </c>
      <c r="AT465" s="98">
        <f t="shared" si="1394"/>
        <v>0</v>
      </c>
      <c r="AU465" s="98">
        <f t="shared" si="1395"/>
        <v>0</v>
      </c>
      <c r="AV465" s="98">
        <f t="shared" si="1396"/>
        <v>0</v>
      </c>
    </row>
    <row r="466" spans="1:48" ht="26.4">
      <c r="A466" s="169" t="s">
        <v>229</v>
      </c>
      <c r="B466" s="1" t="s">
        <v>236</v>
      </c>
      <c r="C466" s="10" t="s">
        <v>20</v>
      </c>
      <c r="D466" s="10" t="s">
        <v>48</v>
      </c>
      <c r="E466" s="10" t="s">
        <v>27</v>
      </c>
      <c r="F466" s="10" t="s">
        <v>43</v>
      </c>
      <c r="G466" s="10" t="s">
        <v>140</v>
      </c>
      <c r="H466" s="1" t="s">
        <v>196</v>
      </c>
      <c r="I466" s="13" t="s">
        <v>92</v>
      </c>
      <c r="J466" s="98">
        <f>J467</f>
        <v>0</v>
      </c>
      <c r="K466" s="98">
        <f t="shared" si="1418"/>
        <v>0</v>
      </c>
      <c r="L466" s="98">
        <f t="shared" si="1418"/>
        <v>0</v>
      </c>
      <c r="M466" s="98">
        <f t="shared" si="1418"/>
        <v>0</v>
      </c>
      <c r="N466" s="98">
        <f t="shared" si="1418"/>
        <v>0</v>
      </c>
      <c r="O466" s="98">
        <f t="shared" si="1418"/>
        <v>0</v>
      </c>
      <c r="P466" s="98">
        <f t="shared" si="1283"/>
        <v>0</v>
      </c>
      <c r="Q466" s="98">
        <f t="shared" si="1284"/>
        <v>0</v>
      </c>
      <c r="R466" s="98">
        <f t="shared" si="1285"/>
        <v>0</v>
      </c>
      <c r="S466" s="98">
        <f>S467</f>
        <v>210000</v>
      </c>
      <c r="T466" s="98">
        <f t="shared" si="1419"/>
        <v>0</v>
      </c>
      <c r="U466" s="98">
        <f t="shared" si="1419"/>
        <v>0</v>
      </c>
      <c r="V466" s="98">
        <f t="shared" si="1382"/>
        <v>210000</v>
      </c>
      <c r="W466" s="98">
        <f t="shared" si="1383"/>
        <v>0</v>
      </c>
      <c r="X466" s="98">
        <f t="shared" si="1384"/>
        <v>0</v>
      </c>
      <c r="Y466" s="98">
        <f>Y467</f>
        <v>0</v>
      </c>
      <c r="Z466" s="98">
        <f t="shared" si="1420"/>
        <v>0</v>
      </c>
      <c r="AA466" s="98">
        <f t="shared" si="1420"/>
        <v>0</v>
      </c>
      <c r="AB466" s="98">
        <f t="shared" si="1385"/>
        <v>210000</v>
      </c>
      <c r="AC466" s="98">
        <f t="shared" si="1386"/>
        <v>0</v>
      </c>
      <c r="AD466" s="98">
        <f t="shared" si="1387"/>
        <v>0</v>
      </c>
      <c r="AE466" s="98">
        <f>AE467</f>
        <v>0</v>
      </c>
      <c r="AF466" s="98">
        <f t="shared" si="1412"/>
        <v>0</v>
      </c>
      <c r="AG466" s="98">
        <f t="shared" si="1412"/>
        <v>0</v>
      </c>
      <c r="AH466" s="98">
        <f t="shared" si="1388"/>
        <v>210000</v>
      </c>
      <c r="AI466" s="98">
        <f t="shared" si="1389"/>
        <v>0</v>
      </c>
      <c r="AJ466" s="98">
        <f t="shared" si="1390"/>
        <v>0</v>
      </c>
      <c r="AK466" s="98">
        <f>AK467</f>
        <v>-210000</v>
      </c>
      <c r="AL466" s="98">
        <f t="shared" si="1413"/>
        <v>0</v>
      </c>
      <c r="AM466" s="98">
        <f t="shared" si="1413"/>
        <v>0</v>
      </c>
      <c r="AN466" s="98">
        <f t="shared" si="1391"/>
        <v>0</v>
      </c>
      <c r="AO466" s="98">
        <f t="shared" si="1392"/>
        <v>0</v>
      </c>
      <c r="AP466" s="98">
        <f t="shared" si="1393"/>
        <v>0</v>
      </c>
      <c r="AQ466" s="98">
        <f>AQ467</f>
        <v>0</v>
      </c>
      <c r="AR466" s="98">
        <f t="shared" si="1414"/>
        <v>0</v>
      </c>
      <c r="AS466" s="98">
        <f t="shared" si="1414"/>
        <v>0</v>
      </c>
      <c r="AT466" s="98">
        <f t="shared" si="1394"/>
        <v>0</v>
      </c>
      <c r="AU466" s="98">
        <f t="shared" si="1395"/>
        <v>0</v>
      </c>
      <c r="AV466" s="98">
        <f t="shared" si="1396"/>
        <v>0</v>
      </c>
    </row>
    <row r="467" spans="1:48" ht="26.4">
      <c r="A467" s="168" t="s">
        <v>96</v>
      </c>
      <c r="B467" s="1" t="s">
        <v>236</v>
      </c>
      <c r="C467" s="10" t="s">
        <v>20</v>
      </c>
      <c r="D467" s="10" t="s">
        <v>48</v>
      </c>
      <c r="E467" s="10" t="s">
        <v>27</v>
      </c>
      <c r="F467" s="10" t="s">
        <v>43</v>
      </c>
      <c r="G467" s="10" t="s">
        <v>140</v>
      </c>
      <c r="H467" s="1" t="s">
        <v>196</v>
      </c>
      <c r="I467" s="13" t="s">
        <v>93</v>
      </c>
      <c r="J467" s="98"/>
      <c r="K467" s="98"/>
      <c r="L467" s="98"/>
      <c r="M467" s="98">
        <f>M955+M2104</f>
        <v>0</v>
      </c>
      <c r="N467" s="98">
        <f>N955+N2104</f>
        <v>0</v>
      </c>
      <c r="O467" s="98">
        <f>O955+O2104</f>
        <v>0</v>
      </c>
      <c r="P467" s="98">
        <f t="shared" si="1283"/>
        <v>0</v>
      </c>
      <c r="Q467" s="98">
        <f t="shared" si="1284"/>
        <v>0</v>
      </c>
      <c r="R467" s="98">
        <f t="shared" si="1285"/>
        <v>0</v>
      </c>
      <c r="S467" s="98">
        <v>210000</v>
      </c>
      <c r="T467" s="98"/>
      <c r="U467" s="98"/>
      <c r="V467" s="98">
        <f t="shared" si="1382"/>
        <v>210000</v>
      </c>
      <c r="W467" s="98">
        <f t="shared" si="1383"/>
        <v>0</v>
      </c>
      <c r="X467" s="98">
        <f t="shared" si="1384"/>
        <v>0</v>
      </c>
      <c r="Y467" s="98"/>
      <c r="Z467" s="98"/>
      <c r="AA467" s="98"/>
      <c r="AB467" s="98">
        <f t="shared" si="1385"/>
        <v>210000</v>
      </c>
      <c r="AC467" s="98">
        <f t="shared" si="1386"/>
        <v>0</v>
      </c>
      <c r="AD467" s="98">
        <f t="shared" si="1387"/>
        <v>0</v>
      </c>
      <c r="AE467" s="98"/>
      <c r="AF467" s="98"/>
      <c r="AG467" s="98"/>
      <c r="AH467" s="98">
        <f t="shared" si="1388"/>
        <v>210000</v>
      </c>
      <c r="AI467" s="98">
        <f t="shared" si="1389"/>
        <v>0</v>
      </c>
      <c r="AJ467" s="98">
        <f t="shared" si="1390"/>
        <v>0</v>
      </c>
      <c r="AK467" s="98">
        <v>-210000</v>
      </c>
      <c r="AL467" s="98"/>
      <c r="AM467" s="98"/>
      <c r="AN467" s="98">
        <f t="shared" si="1391"/>
        <v>0</v>
      </c>
      <c r="AO467" s="98">
        <f t="shared" si="1392"/>
        <v>0</v>
      </c>
      <c r="AP467" s="98">
        <f t="shared" si="1393"/>
        <v>0</v>
      </c>
      <c r="AQ467" s="98"/>
      <c r="AR467" s="98"/>
      <c r="AS467" s="98"/>
      <c r="AT467" s="98">
        <f t="shared" si="1394"/>
        <v>0</v>
      </c>
      <c r="AU467" s="98">
        <f t="shared" si="1395"/>
        <v>0</v>
      </c>
      <c r="AV467" s="98">
        <f t="shared" si="1396"/>
        <v>0</v>
      </c>
    </row>
    <row r="468" spans="1:48" ht="26.4">
      <c r="A468" s="2" t="s">
        <v>390</v>
      </c>
      <c r="B468" s="1" t="s">
        <v>236</v>
      </c>
      <c r="C468" s="1" t="s">
        <v>20</v>
      </c>
      <c r="D468" s="1" t="s">
        <v>48</v>
      </c>
      <c r="E468" s="1" t="s">
        <v>14</v>
      </c>
      <c r="F468" s="1" t="s">
        <v>68</v>
      </c>
      <c r="G468" s="1" t="s">
        <v>140</v>
      </c>
      <c r="H468" s="1" t="s">
        <v>141</v>
      </c>
      <c r="I468" s="13"/>
      <c r="J468" s="78">
        <f t="shared" ref="J468:O468" si="1421">J469+J477+J483+J474</f>
        <v>12989914</v>
      </c>
      <c r="K468" s="78">
        <f t="shared" si="1421"/>
        <v>12889914</v>
      </c>
      <c r="L468" s="78">
        <f t="shared" si="1421"/>
        <v>12789914</v>
      </c>
      <c r="M468" s="78">
        <f t="shared" si="1421"/>
        <v>90000</v>
      </c>
      <c r="N468" s="78">
        <f t="shared" si="1421"/>
        <v>0</v>
      </c>
      <c r="O468" s="78">
        <f t="shared" si="1421"/>
        <v>0</v>
      </c>
      <c r="P468" s="78">
        <f t="shared" si="1283"/>
        <v>13079914</v>
      </c>
      <c r="Q468" s="78">
        <f t="shared" si="1284"/>
        <v>12889914</v>
      </c>
      <c r="R468" s="78">
        <f t="shared" si="1285"/>
        <v>12789914</v>
      </c>
      <c r="S468" s="78">
        <f>S469+S477+S483+S474</f>
        <v>0</v>
      </c>
      <c r="T468" s="78">
        <f>T469+T477+T483+T474</f>
        <v>0</v>
      </c>
      <c r="U468" s="78">
        <f>U469+U477+U483+U474</f>
        <v>0</v>
      </c>
      <c r="V468" s="78">
        <f t="shared" si="1382"/>
        <v>13079914</v>
      </c>
      <c r="W468" s="78">
        <f t="shared" si="1383"/>
        <v>12889914</v>
      </c>
      <c r="X468" s="78">
        <f t="shared" si="1384"/>
        <v>12789914</v>
      </c>
      <c r="Y468" s="78">
        <f>Y469+Y477+Y483+Y474+Y480+Y488</f>
        <v>1250000</v>
      </c>
      <c r="Z468" s="78">
        <f>Z469+Z477+Z483+Z474+Z480+Z488</f>
        <v>220000</v>
      </c>
      <c r="AA468" s="78">
        <f>AA469+AA477+AA483+AA474+AA480+AA488</f>
        <v>100000</v>
      </c>
      <c r="AB468" s="78">
        <f t="shared" si="1385"/>
        <v>14329914</v>
      </c>
      <c r="AC468" s="78">
        <f t="shared" si="1386"/>
        <v>13109914</v>
      </c>
      <c r="AD468" s="78">
        <f t="shared" si="1387"/>
        <v>12889914</v>
      </c>
      <c r="AE468" s="78">
        <f>AE469+AE477+AE483+AE474+AE480+AE488+AE491</f>
        <v>0</v>
      </c>
      <c r="AF468" s="78">
        <f t="shared" ref="AF468:AG468" si="1422">AF469+AF477+AF483+AF474+AF480+AF488+AF491</f>
        <v>0</v>
      </c>
      <c r="AG468" s="78">
        <f t="shared" si="1422"/>
        <v>0</v>
      </c>
      <c r="AH468" s="78">
        <f t="shared" si="1388"/>
        <v>14329914</v>
      </c>
      <c r="AI468" s="78">
        <f t="shared" si="1389"/>
        <v>13109914</v>
      </c>
      <c r="AJ468" s="78">
        <f t="shared" si="1390"/>
        <v>12889914</v>
      </c>
      <c r="AK468" s="78">
        <f>AK469+AK477+AK483+AK474+AK480+AK488+AK491</f>
        <v>0</v>
      </c>
      <c r="AL468" s="78">
        <f t="shared" ref="AL468:AM468" si="1423">AL469+AL477+AL483+AL474+AL480+AL488+AL491</f>
        <v>0</v>
      </c>
      <c r="AM468" s="78">
        <f t="shared" si="1423"/>
        <v>0</v>
      </c>
      <c r="AN468" s="78">
        <f t="shared" si="1391"/>
        <v>14329914</v>
      </c>
      <c r="AO468" s="78">
        <f t="shared" si="1392"/>
        <v>13109914</v>
      </c>
      <c r="AP468" s="78">
        <f t="shared" si="1393"/>
        <v>12889914</v>
      </c>
      <c r="AQ468" s="78">
        <f>AQ469+AQ477+AQ483+AQ474+AQ480+AQ488+AQ491</f>
        <v>-585930</v>
      </c>
      <c r="AR468" s="78">
        <f t="shared" ref="AR468:AS468" si="1424">AR469+AR477+AR483+AR474+AR480+AR488+AR491</f>
        <v>0</v>
      </c>
      <c r="AS468" s="78">
        <f t="shared" si="1424"/>
        <v>0</v>
      </c>
      <c r="AT468" s="78">
        <f t="shared" si="1394"/>
        <v>13743984</v>
      </c>
      <c r="AU468" s="78">
        <f t="shared" si="1395"/>
        <v>13109914</v>
      </c>
      <c r="AV468" s="78">
        <f t="shared" si="1396"/>
        <v>12889914</v>
      </c>
    </row>
    <row r="469" spans="1:48" ht="26.4">
      <c r="A469" s="11" t="s">
        <v>85</v>
      </c>
      <c r="B469" s="1" t="s">
        <v>236</v>
      </c>
      <c r="C469" s="1" t="s">
        <v>20</v>
      </c>
      <c r="D469" s="1" t="s">
        <v>48</v>
      </c>
      <c r="E469" s="1" t="s">
        <v>14</v>
      </c>
      <c r="F469" s="1" t="s">
        <v>68</v>
      </c>
      <c r="G469" s="1" t="s">
        <v>140</v>
      </c>
      <c r="H469" s="1" t="s">
        <v>150</v>
      </c>
      <c r="I469" s="13"/>
      <c r="J469" s="78">
        <f>J470+J472</f>
        <v>12847914</v>
      </c>
      <c r="K469" s="78">
        <f t="shared" ref="K469:L469" si="1425">K470+K472</f>
        <v>12747914</v>
      </c>
      <c r="L469" s="78">
        <f t="shared" si="1425"/>
        <v>12647914</v>
      </c>
      <c r="M469" s="78">
        <f t="shared" ref="M469:O469" si="1426">M470+M472</f>
        <v>0</v>
      </c>
      <c r="N469" s="78">
        <f t="shared" si="1426"/>
        <v>0</v>
      </c>
      <c r="O469" s="78">
        <f t="shared" si="1426"/>
        <v>0</v>
      </c>
      <c r="P469" s="78">
        <f t="shared" si="1283"/>
        <v>12847914</v>
      </c>
      <c r="Q469" s="78">
        <f t="shared" si="1284"/>
        <v>12747914</v>
      </c>
      <c r="R469" s="78">
        <f t="shared" si="1285"/>
        <v>12647914</v>
      </c>
      <c r="S469" s="78">
        <f t="shared" ref="S469:U469" si="1427">S470+S472</f>
        <v>0</v>
      </c>
      <c r="T469" s="78">
        <f t="shared" si="1427"/>
        <v>0</v>
      </c>
      <c r="U469" s="78">
        <f t="shared" si="1427"/>
        <v>0</v>
      </c>
      <c r="V469" s="78">
        <f t="shared" si="1382"/>
        <v>12847914</v>
      </c>
      <c r="W469" s="78">
        <f t="shared" si="1383"/>
        <v>12747914</v>
      </c>
      <c r="X469" s="78">
        <f t="shared" si="1384"/>
        <v>12647914</v>
      </c>
      <c r="Y469" s="78">
        <f t="shared" ref="Y469:AA469" si="1428">Y470+Y472</f>
        <v>0</v>
      </c>
      <c r="Z469" s="78">
        <f t="shared" si="1428"/>
        <v>0</v>
      </c>
      <c r="AA469" s="78">
        <f t="shared" si="1428"/>
        <v>0</v>
      </c>
      <c r="AB469" s="78">
        <f t="shared" si="1385"/>
        <v>12847914</v>
      </c>
      <c r="AC469" s="78">
        <f t="shared" si="1386"/>
        <v>12747914</v>
      </c>
      <c r="AD469" s="78">
        <f t="shared" si="1387"/>
        <v>12647914</v>
      </c>
      <c r="AE469" s="78">
        <f t="shared" ref="AE469:AG469" si="1429">AE470+AE472</f>
        <v>0</v>
      </c>
      <c r="AF469" s="78">
        <f t="shared" si="1429"/>
        <v>0</v>
      </c>
      <c r="AG469" s="78">
        <f t="shared" si="1429"/>
        <v>0</v>
      </c>
      <c r="AH469" s="78">
        <f t="shared" si="1388"/>
        <v>12847914</v>
      </c>
      <c r="AI469" s="78">
        <f t="shared" si="1389"/>
        <v>12747914</v>
      </c>
      <c r="AJ469" s="78">
        <f t="shared" si="1390"/>
        <v>12647914</v>
      </c>
      <c r="AK469" s="78">
        <f t="shared" ref="AK469:AM469" si="1430">AK470+AK472</f>
        <v>0</v>
      </c>
      <c r="AL469" s="78">
        <f t="shared" si="1430"/>
        <v>0</v>
      </c>
      <c r="AM469" s="78">
        <f t="shared" si="1430"/>
        <v>0</v>
      </c>
      <c r="AN469" s="78">
        <f t="shared" si="1391"/>
        <v>12847914</v>
      </c>
      <c r="AO469" s="78">
        <f t="shared" si="1392"/>
        <v>12747914</v>
      </c>
      <c r="AP469" s="78">
        <f t="shared" si="1393"/>
        <v>12647914</v>
      </c>
      <c r="AQ469" s="78">
        <f t="shared" ref="AQ469:AS469" si="1431">AQ470+AQ472</f>
        <v>-585930</v>
      </c>
      <c r="AR469" s="78">
        <f t="shared" si="1431"/>
        <v>0</v>
      </c>
      <c r="AS469" s="78">
        <f t="shared" si="1431"/>
        <v>0</v>
      </c>
      <c r="AT469" s="78">
        <f t="shared" si="1394"/>
        <v>12261984</v>
      </c>
      <c r="AU469" s="78">
        <f t="shared" si="1395"/>
        <v>12747914</v>
      </c>
      <c r="AV469" s="78">
        <f t="shared" si="1396"/>
        <v>12647914</v>
      </c>
    </row>
    <row r="470" spans="1:48" ht="39.6">
      <c r="A470" s="74" t="s">
        <v>94</v>
      </c>
      <c r="B470" s="1" t="s">
        <v>236</v>
      </c>
      <c r="C470" s="1" t="s">
        <v>20</v>
      </c>
      <c r="D470" s="1" t="s">
        <v>48</v>
      </c>
      <c r="E470" s="1" t="s">
        <v>14</v>
      </c>
      <c r="F470" s="1" t="s">
        <v>68</v>
      </c>
      <c r="G470" s="1" t="s">
        <v>140</v>
      </c>
      <c r="H470" s="1" t="s">
        <v>150</v>
      </c>
      <c r="I470" s="13" t="s">
        <v>90</v>
      </c>
      <c r="J470" s="78">
        <f>J471</f>
        <v>12492914</v>
      </c>
      <c r="K470" s="78">
        <f t="shared" ref="K470:O470" si="1432">K471</f>
        <v>12392914</v>
      </c>
      <c r="L470" s="78">
        <f t="shared" si="1432"/>
        <v>12292914</v>
      </c>
      <c r="M470" s="78">
        <f t="shared" si="1432"/>
        <v>0</v>
      </c>
      <c r="N470" s="78">
        <f t="shared" si="1432"/>
        <v>0</v>
      </c>
      <c r="O470" s="78">
        <f t="shared" si="1432"/>
        <v>0</v>
      </c>
      <c r="P470" s="78">
        <f t="shared" si="1283"/>
        <v>12492914</v>
      </c>
      <c r="Q470" s="78">
        <f t="shared" si="1284"/>
        <v>12392914</v>
      </c>
      <c r="R470" s="78">
        <f t="shared" si="1285"/>
        <v>12292914</v>
      </c>
      <c r="S470" s="78">
        <f t="shared" ref="S470:U470" si="1433">S471</f>
        <v>0</v>
      </c>
      <c r="T470" s="78">
        <f t="shared" si="1433"/>
        <v>0</v>
      </c>
      <c r="U470" s="78">
        <f t="shared" si="1433"/>
        <v>0</v>
      </c>
      <c r="V470" s="78">
        <f t="shared" si="1382"/>
        <v>12492914</v>
      </c>
      <c r="W470" s="78">
        <f t="shared" si="1383"/>
        <v>12392914</v>
      </c>
      <c r="X470" s="78">
        <f t="shared" si="1384"/>
        <v>12292914</v>
      </c>
      <c r="Y470" s="78">
        <f t="shared" ref="Y470:AA470" si="1434">Y471</f>
        <v>0</v>
      </c>
      <c r="Z470" s="78">
        <f t="shared" si="1434"/>
        <v>0</v>
      </c>
      <c r="AA470" s="78">
        <f t="shared" si="1434"/>
        <v>0</v>
      </c>
      <c r="AB470" s="78">
        <f t="shared" si="1385"/>
        <v>12492914</v>
      </c>
      <c r="AC470" s="78">
        <f t="shared" si="1386"/>
        <v>12392914</v>
      </c>
      <c r="AD470" s="78">
        <f t="shared" si="1387"/>
        <v>12292914</v>
      </c>
      <c r="AE470" s="78">
        <f t="shared" ref="AE470:AG470" si="1435">AE471</f>
        <v>0</v>
      </c>
      <c r="AF470" s="78">
        <f t="shared" si="1435"/>
        <v>0</v>
      </c>
      <c r="AG470" s="78">
        <f t="shared" si="1435"/>
        <v>0</v>
      </c>
      <c r="AH470" s="78">
        <f t="shared" si="1388"/>
        <v>12492914</v>
      </c>
      <c r="AI470" s="78">
        <f t="shared" si="1389"/>
        <v>12392914</v>
      </c>
      <c r="AJ470" s="78">
        <f t="shared" si="1390"/>
        <v>12292914</v>
      </c>
      <c r="AK470" s="78">
        <f t="shared" ref="AK470:AM470" si="1436">AK471</f>
        <v>0</v>
      </c>
      <c r="AL470" s="78">
        <f t="shared" si="1436"/>
        <v>0</v>
      </c>
      <c r="AM470" s="78">
        <f t="shared" si="1436"/>
        <v>0</v>
      </c>
      <c r="AN470" s="78">
        <f t="shared" si="1391"/>
        <v>12492914</v>
      </c>
      <c r="AO470" s="78">
        <f t="shared" si="1392"/>
        <v>12392914</v>
      </c>
      <c r="AP470" s="78">
        <f t="shared" si="1393"/>
        <v>12292914</v>
      </c>
      <c r="AQ470" s="78">
        <f t="shared" ref="AQ470:AS470" si="1437">AQ471</f>
        <v>-585930</v>
      </c>
      <c r="AR470" s="78">
        <f t="shared" si="1437"/>
        <v>0</v>
      </c>
      <c r="AS470" s="78">
        <f t="shared" si="1437"/>
        <v>0</v>
      </c>
      <c r="AT470" s="78">
        <f t="shared" si="1394"/>
        <v>11906984</v>
      </c>
      <c r="AU470" s="78">
        <f t="shared" si="1395"/>
        <v>12392914</v>
      </c>
      <c r="AV470" s="78">
        <f t="shared" si="1396"/>
        <v>12292914</v>
      </c>
    </row>
    <row r="471" spans="1:48">
      <c r="A471" s="74" t="s">
        <v>101</v>
      </c>
      <c r="B471" s="1" t="s">
        <v>236</v>
      </c>
      <c r="C471" s="1" t="s">
        <v>20</v>
      </c>
      <c r="D471" s="1" t="s">
        <v>48</v>
      </c>
      <c r="E471" s="1" t="s">
        <v>14</v>
      </c>
      <c r="F471" s="1" t="s">
        <v>68</v>
      </c>
      <c r="G471" s="1" t="s">
        <v>140</v>
      </c>
      <c r="H471" s="1" t="s">
        <v>150</v>
      </c>
      <c r="I471" s="13" t="s">
        <v>100</v>
      </c>
      <c r="J471" s="78">
        <v>12492914</v>
      </c>
      <c r="K471" s="78">
        <f>12492914-100000</f>
        <v>12392914</v>
      </c>
      <c r="L471" s="78">
        <v>12292914</v>
      </c>
      <c r="M471" s="78"/>
      <c r="N471" s="78"/>
      <c r="O471" s="78"/>
      <c r="P471" s="78">
        <f t="shared" si="1283"/>
        <v>12492914</v>
      </c>
      <c r="Q471" s="78">
        <f t="shared" si="1284"/>
        <v>12392914</v>
      </c>
      <c r="R471" s="78">
        <f t="shared" si="1285"/>
        <v>12292914</v>
      </c>
      <c r="S471" s="78"/>
      <c r="T471" s="78"/>
      <c r="U471" s="78"/>
      <c r="V471" s="78">
        <f t="shared" si="1382"/>
        <v>12492914</v>
      </c>
      <c r="W471" s="78">
        <f t="shared" si="1383"/>
        <v>12392914</v>
      </c>
      <c r="X471" s="78">
        <f t="shared" si="1384"/>
        <v>12292914</v>
      </c>
      <c r="Y471" s="78"/>
      <c r="Z471" s="78"/>
      <c r="AA471" s="78"/>
      <c r="AB471" s="78">
        <f t="shared" si="1385"/>
        <v>12492914</v>
      </c>
      <c r="AC471" s="78">
        <f t="shared" si="1386"/>
        <v>12392914</v>
      </c>
      <c r="AD471" s="78">
        <f t="shared" si="1387"/>
        <v>12292914</v>
      </c>
      <c r="AE471" s="78"/>
      <c r="AF471" s="78"/>
      <c r="AG471" s="78"/>
      <c r="AH471" s="78">
        <f t="shared" si="1388"/>
        <v>12492914</v>
      </c>
      <c r="AI471" s="78">
        <f t="shared" si="1389"/>
        <v>12392914</v>
      </c>
      <c r="AJ471" s="78">
        <f t="shared" si="1390"/>
        <v>12292914</v>
      </c>
      <c r="AK471" s="78"/>
      <c r="AL471" s="78"/>
      <c r="AM471" s="78"/>
      <c r="AN471" s="78">
        <f t="shared" si="1391"/>
        <v>12492914</v>
      </c>
      <c r="AO471" s="78">
        <f t="shared" si="1392"/>
        <v>12392914</v>
      </c>
      <c r="AP471" s="78">
        <f t="shared" si="1393"/>
        <v>12292914</v>
      </c>
      <c r="AQ471" s="78">
        <v>-585930</v>
      </c>
      <c r="AR471" s="78"/>
      <c r="AS471" s="78"/>
      <c r="AT471" s="78">
        <f t="shared" si="1394"/>
        <v>11906984</v>
      </c>
      <c r="AU471" s="78">
        <f t="shared" si="1395"/>
        <v>12392914</v>
      </c>
      <c r="AV471" s="78">
        <f t="shared" si="1396"/>
        <v>12292914</v>
      </c>
    </row>
    <row r="472" spans="1:48" ht="26.4">
      <c r="A472" s="75" t="s">
        <v>229</v>
      </c>
      <c r="B472" s="1" t="s">
        <v>236</v>
      </c>
      <c r="C472" s="1" t="s">
        <v>20</v>
      </c>
      <c r="D472" s="1" t="s">
        <v>48</v>
      </c>
      <c r="E472" s="1" t="s">
        <v>14</v>
      </c>
      <c r="F472" s="1" t="s">
        <v>68</v>
      </c>
      <c r="G472" s="1" t="s">
        <v>140</v>
      </c>
      <c r="H472" s="1" t="s">
        <v>150</v>
      </c>
      <c r="I472" s="13" t="s">
        <v>92</v>
      </c>
      <c r="J472" s="78">
        <f>J473</f>
        <v>355000</v>
      </c>
      <c r="K472" s="78">
        <f t="shared" ref="K472:O472" si="1438">K473</f>
        <v>355000</v>
      </c>
      <c r="L472" s="78">
        <f t="shared" si="1438"/>
        <v>355000</v>
      </c>
      <c r="M472" s="78">
        <f t="shared" si="1438"/>
        <v>0</v>
      </c>
      <c r="N472" s="78">
        <f t="shared" si="1438"/>
        <v>0</v>
      </c>
      <c r="O472" s="78">
        <f t="shared" si="1438"/>
        <v>0</v>
      </c>
      <c r="P472" s="78">
        <f t="shared" si="1283"/>
        <v>355000</v>
      </c>
      <c r="Q472" s="78">
        <f t="shared" si="1284"/>
        <v>355000</v>
      </c>
      <c r="R472" s="78">
        <f t="shared" si="1285"/>
        <v>355000</v>
      </c>
      <c r="S472" s="78">
        <f t="shared" ref="S472:U472" si="1439">S473</f>
        <v>0</v>
      </c>
      <c r="T472" s="78">
        <f t="shared" si="1439"/>
        <v>0</v>
      </c>
      <c r="U472" s="78">
        <f t="shared" si="1439"/>
        <v>0</v>
      </c>
      <c r="V472" s="78">
        <f t="shared" si="1382"/>
        <v>355000</v>
      </c>
      <c r="W472" s="78">
        <f t="shared" si="1383"/>
        <v>355000</v>
      </c>
      <c r="X472" s="78">
        <f t="shared" si="1384"/>
        <v>355000</v>
      </c>
      <c r="Y472" s="78">
        <f t="shared" ref="Y472:AA472" si="1440">Y473</f>
        <v>0</v>
      </c>
      <c r="Z472" s="78">
        <f t="shared" si="1440"/>
        <v>0</v>
      </c>
      <c r="AA472" s="78">
        <f t="shared" si="1440"/>
        <v>0</v>
      </c>
      <c r="AB472" s="78">
        <f t="shared" si="1385"/>
        <v>355000</v>
      </c>
      <c r="AC472" s="78">
        <f t="shared" si="1386"/>
        <v>355000</v>
      </c>
      <c r="AD472" s="78">
        <f t="shared" si="1387"/>
        <v>355000</v>
      </c>
      <c r="AE472" s="78">
        <f t="shared" ref="AE472:AG472" si="1441">AE473</f>
        <v>0</v>
      </c>
      <c r="AF472" s="78">
        <f t="shared" si="1441"/>
        <v>0</v>
      </c>
      <c r="AG472" s="78">
        <f t="shared" si="1441"/>
        <v>0</v>
      </c>
      <c r="AH472" s="78">
        <f t="shared" si="1388"/>
        <v>355000</v>
      </c>
      <c r="AI472" s="78">
        <f t="shared" si="1389"/>
        <v>355000</v>
      </c>
      <c r="AJ472" s="78">
        <f t="shared" si="1390"/>
        <v>355000</v>
      </c>
      <c r="AK472" s="78">
        <f t="shared" ref="AK472:AM472" si="1442">AK473</f>
        <v>0</v>
      </c>
      <c r="AL472" s="78">
        <f t="shared" si="1442"/>
        <v>0</v>
      </c>
      <c r="AM472" s="78">
        <f t="shared" si="1442"/>
        <v>0</v>
      </c>
      <c r="AN472" s="78">
        <f t="shared" si="1391"/>
        <v>355000</v>
      </c>
      <c r="AO472" s="78">
        <f t="shared" si="1392"/>
        <v>355000</v>
      </c>
      <c r="AP472" s="78">
        <f t="shared" si="1393"/>
        <v>355000</v>
      </c>
      <c r="AQ472" s="78">
        <f t="shared" ref="AQ472:AS472" si="1443">AQ473</f>
        <v>0</v>
      </c>
      <c r="AR472" s="78">
        <f t="shared" si="1443"/>
        <v>0</v>
      </c>
      <c r="AS472" s="78">
        <f t="shared" si="1443"/>
        <v>0</v>
      </c>
      <c r="AT472" s="78">
        <f t="shared" si="1394"/>
        <v>355000</v>
      </c>
      <c r="AU472" s="78">
        <f t="shared" si="1395"/>
        <v>355000</v>
      </c>
      <c r="AV472" s="78">
        <f t="shared" si="1396"/>
        <v>355000</v>
      </c>
    </row>
    <row r="473" spans="1:48" ht="26.4">
      <c r="A473" s="74" t="s">
        <v>96</v>
      </c>
      <c r="B473" s="1" t="s">
        <v>236</v>
      </c>
      <c r="C473" s="1" t="s">
        <v>20</v>
      </c>
      <c r="D473" s="1" t="s">
        <v>48</v>
      </c>
      <c r="E473" s="1" t="s">
        <v>14</v>
      </c>
      <c r="F473" s="1" t="s">
        <v>68</v>
      </c>
      <c r="G473" s="1" t="s">
        <v>140</v>
      </c>
      <c r="H473" s="1" t="s">
        <v>150</v>
      </c>
      <c r="I473" s="13" t="s">
        <v>93</v>
      </c>
      <c r="J473" s="78">
        <f>320000+35000</f>
        <v>355000</v>
      </c>
      <c r="K473" s="78">
        <f>320000+35000</f>
        <v>355000</v>
      </c>
      <c r="L473" s="78">
        <f>320000+35000</f>
        <v>355000</v>
      </c>
      <c r="M473" s="78"/>
      <c r="N473" s="78"/>
      <c r="O473" s="78"/>
      <c r="P473" s="78">
        <f t="shared" si="1283"/>
        <v>355000</v>
      </c>
      <c r="Q473" s="78">
        <f t="shared" si="1284"/>
        <v>355000</v>
      </c>
      <c r="R473" s="78">
        <f t="shared" si="1285"/>
        <v>355000</v>
      </c>
      <c r="S473" s="78"/>
      <c r="T473" s="78"/>
      <c r="U473" s="78"/>
      <c r="V473" s="78">
        <f t="shared" si="1382"/>
        <v>355000</v>
      </c>
      <c r="W473" s="78">
        <f t="shared" si="1383"/>
        <v>355000</v>
      </c>
      <c r="X473" s="78">
        <f t="shared" si="1384"/>
        <v>355000</v>
      </c>
      <c r="Y473" s="78"/>
      <c r="Z473" s="78"/>
      <c r="AA473" s="78"/>
      <c r="AB473" s="78">
        <f t="shared" si="1385"/>
        <v>355000</v>
      </c>
      <c r="AC473" s="78">
        <f t="shared" si="1386"/>
        <v>355000</v>
      </c>
      <c r="AD473" s="78">
        <f t="shared" si="1387"/>
        <v>355000</v>
      </c>
      <c r="AE473" s="78"/>
      <c r="AF473" s="78"/>
      <c r="AG473" s="78"/>
      <c r="AH473" s="78">
        <f t="shared" si="1388"/>
        <v>355000</v>
      </c>
      <c r="AI473" s="78">
        <f t="shared" si="1389"/>
        <v>355000</v>
      </c>
      <c r="AJ473" s="78">
        <f t="shared" si="1390"/>
        <v>355000</v>
      </c>
      <c r="AK473" s="78"/>
      <c r="AL473" s="78"/>
      <c r="AM473" s="78"/>
      <c r="AN473" s="78">
        <f t="shared" si="1391"/>
        <v>355000</v>
      </c>
      <c r="AO473" s="78">
        <f t="shared" si="1392"/>
        <v>355000</v>
      </c>
      <c r="AP473" s="78">
        <f t="shared" si="1393"/>
        <v>355000</v>
      </c>
      <c r="AQ473" s="78"/>
      <c r="AR473" s="78"/>
      <c r="AS473" s="78"/>
      <c r="AT473" s="78">
        <f t="shared" si="1394"/>
        <v>355000</v>
      </c>
      <c r="AU473" s="78">
        <f t="shared" si="1395"/>
        <v>355000</v>
      </c>
      <c r="AV473" s="78">
        <f t="shared" si="1396"/>
        <v>355000</v>
      </c>
    </row>
    <row r="474" spans="1:48">
      <c r="A474" s="74" t="s">
        <v>415</v>
      </c>
      <c r="B474" s="1" t="s">
        <v>236</v>
      </c>
      <c r="C474" s="1" t="s">
        <v>20</v>
      </c>
      <c r="D474" s="1" t="s">
        <v>48</v>
      </c>
      <c r="E474" s="1" t="s">
        <v>14</v>
      </c>
      <c r="F474" s="1" t="s">
        <v>68</v>
      </c>
      <c r="G474" s="1" t="s">
        <v>140</v>
      </c>
      <c r="H474" s="1" t="s">
        <v>414</v>
      </c>
      <c r="I474" s="13"/>
      <c r="J474" s="78">
        <f>J475</f>
        <v>0</v>
      </c>
      <c r="K474" s="78">
        <f t="shared" ref="K474:O475" si="1444">K475</f>
        <v>0</v>
      </c>
      <c r="L474" s="78">
        <f t="shared" si="1444"/>
        <v>0</v>
      </c>
      <c r="M474" s="78">
        <f t="shared" si="1444"/>
        <v>90000</v>
      </c>
      <c r="N474" s="78">
        <f t="shared" si="1444"/>
        <v>0</v>
      </c>
      <c r="O474" s="78">
        <f t="shared" si="1444"/>
        <v>0</v>
      </c>
      <c r="P474" s="78">
        <f t="shared" ref="P474:P476" si="1445">J474+M474</f>
        <v>90000</v>
      </c>
      <c r="Q474" s="78">
        <f t="shared" ref="Q474:Q476" si="1446">K474+N474</f>
        <v>0</v>
      </c>
      <c r="R474" s="78">
        <f t="shared" ref="R474:R476" si="1447">L474+O474</f>
        <v>0</v>
      </c>
      <c r="S474" s="78">
        <f t="shared" ref="S474:U475" si="1448">S475</f>
        <v>0</v>
      </c>
      <c r="T474" s="78">
        <f t="shared" si="1448"/>
        <v>0</v>
      </c>
      <c r="U474" s="78">
        <f t="shared" si="1448"/>
        <v>0</v>
      </c>
      <c r="V474" s="78">
        <f t="shared" si="1382"/>
        <v>90000</v>
      </c>
      <c r="W474" s="78">
        <f t="shared" si="1383"/>
        <v>0</v>
      </c>
      <c r="X474" s="78">
        <f t="shared" si="1384"/>
        <v>0</v>
      </c>
      <c r="Y474" s="78">
        <f t="shared" ref="Y474:AA475" si="1449">Y475</f>
        <v>0</v>
      </c>
      <c r="Z474" s="78">
        <f t="shared" si="1449"/>
        <v>0</v>
      </c>
      <c r="AA474" s="78">
        <f t="shared" si="1449"/>
        <v>0</v>
      </c>
      <c r="AB474" s="78">
        <f t="shared" si="1385"/>
        <v>90000</v>
      </c>
      <c r="AC474" s="78">
        <f t="shared" si="1386"/>
        <v>0</v>
      </c>
      <c r="AD474" s="78">
        <f t="shared" si="1387"/>
        <v>0</v>
      </c>
      <c r="AE474" s="78">
        <f t="shared" ref="AE474:AG475" si="1450">AE475</f>
        <v>0</v>
      </c>
      <c r="AF474" s="78">
        <f t="shared" si="1450"/>
        <v>0</v>
      </c>
      <c r="AG474" s="78">
        <f t="shared" si="1450"/>
        <v>0</v>
      </c>
      <c r="AH474" s="78">
        <f t="shared" si="1388"/>
        <v>90000</v>
      </c>
      <c r="AI474" s="78">
        <f t="shared" si="1389"/>
        <v>0</v>
      </c>
      <c r="AJ474" s="78">
        <f t="shared" si="1390"/>
        <v>0</v>
      </c>
      <c r="AK474" s="78">
        <f t="shared" ref="AK474:AM475" si="1451">AK475</f>
        <v>0</v>
      </c>
      <c r="AL474" s="78">
        <f t="shared" si="1451"/>
        <v>0</v>
      </c>
      <c r="AM474" s="78">
        <f t="shared" si="1451"/>
        <v>0</v>
      </c>
      <c r="AN474" s="78">
        <f t="shared" si="1391"/>
        <v>90000</v>
      </c>
      <c r="AO474" s="78">
        <f t="shared" si="1392"/>
        <v>0</v>
      </c>
      <c r="AP474" s="78">
        <f t="shared" si="1393"/>
        <v>0</v>
      </c>
      <c r="AQ474" s="78">
        <f t="shared" ref="AQ474:AS475" si="1452">AQ475</f>
        <v>0</v>
      </c>
      <c r="AR474" s="78">
        <f t="shared" si="1452"/>
        <v>0</v>
      </c>
      <c r="AS474" s="78">
        <f t="shared" si="1452"/>
        <v>0</v>
      </c>
      <c r="AT474" s="78">
        <f t="shared" si="1394"/>
        <v>90000</v>
      </c>
      <c r="AU474" s="78">
        <f t="shared" si="1395"/>
        <v>0</v>
      </c>
      <c r="AV474" s="78">
        <f t="shared" si="1396"/>
        <v>0</v>
      </c>
    </row>
    <row r="475" spans="1:48" ht="26.4">
      <c r="A475" s="75" t="s">
        <v>229</v>
      </c>
      <c r="B475" s="1" t="s">
        <v>236</v>
      </c>
      <c r="C475" s="1" t="s">
        <v>20</v>
      </c>
      <c r="D475" s="1" t="s">
        <v>48</v>
      </c>
      <c r="E475" s="1" t="s">
        <v>14</v>
      </c>
      <c r="F475" s="1" t="s">
        <v>68</v>
      </c>
      <c r="G475" s="1" t="s">
        <v>140</v>
      </c>
      <c r="H475" s="1" t="s">
        <v>414</v>
      </c>
      <c r="I475" s="13" t="s">
        <v>92</v>
      </c>
      <c r="J475" s="78">
        <f>J476</f>
        <v>0</v>
      </c>
      <c r="K475" s="78">
        <f t="shared" si="1444"/>
        <v>0</v>
      </c>
      <c r="L475" s="78">
        <f t="shared" si="1444"/>
        <v>0</v>
      </c>
      <c r="M475" s="78">
        <f t="shared" si="1444"/>
        <v>90000</v>
      </c>
      <c r="N475" s="78">
        <f t="shared" si="1444"/>
        <v>0</v>
      </c>
      <c r="O475" s="78">
        <f t="shared" si="1444"/>
        <v>0</v>
      </c>
      <c r="P475" s="78">
        <f t="shared" si="1445"/>
        <v>90000</v>
      </c>
      <c r="Q475" s="78">
        <f t="shared" si="1446"/>
        <v>0</v>
      </c>
      <c r="R475" s="78">
        <f t="shared" si="1447"/>
        <v>0</v>
      </c>
      <c r="S475" s="78">
        <f t="shared" si="1448"/>
        <v>0</v>
      </c>
      <c r="T475" s="78">
        <f t="shared" si="1448"/>
        <v>0</v>
      </c>
      <c r="U475" s="78">
        <f t="shared" si="1448"/>
        <v>0</v>
      </c>
      <c r="V475" s="78">
        <f t="shared" si="1382"/>
        <v>90000</v>
      </c>
      <c r="W475" s="78">
        <f t="shared" si="1383"/>
        <v>0</v>
      </c>
      <c r="X475" s="78">
        <f t="shared" si="1384"/>
        <v>0</v>
      </c>
      <c r="Y475" s="78">
        <f t="shared" si="1449"/>
        <v>0</v>
      </c>
      <c r="Z475" s="78">
        <f t="shared" si="1449"/>
        <v>0</v>
      </c>
      <c r="AA475" s="78">
        <f t="shared" si="1449"/>
        <v>0</v>
      </c>
      <c r="AB475" s="78">
        <f t="shared" si="1385"/>
        <v>90000</v>
      </c>
      <c r="AC475" s="78">
        <f t="shared" si="1386"/>
        <v>0</v>
      </c>
      <c r="AD475" s="78">
        <f t="shared" si="1387"/>
        <v>0</v>
      </c>
      <c r="AE475" s="78">
        <f t="shared" si="1450"/>
        <v>0</v>
      </c>
      <c r="AF475" s="78">
        <f t="shared" si="1450"/>
        <v>0</v>
      </c>
      <c r="AG475" s="78">
        <f t="shared" si="1450"/>
        <v>0</v>
      </c>
      <c r="AH475" s="78">
        <f t="shared" si="1388"/>
        <v>90000</v>
      </c>
      <c r="AI475" s="78">
        <f t="shared" si="1389"/>
        <v>0</v>
      </c>
      <c r="AJ475" s="78">
        <f t="shared" si="1390"/>
        <v>0</v>
      </c>
      <c r="AK475" s="78">
        <f t="shared" si="1451"/>
        <v>0</v>
      </c>
      <c r="AL475" s="78">
        <f t="shared" si="1451"/>
        <v>0</v>
      </c>
      <c r="AM475" s="78">
        <f t="shared" si="1451"/>
        <v>0</v>
      </c>
      <c r="AN475" s="78">
        <f t="shared" si="1391"/>
        <v>90000</v>
      </c>
      <c r="AO475" s="78">
        <f t="shared" si="1392"/>
        <v>0</v>
      </c>
      <c r="AP475" s="78">
        <f t="shared" si="1393"/>
        <v>0</v>
      </c>
      <c r="AQ475" s="78">
        <f t="shared" si="1452"/>
        <v>0</v>
      </c>
      <c r="AR475" s="78">
        <f t="shared" si="1452"/>
        <v>0</v>
      </c>
      <c r="AS475" s="78">
        <f t="shared" si="1452"/>
        <v>0</v>
      </c>
      <c r="AT475" s="78">
        <f t="shared" si="1394"/>
        <v>90000</v>
      </c>
      <c r="AU475" s="78">
        <f t="shared" si="1395"/>
        <v>0</v>
      </c>
      <c r="AV475" s="78">
        <f t="shared" si="1396"/>
        <v>0</v>
      </c>
    </row>
    <row r="476" spans="1:48" ht="26.4">
      <c r="A476" s="74" t="s">
        <v>96</v>
      </c>
      <c r="B476" s="1" t="s">
        <v>236</v>
      </c>
      <c r="C476" s="1" t="s">
        <v>20</v>
      </c>
      <c r="D476" s="1" t="s">
        <v>48</v>
      </c>
      <c r="E476" s="1" t="s">
        <v>14</v>
      </c>
      <c r="F476" s="1" t="s">
        <v>68</v>
      </c>
      <c r="G476" s="1" t="s">
        <v>140</v>
      </c>
      <c r="H476" s="1" t="s">
        <v>414</v>
      </c>
      <c r="I476" s="13" t="s">
        <v>93</v>
      </c>
      <c r="J476" s="78"/>
      <c r="K476" s="78"/>
      <c r="L476" s="78"/>
      <c r="M476" s="78">
        <v>90000</v>
      </c>
      <c r="N476" s="78"/>
      <c r="O476" s="78"/>
      <c r="P476" s="78">
        <f t="shared" si="1445"/>
        <v>90000</v>
      </c>
      <c r="Q476" s="78">
        <f t="shared" si="1446"/>
        <v>0</v>
      </c>
      <c r="R476" s="78">
        <f t="shared" si="1447"/>
        <v>0</v>
      </c>
      <c r="S476" s="78"/>
      <c r="T476" s="78"/>
      <c r="U476" s="78"/>
      <c r="V476" s="78">
        <f t="shared" si="1382"/>
        <v>90000</v>
      </c>
      <c r="W476" s="78">
        <f t="shared" si="1383"/>
        <v>0</v>
      </c>
      <c r="X476" s="78">
        <f t="shared" si="1384"/>
        <v>0</v>
      </c>
      <c r="Y476" s="78"/>
      <c r="Z476" s="78"/>
      <c r="AA476" s="78"/>
      <c r="AB476" s="78">
        <f t="shared" si="1385"/>
        <v>90000</v>
      </c>
      <c r="AC476" s="78">
        <f t="shared" si="1386"/>
        <v>0</v>
      </c>
      <c r="AD476" s="78">
        <f t="shared" si="1387"/>
        <v>0</v>
      </c>
      <c r="AE476" s="78"/>
      <c r="AF476" s="78"/>
      <c r="AG476" s="78"/>
      <c r="AH476" s="78">
        <f t="shared" si="1388"/>
        <v>90000</v>
      </c>
      <c r="AI476" s="78">
        <f t="shared" si="1389"/>
        <v>0</v>
      </c>
      <c r="AJ476" s="78">
        <f t="shared" si="1390"/>
        <v>0</v>
      </c>
      <c r="AK476" s="78"/>
      <c r="AL476" s="78"/>
      <c r="AM476" s="78"/>
      <c r="AN476" s="78">
        <f t="shared" si="1391"/>
        <v>90000</v>
      </c>
      <c r="AO476" s="78">
        <f t="shared" si="1392"/>
        <v>0</v>
      </c>
      <c r="AP476" s="78">
        <f t="shared" si="1393"/>
        <v>0</v>
      </c>
      <c r="AQ476" s="78"/>
      <c r="AR476" s="78"/>
      <c r="AS476" s="78"/>
      <c r="AT476" s="78">
        <f t="shared" si="1394"/>
        <v>90000</v>
      </c>
      <c r="AU476" s="78">
        <f t="shared" si="1395"/>
        <v>0</v>
      </c>
      <c r="AV476" s="78">
        <f t="shared" si="1396"/>
        <v>0</v>
      </c>
    </row>
    <row r="477" spans="1:48" ht="26.4">
      <c r="A477" s="74" t="s">
        <v>264</v>
      </c>
      <c r="B477" s="1" t="s">
        <v>236</v>
      </c>
      <c r="C477" s="1" t="s">
        <v>20</v>
      </c>
      <c r="D477" s="1" t="s">
        <v>48</v>
      </c>
      <c r="E477" s="1" t="s">
        <v>14</v>
      </c>
      <c r="F477" s="1" t="s">
        <v>68</v>
      </c>
      <c r="G477" s="1" t="s">
        <v>140</v>
      </c>
      <c r="H477" s="1" t="s">
        <v>263</v>
      </c>
      <c r="I477" s="13"/>
      <c r="J477" s="78">
        <f>J478</f>
        <v>100000</v>
      </c>
      <c r="K477" s="78">
        <f t="shared" ref="K477:O478" si="1453">K478</f>
        <v>100000</v>
      </c>
      <c r="L477" s="78">
        <f t="shared" si="1453"/>
        <v>100000</v>
      </c>
      <c r="M477" s="78">
        <f t="shared" si="1453"/>
        <v>0</v>
      </c>
      <c r="N477" s="78">
        <f t="shared" si="1453"/>
        <v>0</v>
      </c>
      <c r="O477" s="78">
        <f t="shared" si="1453"/>
        <v>0</v>
      </c>
      <c r="P477" s="78">
        <f t="shared" si="1283"/>
        <v>100000</v>
      </c>
      <c r="Q477" s="78">
        <f t="shared" si="1284"/>
        <v>100000</v>
      </c>
      <c r="R477" s="78">
        <f t="shared" si="1285"/>
        <v>100000</v>
      </c>
      <c r="S477" s="78">
        <f t="shared" ref="S477:U478" si="1454">S478</f>
        <v>0</v>
      </c>
      <c r="T477" s="78">
        <f t="shared" si="1454"/>
        <v>0</v>
      </c>
      <c r="U477" s="78">
        <f t="shared" si="1454"/>
        <v>0</v>
      </c>
      <c r="V477" s="78">
        <f t="shared" si="1382"/>
        <v>100000</v>
      </c>
      <c r="W477" s="78">
        <f t="shared" si="1383"/>
        <v>100000</v>
      </c>
      <c r="X477" s="78">
        <f t="shared" si="1384"/>
        <v>100000</v>
      </c>
      <c r="Y477" s="78">
        <f t="shared" ref="Y477:AA478" si="1455">Y478</f>
        <v>150000</v>
      </c>
      <c r="Z477" s="78">
        <f t="shared" si="1455"/>
        <v>0</v>
      </c>
      <c r="AA477" s="78">
        <f t="shared" si="1455"/>
        <v>0</v>
      </c>
      <c r="AB477" s="78">
        <f t="shared" si="1385"/>
        <v>250000</v>
      </c>
      <c r="AC477" s="78">
        <f t="shared" si="1386"/>
        <v>100000</v>
      </c>
      <c r="AD477" s="78">
        <f t="shared" si="1387"/>
        <v>100000</v>
      </c>
      <c r="AE477" s="78">
        <f t="shared" ref="AE477:AG478" si="1456">AE478</f>
        <v>0</v>
      </c>
      <c r="AF477" s="78">
        <f t="shared" si="1456"/>
        <v>0</v>
      </c>
      <c r="AG477" s="78">
        <f t="shared" si="1456"/>
        <v>0</v>
      </c>
      <c r="AH477" s="78">
        <f t="shared" si="1388"/>
        <v>250000</v>
      </c>
      <c r="AI477" s="78">
        <f t="shared" si="1389"/>
        <v>100000</v>
      </c>
      <c r="AJ477" s="78">
        <f t="shared" si="1390"/>
        <v>100000</v>
      </c>
      <c r="AK477" s="78">
        <f t="shared" ref="AK477:AM478" si="1457">AK478</f>
        <v>0</v>
      </c>
      <c r="AL477" s="78">
        <f t="shared" si="1457"/>
        <v>0</v>
      </c>
      <c r="AM477" s="78">
        <f t="shared" si="1457"/>
        <v>0</v>
      </c>
      <c r="AN477" s="78">
        <f t="shared" si="1391"/>
        <v>250000</v>
      </c>
      <c r="AO477" s="78">
        <f t="shared" si="1392"/>
        <v>100000</v>
      </c>
      <c r="AP477" s="78">
        <f t="shared" si="1393"/>
        <v>100000</v>
      </c>
      <c r="AQ477" s="78">
        <f t="shared" ref="AQ477:AS478" si="1458">AQ478</f>
        <v>-67000</v>
      </c>
      <c r="AR477" s="78">
        <f t="shared" si="1458"/>
        <v>0</v>
      </c>
      <c r="AS477" s="78">
        <f t="shared" si="1458"/>
        <v>0</v>
      </c>
      <c r="AT477" s="78">
        <f t="shared" si="1394"/>
        <v>183000</v>
      </c>
      <c r="AU477" s="78">
        <f t="shared" si="1395"/>
        <v>100000</v>
      </c>
      <c r="AV477" s="78">
        <f t="shared" si="1396"/>
        <v>100000</v>
      </c>
    </row>
    <row r="478" spans="1:48" ht="26.4">
      <c r="A478" s="75" t="s">
        <v>229</v>
      </c>
      <c r="B478" s="1" t="s">
        <v>236</v>
      </c>
      <c r="C478" s="1" t="s">
        <v>20</v>
      </c>
      <c r="D478" s="1" t="s">
        <v>48</v>
      </c>
      <c r="E478" s="1" t="s">
        <v>14</v>
      </c>
      <c r="F478" s="1" t="s">
        <v>68</v>
      </c>
      <c r="G478" s="1" t="s">
        <v>140</v>
      </c>
      <c r="H478" s="1" t="s">
        <v>263</v>
      </c>
      <c r="I478" s="13" t="s">
        <v>92</v>
      </c>
      <c r="J478" s="78">
        <f>J479</f>
        <v>100000</v>
      </c>
      <c r="K478" s="78">
        <f t="shared" si="1453"/>
        <v>100000</v>
      </c>
      <c r="L478" s="78">
        <f t="shared" si="1453"/>
        <v>100000</v>
      </c>
      <c r="M478" s="78">
        <f t="shared" si="1453"/>
        <v>0</v>
      </c>
      <c r="N478" s="78">
        <f t="shared" si="1453"/>
        <v>0</v>
      </c>
      <c r="O478" s="78">
        <f t="shared" si="1453"/>
        <v>0</v>
      </c>
      <c r="P478" s="78">
        <f t="shared" si="1283"/>
        <v>100000</v>
      </c>
      <c r="Q478" s="78">
        <f t="shared" si="1284"/>
        <v>100000</v>
      </c>
      <c r="R478" s="78">
        <f t="shared" si="1285"/>
        <v>100000</v>
      </c>
      <c r="S478" s="78">
        <f t="shared" si="1454"/>
        <v>0</v>
      </c>
      <c r="T478" s="78">
        <f t="shared" si="1454"/>
        <v>0</v>
      </c>
      <c r="U478" s="78">
        <f t="shared" si="1454"/>
        <v>0</v>
      </c>
      <c r="V478" s="78">
        <f t="shared" si="1382"/>
        <v>100000</v>
      </c>
      <c r="W478" s="78">
        <f t="shared" si="1383"/>
        <v>100000</v>
      </c>
      <c r="X478" s="78">
        <f t="shared" si="1384"/>
        <v>100000</v>
      </c>
      <c r="Y478" s="78">
        <f t="shared" si="1455"/>
        <v>150000</v>
      </c>
      <c r="Z478" s="78">
        <f t="shared" si="1455"/>
        <v>0</v>
      </c>
      <c r="AA478" s="78">
        <f t="shared" si="1455"/>
        <v>0</v>
      </c>
      <c r="AB478" s="78">
        <f t="shared" si="1385"/>
        <v>250000</v>
      </c>
      <c r="AC478" s="78">
        <f t="shared" si="1386"/>
        <v>100000</v>
      </c>
      <c r="AD478" s="78">
        <f t="shared" si="1387"/>
        <v>100000</v>
      </c>
      <c r="AE478" s="78">
        <f t="shared" si="1456"/>
        <v>0</v>
      </c>
      <c r="AF478" s="78">
        <f t="shared" si="1456"/>
        <v>0</v>
      </c>
      <c r="AG478" s="78">
        <f t="shared" si="1456"/>
        <v>0</v>
      </c>
      <c r="AH478" s="78">
        <f t="shared" si="1388"/>
        <v>250000</v>
      </c>
      <c r="AI478" s="78">
        <f t="shared" si="1389"/>
        <v>100000</v>
      </c>
      <c r="AJ478" s="78">
        <f t="shared" si="1390"/>
        <v>100000</v>
      </c>
      <c r="AK478" s="78">
        <f t="shared" si="1457"/>
        <v>0</v>
      </c>
      <c r="AL478" s="78">
        <f t="shared" si="1457"/>
        <v>0</v>
      </c>
      <c r="AM478" s="78">
        <f t="shared" si="1457"/>
        <v>0</v>
      </c>
      <c r="AN478" s="78">
        <f t="shared" si="1391"/>
        <v>250000</v>
      </c>
      <c r="AO478" s="78">
        <f t="shared" si="1392"/>
        <v>100000</v>
      </c>
      <c r="AP478" s="78">
        <f t="shared" si="1393"/>
        <v>100000</v>
      </c>
      <c r="AQ478" s="78">
        <f t="shared" si="1458"/>
        <v>-67000</v>
      </c>
      <c r="AR478" s="78">
        <f t="shared" si="1458"/>
        <v>0</v>
      </c>
      <c r="AS478" s="78">
        <f t="shared" si="1458"/>
        <v>0</v>
      </c>
      <c r="AT478" s="78">
        <f t="shared" si="1394"/>
        <v>183000</v>
      </c>
      <c r="AU478" s="78">
        <f t="shared" si="1395"/>
        <v>100000</v>
      </c>
      <c r="AV478" s="78">
        <f t="shared" si="1396"/>
        <v>100000</v>
      </c>
    </row>
    <row r="479" spans="1:48" ht="26.4">
      <c r="A479" s="74" t="s">
        <v>96</v>
      </c>
      <c r="B479" s="1" t="s">
        <v>236</v>
      </c>
      <c r="C479" s="1" t="s">
        <v>20</v>
      </c>
      <c r="D479" s="1" t="s">
        <v>48</v>
      </c>
      <c r="E479" s="1" t="s">
        <v>14</v>
      </c>
      <c r="F479" s="1" t="s">
        <v>68</v>
      </c>
      <c r="G479" s="1" t="s">
        <v>140</v>
      </c>
      <c r="H479" s="1" t="s">
        <v>263</v>
      </c>
      <c r="I479" s="13" t="s">
        <v>93</v>
      </c>
      <c r="J479" s="78">
        <v>100000</v>
      </c>
      <c r="K479" s="78">
        <v>100000</v>
      </c>
      <c r="L479" s="78">
        <v>100000</v>
      </c>
      <c r="M479" s="78"/>
      <c r="N479" s="78"/>
      <c r="O479" s="78"/>
      <c r="P479" s="78">
        <f t="shared" si="1283"/>
        <v>100000</v>
      </c>
      <c r="Q479" s="78">
        <f t="shared" si="1284"/>
        <v>100000</v>
      </c>
      <c r="R479" s="78">
        <f t="shared" si="1285"/>
        <v>100000</v>
      </c>
      <c r="S479" s="78"/>
      <c r="T479" s="78"/>
      <c r="U479" s="78"/>
      <c r="V479" s="78">
        <f t="shared" si="1382"/>
        <v>100000</v>
      </c>
      <c r="W479" s="78">
        <f t="shared" si="1383"/>
        <v>100000</v>
      </c>
      <c r="X479" s="78">
        <f t="shared" si="1384"/>
        <v>100000</v>
      </c>
      <c r="Y479" s="78">
        <v>150000</v>
      </c>
      <c r="Z479" s="78"/>
      <c r="AA479" s="78"/>
      <c r="AB479" s="78">
        <f t="shared" si="1385"/>
        <v>250000</v>
      </c>
      <c r="AC479" s="78">
        <f t="shared" si="1386"/>
        <v>100000</v>
      </c>
      <c r="AD479" s="78">
        <f t="shared" si="1387"/>
        <v>100000</v>
      </c>
      <c r="AE479" s="78"/>
      <c r="AF479" s="78"/>
      <c r="AG479" s="78"/>
      <c r="AH479" s="78">
        <f t="shared" si="1388"/>
        <v>250000</v>
      </c>
      <c r="AI479" s="78">
        <f t="shared" si="1389"/>
        <v>100000</v>
      </c>
      <c r="AJ479" s="78">
        <f t="shared" si="1390"/>
        <v>100000</v>
      </c>
      <c r="AK479" s="78"/>
      <c r="AL479" s="78"/>
      <c r="AM479" s="78"/>
      <c r="AN479" s="78">
        <f t="shared" si="1391"/>
        <v>250000</v>
      </c>
      <c r="AO479" s="78">
        <f t="shared" si="1392"/>
        <v>100000</v>
      </c>
      <c r="AP479" s="78">
        <f t="shared" si="1393"/>
        <v>100000</v>
      </c>
      <c r="AQ479" s="78">
        <v>-67000</v>
      </c>
      <c r="AR479" s="78"/>
      <c r="AS479" s="78"/>
      <c r="AT479" s="78">
        <f t="shared" si="1394"/>
        <v>183000</v>
      </c>
      <c r="AU479" s="78">
        <f t="shared" si="1395"/>
        <v>100000</v>
      </c>
      <c r="AV479" s="78">
        <f t="shared" si="1396"/>
        <v>100000</v>
      </c>
    </row>
    <row r="480" spans="1:48">
      <c r="A480" s="7" t="s">
        <v>265</v>
      </c>
      <c r="B480" s="56" t="s">
        <v>236</v>
      </c>
      <c r="C480" s="1" t="s">
        <v>20</v>
      </c>
      <c r="D480" s="1" t="s">
        <v>48</v>
      </c>
      <c r="E480" s="56" t="s">
        <v>14</v>
      </c>
      <c r="F480" s="56" t="s">
        <v>68</v>
      </c>
      <c r="G480" s="56" t="s">
        <v>140</v>
      </c>
      <c r="H480" s="1" t="s">
        <v>235</v>
      </c>
      <c r="I480" s="13"/>
      <c r="J480" s="78"/>
      <c r="K480" s="78"/>
      <c r="L480" s="78"/>
      <c r="M480" s="78"/>
      <c r="N480" s="78"/>
      <c r="O480" s="78"/>
      <c r="P480" s="78"/>
      <c r="Q480" s="78"/>
      <c r="R480" s="78"/>
      <c r="S480" s="78"/>
      <c r="T480" s="78"/>
      <c r="U480" s="78"/>
      <c r="V480" s="78"/>
      <c r="W480" s="78"/>
      <c r="X480" s="78"/>
      <c r="Y480" s="78">
        <f t="shared" ref="Y480:AA481" si="1459">Y481</f>
        <v>100000</v>
      </c>
      <c r="Z480" s="78">
        <f t="shared" si="1459"/>
        <v>220000</v>
      </c>
      <c r="AA480" s="78">
        <f t="shared" si="1459"/>
        <v>100000</v>
      </c>
      <c r="AB480" s="78">
        <f t="shared" si="1385"/>
        <v>100000</v>
      </c>
      <c r="AC480" s="78">
        <f t="shared" si="1386"/>
        <v>220000</v>
      </c>
      <c r="AD480" s="78">
        <f t="shared" si="1387"/>
        <v>100000</v>
      </c>
      <c r="AE480" s="78">
        <f t="shared" ref="AE480:AG481" si="1460">AE481</f>
        <v>0</v>
      </c>
      <c r="AF480" s="78">
        <f t="shared" si="1460"/>
        <v>0</v>
      </c>
      <c r="AG480" s="78">
        <f t="shared" si="1460"/>
        <v>0</v>
      </c>
      <c r="AH480" s="78">
        <f t="shared" si="1388"/>
        <v>100000</v>
      </c>
      <c r="AI480" s="78">
        <f t="shared" si="1389"/>
        <v>220000</v>
      </c>
      <c r="AJ480" s="78">
        <f t="shared" si="1390"/>
        <v>100000</v>
      </c>
      <c r="AK480" s="78">
        <f t="shared" ref="AK480:AM481" si="1461">AK481</f>
        <v>0</v>
      </c>
      <c r="AL480" s="78">
        <f t="shared" si="1461"/>
        <v>0</v>
      </c>
      <c r="AM480" s="78">
        <f t="shared" si="1461"/>
        <v>0</v>
      </c>
      <c r="AN480" s="78">
        <f t="shared" si="1391"/>
        <v>100000</v>
      </c>
      <c r="AO480" s="78">
        <f t="shared" si="1392"/>
        <v>220000</v>
      </c>
      <c r="AP480" s="78">
        <f t="shared" si="1393"/>
        <v>100000</v>
      </c>
      <c r="AQ480" s="78">
        <f t="shared" ref="AQ480:AS481" si="1462">AQ481</f>
        <v>67000</v>
      </c>
      <c r="AR480" s="78">
        <f t="shared" si="1462"/>
        <v>0</v>
      </c>
      <c r="AS480" s="78">
        <f t="shared" si="1462"/>
        <v>0</v>
      </c>
      <c r="AT480" s="78">
        <f t="shared" si="1394"/>
        <v>167000</v>
      </c>
      <c r="AU480" s="78">
        <f t="shared" si="1395"/>
        <v>220000</v>
      </c>
      <c r="AV480" s="78">
        <f t="shared" si="1396"/>
        <v>100000</v>
      </c>
    </row>
    <row r="481" spans="1:48" ht="26.4">
      <c r="A481" s="75" t="s">
        <v>229</v>
      </c>
      <c r="B481" s="56" t="s">
        <v>236</v>
      </c>
      <c r="C481" s="1" t="s">
        <v>20</v>
      </c>
      <c r="D481" s="1" t="s">
        <v>48</v>
      </c>
      <c r="E481" s="56" t="s">
        <v>14</v>
      </c>
      <c r="F481" s="56" t="s">
        <v>68</v>
      </c>
      <c r="G481" s="56" t="s">
        <v>140</v>
      </c>
      <c r="H481" s="1" t="s">
        <v>235</v>
      </c>
      <c r="I481" s="13" t="s">
        <v>92</v>
      </c>
      <c r="J481" s="78"/>
      <c r="K481" s="78"/>
      <c r="L481" s="78"/>
      <c r="M481" s="78"/>
      <c r="N481" s="78"/>
      <c r="O481" s="78"/>
      <c r="P481" s="78"/>
      <c r="Q481" s="78"/>
      <c r="R481" s="78"/>
      <c r="S481" s="78"/>
      <c r="T481" s="78"/>
      <c r="U481" s="78"/>
      <c r="V481" s="78"/>
      <c r="W481" s="78"/>
      <c r="X481" s="78"/>
      <c r="Y481" s="78">
        <f t="shared" si="1459"/>
        <v>100000</v>
      </c>
      <c r="Z481" s="78">
        <f t="shared" si="1459"/>
        <v>220000</v>
      </c>
      <c r="AA481" s="78">
        <f t="shared" si="1459"/>
        <v>100000</v>
      </c>
      <c r="AB481" s="78">
        <f t="shared" si="1385"/>
        <v>100000</v>
      </c>
      <c r="AC481" s="78">
        <f t="shared" si="1386"/>
        <v>220000</v>
      </c>
      <c r="AD481" s="78">
        <f t="shared" si="1387"/>
        <v>100000</v>
      </c>
      <c r="AE481" s="78">
        <f t="shared" si="1460"/>
        <v>0</v>
      </c>
      <c r="AF481" s="78">
        <f t="shared" si="1460"/>
        <v>0</v>
      </c>
      <c r="AG481" s="78">
        <f t="shared" si="1460"/>
        <v>0</v>
      </c>
      <c r="AH481" s="78">
        <f t="shared" si="1388"/>
        <v>100000</v>
      </c>
      <c r="AI481" s="78">
        <f t="shared" si="1389"/>
        <v>220000</v>
      </c>
      <c r="AJ481" s="78">
        <f t="shared" si="1390"/>
        <v>100000</v>
      </c>
      <c r="AK481" s="78">
        <f t="shared" si="1461"/>
        <v>0</v>
      </c>
      <c r="AL481" s="78">
        <f t="shared" si="1461"/>
        <v>0</v>
      </c>
      <c r="AM481" s="78">
        <f t="shared" si="1461"/>
        <v>0</v>
      </c>
      <c r="AN481" s="78">
        <f t="shared" si="1391"/>
        <v>100000</v>
      </c>
      <c r="AO481" s="78">
        <f t="shared" si="1392"/>
        <v>220000</v>
      </c>
      <c r="AP481" s="78">
        <f t="shared" si="1393"/>
        <v>100000</v>
      </c>
      <c r="AQ481" s="78">
        <f t="shared" si="1462"/>
        <v>67000</v>
      </c>
      <c r="AR481" s="78">
        <f t="shared" si="1462"/>
        <v>0</v>
      </c>
      <c r="AS481" s="78">
        <f t="shared" si="1462"/>
        <v>0</v>
      </c>
      <c r="AT481" s="78">
        <f t="shared" si="1394"/>
        <v>167000</v>
      </c>
      <c r="AU481" s="78">
        <f t="shared" si="1395"/>
        <v>220000</v>
      </c>
      <c r="AV481" s="78">
        <f t="shared" si="1396"/>
        <v>100000</v>
      </c>
    </row>
    <row r="482" spans="1:48" ht="26.4">
      <c r="A482" s="74" t="s">
        <v>96</v>
      </c>
      <c r="B482" s="56" t="s">
        <v>236</v>
      </c>
      <c r="C482" s="1" t="s">
        <v>20</v>
      </c>
      <c r="D482" s="1" t="s">
        <v>48</v>
      </c>
      <c r="E482" s="56" t="s">
        <v>14</v>
      </c>
      <c r="F482" s="56" t="s">
        <v>68</v>
      </c>
      <c r="G482" s="56" t="s">
        <v>140</v>
      </c>
      <c r="H482" s="1" t="s">
        <v>235</v>
      </c>
      <c r="I482" s="13" t="s">
        <v>93</v>
      </c>
      <c r="J482" s="78"/>
      <c r="K482" s="78"/>
      <c r="L482" s="78"/>
      <c r="M482" s="78"/>
      <c r="N482" s="78"/>
      <c r="O482" s="78"/>
      <c r="P482" s="78"/>
      <c r="Q482" s="78"/>
      <c r="R482" s="78"/>
      <c r="S482" s="78"/>
      <c r="T482" s="78"/>
      <c r="U482" s="78"/>
      <c r="V482" s="78"/>
      <c r="W482" s="78"/>
      <c r="X482" s="78"/>
      <c r="Y482" s="78">
        <v>100000</v>
      </c>
      <c r="Z482" s="78">
        <v>220000</v>
      </c>
      <c r="AA482" s="78">
        <v>100000</v>
      </c>
      <c r="AB482" s="78">
        <f t="shared" si="1385"/>
        <v>100000</v>
      </c>
      <c r="AC482" s="78">
        <f t="shared" si="1386"/>
        <v>220000</v>
      </c>
      <c r="AD482" s="78">
        <f t="shared" si="1387"/>
        <v>100000</v>
      </c>
      <c r="AE482" s="78"/>
      <c r="AF482" s="78"/>
      <c r="AG482" s="78"/>
      <c r="AH482" s="78">
        <f t="shared" si="1388"/>
        <v>100000</v>
      </c>
      <c r="AI482" s="78">
        <f t="shared" si="1389"/>
        <v>220000</v>
      </c>
      <c r="AJ482" s="78">
        <f t="shared" si="1390"/>
        <v>100000</v>
      </c>
      <c r="AK482" s="78"/>
      <c r="AL482" s="78"/>
      <c r="AM482" s="78"/>
      <c r="AN482" s="78">
        <f t="shared" si="1391"/>
        <v>100000</v>
      </c>
      <c r="AO482" s="78">
        <f t="shared" si="1392"/>
        <v>220000</v>
      </c>
      <c r="AP482" s="78">
        <f t="shared" si="1393"/>
        <v>100000</v>
      </c>
      <c r="AQ482" s="78">
        <v>67000</v>
      </c>
      <c r="AR482" s="78"/>
      <c r="AS482" s="78"/>
      <c r="AT482" s="78">
        <f t="shared" si="1394"/>
        <v>167000</v>
      </c>
      <c r="AU482" s="78">
        <f t="shared" si="1395"/>
        <v>220000</v>
      </c>
      <c r="AV482" s="78">
        <f t="shared" si="1396"/>
        <v>100000</v>
      </c>
    </row>
    <row r="483" spans="1:48" ht="42" customHeight="1">
      <c r="A483" s="2" t="s">
        <v>51</v>
      </c>
      <c r="B483" s="1" t="s">
        <v>236</v>
      </c>
      <c r="C483" s="1" t="s">
        <v>20</v>
      </c>
      <c r="D483" s="1" t="s">
        <v>48</v>
      </c>
      <c r="E483" s="1" t="s">
        <v>14</v>
      </c>
      <c r="F483" s="1" t="s">
        <v>68</v>
      </c>
      <c r="G483" s="1" t="s">
        <v>140</v>
      </c>
      <c r="H483" s="1" t="s">
        <v>360</v>
      </c>
      <c r="I483" s="13"/>
      <c r="J483" s="78">
        <f>J484+J486</f>
        <v>42000</v>
      </c>
      <c r="K483" s="78">
        <f t="shared" ref="K483:O483" si="1463">K484+K486</f>
        <v>42000</v>
      </c>
      <c r="L483" s="78">
        <f t="shared" si="1463"/>
        <v>42000</v>
      </c>
      <c r="M483" s="78">
        <f t="shared" si="1463"/>
        <v>0</v>
      </c>
      <c r="N483" s="78">
        <f t="shared" si="1463"/>
        <v>0</v>
      </c>
      <c r="O483" s="78">
        <f t="shared" si="1463"/>
        <v>0</v>
      </c>
      <c r="P483" s="78">
        <f t="shared" si="1283"/>
        <v>42000</v>
      </c>
      <c r="Q483" s="78">
        <f t="shared" si="1284"/>
        <v>42000</v>
      </c>
      <c r="R483" s="78">
        <f t="shared" si="1285"/>
        <v>42000</v>
      </c>
      <c r="S483" s="78">
        <f t="shared" ref="S483:U483" si="1464">S484+S486</f>
        <v>0</v>
      </c>
      <c r="T483" s="78">
        <f t="shared" si="1464"/>
        <v>0</v>
      </c>
      <c r="U483" s="78">
        <f t="shared" si="1464"/>
        <v>0</v>
      </c>
      <c r="V483" s="78">
        <f t="shared" si="1382"/>
        <v>42000</v>
      </c>
      <c r="W483" s="78">
        <f t="shared" si="1383"/>
        <v>42000</v>
      </c>
      <c r="X483" s="78">
        <f t="shared" si="1384"/>
        <v>42000</v>
      </c>
      <c r="Y483" s="78">
        <f t="shared" ref="Y483:AA483" si="1465">Y484+Y486</f>
        <v>0</v>
      </c>
      <c r="Z483" s="78">
        <f t="shared" si="1465"/>
        <v>0</v>
      </c>
      <c r="AA483" s="78">
        <f t="shared" si="1465"/>
        <v>0</v>
      </c>
      <c r="AB483" s="78">
        <f t="shared" si="1385"/>
        <v>42000</v>
      </c>
      <c r="AC483" s="78">
        <f t="shared" si="1386"/>
        <v>42000</v>
      </c>
      <c r="AD483" s="78">
        <f t="shared" si="1387"/>
        <v>42000</v>
      </c>
      <c r="AE483" s="78">
        <f t="shared" ref="AE483:AG483" si="1466">AE484+AE486</f>
        <v>0</v>
      </c>
      <c r="AF483" s="78">
        <f t="shared" si="1466"/>
        <v>0</v>
      </c>
      <c r="AG483" s="78">
        <f t="shared" si="1466"/>
        <v>0</v>
      </c>
      <c r="AH483" s="78">
        <f t="shared" si="1388"/>
        <v>42000</v>
      </c>
      <c r="AI483" s="78">
        <f t="shared" si="1389"/>
        <v>42000</v>
      </c>
      <c r="AJ483" s="78">
        <f t="shared" si="1390"/>
        <v>42000</v>
      </c>
      <c r="AK483" s="78">
        <f t="shared" ref="AK483:AM483" si="1467">AK484+AK486</f>
        <v>0</v>
      </c>
      <c r="AL483" s="78">
        <f t="shared" si="1467"/>
        <v>0</v>
      </c>
      <c r="AM483" s="78">
        <f t="shared" si="1467"/>
        <v>0</v>
      </c>
      <c r="AN483" s="78">
        <f t="shared" si="1391"/>
        <v>42000</v>
      </c>
      <c r="AO483" s="78">
        <f t="shared" si="1392"/>
        <v>42000</v>
      </c>
      <c r="AP483" s="78">
        <f t="shared" si="1393"/>
        <v>42000</v>
      </c>
      <c r="AQ483" s="78">
        <f t="shared" ref="AQ483:AS483" si="1468">AQ484+AQ486</f>
        <v>0</v>
      </c>
      <c r="AR483" s="78">
        <f t="shared" si="1468"/>
        <v>0</v>
      </c>
      <c r="AS483" s="78">
        <f t="shared" si="1468"/>
        <v>0</v>
      </c>
      <c r="AT483" s="78">
        <f t="shared" si="1394"/>
        <v>42000</v>
      </c>
      <c r="AU483" s="78">
        <f t="shared" si="1395"/>
        <v>42000</v>
      </c>
      <c r="AV483" s="78">
        <f t="shared" si="1396"/>
        <v>42000</v>
      </c>
    </row>
    <row r="484" spans="1:48" ht="42" customHeight="1">
      <c r="A484" s="74" t="s">
        <v>94</v>
      </c>
      <c r="B484" s="1" t="s">
        <v>236</v>
      </c>
      <c r="C484" s="1" t="s">
        <v>20</v>
      </c>
      <c r="D484" s="1" t="s">
        <v>48</v>
      </c>
      <c r="E484" s="1" t="s">
        <v>14</v>
      </c>
      <c r="F484" s="1" t="s">
        <v>68</v>
      </c>
      <c r="G484" s="1" t="s">
        <v>140</v>
      </c>
      <c r="H484" s="1" t="s">
        <v>360</v>
      </c>
      <c r="I484" s="13" t="s">
        <v>90</v>
      </c>
      <c r="J484" s="78">
        <f>J485</f>
        <v>0</v>
      </c>
      <c r="K484" s="78">
        <f t="shared" ref="K484:O484" si="1469">K485</f>
        <v>0</v>
      </c>
      <c r="L484" s="78">
        <f t="shared" si="1469"/>
        <v>0</v>
      </c>
      <c r="M484" s="78">
        <f t="shared" si="1469"/>
        <v>9000</v>
      </c>
      <c r="N484" s="78">
        <f t="shared" si="1469"/>
        <v>0</v>
      </c>
      <c r="O484" s="78">
        <f t="shared" si="1469"/>
        <v>0</v>
      </c>
      <c r="P484" s="78">
        <f t="shared" ref="P484:P485" si="1470">J484+M484</f>
        <v>9000</v>
      </c>
      <c r="Q484" s="78">
        <f t="shared" ref="Q484:Q485" si="1471">K484+N484</f>
        <v>0</v>
      </c>
      <c r="R484" s="78">
        <f t="shared" ref="R484:R485" si="1472">L484+O484</f>
        <v>0</v>
      </c>
      <c r="S484" s="78">
        <f t="shared" ref="S484:U484" si="1473">S485</f>
        <v>5200</v>
      </c>
      <c r="T484" s="78">
        <f t="shared" si="1473"/>
        <v>0</v>
      </c>
      <c r="U484" s="78">
        <f t="shared" si="1473"/>
        <v>0</v>
      </c>
      <c r="V484" s="78">
        <f t="shared" si="1382"/>
        <v>14200</v>
      </c>
      <c r="W484" s="78">
        <f t="shared" si="1383"/>
        <v>0</v>
      </c>
      <c r="X484" s="78">
        <f t="shared" si="1384"/>
        <v>0</v>
      </c>
      <c r="Y484" s="78">
        <f t="shared" ref="Y484:AA484" si="1474">Y485</f>
        <v>0</v>
      </c>
      <c r="Z484" s="78">
        <f t="shared" si="1474"/>
        <v>0</v>
      </c>
      <c r="AA484" s="78">
        <f t="shared" si="1474"/>
        <v>0</v>
      </c>
      <c r="AB484" s="78">
        <f t="shared" si="1385"/>
        <v>14200</v>
      </c>
      <c r="AC484" s="78">
        <f t="shared" si="1386"/>
        <v>0</v>
      </c>
      <c r="AD484" s="78">
        <f t="shared" si="1387"/>
        <v>0</v>
      </c>
      <c r="AE484" s="78">
        <f t="shared" ref="AE484:AG484" si="1475">AE485</f>
        <v>0</v>
      </c>
      <c r="AF484" s="78">
        <f t="shared" si="1475"/>
        <v>0</v>
      </c>
      <c r="AG484" s="78">
        <f t="shared" si="1475"/>
        <v>0</v>
      </c>
      <c r="AH484" s="78">
        <f t="shared" si="1388"/>
        <v>14200</v>
      </c>
      <c r="AI484" s="78">
        <f t="shared" si="1389"/>
        <v>0</v>
      </c>
      <c r="AJ484" s="78">
        <f t="shared" si="1390"/>
        <v>0</v>
      </c>
      <c r="AK484" s="78">
        <f t="shared" ref="AK484:AM484" si="1476">AK485</f>
        <v>0</v>
      </c>
      <c r="AL484" s="78">
        <f t="shared" si="1476"/>
        <v>0</v>
      </c>
      <c r="AM484" s="78">
        <f t="shared" si="1476"/>
        <v>0</v>
      </c>
      <c r="AN484" s="78">
        <f t="shared" si="1391"/>
        <v>14200</v>
      </c>
      <c r="AO484" s="78">
        <f t="shared" si="1392"/>
        <v>0</v>
      </c>
      <c r="AP484" s="78">
        <f t="shared" si="1393"/>
        <v>0</v>
      </c>
      <c r="AQ484" s="78">
        <f t="shared" ref="AQ484:AS484" si="1477">AQ485</f>
        <v>0</v>
      </c>
      <c r="AR484" s="78">
        <f t="shared" si="1477"/>
        <v>0</v>
      </c>
      <c r="AS484" s="78">
        <f t="shared" si="1477"/>
        <v>0</v>
      </c>
      <c r="AT484" s="78">
        <f t="shared" si="1394"/>
        <v>14200</v>
      </c>
      <c r="AU484" s="78">
        <f t="shared" si="1395"/>
        <v>0</v>
      </c>
      <c r="AV484" s="78">
        <f t="shared" si="1396"/>
        <v>0</v>
      </c>
    </row>
    <row r="485" spans="1:48">
      <c r="A485" s="74" t="s">
        <v>101</v>
      </c>
      <c r="B485" s="1" t="s">
        <v>236</v>
      </c>
      <c r="C485" s="1" t="s">
        <v>20</v>
      </c>
      <c r="D485" s="1" t="s">
        <v>48</v>
      </c>
      <c r="E485" s="1" t="s">
        <v>14</v>
      </c>
      <c r="F485" s="1" t="s">
        <v>68</v>
      </c>
      <c r="G485" s="1" t="s">
        <v>140</v>
      </c>
      <c r="H485" s="1" t="s">
        <v>360</v>
      </c>
      <c r="I485" s="13" t="s">
        <v>100</v>
      </c>
      <c r="J485" s="78"/>
      <c r="K485" s="78"/>
      <c r="L485" s="78"/>
      <c r="M485" s="78">
        <v>9000</v>
      </c>
      <c r="N485" s="78"/>
      <c r="O485" s="78"/>
      <c r="P485" s="78">
        <f t="shared" si="1470"/>
        <v>9000</v>
      </c>
      <c r="Q485" s="78">
        <f t="shared" si="1471"/>
        <v>0</v>
      </c>
      <c r="R485" s="78">
        <f t="shared" si="1472"/>
        <v>0</v>
      </c>
      <c r="S485" s="78">
        <v>5200</v>
      </c>
      <c r="T485" s="78"/>
      <c r="U485" s="78"/>
      <c r="V485" s="78">
        <f t="shared" si="1382"/>
        <v>14200</v>
      </c>
      <c r="W485" s="78">
        <f t="shared" si="1383"/>
        <v>0</v>
      </c>
      <c r="X485" s="78">
        <f t="shared" si="1384"/>
        <v>0</v>
      </c>
      <c r="Y485" s="78"/>
      <c r="Z485" s="78"/>
      <c r="AA485" s="78"/>
      <c r="AB485" s="78">
        <f t="shared" si="1385"/>
        <v>14200</v>
      </c>
      <c r="AC485" s="78">
        <f t="shared" si="1386"/>
        <v>0</v>
      </c>
      <c r="AD485" s="78">
        <f t="shared" si="1387"/>
        <v>0</v>
      </c>
      <c r="AE485" s="78"/>
      <c r="AF485" s="78"/>
      <c r="AG485" s="78"/>
      <c r="AH485" s="78">
        <f t="shared" si="1388"/>
        <v>14200</v>
      </c>
      <c r="AI485" s="78">
        <f t="shared" si="1389"/>
        <v>0</v>
      </c>
      <c r="AJ485" s="78">
        <f t="shared" si="1390"/>
        <v>0</v>
      </c>
      <c r="AK485" s="78"/>
      <c r="AL485" s="78"/>
      <c r="AM485" s="78"/>
      <c r="AN485" s="78">
        <f t="shared" si="1391"/>
        <v>14200</v>
      </c>
      <c r="AO485" s="78">
        <f t="shared" si="1392"/>
        <v>0</v>
      </c>
      <c r="AP485" s="78">
        <f t="shared" si="1393"/>
        <v>0</v>
      </c>
      <c r="AQ485" s="78"/>
      <c r="AR485" s="78"/>
      <c r="AS485" s="78"/>
      <c r="AT485" s="78">
        <f t="shared" si="1394"/>
        <v>14200</v>
      </c>
      <c r="AU485" s="78">
        <f t="shared" si="1395"/>
        <v>0</v>
      </c>
      <c r="AV485" s="78">
        <f t="shared" si="1396"/>
        <v>0</v>
      </c>
    </row>
    <row r="486" spans="1:48" ht="26.4">
      <c r="A486" s="75" t="s">
        <v>229</v>
      </c>
      <c r="B486" s="1" t="s">
        <v>236</v>
      </c>
      <c r="C486" s="1" t="s">
        <v>20</v>
      </c>
      <c r="D486" s="1" t="s">
        <v>48</v>
      </c>
      <c r="E486" s="1" t="s">
        <v>14</v>
      </c>
      <c r="F486" s="1" t="s">
        <v>68</v>
      </c>
      <c r="G486" s="1" t="s">
        <v>140</v>
      </c>
      <c r="H486" s="1" t="s">
        <v>360</v>
      </c>
      <c r="I486" s="13" t="s">
        <v>92</v>
      </c>
      <c r="J486" s="78">
        <f>J487</f>
        <v>42000</v>
      </c>
      <c r="K486" s="78">
        <f t="shared" ref="K486:O486" si="1478">K487</f>
        <v>42000</v>
      </c>
      <c r="L486" s="78">
        <f t="shared" si="1478"/>
        <v>42000</v>
      </c>
      <c r="M486" s="78">
        <f t="shared" si="1478"/>
        <v>-9000</v>
      </c>
      <c r="N486" s="78">
        <f t="shared" si="1478"/>
        <v>0</v>
      </c>
      <c r="O486" s="78">
        <f t="shared" si="1478"/>
        <v>0</v>
      </c>
      <c r="P486" s="78">
        <f t="shared" si="1283"/>
        <v>33000</v>
      </c>
      <c r="Q486" s="78">
        <f t="shared" si="1284"/>
        <v>42000</v>
      </c>
      <c r="R486" s="78">
        <f t="shared" si="1285"/>
        <v>42000</v>
      </c>
      <c r="S486" s="78">
        <f t="shared" ref="S486:U486" si="1479">S487</f>
        <v>-5200</v>
      </c>
      <c r="T486" s="78">
        <f t="shared" si="1479"/>
        <v>0</v>
      </c>
      <c r="U486" s="78">
        <f t="shared" si="1479"/>
        <v>0</v>
      </c>
      <c r="V486" s="78">
        <f t="shared" si="1382"/>
        <v>27800</v>
      </c>
      <c r="W486" s="78">
        <f t="shared" si="1383"/>
        <v>42000</v>
      </c>
      <c r="X486" s="78">
        <f t="shared" si="1384"/>
        <v>42000</v>
      </c>
      <c r="Y486" s="78">
        <f t="shared" ref="Y486:AA486" si="1480">Y487</f>
        <v>0</v>
      </c>
      <c r="Z486" s="78">
        <f t="shared" si="1480"/>
        <v>0</v>
      </c>
      <c r="AA486" s="78">
        <f t="shared" si="1480"/>
        <v>0</v>
      </c>
      <c r="AB486" s="78">
        <f t="shared" si="1385"/>
        <v>27800</v>
      </c>
      <c r="AC486" s="78">
        <f t="shared" si="1386"/>
        <v>42000</v>
      </c>
      <c r="AD486" s="78">
        <f t="shared" si="1387"/>
        <v>42000</v>
      </c>
      <c r="AE486" s="78">
        <f t="shared" ref="AE486:AG486" si="1481">AE487</f>
        <v>0</v>
      </c>
      <c r="AF486" s="78">
        <f t="shared" si="1481"/>
        <v>0</v>
      </c>
      <c r="AG486" s="78">
        <f t="shared" si="1481"/>
        <v>0</v>
      </c>
      <c r="AH486" s="78">
        <f t="shared" si="1388"/>
        <v>27800</v>
      </c>
      <c r="AI486" s="78">
        <f t="shared" si="1389"/>
        <v>42000</v>
      </c>
      <c r="AJ486" s="78">
        <f t="shared" si="1390"/>
        <v>42000</v>
      </c>
      <c r="AK486" s="78">
        <f t="shared" ref="AK486:AM486" si="1482">AK487</f>
        <v>0</v>
      </c>
      <c r="AL486" s="78">
        <f t="shared" si="1482"/>
        <v>0</v>
      </c>
      <c r="AM486" s="78">
        <f t="shared" si="1482"/>
        <v>0</v>
      </c>
      <c r="AN486" s="78">
        <f t="shared" si="1391"/>
        <v>27800</v>
      </c>
      <c r="AO486" s="78">
        <f t="shared" si="1392"/>
        <v>42000</v>
      </c>
      <c r="AP486" s="78">
        <f t="shared" si="1393"/>
        <v>42000</v>
      </c>
      <c r="AQ486" s="78">
        <f t="shared" ref="AQ486:AS486" si="1483">AQ487</f>
        <v>0</v>
      </c>
      <c r="AR486" s="78">
        <f t="shared" si="1483"/>
        <v>0</v>
      </c>
      <c r="AS486" s="78">
        <f t="shared" si="1483"/>
        <v>0</v>
      </c>
      <c r="AT486" s="78">
        <f t="shared" si="1394"/>
        <v>27800</v>
      </c>
      <c r="AU486" s="78">
        <f t="shared" si="1395"/>
        <v>42000</v>
      </c>
      <c r="AV486" s="78">
        <f t="shared" si="1396"/>
        <v>42000</v>
      </c>
    </row>
    <row r="487" spans="1:48" ht="26.4">
      <c r="A487" s="74" t="s">
        <v>96</v>
      </c>
      <c r="B487" s="1" t="s">
        <v>236</v>
      </c>
      <c r="C487" s="1" t="s">
        <v>20</v>
      </c>
      <c r="D487" s="1" t="s">
        <v>48</v>
      </c>
      <c r="E487" s="1" t="s">
        <v>14</v>
      </c>
      <c r="F487" s="1" t="s">
        <v>68</v>
      </c>
      <c r="G487" s="1" t="s">
        <v>140</v>
      </c>
      <c r="H487" s="1" t="s">
        <v>360</v>
      </c>
      <c r="I487" s="13" t="s">
        <v>93</v>
      </c>
      <c r="J487" s="78">
        <v>42000</v>
      </c>
      <c r="K487" s="78">
        <v>42000</v>
      </c>
      <c r="L487" s="78">
        <v>42000</v>
      </c>
      <c r="M487" s="78">
        <v>-9000</v>
      </c>
      <c r="N487" s="78"/>
      <c r="O487" s="78"/>
      <c r="P487" s="78">
        <f t="shared" si="1283"/>
        <v>33000</v>
      </c>
      <c r="Q487" s="78">
        <f t="shared" si="1284"/>
        <v>42000</v>
      </c>
      <c r="R487" s="78">
        <f t="shared" si="1285"/>
        <v>42000</v>
      </c>
      <c r="S487" s="78">
        <v>-5200</v>
      </c>
      <c r="T487" s="78"/>
      <c r="U487" s="78"/>
      <c r="V487" s="78">
        <f t="shared" si="1382"/>
        <v>27800</v>
      </c>
      <c r="W487" s="78">
        <f t="shared" si="1383"/>
        <v>42000</v>
      </c>
      <c r="X487" s="78">
        <f t="shared" si="1384"/>
        <v>42000</v>
      </c>
      <c r="Y487" s="78"/>
      <c r="Z487" s="78"/>
      <c r="AA487" s="78"/>
      <c r="AB487" s="78">
        <f t="shared" si="1385"/>
        <v>27800</v>
      </c>
      <c r="AC487" s="78">
        <f t="shared" si="1386"/>
        <v>42000</v>
      </c>
      <c r="AD487" s="78">
        <f t="shared" si="1387"/>
        <v>42000</v>
      </c>
      <c r="AE487" s="78"/>
      <c r="AF487" s="78"/>
      <c r="AG487" s="78"/>
      <c r="AH487" s="78">
        <f t="shared" si="1388"/>
        <v>27800</v>
      </c>
      <c r="AI487" s="78">
        <f t="shared" si="1389"/>
        <v>42000</v>
      </c>
      <c r="AJ487" s="78">
        <f t="shared" si="1390"/>
        <v>42000</v>
      </c>
      <c r="AK487" s="78"/>
      <c r="AL487" s="78"/>
      <c r="AM487" s="78"/>
      <c r="AN487" s="78">
        <f t="shared" si="1391"/>
        <v>27800</v>
      </c>
      <c r="AO487" s="78">
        <f t="shared" si="1392"/>
        <v>42000</v>
      </c>
      <c r="AP487" s="78">
        <f t="shared" si="1393"/>
        <v>42000</v>
      </c>
      <c r="AQ487" s="78"/>
      <c r="AR487" s="78"/>
      <c r="AS487" s="78"/>
      <c r="AT487" s="78">
        <f t="shared" si="1394"/>
        <v>27800</v>
      </c>
      <c r="AU487" s="78">
        <f t="shared" si="1395"/>
        <v>42000</v>
      </c>
      <c r="AV487" s="78">
        <f t="shared" si="1396"/>
        <v>42000</v>
      </c>
    </row>
    <row r="488" spans="1:48" ht="26.4">
      <c r="A488" s="105" t="s">
        <v>432</v>
      </c>
      <c r="B488" s="56" t="s">
        <v>236</v>
      </c>
      <c r="C488" s="1" t="s">
        <v>20</v>
      </c>
      <c r="D488" s="1" t="s">
        <v>48</v>
      </c>
      <c r="E488" s="56" t="s">
        <v>14</v>
      </c>
      <c r="F488" s="56" t="s">
        <v>68</v>
      </c>
      <c r="G488" s="56" t="s">
        <v>140</v>
      </c>
      <c r="H488" s="71" t="s">
        <v>431</v>
      </c>
      <c r="I488" s="72"/>
      <c r="J488" s="99"/>
      <c r="K488" s="99"/>
      <c r="L488" s="99"/>
      <c r="M488" s="99"/>
      <c r="N488" s="99"/>
      <c r="O488" s="99"/>
      <c r="P488" s="78"/>
      <c r="Q488" s="78"/>
      <c r="R488" s="78"/>
      <c r="S488" s="99"/>
      <c r="T488" s="99"/>
      <c r="U488" s="99"/>
      <c r="V488" s="78"/>
      <c r="W488" s="78"/>
      <c r="X488" s="78"/>
      <c r="Y488" s="99">
        <f t="shared" ref="Y488:AA489" si="1484">Y489</f>
        <v>1000000</v>
      </c>
      <c r="Z488" s="99">
        <f t="shared" si="1484"/>
        <v>0</v>
      </c>
      <c r="AA488" s="99">
        <f t="shared" si="1484"/>
        <v>0</v>
      </c>
      <c r="AB488" s="78">
        <f t="shared" ref="AB488:AD490" si="1485">V488+Y488</f>
        <v>1000000</v>
      </c>
      <c r="AC488" s="78">
        <f t="shared" si="1485"/>
        <v>0</v>
      </c>
      <c r="AD488" s="78">
        <f t="shared" si="1485"/>
        <v>0</v>
      </c>
      <c r="AE488" s="99">
        <f t="shared" ref="AE488:AG489" si="1486">AE489</f>
        <v>-400000</v>
      </c>
      <c r="AF488" s="99">
        <f t="shared" si="1486"/>
        <v>0</v>
      </c>
      <c r="AG488" s="99">
        <f t="shared" si="1486"/>
        <v>0</v>
      </c>
      <c r="AH488" s="78">
        <f t="shared" si="1388"/>
        <v>600000</v>
      </c>
      <c r="AI488" s="78">
        <f t="shared" si="1389"/>
        <v>0</v>
      </c>
      <c r="AJ488" s="78">
        <f t="shared" si="1390"/>
        <v>0</v>
      </c>
      <c r="AK488" s="99">
        <f t="shared" ref="AK488:AM489" si="1487">AK489</f>
        <v>0</v>
      </c>
      <c r="AL488" s="99">
        <f t="shared" si="1487"/>
        <v>0</v>
      </c>
      <c r="AM488" s="99">
        <f t="shared" si="1487"/>
        <v>0</v>
      </c>
      <c r="AN488" s="78">
        <f t="shared" si="1391"/>
        <v>600000</v>
      </c>
      <c r="AO488" s="78">
        <f t="shared" si="1392"/>
        <v>0</v>
      </c>
      <c r="AP488" s="78">
        <f t="shared" si="1393"/>
        <v>0</v>
      </c>
      <c r="AQ488" s="99">
        <f t="shared" ref="AQ488:AS489" si="1488">AQ489</f>
        <v>0</v>
      </c>
      <c r="AR488" s="99">
        <f t="shared" si="1488"/>
        <v>0</v>
      </c>
      <c r="AS488" s="99">
        <f t="shared" si="1488"/>
        <v>0</v>
      </c>
      <c r="AT488" s="78">
        <f t="shared" si="1394"/>
        <v>600000</v>
      </c>
      <c r="AU488" s="78">
        <f t="shared" si="1395"/>
        <v>0</v>
      </c>
      <c r="AV488" s="78">
        <f t="shared" si="1396"/>
        <v>0</v>
      </c>
    </row>
    <row r="489" spans="1:48" ht="26.4">
      <c r="A489" s="75" t="s">
        <v>229</v>
      </c>
      <c r="B489" s="56" t="s">
        <v>236</v>
      </c>
      <c r="C489" s="1" t="s">
        <v>20</v>
      </c>
      <c r="D489" s="1" t="s">
        <v>48</v>
      </c>
      <c r="E489" s="56" t="s">
        <v>14</v>
      </c>
      <c r="F489" s="56" t="s">
        <v>68</v>
      </c>
      <c r="G489" s="56" t="s">
        <v>140</v>
      </c>
      <c r="H489" s="71" t="s">
        <v>431</v>
      </c>
      <c r="I489" s="72" t="s">
        <v>92</v>
      </c>
      <c r="J489" s="99"/>
      <c r="K489" s="99"/>
      <c r="L489" s="99"/>
      <c r="M489" s="99"/>
      <c r="N489" s="99"/>
      <c r="O489" s="99"/>
      <c r="P489" s="78"/>
      <c r="Q489" s="78"/>
      <c r="R489" s="78"/>
      <c r="S489" s="99"/>
      <c r="T489" s="99"/>
      <c r="U489" s="99"/>
      <c r="V489" s="78"/>
      <c r="W489" s="78"/>
      <c r="X489" s="78"/>
      <c r="Y489" s="99">
        <f t="shared" si="1484"/>
        <v>1000000</v>
      </c>
      <c r="Z489" s="99">
        <f t="shared" si="1484"/>
        <v>0</v>
      </c>
      <c r="AA489" s="99">
        <f t="shared" si="1484"/>
        <v>0</v>
      </c>
      <c r="AB489" s="78">
        <f t="shared" si="1485"/>
        <v>1000000</v>
      </c>
      <c r="AC489" s="78">
        <f t="shared" si="1485"/>
        <v>0</v>
      </c>
      <c r="AD489" s="78">
        <f t="shared" si="1485"/>
        <v>0</v>
      </c>
      <c r="AE489" s="99">
        <f t="shared" si="1486"/>
        <v>-400000</v>
      </c>
      <c r="AF489" s="99">
        <f t="shared" si="1486"/>
        <v>0</v>
      </c>
      <c r="AG489" s="99">
        <f t="shared" si="1486"/>
        <v>0</v>
      </c>
      <c r="AH489" s="78">
        <f t="shared" si="1388"/>
        <v>600000</v>
      </c>
      <c r="AI489" s="78">
        <f t="shared" si="1389"/>
        <v>0</v>
      </c>
      <c r="AJ489" s="78">
        <f t="shared" si="1390"/>
        <v>0</v>
      </c>
      <c r="AK489" s="99">
        <f t="shared" si="1487"/>
        <v>0</v>
      </c>
      <c r="AL489" s="99">
        <f t="shared" si="1487"/>
        <v>0</v>
      </c>
      <c r="AM489" s="99">
        <f t="shared" si="1487"/>
        <v>0</v>
      </c>
      <c r="AN489" s="78">
        <f t="shared" si="1391"/>
        <v>600000</v>
      </c>
      <c r="AO489" s="78">
        <f t="shared" si="1392"/>
        <v>0</v>
      </c>
      <c r="AP489" s="78">
        <f t="shared" si="1393"/>
        <v>0</v>
      </c>
      <c r="AQ489" s="99">
        <f t="shared" si="1488"/>
        <v>0</v>
      </c>
      <c r="AR489" s="99">
        <f t="shared" si="1488"/>
        <v>0</v>
      </c>
      <c r="AS489" s="99">
        <f t="shared" si="1488"/>
        <v>0</v>
      </c>
      <c r="AT489" s="78">
        <f t="shared" si="1394"/>
        <v>600000</v>
      </c>
      <c r="AU489" s="78">
        <f t="shared" si="1395"/>
        <v>0</v>
      </c>
      <c r="AV489" s="78">
        <f t="shared" si="1396"/>
        <v>0</v>
      </c>
    </row>
    <row r="490" spans="1:48" ht="26.4">
      <c r="A490" s="74" t="s">
        <v>96</v>
      </c>
      <c r="B490" s="56" t="s">
        <v>236</v>
      </c>
      <c r="C490" s="1" t="s">
        <v>20</v>
      </c>
      <c r="D490" s="1" t="s">
        <v>48</v>
      </c>
      <c r="E490" s="56" t="s">
        <v>14</v>
      </c>
      <c r="F490" s="56" t="s">
        <v>68</v>
      </c>
      <c r="G490" s="56" t="s">
        <v>140</v>
      </c>
      <c r="H490" s="71" t="s">
        <v>431</v>
      </c>
      <c r="I490" s="72" t="s">
        <v>93</v>
      </c>
      <c r="J490" s="99"/>
      <c r="K490" s="99"/>
      <c r="L490" s="99"/>
      <c r="M490" s="99"/>
      <c r="N490" s="99"/>
      <c r="O490" s="99"/>
      <c r="P490" s="78"/>
      <c r="Q490" s="78"/>
      <c r="R490" s="78"/>
      <c r="S490" s="99"/>
      <c r="T490" s="99"/>
      <c r="U490" s="99"/>
      <c r="V490" s="78"/>
      <c r="W490" s="78"/>
      <c r="X490" s="78"/>
      <c r="Y490" s="99">
        <v>1000000</v>
      </c>
      <c r="Z490" s="99"/>
      <c r="AA490" s="99"/>
      <c r="AB490" s="78">
        <f t="shared" si="1485"/>
        <v>1000000</v>
      </c>
      <c r="AC490" s="78">
        <f t="shared" si="1485"/>
        <v>0</v>
      </c>
      <c r="AD490" s="78">
        <f t="shared" si="1485"/>
        <v>0</v>
      </c>
      <c r="AE490" s="99">
        <f>-312000-88000</f>
        <v>-400000</v>
      </c>
      <c r="AF490" s="99"/>
      <c r="AG490" s="99"/>
      <c r="AH490" s="78">
        <f t="shared" si="1388"/>
        <v>600000</v>
      </c>
      <c r="AI490" s="78">
        <f t="shared" si="1389"/>
        <v>0</v>
      </c>
      <c r="AJ490" s="78">
        <f t="shared" si="1390"/>
        <v>0</v>
      </c>
      <c r="AK490" s="99"/>
      <c r="AL490" s="99"/>
      <c r="AM490" s="99"/>
      <c r="AN490" s="78">
        <f t="shared" si="1391"/>
        <v>600000</v>
      </c>
      <c r="AO490" s="78">
        <f t="shared" si="1392"/>
        <v>0</v>
      </c>
      <c r="AP490" s="78">
        <f t="shared" si="1393"/>
        <v>0</v>
      </c>
      <c r="AQ490" s="99"/>
      <c r="AR490" s="99"/>
      <c r="AS490" s="99"/>
      <c r="AT490" s="78">
        <f t="shared" si="1394"/>
        <v>600000</v>
      </c>
      <c r="AU490" s="78">
        <f t="shared" si="1395"/>
        <v>0</v>
      </c>
      <c r="AV490" s="78">
        <f t="shared" si="1396"/>
        <v>0</v>
      </c>
    </row>
    <row r="491" spans="1:48">
      <c r="A491" s="74" t="s">
        <v>523</v>
      </c>
      <c r="B491" s="56" t="s">
        <v>236</v>
      </c>
      <c r="C491" s="1" t="s">
        <v>20</v>
      </c>
      <c r="D491" s="1" t="s">
        <v>48</v>
      </c>
      <c r="E491" s="56" t="s">
        <v>14</v>
      </c>
      <c r="F491" s="56" t="s">
        <v>68</v>
      </c>
      <c r="G491" s="56" t="s">
        <v>140</v>
      </c>
      <c r="H491" s="71" t="s">
        <v>522</v>
      </c>
      <c r="I491" s="72"/>
      <c r="J491" s="99"/>
      <c r="K491" s="99"/>
      <c r="L491" s="99"/>
      <c r="M491" s="99"/>
      <c r="N491" s="99"/>
      <c r="O491" s="99"/>
      <c r="P491" s="78"/>
      <c r="Q491" s="78"/>
      <c r="R491" s="78"/>
      <c r="S491" s="99"/>
      <c r="T491" s="99"/>
      <c r="U491" s="99"/>
      <c r="V491" s="78"/>
      <c r="W491" s="78"/>
      <c r="X491" s="78"/>
      <c r="Y491" s="99"/>
      <c r="Z491" s="99"/>
      <c r="AA491" s="99"/>
      <c r="AB491" s="78"/>
      <c r="AC491" s="78"/>
      <c r="AD491" s="78"/>
      <c r="AE491" s="99">
        <f>AE492</f>
        <v>400000</v>
      </c>
      <c r="AF491" s="99">
        <f t="shared" ref="AF491:AG492" si="1489">AF492</f>
        <v>0</v>
      </c>
      <c r="AG491" s="99">
        <f t="shared" si="1489"/>
        <v>0</v>
      </c>
      <c r="AH491" s="78">
        <f t="shared" ref="AH491:AH493" si="1490">AB491+AE491</f>
        <v>400000</v>
      </c>
      <c r="AI491" s="78">
        <f t="shared" ref="AI491:AI493" si="1491">AC491+AF491</f>
        <v>0</v>
      </c>
      <c r="AJ491" s="78">
        <f t="shared" ref="AJ491:AJ493" si="1492">AD491+AG491</f>
        <v>0</v>
      </c>
      <c r="AK491" s="99">
        <f>AK492</f>
        <v>0</v>
      </c>
      <c r="AL491" s="99">
        <f t="shared" ref="AL491:AM492" si="1493">AL492</f>
        <v>0</v>
      </c>
      <c r="AM491" s="99">
        <f t="shared" si="1493"/>
        <v>0</v>
      </c>
      <c r="AN491" s="78">
        <f t="shared" si="1391"/>
        <v>400000</v>
      </c>
      <c r="AO491" s="78">
        <f t="shared" si="1392"/>
        <v>0</v>
      </c>
      <c r="AP491" s="78">
        <f t="shared" si="1393"/>
        <v>0</v>
      </c>
      <c r="AQ491" s="99">
        <f>AQ492</f>
        <v>0</v>
      </c>
      <c r="AR491" s="99">
        <f t="shared" ref="AR491:AS492" si="1494">AR492</f>
        <v>0</v>
      </c>
      <c r="AS491" s="99">
        <f t="shared" si="1494"/>
        <v>0</v>
      </c>
      <c r="AT491" s="78">
        <f t="shared" si="1394"/>
        <v>400000</v>
      </c>
      <c r="AU491" s="78">
        <f t="shared" si="1395"/>
        <v>0</v>
      </c>
      <c r="AV491" s="78">
        <f t="shared" si="1396"/>
        <v>0</v>
      </c>
    </row>
    <row r="492" spans="1:48" ht="26.4">
      <c r="A492" s="75" t="s">
        <v>229</v>
      </c>
      <c r="B492" s="56" t="s">
        <v>236</v>
      </c>
      <c r="C492" s="1" t="s">
        <v>20</v>
      </c>
      <c r="D492" s="1" t="s">
        <v>48</v>
      </c>
      <c r="E492" s="56" t="s">
        <v>14</v>
      </c>
      <c r="F492" s="56" t="s">
        <v>68</v>
      </c>
      <c r="G492" s="56" t="s">
        <v>140</v>
      </c>
      <c r="H492" s="71" t="s">
        <v>522</v>
      </c>
      <c r="I492" s="72" t="s">
        <v>92</v>
      </c>
      <c r="J492" s="99"/>
      <c r="K492" s="99"/>
      <c r="L492" s="99"/>
      <c r="M492" s="99"/>
      <c r="N492" s="99"/>
      <c r="O492" s="99"/>
      <c r="P492" s="78"/>
      <c r="Q492" s="78"/>
      <c r="R492" s="78"/>
      <c r="S492" s="99"/>
      <c r="T492" s="99"/>
      <c r="U492" s="99"/>
      <c r="V492" s="78"/>
      <c r="W492" s="78"/>
      <c r="X492" s="78"/>
      <c r="Y492" s="99"/>
      <c r="Z492" s="99"/>
      <c r="AA492" s="99"/>
      <c r="AB492" s="78"/>
      <c r="AC492" s="78"/>
      <c r="AD492" s="78"/>
      <c r="AE492" s="99">
        <f>AE493</f>
        <v>400000</v>
      </c>
      <c r="AF492" s="99">
        <f t="shared" si="1489"/>
        <v>0</v>
      </c>
      <c r="AG492" s="99">
        <f t="shared" si="1489"/>
        <v>0</v>
      </c>
      <c r="AH492" s="78">
        <f t="shared" si="1490"/>
        <v>400000</v>
      </c>
      <c r="AI492" s="78">
        <f t="shared" si="1491"/>
        <v>0</v>
      </c>
      <c r="AJ492" s="78">
        <f t="shared" si="1492"/>
        <v>0</v>
      </c>
      <c r="AK492" s="99">
        <f>AK493</f>
        <v>0</v>
      </c>
      <c r="AL492" s="99">
        <f t="shared" si="1493"/>
        <v>0</v>
      </c>
      <c r="AM492" s="99">
        <f t="shared" si="1493"/>
        <v>0</v>
      </c>
      <c r="AN492" s="78">
        <f t="shared" si="1391"/>
        <v>400000</v>
      </c>
      <c r="AO492" s="78">
        <f t="shared" si="1392"/>
        <v>0</v>
      </c>
      <c r="AP492" s="78">
        <f t="shared" si="1393"/>
        <v>0</v>
      </c>
      <c r="AQ492" s="99">
        <f>AQ493</f>
        <v>0</v>
      </c>
      <c r="AR492" s="99">
        <f t="shared" si="1494"/>
        <v>0</v>
      </c>
      <c r="AS492" s="99">
        <f t="shared" si="1494"/>
        <v>0</v>
      </c>
      <c r="AT492" s="78">
        <f t="shared" si="1394"/>
        <v>400000</v>
      </c>
      <c r="AU492" s="78">
        <f t="shared" si="1395"/>
        <v>0</v>
      </c>
      <c r="AV492" s="78">
        <f t="shared" si="1396"/>
        <v>0</v>
      </c>
    </row>
    <row r="493" spans="1:48" ht="26.4">
      <c r="A493" s="74" t="s">
        <v>96</v>
      </c>
      <c r="B493" s="56" t="s">
        <v>236</v>
      </c>
      <c r="C493" s="1" t="s">
        <v>20</v>
      </c>
      <c r="D493" s="1" t="s">
        <v>48</v>
      </c>
      <c r="E493" s="56" t="s">
        <v>14</v>
      </c>
      <c r="F493" s="56" t="s">
        <v>68</v>
      </c>
      <c r="G493" s="56" t="s">
        <v>140</v>
      </c>
      <c r="H493" s="71" t="s">
        <v>522</v>
      </c>
      <c r="I493" s="72" t="s">
        <v>93</v>
      </c>
      <c r="J493" s="99"/>
      <c r="K493" s="99"/>
      <c r="L493" s="99"/>
      <c r="M493" s="99"/>
      <c r="N493" s="99"/>
      <c r="O493" s="99"/>
      <c r="P493" s="78"/>
      <c r="Q493" s="78"/>
      <c r="R493" s="78"/>
      <c r="S493" s="99"/>
      <c r="T493" s="99"/>
      <c r="U493" s="99"/>
      <c r="V493" s="78"/>
      <c r="W493" s="78"/>
      <c r="X493" s="78"/>
      <c r="Y493" s="99"/>
      <c r="Z493" s="99"/>
      <c r="AA493" s="99"/>
      <c r="AB493" s="78"/>
      <c r="AC493" s="78"/>
      <c r="AD493" s="78"/>
      <c r="AE493" s="99">
        <f>312000+88000</f>
        <v>400000</v>
      </c>
      <c r="AF493" s="99"/>
      <c r="AG493" s="99"/>
      <c r="AH493" s="78">
        <f t="shared" si="1490"/>
        <v>400000</v>
      </c>
      <c r="AI493" s="78">
        <f t="shared" si="1491"/>
        <v>0</v>
      </c>
      <c r="AJ493" s="78">
        <f t="shared" si="1492"/>
        <v>0</v>
      </c>
      <c r="AK493" s="99"/>
      <c r="AL493" s="99"/>
      <c r="AM493" s="99"/>
      <c r="AN493" s="78">
        <f t="shared" si="1391"/>
        <v>400000</v>
      </c>
      <c r="AO493" s="78">
        <f t="shared" si="1392"/>
        <v>0</v>
      </c>
      <c r="AP493" s="78">
        <f t="shared" si="1393"/>
        <v>0</v>
      </c>
      <c r="AQ493" s="99"/>
      <c r="AR493" s="99"/>
      <c r="AS493" s="99"/>
      <c r="AT493" s="78">
        <f t="shared" si="1394"/>
        <v>400000</v>
      </c>
      <c r="AU493" s="78">
        <f t="shared" si="1395"/>
        <v>0</v>
      </c>
      <c r="AV493" s="78">
        <f t="shared" si="1396"/>
        <v>0</v>
      </c>
    </row>
    <row r="494" spans="1:48">
      <c r="A494" s="74"/>
      <c r="B494" s="1"/>
      <c r="C494" s="1"/>
      <c r="D494" s="1"/>
      <c r="E494" s="1"/>
      <c r="F494" s="1"/>
      <c r="G494" s="1"/>
      <c r="H494" s="1"/>
      <c r="I494" s="13"/>
      <c r="J494" s="78"/>
      <c r="K494" s="78"/>
      <c r="L494" s="78"/>
      <c r="M494" s="78"/>
      <c r="N494" s="78"/>
      <c r="O494" s="78"/>
      <c r="P494" s="78"/>
      <c r="Q494" s="78"/>
      <c r="R494" s="78"/>
      <c r="S494" s="78"/>
      <c r="T494" s="78"/>
      <c r="U494" s="78"/>
      <c r="V494" s="78"/>
      <c r="W494" s="78"/>
      <c r="X494" s="78"/>
      <c r="Y494" s="78"/>
      <c r="Z494" s="78"/>
      <c r="AA494" s="78"/>
      <c r="AB494" s="78"/>
      <c r="AC494" s="78"/>
      <c r="AD494" s="78"/>
      <c r="AE494" s="78"/>
      <c r="AF494" s="78"/>
      <c r="AG494" s="78"/>
      <c r="AH494" s="78"/>
      <c r="AI494" s="78"/>
      <c r="AJ494" s="78"/>
      <c r="AK494" s="78"/>
      <c r="AL494" s="78"/>
      <c r="AM494" s="78"/>
      <c r="AN494" s="78"/>
      <c r="AO494" s="78"/>
      <c r="AP494" s="78"/>
      <c r="AQ494" s="78"/>
      <c r="AR494" s="78"/>
      <c r="AS494" s="78"/>
      <c r="AT494" s="78"/>
      <c r="AU494" s="78"/>
      <c r="AV494" s="78"/>
    </row>
    <row r="495" spans="1:48" ht="15.6">
      <c r="A495" s="23" t="s">
        <v>15</v>
      </c>
      <c r="B495" s="26" t="s">
        <v>236</v>
      </c>
      <c r="C495" s="26" t="s">
        <v>16</v>
      </c>
      <c r="D495" s="3"/>
      <c r="E495" s="3"/>
      <c r="F495" s="3"/>
      <c r="G495" s="3"/>
      <c r="H495" s="3"/>
      <c r="I495" s="16"/>
      <c r="J495" s="96">
        <f>J496</f>
        <v>220000</v>
      </c>
      <c r="K495" s="96">
        <f t="shared" ref="K495:O499" si="1495">K496</f>
        <v>220000</v>
      </c>
      <c r="L495" s="96">
        <f t="shared" si="1495"/>
        <v>100000</v>
      </c>
      <c r="M495" s="96">
        <f t="shared" si="1495"/>
        <v>780000</v>
      </c>
      <c r="N495" s="96">
        <f t="shared" si="1495"/>
        <v>0</v>
      </c>
      <c r="O495" s="96">
        <f t="shared" si="1495"/>
        <v>0</v>
      </c>
      <c r="P495" s="96">
        <f t="shared" si="1283"/>
        <v>1000000</v>
      </c>
      <c r="Q495" s="96">
        <f t="shared" si="1284"/>
        <v>220000</v>
      </c>
      <c r="R495" s="96">
        <f t="shared" si="1285"/>
        <v>100000</v>
      </c>
      <c r="S495" s="96">
        <f t="shared" ref="S495:U499" si="1496">S496</f>
        <v>100000</v>
      </c>
      <c r="T495" s="96">
        <f t="shared" si="1496"/>
        <v>0</v>
      </c>
      <c r="U495" s="96">
        <f t="shared" si="1496"/>
        <v>0</v>
      </c>
      <c r="V495" s="96">
        <f t="shared" ref="V495:V503" si="1497">P495+S495</f>
        <v>1100000</v>
      </c>
      <c r="W495" s="96">
        <f t="shared" ref="W495:W503" si="1498">Q495+T495</f>
        <v>220000</v>
      </c>
      <c r="X495" s="96">
        <f t="shared" ref="X495:X503" si="1499">R495+U495</f>
        <v>100000</v>
      </c>
      <c r="Y495" s="96">
        <f t="shared" ref="Y495:AA499" si="1500">Y496</f>
        <v>-1100000</v>
      </c>
      <c r="Z495" s="96">
        <f t="shared" si="1500"/>
        <v>-220000</v>
      </c>
      <c r="AA495" s="96">
        <f t="shared" si="1500"/>
        <v>-100000</v>
      </c>
      <c r="AB495" s="96">
        <f t="shared" ref="AB495:AB503" si="1501">V495+Y495</f>
        <v>0</v>
      </c>
      <c r="AC495" s="96">
        <f t="shared" ref="AC495:AC503" si="1502">W495+Z495</f>
        <v>0</v>
      </c>
      <c r="AD495" s="96">
        <f t="shared" ref="AD495:AD503" si="1503">X495+AA495</f>
        <v>0</v>
      </c>
      <c r="AE495" s="96">
        <f t="shared" ref="AE495:AG499" si="1504">AE496</f>
        <v>0</v>
      </c>
      <c r="AF495" s="96">
        <f t="shared" si="1504"/>
        <v>0</v>
      </c>
      <c r="AG495" s="96">
        <f t="shared" si="1504"/>
        <v>0</v>
      </c>
      <c r="AH495" s="96">
        <f t="shared" ref="AH495:AH503" si="1505">AB495+AE495</f>
        <v>0</v>
      </c>
      <c r="AI495" s="96">
        <f t="shared" ref="AI495:AI503" si="1506">AC495+AF495</f>
        <v>0</v>
      </c>
      <c r="AJ495" s="96">
        <f t="shared" ref="AJ495:AJ503" si="1507">AD495+AG495</f>
        <v>0</v>
      </c>
      <c r="AK495" s="96">
        <f t="shared" ref="AK495:AM499" si="1508">AK496</f>
        <v>0</v>
      </c>
      <c r="AL495" s="96">
        <f t="shared" si="1508"/>
        <v>0</v>
      </c>
      <c r="AM495" s="96">
        <f t="shared" si="1508"/>
        <v>0</v>
      </c>
      <c r="AN495" s="96">
        <f t="shared" ref="AN495:AN503" si="1509">AH495+AK495</f>
        <v>0</v>
      </c>
      <c r="AO495" s="96">
        <f t="shared" ref="AO495:AO503" si="1510">AI495+AL495</f>
        <v>0</v>
      </c>
      <c r="AP495" s="96">
        <f t="shared" ref="AP495:AP503" si="1511">AJ495+AM495</f>
        <v>0</v>
      </c>
      <c r="AQ495" s="96">
        <f t="shared" ref="AQ495:AS499" si="1512">AQ496</f>
        <v>0</v>
      </c>
      <c r="AR495" s="96">
        <f t="shared" si="1512"/>
        <v>0</v>
      </c>
      <c r="AS495" s="96">
        <f t="shared" si="1512"/>
        <v>0</v>
      </c>
      <c r="AT495" s="96">
        <f t="shared" ref="AT495:AT503" si="1513">AN495+AQ495</f>
        <v>0</v>
      </c>
      <c r="AU495" s="96">
        <f t="shared" ref="AU495:AU503" si="1514">AO495+AR495</f>
        <v>0</v>
      </c>
      <c r="AV495" s="96">
        <f t="shared" ref="AV495:AV503" si="1515">AP495+AS495</f>
        <v>0</v>
      </c>
    </row>
    <row r="496" spans="1:48">
      <c r="A496" s="4" t="s">
        <v>37</v>
      </c>
      <c r="B496" s="54" t="s">
        <v>236</v>
      </c>
      <c r="C496" s="54" t="s">
        <v>16</v>
      </c>
      <c r="D496" s="54" t="s">
        <v>31</v>
      </c>
      <c r="E496" s="3"/>
      <c r="F496" s="3"/>
      <c r="G496" s="3"/>
      <c r="H496" s="3"/>
      <c r="I496" s="16"/>
      <c r="J496" s="97">
        <f>J497</f>
        <v>220000</v>
      </c>
      <c r="K496" s="97">
        <f t="shared" si="1495"/>
        <v>220000</v>
      </c>
      <c r="L496" s="97">
        <f t="shared" si="1495"/>
        <v>100000</v>
      </c>
      <c r="M496" s="97">
        <f t="shared" si="1495"/>
        <v>780000</v>
      </c>
      <c r="N496" s="97">
        <f t="shared" si="1495"/>
        <v>0</v>
      </c>
      <c r="O496" s="97">
        <f t="shared" si="1495"/>
        <v>0</v>
      </c>
      <c r="P496" s="97">
        <f t="shared" si="1283"/>
        <v>1000000</v>
      </c>
      <c r="Q496" s="97">
        <f t="shared" si="1284"/>
        <v>220000</v>
      </c>
      <c r="R496" s="97">
        <f t="shared" si="1285"/>
        <v>100000</v>
      </c>
      <c r="S496" s="97">
        <f t="shared" si="1496"/>
        <v>100000</v>
      </c>
      <c r="T496" s="97">
        <f t="shared" si="1496"/>
        <v>0</v>
      </c>
      <c r="U496" s="97">
        <f t="shared" si="1496"/>
        <v>0</v>
      </c>
      <c r="V496" s="97">
        <f t="shared" si="1497"/>
        <v>1100000</v>
      </c>
      <c r="W496" s="97">
        <f t="shared" si="1498"/>
        <v>220000</v>
      </c>
      <c r="X496" s="97">
        <f t="shared" si="1499"/>
        <v>100000</v>
      </c>
      <c r="Y496" s="97">
        <f t="shared" si="1500"/>
        <v>-1100000</v>
      </c>
      <c r="Z496" s="97">
        <f t="shared" si="1500"/>
        <v>-220000</v>
      </c>
      <c r="AA496" s="97">
        <f t="shared" si="1500"/>
        <v>-100000</v>
      </c>
      <c r="AB496" s="97">
        <f t="shared" si="1501"/>
        <v>0</v>
      </c>
      <c r="AC496" s="97">
        <f t="shared" si="1502"/>
        <v>0</v>
      </c>
      <c r="AD496" s="97">
        <f t="shared" si="1503"/>
        <v>0</v>
      </c>
      <c r="AE496" s="97">
        <f t="shared" si="1504"/>
        <v>0</v>
      </c>
      <c r="AF496" s="97">
        <f t="shared" si="1504"/>
        <v>0</v>
      </c>
      <c r="AG496" s="97">
        <f t="shared" si="1504"/>
        <v>0</v>
      </c>
      <c r="AH496" s="97">
        <f t="shared" si="1505"/>
        <v>0</v>
      </c>
      <c r="AI496" s="97">
        <f t="shared" si="1506"/>
        <v>0</v>
      </c>
      <c r="AJ496" s="97">
        <f t="shared" si="1507"/>
        <v>0</v>
      </c>
      <c r="AK496" s="97">
        <f t="shared" si="1508"/>
        <v>0</v>
      </c>
      <c r="AL496" s="97">
        <f t="shared" si="1508"/>
        <v>0</v>
      </c>
      <c r="AM496" s="97">
        <f t="shared" si="1508"/>
        <v>0</v>
      </c>
      <c r="AN496" s="97">
        <f t="shared" si="1509"/>
        <v>0</v>
      </c>
      <c r="AO496" s="97">
        <f t="shared" si="1510"/>
        <v>0</v>
      </c>
      <c r="AP496" s="97">
        <f t="shared" si="1511"/>
        <v>0</v>
      </c>
      <c r="AQ496" s="97">
        <f t="shared" si="1512"/>
        <v>0</v>
      </c>
      <c r="AR496" s="97">
        <f t="shared" si="1512"/>
        <v>0</v>
      </c>
      <c r="AS496" s="97">
        <f t="shared" si="1512"/>
        <v>0</v>
      </c>
      <c r="AT496" s="97">
        <f t="shared" si="1513"/>
        <v>0</v>
      </c>
      <c r="AU496" s="97">
        <f t="shared" si="1514"/>
        <v>0</v>
      </c>
      <c r="AV496" s="97">
        <f t="shared" si="1515"/>
        <v>0</v>
      </c>
    </row>
    <row r="497" spans="1:48" ht="26.4">
      <c r="A497" s="2" t="s">
        <v>390</v>
      </c>
      <c r="B497" s="56" t="s">
        <v>236</v>
      </c>
      <c r="C497" s="56" t="s">
        <v>16</v>
      </c>
      <c r="D497" s="56" t="s">
        <v>31</v>
      </c>
      <c r="E497" s="56" t="s">
        <v>14</v>
      </c>
      <c r="F497" s="56" t="s">
        <v>68</v>
      </c>
      <c r="G497" s="56" t="s">
        <v>140</v>
      </c>
      <c r="H497" s="1" t="s">
        <v>141</v>
      </c>
      <c r="I497" s="13"/>
      <c r="J497" s="98">
        <f>J498+J501</f>
        <v>220000</v>
      </c>
      <c r="K497" s="98">
        <f t="shared" ref="K497:O497" si="1516">K498+K501</f>
        <v>220000</v>
      </c>
      <c r="L497" s="98">
        <f t="shared" si="1516"/>
        <v>100000</v>
      </c>
      <c r="M497" s="98">
        <f t="shared" si="1516"/>
        <v>780000</v>
      </c>
      <c r="N497" s="98">
        <f t="shared" si="1516"/>
        <v>0</v>
      </c>
      <c r="O497" s="98">
        <f t="shared" si="1516"/>
        <v>0</v>
      </c>
      <c r="P497" s="98">
        <f t="shared" si="1283"/>
        <v>1000000</v>
      </c>
      <c r="Q497" s="98">
        <f t="shared" si="1284"/>
        <v>220000</v>
      </c>
      <c r="R497" s="98">
        <f t="shared" si="1285"/>
        <v>100000</v>
      </c>
      <c r="S497" s="98">
        <f t="shared" ref="S497:U497" si="1517">S498+S501</f>
        <v>100000</v>
      </c>
      <c r="T497" s="98">
        <f t="shared" si="1517"/>
        <v>0</v>
      </c>
      <c r="U497" s="98">
        <f t="shared" si="1517"/>
        <v>0</v>
      </c>
      <c r="V497" s="98">
        <f t="shared" si="1497"/>
        <v>1100000</v>
      </c>
      <c r="W497" s="98">
        <f t="shared" si="1498"/>
        <v>220000</v>
      </c>
      <c r="X497" s="98">
        <f t="shared" si="1499"/>
        <v>100000</v>
      </c>
      <c r="Y497" s="98">
        <f t="shared" ref="Y497:AA497" si="1518">Y498+Y501</f>
        <v>-1100000</v>
      </c>
      <c r="Z497" s="98">
        <f t="shared" si="1518"/>
        <v>-220000</v>
      </c>
      <c r="AA497" s="98">
        <f t="shared" si="1518"/>
        <v>-100000</v>
      </c>
      <c r="AB497" s="98">
        <f t="shared" si="1501"/>
        <v>0</v>
      </c>
      <c r="AC497" s="98">
        <f t="shared" si="1502"/>
        <v>0</v>
      </c>
      <c r="AD497" s="98">
        <f t="shared" si="1503"/>
        <v>0</v>
      </c>
      <c r="AE497" s="98">
        <f t="shared" ref="AE497:AG497" si="1519">AE498+AE501</f>
        <v>0</v>
      </c>
      <c r="AF497" s="98">
        <f t="shared" si="1519"/>
        <v>0</v>
      </c>
      <c r="AG497" s="98">
        <f t="shared" si="1519"/>
        <v>0</v>
      </c>
      <c r="AH497" s="98">
        <f t="shared" si="1505"/>
        <v>0</v>
      </c>
      <c r="AI497" s="98">
        <f t="shared" si="1506"/>
        <v>0</v>
      </c>
      <c r="AJ497" s="98">
        <f t="shared" si="1507"/>
        <v>0</v>
      </c>
      <c r="AK497" s="98">
        <f t="shared" ref="AK497:AM497" si="1520">AK498+AK501</f>
        <v>0</v>
      </c>
      <c r="AL497" s="98">
        <f t="shared" si="1520"/>
        <v>0</v>
      </c>
      <c r="AM497" s="98">
        <f t="shared" si="1520"/>
        <v>0</v>
      </c>
      <c r="AN497" s="98">
        <f t="shared" si="1509"/>
        <v>0</v>
      </c>
      <c r="AO497" s="98">
        <f t="shared" si="1510"/>
        <v>0</v>
      </c>
      <c r="AP497" s="98">
        <f t="shared" si="1511"/>
        <v>0</v>
      </c>
      <c r="AQ497" s="98">
        <f t="shared" ref="AQ497:AS497" si="1521">AQ498+AQ501</f>
        <v>0</v>
      </c>
      <c r="AR497" s="98">
        <f t="shared" si="1521"/>
        <v>0</v>
      </c>
      <c r="AS497" s="98">
        <f t="shared" si="1521"/>
        <v>0</v>
      </c>
      <c r="AT497" s="98">
        <f t="shared" si="1513"/>
        <v>0</v>
      </c>
      <c r="AU497" s="98">
        <f t="shared" si="1514"/>
        <v>0</v>
      </c>
      <c r="AV497" s="98">
        <f t="shared" si="1515"/>
        <v>0</v>
      </c>
    </row>
    <row r="498" spans="1:48">
      <c r="A498" s="7" t="s">
        <v>265</v>
      </c>
      <c r="B498" s="56" t="s">
        <v>236</v>
      </c>
      <c r="C498" s="56" t="s">
        <v>16</v>
      </c>
      <c r="D498" s="56" t="s">
        <v>31</v>
      </c>
      <c r="E498" s="56" t="s">
        <v>14</v>
      </c>
      <c r="F498" s="56" t="s">
        <v>68</v>
      </c>
      <c r="G498" s="56" t="s">
        <v>140</v>
      </c>
      <c r="H498" s="1" t="s">
        <v>235</v>
      </c>
      <c r="I498" s="13"/>
      <c r="J498" s="78">
        <f>J499</f>
        <v>220000</v>
      </c>
      <c r="K498" s="78">
        <f t="shared" si="1495"/>
        <v>220000</v>
      </c>
      <c r="L498" s="78">
        <f t="shared" si="1495"/>
        <v>100000</v>
      </c>
      <c r="M498" s="78">
        <f t="shared" si="1495"/>
        <v>-220000</v>
      </c>
      <c r="N498" s="78">
        <f t="shared" si="1495"/>
        <v>0</v>
      </c>
      <c r="O498" s="78">
        <f t="shared" si="1495"/>
        <v>0</v>
      </c>
      <c r="P498" s="78">
        <f t="shared" si="1283"/>
        <v>0</v>
      </c>
      <c r="Q498" s="78">
        <f t="shared" si="1284"/>
        <v>220000</v>
      </c>
      <c r="R498" s="78">
        <f t="shared" si="1285"/>
        <v>100000</v>
      </c>
      <c r="S498" s="78">
        <f t="shared" si="1496"/>
        <v>100000</v>
      </c>
      <c r="T498" s="78">
        <f t="shared" si="1496"/>
        <v>0</v>
      </c>
      <c r="U498" s="78">
        <f t="shared" si="1496"/>
        <v>0</v>
      </c>
      <c r="V498" s="78">
        <f t="shared" si="1497"/>
        <v>100000</v>
      </c>
      <c r="W498" s="78">
        <f t="shared" si="1498"/>
        <v>220000</v>
      </c>
      <c r="X498" s="78">
        <f t="shared" si="1499"/>
        <v>100000</v>
      </c>
      <c r="Y498" s="78">
        <f t="shared" si="1500"/>
        <v>-100000</v>
      </c>
      <c r="Z498" s="78">
        <f t="shared" si="1500"/>
        <v>-220000</v>
      </c>
      <c r="AA498" s="78">
        <f t="shared" si="1500"/>
        <v>-100000</v>
      </c>
      <c r="AB498" s="78">
        <f t="shared" si="1501"/>
        <v>0</v>
      </c>
      <c r="AC498" s="78">
        <f t="shared" si="1502"/>
        <v>0</v>
      </c>
      <c r="AD498" s="78">
        <f t="shared" si="1503"/>
        <v>0</v>
      </c>
      <c r="AE498" s="78">
        <f t="shared" si="1504"/>
        <v>0</v>
      </c>
      <c r="AF498" s="78">
        <f t="shared" si="1504"/>
        <v>0</v>
      </c>
      <c r="AG498" s="78">
        <f t="shared" si="1504"/>
        <v>0</v>
      </c>
      <c r="AH498" s="78">
        <f t="shared" si="1505"/>
        <v>0</v>
      </c>
      <c r="AI498" s="78">
        <f t="shared" si="1506"/>
        <v>0</v>
      </c>
      <c r="AJ498" s="78">
        <f t="shared" si="1507"/>
        <v>0</v>
      </c>
      <c r="AK498" s="78">
        <f t="shared" si="1508"/>
        <v>0</v>
      </c>
      <c r="AL498" s="78">
        <f t="shared" si="1508"/>
        <v>0</v>
      </c>
      <c r="AM498" s="78">
        <f t="shared" si="1508"/>
        <v>0</v>
      </c>
      <c r="AN498" s="78">
        <f t="shared" si="1509"/>
        <v>0</v>
      </c>
      <c r="AO498" s="78">
        <f t="shared" si="1510"/>
        <v>0</v>
      </c>
      <c r="AP498" s="78">
        <f t="shared" si="1511"/>
        <v>0</v>
      </c>
      <c r="AQ498" s="78">
        <f t="shared" si="1512"/>
        <v>0</v>
      </c>
      <c r="AR498" s="78">
        <f t="shared" si="1512"/>
        <v>0</v>
      </c>
      <c r="AS498" s="78">
        <f t="shared" si="1512"/>
        <v>0</v>
      </c>
      <c r="AT498" s="78">
        <f t="shared" si="1513"/>
        <v>0</v>
      </c>
      <c r="AU498" s="78">
        <f t="shared" si="1514"/>
        <v>0</v>
      </c>
      <c r="AV498" s="78">
        <f t="shared" si="1515"/>
        <v>0</v>
      </c>
    </row>
    <row r="499" spans="1:48" ht="26.4">
      <c r="A499" s="75" t="s">
        <v>229</v>
      </c>
      <c r="B499" s="56" t="s">
        <v>236</v>
      </c>
      <c r="C499" s="56" t="s">
        <v>16</v>
      </c>
      <c r="D499" s="56" t="s">
        <v>31</v>
      </c>
      <c r="E499" s="56" t="s">
        <v>14</v>
      </c>
      <c r="F499" s="56" t="s">
        <v>68</v>
      </c>
      <c r="G499" s="56" t="s">
        <v>140</v>
      </c>
      <c r="H499" s="1" t="s">
        <v>235</v>
      </c>
      <c r="I499" s="13" t="s">
        <v>92</v>
      </c>
      <c r="J499" s="78">
        <f>J500</f>
        <v>220000</v>
      </c>
      <c r="K499" s="78">
        <f t="shared" si="1495"/>
        <v>220000</v>
      </c>
      <c r="L499" s="78">
        <f t="shared" si="1495"/>
        <v>100000</v>
      </c>
      <c r="M499" s="78">
        <f t="shared" si="1495"/>
        <v>-220000</v>
      </c>
      <c r="N499" s="78">
        <f t="shared" si="1495"/>
        <v>0</v>
      </c>
      <c r="O499" s="78">
        <f t="shared" si="1495"/>
        <v>0</v>
      </c>
      <c r="P499" s="78">
        <f t="shared" si="1283"/>
        <v>0</v>
      </c>
      <c r="Q499" s="78">
        <f t="shared" si="1284"/>
        <v>220000</v>
      </c>
      <c r="R499" s="78">
        <f t="shared" si="1285"/>
        <v>100000</v>
      </c>
      <c r="S499" s="78">
        <f t="shared" si="1496"/>
        <v>100000</v>
      </c>
      <c r="T499" s="78">
        <f t="shared" si="1496"/>
        <v>0</v>
      </c>
      <c r="U499" s="78">
        <f t="shared" si="1496"/>
        <v>0</v>
      </c>
      <c r="V499" s="78">
        <f t="shared" si="1497"/>
        <v>100000</v>
      </c>
      <c r="W499" s="78">
        <f t="shared" si="1498"/>
        <v>220000</v>
      </c>
      <c r="X499" s="78">
        <f t="shared" si="1499"/>
        <v>100000</v>
      </c>
      <c r="Y499" s="78">
        <f t="shared" si="1500"/>
        <v>-100000</v>
      </c>
      <c r="Z499" s="78">
        <f t="shared" si="1500"/>
        <v>-220000</v>
      </c>
      <c r="AA499" s="78">
        <f t="shared" si="1500"/>
        <v>-100000</v>
      </c>
      <c r="AB499" s="78">
        <f t="shared" si="1501"/>
        <v>0</v>
      </c>
      <c r="AC499" s="78">
        <f t="shared" si="1502"/>
        <v>0</v>
      </c>
      <c r="AD499" s="78">
        <f t="shared" si="1503"/>
        <v>0</v>
      </c>
      <c r="AE499" s="78">
        <f t="shared" si="1504"/>
        <v>0</v>
      </c>
      <c r="AF499" s="78">
        <f t="shared" si="1504"/>
        <v>0</v>
      </c>
      <c r="AG499" s="78">
        <f t="shared" si="1504"/>
        <v>0</v>
      </c>
      <c r="AH499" s="78">
        <f t="shared" si="1505"/>
        <v>0</v>
      </c>
      <c r="AI499" s="78">
        <f t="shared" si="1506"/>
        <v>0</v>
      </c>
      <c r="AJ499" s="78">
        <f t="shared" si="1507"/>
        <v>0</v>
      </c>
      <c r="AK499" s="78">
        <f t="shared" si="1508"/>
        <v>0</v>
      </c>
      <c r="AL499" s="78">
        <f t="shared" si="1508"/>
        <v>0</v>
      </c>
      <c r="AM499" s="78">
        <f t="shared" si="1508"/>
        <v>0</v>
      </c>
      <c r="AN499" s="78">
        <f t="shared" si="1509"/>
        <v>0</v>
      </c>
      <c r="AO499" s="78">
        <f t="shared" si="1510"/>
        <v>0</v>
      </c>
      <c r="AP499" s="78">
        <f t="shared" si="1511"/>
        <v>0</v>
      </c>
      <c r="AQ499" s="78">
        <f t="shared" si="1512"/>
        <v>0</v>
      </c>
      <c r="AR499" s="78">
        <f t="shared" si="1512"/>
        <v>0</v>
      </c>
      <c r="AS499" s="78">
        <f t="shared" si="1512"/>
        <v>0</v>
      </c>
      <c r="AT499" s="78">
        <f t="shared" si="1513"/>
        <v>0</v>
      </c>
      <c r="AU499" s="78">
        <f t="shared" si="1514"/>
        <v>0</v>
      </c>
      <c r="AV499" s="78">
        <f t="shared" si="1515"/>
        <v>0</v>
      </c>
    </row>
    <row r="500" spans="1:48" ht="26.4">
      <c r="A500" s="74" t="s">
        <v>96</v>
      </c>
      <c r="B500" s="56" t="s">
        <v>236</v>
      </c>
      <c r="C500" s="56" t="s">
        <v>16</v>
      </c>
      <c r="D500" s="56" t="s">
        <v>31</v>
      </c>
      <c r="E500" s="56" t="s">
        <v>14</v>
      </c>
      <c r="F500" s="56" t="s">
        <v>68</v>
      </c>
      <c r="G500" s="56" t="s">
        <v>140</v>
      </c>
      <c r="H500" s="1" t="s">
        <v>235</v>
      </c>
      <c r="I500" s="13" t="s">
        <v>93</v>
      </c>
      <c r="J500" s="78">
        <f>255000-35000</f>
        <v>220000</v>
      </c>
      <c r="K500" s="78">
        <f>255000-35000</f>
        <v>220000</v>
      </c>
      <c r="L500" s="78">
        <f>135000-35000</f>
        <v>100000</v>
      </c>
      <c r="M500" s="78">
        <v>-220000</v>
      </c>
      <c r="N500" s="78"/>
      <c r="O500" s="78"/>
      <c r="P500" s="78">
        <f t="shared" si="1283"/>
        <v>0</v>
      </c>
      <c r="Q500" s="78">
        <f t="shared" si="1284"/>
        <v>220000</v>
      </c>
      <c r="R500" s="78">
        <f t="shared" si="1285"/>
        <v>100000</v>
      </c>
      <c r="S500" s="78">
        <v>100000</v>
      </c>
      <c r="T500" s="78"/>
      <c r="U500" s="78"/>
      <c r="V500" s="78">
        <f t="shared" si="1497"/>
        <v>100000</v>
      </c>
      <c r="W500" s="78">
        <f t="shared" si="1498"/>
        <v>220000</v>
      </c>
      <c r="X500" s="78">
        <f t="shared" si="1499"/>
        <v>100000</v>
      </c>
      <c r="Y500" s="78">
        <v>-100000</v>
      </c>
      <c r="Z500" s="78">
        <v>-220000</v>
      </c>
      <c r="AA500" s="78">
        <v>-100000</v>
      </c>
      <c r="AB500" s="78">
        <f t="shared" si="1501"/>
        <v>0</v>
      </c>
      <c r="AC500" s="78">
        <f t="shared" si="1502"/>
        <v>0</v>
      </c>
      <c r="AD500" s="78">
        <f t="shared" si="1503"/>
        <v>0</v>
      </c>
      <c r="AE500" s="78"/>
      <c r="AF500" s="78"/>
      <c r="AG500" s="78"/>
      <c r="AH500" s="78">
        <f t="shared" si="1505"/>
        <v>0</v>
      </c>
      <c r="AI500" s="78">
        <f t="shared" si="1506"/>
        <v>0</v>
      </c>
      <c r="AJ500" s="78">
        <f t="shared" si="1507"/>
        <v>0</v>
      </c>
      <c r="AK500" s="78"/>
      <c r="AL500" s="78"/>
      <c r="AM500" s="78"/>
      <c r="AN500" s="78">
        <f t="shared" si="1509"/>
        <v>0</v>
      </c>
      <c r="AO500" s="78">
        <f t="shared" si="1510"/>
        <v>0</v>
      </c>
      <c r="AP500" s="78">
        <f t="shared" si="1511"/>
        <v>0</v>
      </c>
      <c r="AQ500" s="78"/>
      <c r="AR500" s="78"/>
      <c r="AS500" s="78"/>
      <c r="AT500" s="78">
        <f t="shared" si="1513"/>
        <v>0</v>
      </c>
      <c r="AU500" s="78">
        <f t="shared" si="1514"/>
        <v>0</v>
      </c>
      <c r="AV500" s="78">
        <f t="shared" si="1515"/>
        <v>0</v>
      </c>
    </row>
    <row r="501" spans="1:48" ht="26.4">
      <c r="A501" s="105" t="s">
        <v>432</v>
      </c>
      <c r="B501" s="56" t="s">
        <v>236</v>
      </c>
      <c r="C501" s="56" t="s">
        <v>16</v>
      </c>
      <c r="D501" s="56" t="s">
        <v>31</v>
      </c>
      <c r="E501" s="56" t="s">
        <v>14</v>
      </c>
      <c r="F501" s="56" t="s">
        <v>68</v>
      </c>
      <c r="G501" s="56" t="s">
        <v>140</v>
      </c>
      <c r="H501" s="71" t="s">
        <v>431</v>
      </c>
      <c r="I501" s="72"/>
      <c r="J501" s="99">
        <f>J502</f>
        <v>0</v>
      </c>
      <c r="K501" s="99">
        <f t="shared" ref="K501:O502" si="1522">K502</f>
        <v>0</v>
      </c>
      <c r="L501" s="99">
        <f t="shared" si="1522"/>
        <v>0</v>
      </c>
      <c r="M501" s="99">
        <f t="shared" si="1522"/>
        <v>1000000</v>
      </c>
      <c r="N501" s="99">
        <f t="shared" si="1522"/>
        <v>0</v>
      </c>
      <c r="O501" s="99">
        <f t="shared" si="1522"/>
        <v>0</v>
      </c>
      <c r="P501" s="78">
        <f t="shared" ref="P501:P502" si="1523">J501+M501</f>
        <v>1000000</v>
      </c>
      <c r="Q501" s="78">
        <f t="shared" ref="Q501:Q502" si="1524">K501+N501</f>
        <v>0</v>
      </c>
      <c r="R501" s="78">
        <f t="shared" ref="R501:R502" si="1525">L501+O501</f>
        <v>0</v>
      </c>
      <c r="S501" s="99">
        <f t="shared" ref="S501:U502" si="1526">S502</f>
        <v>0</v>
      </c>
      <c r="T501" s="99">
        <f t="shared" si="1526"/>
        <v>0</v>
      </c>
      <c r="U501" s="99">
        <f t="shared" si="1526"/>
        <v>0</v>
      </c>
      <c r="V501" s="78">
        <f t="shared" si="1497"/>
        <v>1000000</v>
      </c>
      <c r="W501" s="78">
        <f t="shared" si="1498"/>
        <v>0</v>
      </c>
      <c r="X501" s="78">
        <f t="shared" si="1499"/>
        <v>0</v>
      </c>
      <c r="Y501" s="99">
        <f t="shared" ref="Y501:AA502" si="1527">Y502</f>
        <v>-1000000</v>
      </c>
      <c r="Z501" s="99">
        <f t="shared" si="1527"/>
        <v>0</v>
      </c>
      <c r="AA501" s="99">
        <f t="shared" si="1527"/>
        <v>0</v>
      </c>
      <c r="AB501" s="78">
        <f t="shared" si="1501"/>
        <v>0</v>
      </c>
      <c r="AC501" s="78">
        <f t="shared" si="1502"/>
        <v>0</v>
      </c>
      <c r="AD501" s="78">
        <f t="shared" si="1503"/>
        <v>0</v>
      </c>
      <c r="AE501" s="99">
        <f t="shared" ref="AE501:AG502" si="1528">AE502</f>
        <v>0</v>
      </c>
      <c r="AF501" s="99">
        <f t="shared" si="1528"/>
        <v>0</v>
      </c>
      <c r="AG501" s="99">
        <f t="shared" si="1528"/>
        <v>0</v>
      </c>
      <c r="AH501" s="78">
        <f t="shared" si="1505"/>
        <v>0</v>
      </c>
      <c r="AI501" s="78">
        <f t="shared" si="1506"/>
        <v>0</v>
      </c>
      <c r="AJ501" s="78">
        <f t="shared" si="1507"/>
        <v>0</v>
      </c>
      <c r="AK501" s="99">
        <f t="shared" ref="AK501:AM502" si="1529">AK502</f>
        <v>0</v>
      </c>
      <c r="AL501" s="99">
        <f t="shared" si="1529"/>
        <v>0</v>
      </c>
      <c r="AM501" s="99">
        <f t="shared" si="1529"/>
        <v>0</v>
      </c>
      <c r="AN501" s="78">
        <f t="shared" si="1509"/>
        <v>0</v>
      </c>
      <c r="AO501" s="78">
        <f t="shared" si="1510"/>
        <v>0</v>
      </c>
      <c r="AP501" s="78">
        <f t="shared" si="1511"/>
        <v>0</v>
      </c>
      <c r="AQ501" s="99">
        <f t="shared" ref="AQ501:AS502" si="1530">AQ502</f>
        <v>0</v>
      </c>
      <c r="AR501" s="99">
        <f t="shared" si="1530"/>
        <v>0</v>
      </c>
      <c r="AS501" s="99">
        <f t="shared" si="1530"/>
        <v>0</v>
      </c>
      <c r="AT501" s="78">
        <f t="shared" si="1513"/>
        <v>0</v>
      </c>
      <c r="AU501" s="78">
        <f t="shared" si="1514"/>
        <v>0</v>
      </c>
      <c r="AV501" s="78">
        <f t="shared" si="1515"/>
        <v>0</v>
      </c>
    </row>
    <row r="502" spans="1:48" ht="26.4">
      <c r="A502" s="75" t="s">
        <v>229</v>
      </c>
      <c r="B502" s="56" t="s">
        <v>236</v>
      </c>
      <c r="C502" s="56" t="s">
        <v>16</v>
      </c>
      <c r="D502" s="56" t="s">
        <v>31</v>
      </c>
      <c r="E502" s="56" t="s">
        <v>14</v>
      </c>
      <c r="F502" s="56" t="s">
        <v>68</v>
      </c>
      <c r="G502" s="56" t="s">
        <v>140</v>
      </c>
      <c r="H502" s="71" t="s">
        <v>431</v>
      </c>
      <c r="I502" s="72" t="s">
        <v>92</v>
      </c>
      <c r="J502" s="99">
        <f>J503</f>
        <v>0</v>
      </c>
      <c r="K502" s="99">
        <f t="shared" si="1522"/>
        <v>0</v>
      </c>
      <c r="L502" s="99">
        <f t="shared" si="1522"/>
        <v>0</v>
      </c>
      <c r="M502" s="99">
        <f t="shared" si="1522"/>
        <v>1000000</v>
      </c>
      <c r="N502" s="99">
        <f t="shared" si="1522"/>
        <v>0</v>
      </c>
      <c r="O502" s="99">
        <f t="shared" si="1522"/>
        <v>0</v>
      </c>
      <c r="P502" s="78">
        <f t="shared" si="1523"/>
        <v>1000000</v>
      </c>
      <c r="Q502" s="78">
        <f t="shared" si="1524"/>
        <v>0</v>
      </c>
      <c r="R502" s="78">
        <f t="shared" si="1525"/>
        <v>0</v>
      </c>
      <c r="S502" s="99">
        <f t="shared" si="1526"/>
        <v>0</v>
      </c>
      <c r="T502" s="99">
        <f t="shared" si="1526"/>
        <v>0</v>
      </c>
      <c r="U502" s="99">
        <f t="shared" si="1526"/>
        <v>0</v>
      </c>
      <c r="V502" s="78">
        <f t="shared" si="1497"/>
        <v>1000000</v>
      </c>
      <c r="W502" s="78">
        <f t="shared" si="1498"/>
        <v>0</v>
      </c>
      <c r="X502" s="78">
        <f t="shared" si="1499"/>
        <v>0</v>
      </c>
      <c r="Y502" s="99">
        <f t="shared" si="1527"/>
        <v>-1000000</v>
      </c>
      <c r="Z502" s="99">
        <f t="shared" si="1527"/>
        <v>0</v>
      </c>
      <c r="AA502" s="99">
        <f t="shared" si="1527"/>
        <v>0</v>
      </c>
      <c r="AB502" s="78">
        <f t="shared" si="1501"/>
        <v>0</v>
      </c>
      <c r="AC502" s="78">
        <f t="shared" si="1502"/>
        <v>0</v>
      </c>
      <c r="AD502" s="78">
        <f t="shared" si="1503"/>
        <v>0</v>
      </c>
      <c r="AE502" s="99">
        <f t="shared" si="1528"/>
        <v>0</v>
      </c>
      <c r="AF502" s="99">
        <f t="shared" si="1528"/>
        <v>0</v>
      </c>
      <c r="AG502" s="99">
        <f t="shared" si="1528"/>
        <v>0</v>
      </c>
      <c r="AH502" s="78">
        <f t="shared" si="1505"/>
        <v>0</v>
      </c>
      <c r="AI502" s="78">
        <f t="shared" si="1506"/>
        <v>0</v>
      </c>
      <c r="AJ502" s="78">
        <f t="shared" si="1507"/>
        <v>0</v>
      </c>
      <c r="AK502" s="99">
        <f t="shared" si="1529"/>
        <v>0</v>
      </c>
      <c r="AL502" s="99">
        <f t="shared" si="1529"/>
        <v>0</v>
      </c>
      <c r="AM502" s="99">
        <f t="shared" si="1529"/>
        <v>0</v>
      </c>
      <c r="AN502" s="78">
        <f t="shared" si="1509"/>
        <v>0</v>
      </c>
      <c r="AO502" s="78">
        <f t="shared" si="1510"/>
        <v>0</v>
      </c>
      <c r="AP502" s="78">
        <f t="shared" si="1511"/>
        <v>0</v>
      </c>
      <c r="AQ502" s="99">
        <f t="shared" si="1530"/>
        <v>0</v>
      </c>
      <c r="AR502" s="99">
        <f t="shared" si="1530"/>
        <v>0</v>
      </c>
      <c r="AS502" s="99">
        <f t="shared" si="1530"/>
        <v>0</v>
      </c>
      <c r="AT502" s="78">
        <f t="shared" si="1513"/>
        <v>0</v>
      </c>
      <c r="AU502" s="78">
        <f t="shared" si="1514"/>
        <v>0</v>
      </c>
      <c r="AV502" s="78">
        <f t="shared" si="1515"/>
        <v>0</v>
      </c>
    </row>
    <row r="503" spans="1:48" ht="26.4">
      <c r="A503" s="74" t="s">
        <v>96</v>
      </c>
      <c r="B503" s="56" t="s">
        <v>236</v>
      </c>
      <c r="C503" s="56" t="s">
        <v>16</v>
      </c>
      <c r="D503" s="56" t="s">
        <v>31</v>
      </c>
      <c r="E503" s="56" t="s">
        <v>14</v>
      </c>
      <c r="F503" s="56" t="s">
        <v>68</v>
      </c>
      <c r="G503" s="56" t="s">
        <v>140</v>
      </c>
      <c r="H503" s="71" t="s">
        <v>431</v>
      </c>
      <c r="I503" s="72" t="s">
        <v>93</v>
      </c>
      <c r="J503" s="99"/>
      <c r="K503" s="99"/>
      <c r="L503" s="99"/>
      <c r="M503" s="99">
        <f>780000+220000</f>
        <v>1000000</v>
      </c>
      <c r="N503" s="99"/>
      <c r="O503" s="99"/>
      <c r="P503" s="78">
        <f t="shared" ref="P503" si="1531">J503+M503</f>
        <v>1000000</v>
      </c>
      <c r="Q503" s="78">
        <f t="shared" ref="Q503" si="1532">K503+N503</f>
        <v>0</v>
      </c>
      <c r="R503" s="78">
        <f t="shared" ref="R503" si="1533">L503+O503</f>
        <v>0</v>
      </c>
      <c r="S503" s="99"/>
      <c r="T503" s="99"/>
      <c r="U503" s="99"/>
      <c r="V503" s="78">
        <f t="shared" si="1497"/>
        <v>1000000</v>
      </c>
      <c r="W503" s="78">
        <f t="shared" si="1498"/>
        <v>0</v>
      </c>
      <c r="X503" s="78">
        <f t="shared" si="1499"/>
        <v>0</v>
      </c>
      <c r="Y503" s="99">
        <v>-1000000</v>
      </c>
      <c r="Z503" s="99"/>
      <c r="AA503" s="99"/>
      <c r="AB503" s="78">
        <f t="shared" si="1501"/>
        <v>0</v>
      </c>
      <c r="AC503" s="78">
        <f t="shared" si="1502"/>
        <v>0</v>
      </c>
      <c r="AD503" s="78">
        <f t="shared" si="1503"/>
        <v>0</v>
      </c>
      <c r="AE503" s="99"/>
      <c r="AF503" s="99"/>
      <c r="AG503" s="99"/>
      <c r="AH503" s="78">
        <f t="shared" si="1505"/>
        <v>0</v>
      </c>
      <c r="AI503" s="78">
        <f t="shared" si="1506"/>
        <v>0</v>
      </c>
      <c r="AJ503" s="78">
        <f t="shared" si="1507"/>
        <v>0</v>
      </c>
      <c r="AK503" s="99"/>
      <c r="AL503" s="99"/>
      <c r="AM503" s="99"/>
      <c r="AN503" s="78">
        <f t="shared" si="1509"/>
        <v>0</v>
      </c>
      <c r="AO503" s="78">
        <f t="shared" si="1510"/>
        <v>0</v>
      </c>
      <c r="AP503" s="78">
        <f t="shared" si="1511"/>
        <v>0</v>
      </c>
      <c r="AQ503" s="99"/>
      <c r="AR503" s="99"/>
      <c r="AS503" s="99"/>
      <c r="AT503" s="78">
        <f t="shared" si="1513"/>
        <v>0</v>
      </c>
      <c r="AU503" s="78">
        <f t="shared" si="1514"/>
        <v>0</v>
      </c>
      <c r="AV503" s="78">
        <f t="shared" si="1515"/>
        <v>0</v>
      </c>
    </row>
    <row r="504" spans="1:48">
      <c r="A504" s="105"/>
      <c r="B504" s="70"/>
      <c r="C504" s="71"/>
      <c r="D504" s="71"/>
      <c r="E504" s="71"/>
      <c r="F504" s="71"/>
      <c r="G504" s="71"/>
      <c r="H504" s="71"/>
      <c r="I504" s="72"/>
      <c r="J504" s="99"/>
      <c r="K504" s="99"/>
      <c r="L504" s="99"/>
      <c r="M504" s="99"/>
      <c r="N504" s="99"/>
      <c r="O504" s="99"/>
      <c r="P504" s="99"/>
      <c r="Q504" s="99"/>
      <c r="R504" s="99"/>
      <c r="S504" s="99"/>
      <c r="T504" s="99"/>
      <c r="U504" s="99"/>
      <c r="V504" s="99"/>
      <c r="W504" s="99"/>
      <c r="X504" s="99"/>
      <c r="Y504" s="99"/>
      <c r="Z504" s="99"/>
      <c r="AA504" s="99"/>
      <c r="AB504" s="99"/>
      <c r="AC504" s="99"/>
      <c r="AD504" s="99"/>
      <c r="AE504" s="99"/>
      <c r="AF504" s="99"/>
      <c r="AG504" s="99"/>
      <c r="AH504" s="99"/>
      <c r="AI504" s="99"/>
      <c r="AJ504" s="99"/>
      <c r="AK504" s="99"/>
      <c r="AL504" s="99"/>
      <c r="AM504" s="99"/>
      <c r="AN504" s="99"/>
      <c r="AO504" s="99"/>
      <c r="AP504" s="99"/>
      <c r="AQ504" s="99"/>
      <c r="AR504" s="99"/>
      <c r="AS504" s="99"/>
      <c r="AT504" s="99"/>
      <c r="AU504" s="99"/>
      <c r="AV504" s="99"/>
    </row>
    <row r="505" spans="1:48" ht="15.6">
      <c r="A505" s="32" t="s">
        <v>45</v>
      </c>
      <c r="B505" s="28" t="s">
        <v>236</v>
      </c>
      <c r="C505" s="28" t="s">
        <v>18</v>
      </c>
      <c r="D505" s="28"/>
      <c r="E505" s="28"/>
      <c r="F505" s="28"/>
      <c r="G505" s="28"/>
      <c r="H505" s="28"/>
      <c r="I505" s="31"/>
      <c r="J505" s="96">
        <f>J506</f>
        <v>3300926</v>
      </c>
      <c r="K505" s="96">
        <f t="shared" ref="K505:O505" si="1534">K506</f>
        <v>3104632.32</v>
      </c>
      <c r="L505" s="96">
        <f t="shared" si="1534"/>
        <v>3108486.89</v>
      </c>
      <c r="M505" s="96">
        <f t="shared" si="1534"/>
        <v>0</v>
      </c>
      <c r="N505" s="96">
        <f t="shared" si="1534"/>
        <v>0</v>
      </c>
      <c r="O505" s="96">
        <f t="shared" si="1534"/>
        <v>0</v>
      </c>
      <c r="P505" s="96">
        <f t="shared" si="1283"/>
        <v>3300926</v>
      </c>
      <c r="Q505" s="96">
        <f t="shared" si="1284"/>
        <v>3104632.32</v>
      </c>
      <c r="R505" s="96">
        <f t="shared" si="1285"/>
        <v>3108486.89</v>
      </c>
      <c r="S505" s="96">
        <f t="shared" ref="S505:U505" si="1535">S506</f>
        <v>0</v>
      </c>
      <c r="T505" s="96">
        <f t="shared" si="1535"/>
        <v>0</v>
      </c>
      <c r="U505" s="96">
        <f t="shared" si="1535"/>
        <v>0</v>
      </c>
      <c r="V505" s="96">
        <f t="shared" ref="V505:V521" si="1536">P505+S505</f>
        <v>3300926</v>
      </c>
      <c r="W505" s="96">
        <f t="shared" ref="W505:W521" si="1537">Q505+T505</f>
        <v>3104632.32</v>
      </c>
      <c r="X505" s="96">
        <f t="shared" ref="X505:X521" si="1538">R505+U505</f>
        <v>3108486.89</v>
      </c>
      <c r="Y505" s="96">
        <f t="shared" ref="Y505:AA505" si="1539">Y506</f>
        <v>400000</v>
      </c>
      <c r="Z505" s="96">
        <f t="shared" si="1539"/>
        <v>0</v>
      </c>
      <c r="AA505" s="96">
        <f t="shared" si="1539"/>
        <v>0</v>
      </c>
      <c r="AB505" s="96">
        <f t="shared" ref="AB505:AB521" si="1540">V505+Y505</f>
        <v>3700926</v>
      </c>
      <c r="AC505" s="96">
        <f t="shared" ref="AC505:AC521" si="1541">W505+Z505</f>
        <v>3104632.32</v>
      </c>
      <c r="AD505" s="96">
        <f t="shared" ref="AD505:AD521" si="1542">X505+AA505</f>
        <v>3108486.89</v>
      </c>
      <c r="AE505" s="96">
        <f t="shared" ref="AE505:AG505" si="1543">AE506</f>
        <v>35000</v>
      </c>
      <c r="AF505" s="96">
        <f t="shared" si="1543"/>
        <v>0</v>
      </c>
      <c r="AG505" s="96">
        <f t="shared" si="1543"/>
        <v>0</v>
      </c>
      <c r="AH505" s="96">
        <f t="shared" ref="AH505:AH521" si="1544">AB505+AE505</f>
        <v>3735926</v>
      </c>
      <c r="AI505" s="96">
        <f t="shared" ref="AI505:AI521" si="1545">AC505+AF505</f>
        <v>3104632.32</v>
      </c>
      <c r="AJ505" s="96">
        <f t="shared" ref="AJ505:AJ521" si="1546">AD505+AG505</f>
        <v>3108486.89</v>
      </c>
      <c r="AK505" s="96">
        <f t="shared" ref="AK505:AM505" si="1547">AK506</f>
        <v>210000</v>
      </c>
      <c r="AL505" s="96">
        <f t="shared" si="1547"/>
        <v>0</v>
      </c>
      <c r="AM505" s="96">
        <f t="shared" si="1547"/>
        <v>0</v>
      </c>
      <c r="AN505" s="96">
        <f t="shared" ref="AN505:AN521" si="1548">AH505+AK505</f>
        <v>3945926</v>
      </c>
      <c r="AO505" s="96">
        <f t="shared" ref="AO505:AO521" si="1549">AI505+AL505</f>
        <v>3104632.32</v>
      </c>
      <c r="AP505" s="96">
        <f t="shared" ref="AP505:AP521" si="1550">AJ505+AM505</f>
        <v>3108486.89</v>
      </c>
      <c r="AQ505" s="96">
        <f t="shared" ref="AQ505:AS505" si="1551">AQ506</f>
        <v>585930</v>
      </c>
      <c r="AR505" s="96">
        <f t="shared" si="1551"/>
        <v>0</v>
      </c>
      <c r="AS505" s="96">
        <f t="shared" si="1551"/>
        <v>0</v>
      </c>
      <c r="AT505" s="96">
        <f t="shared" ref="AT505:AT521" si="1552">AN505+AQ505</f>
        <v>4531856</v>
      </c>
      <c r="AU505" s="96">
        <f t="shared" ref="AU505:AU521" si="1553">AO505+AR505</f>
        <v>3104632.32</v>
      </c>
      <c r="AV505" s="96">
        <f t="shared" ref="AV505:AV521" si="1554">AP505+AS505</f>
        <v>3108486.89</v>
      </c>
    </row>
    <row r="506" spans="1:48">
      <c r="A506" s="59" t="s">
        <v>60</v>
      </c>
      <c r="B506" s="15" t="s">
        <v>236</v>
      </c>
      <c r="C506" s="15" t="s">
        <v>18</v>
      </c>
      <c r="D506" s="15" t="s">
        <v>20</v>
      </c>
      <c r="E506" s="15"/>
      <c r="F506" s="15"/>
      <c r="G506" s="15"/>
      <c r="H506" s="15"/>
      <c r="I506" s="25"/>
      <c r="J506" s="97">
        <f>J507+J512</f>
        <v>3300926</v>
      </c>
      <c r="K506" s="97">
        <f t="shared" ref="K506:L506" si="1555">K507+K512</f>
        <v>3104632.32</v>
      </c>
      <c r="L506" s="97">
        <f t="shared" si="1555"/>
        <v>3108486.89</v>
      </c>
      <c r="M506" s="97">
        <f t="shared" ref="M506:O506" si="1556">M507+M512</f>
        <v>0</v>
      </c>
      <c r="N506" s="97">
        <f t="shared" si="1556"/>
        <v>0</v>
      </c>
      <c r="O506" s="97">
        <f t="shared" si="1556"/>
        <v>0</v>
      </c>
      <c r="P506" s="97">
        <f t="shared" si="1283"/>
        <v>3300926</v>
      </c>
      <c r="Q506" s="97">
        <f t="shared" si="1284"/>
        <v>3104632.32</v>
      </c>
      <c r="R506" s="97">
        <f t="shared" si="1285"/>
        <v>3108486.89</v>
      </c>
      <c r="S506" s="97">
        <f t="shared" ref="S506:U506" si="1557">S507+S512</f>
        <v>0</v>
      </c>
      <c r="T506" s="97">
        <f t="shared" si="1557"/>
        <v>0</v>
      </c>
      <c r="U506" s="97">
        <f t="shared" si="1557"/>
        <v>0</v>
      </c>
      <c r="V506" s="97">
        <f t="shared" si="1536"/>
        <v>3300926</v>
      </c>
      <c r="W506" s="97">
        <f t="shared" si="1537"/>
        <v>3104632.32</v>
      </c>
      <c r="X506" s="97">
        <f t="shared" si="1538"/>
        <v>3108486.89</v>
      </c>
      <c r="Y506" s="97">
        <f t="shared" ref="Y506:AA506" si="1558">Y507+Y512</f>
        <v>400000</v>
      </c>
      <c r="Z506" s="97">
        <f t="shared" si="1558"/>
        <v>0</v>
      </c>
      <c r="AA506" s="97">
        <f t="shared" si="1558"/>
        <v>0</v>
      </c>
      <c r="AB506" s="97">
        <f t="shared" si="1540"/>
        <v>3700926</v>
      </c>
      <c r="AC506" s="97">
        <f t="shared" si="1541"/>
        <v>3104632.32</v>
      </c>
      <c r="AD506" s="97">
        <f t="shared" si="1542"/>
        <v>3108486.89</v>
      </c>
      <c r="AE506" s="97">
        <f t="shared" ref="AE506:AG506" si="1559">AE507+AE512</f>
        <v>35000</v>
      </c>
      <c r="AF506" s="97">
        <f t="shared" si="1559"/>
        <v>0</v>
      </c>
      <c r="AG506" s="97">
        <f t="shared" si="1559"/>
        <v>0</v>
      </c>
      <c r="AH506" s="97">
        <f t="shared" si="1544"/>
        <v>3735926</v>
      </c>
      <c r="AI506" s="97">
        <f t="shared" si="1545"/>
        <v>3104632.32</v>
      </c>
      <c r="AJ506" s="97">
        <f t="shared" si="1546"/>
        <v>3108486.89</v>
      </c>
      <c r="AK506" s="97">
        <f t="shared" ref="AK506:AM506" si="1560">AK507+AK512</f>
        <v>210000</v>
      </c>
      <c r="AL506" s="97">
        <f t="shared" si="1560"/>
        <v>0</v>
      </c>
      <c r="AM506" s="97">
        <f t="shared" si="1560"/>
        <v>0</v>
      </c>
      <c r="AN506" s="97">
        <f t="shared" si="1548"/>
        <v>3945926</v>
      </c>
      <c r="AO506" s="97">
        <f t="shared" si="1549"/>
        <v>3104632.32</v>
      </c>
      <c r="AP506" s="97">
        <f t="shared" si="1550"/>
        <v>3108486.89</v>
      </c>
      <c r="AQ506" s="97">
        <f t="shared" ref="AQ506:AS506" si="1561">AQ507+AQ512</f>
        <v>585930</v>
      </c>
      <c r="AR506" s="97">
        <f t="shared" si="1561"/>
        <v>0</v>
      </c>
      <c r="AS506" s="97">
        <f t="shared" si="1561"/>
        <v>0</v>
      </c>
      <c r="AT506" s="97">
        <f t="shared" si="1552"/>
        <v>4531856</v>
      </c>
      <c r="AU506" s="97">
        <f t="shared" si="1553"/>
        <v>3104632.32</v>
      </c>
      <c r="AV506" s="97">
        <f t="shared" si="1554"/>
        <v>3108486.89</v>
      </c>
    </row>
    <row r="507" spans="1:48" ht="39.6">
      <c r="A507" s="2" t="s">
        <v>391</v>
      </c>
      <c r="B507" s="56" t="s">
        <v>236</v>
      </c>
      <c r="C507" s="56" t="s">
        <v>18</v>
      </c>
      <c r="D507" s="56" t="s">
        <v>20</v>
      </c>
      <c r="E507" s="56" t="s">
        <v>27</v>
      </c>
      <c r="F507" s="56" t="s">
        <v>68</v>
      </c>
      <c r="G507" s="56" t="s">
        <v>140</v>
      </c>
      <c r="H507" s="56" t="s">
        <v>141</v>
      </c>
      <c r="I507" s="110"/>
      <c r="J507" s="78">
        <f>J508</f>
        <v>365000</v>
      </c>
      <c r="K507" s="78">
        <f t="shared" ref="K507:O510" si="1562">K508</f>
        <v>365000</v>
      </c>
      <c r="L507" s="78">
        <f t="shared" si="1562"/>
        <v>365000</v>
      </c>
      <c r="M507" s="78">
        <f t="shared" si="1562"/>
        <v>0</v>
      </c>
      <c r="N507" s="78">
        <f t="shared" si="1562"/>
        <v>0</v>
      </c>
      <c r="O507" s="78">
        <f t="shared" si="1562"/>
        <v>0</v>
      </c>
      <c r="P507" s="78">
        <f t="shared" si="1283"/>
        <v>365000</v>
      </c>
      <c r="Q507" s="78">
        <f t="shared" si="1284"/>
        <v>365000</v>
      </c>
      <c r="R507" s="78">
        <f t="shared" si="1285"/>
        <v>365000</v>
      </c>
      <c r="S507" s="78">
        <f t="shared" ref="S507:U510" si="1563">S508</f>
        <v>0</v>
      </c>
      <c r="T507" s="78">
        <f t="shared" si="1563"/>
        <v>0</v>
      </c>
      <c r="U507" s="78">
        <f t="shared" si="1563"/>
        <v>0</v>
      </c>
      <c r="V507" s="78">
        <f t="shared" si="1536"/>
        <v>365000</v>
      </c>
      <c r="W507" s="78">
        <f t="shared" si="1537"/>
        <v>365000</v>
      </c>
      <c r="X507" s="78">
        <f t="shared" si="1538"/>
        <v>365000</v>
      </c>
      <c r="Y507" s="78">
        <f t="shared" ref="Y507:AA510" si="1564">Y508</f>
        <v>0</v>
      </c>
      <c r="Z507" s="78">
        <f t="shared" si="1564"/>
        <v>0</v>
      </c>
      <c r="AA507" s="78">
        <f t="shared" si="1564"/>
        <v>0</v>
      </c>
      <c r="AB507" s="78">
        <f t="shared" si="1540"/>
        <v>365000</v>
      </c>
      <c r="AC507" s="78">
        <f t="shared" si="1541"/>
        <v>365000</v>
      </c>
      <c r="AD507" s="78">
        <f t="shared" si="1542"/>
        <v>365000</v>
      </c>
      <c r="AE507" s="78">
        <f t="shared" ref="AE507:AG510" si="1565">AE508</f>
        <v>0</v>
      </c>
      <c r="AF507" s="78">
        <f t="shared" si="1565"/>
        <v>0</v>
      </c>
      <c r="AG507" s="78">
        <f t="shared" si="1565"/>
        <v>0</v>
      </c>
      <c r="AH507" s="78">
        <f t="shared" si="1544"/>
        <v>365000</v>
      </c>
      <c r="AI507" s="78">
        <f t="shared" si="1545"/>
        <v>365000</v>
      </c>
      <c r="AJ507" s="78">
        <f t="shared" si="1546"/>
        <v>365000</v>
      </c>
      <c r="AK507" s="78">
        <f t="shared" ref="AK507:AM510" si="1566">AK508</f>
        <v>55000</v>
      </c>
      <c r="AL507" s="78">
        <f t="shared" si="1566"/>
        <v>0</v>
      </c>
      <c r="AM507" s="78">
        <f t="shared" si="1566"/>
        <v>0</v>
      </c>
      <c r="AN507" s="78">
        <f t="shared" si="1548"/>
        <v>420000</v>
      </c>
      <c r="AO507" s="78">
        <f t="shared" si="1549"/>
        <v>365000</v>
      </c>
      <c r="AP507" s="78">
        <f t="shared" si="1550"/>
        <v>365000</v>
      </c>
      <c r="AQ507" s="78">
        <f t="shared" ref="AQ507:AS510" si="1567">AQ508</f>
        <v>0</v>
      </c>
      <c r="AR507" s="78">
        <f t="shared" si="1567"/>
        <v>0</v>
      </c>
      <c r="AS507" s="78">
        <f t="shared" si="1567"/>
        <v>0</v>
      </c>
      <c r="AT507" s="78">
        <f t="shared" si="1552"/>
        <v>420000</v>
      </c>
      <c r="AU507" s="78">
        <f t="shared" si="1553"/>
        <v>365000</v>
      </c>
      <c r="AV507" s="78">
        <f t="shared" si="1554"/>
        <v>365000</v>
      </c>
    </row>
    <row r="508" spans="1:48">
      <c r="A508" s="2" t="s">
        <v>194</v>
      </c>
      <c r="B508" s="56" t="s">
        <v>236</v>
      </c>
      <c r="C508" s="56" t="s">
        <v>18</v>
      </c>
      <c r="D508" s="56" t="s">
        <v>20</v>
      </c>
      <c r="E508" s="56" t="s">
        <v>27</v>
      </c>
      <c r="F508" s="56" t="s">
        <v>43</v>
      </c>
      <c r="G508" s="56" t="s">
        <v>140</v>
      </c>
      <c r="H508" s="56" t="s">
        <v>141</v>
      </c>
      <c r="I508" s="110"/>
      <c r="J508" s="78">
        <f>J509</f>
        <v>365000</v>
      </c>
      <c r="K508" s="78">
        <f t="shared" si="1562"/>
        <v>365000</v>
      </c>
      <c r="L508" s="78">
        <f t="shared" si="1562"/>
        <v>365000</v>
      </c>
      <c r="M508" s="78">
        <f t="shared" si="1562"/>
        <v>0</v>
      </c>
      <c r="N508" s="78">
        <f t="shared" si="1562"/>
        <v>0</v>
      </c>
      <c r="O508" s="78">
        <f t="shared" si="1562"/>
        <v>0</v>
      </c>
      <c r="P508" s="78">
        <f t="shared" si="1283"/>
        <v>365000</v>
      </c>
      <c r="Q508" s="78">
        <f t="shared" si="1284"/>
        <v>365000</v>
      </c>
      <c r="R508" s="78">
        <f t="shared" si="1285"/>
        <v>365000</v>
      </c>
      <c r="S508" s="78">
        <f t="shared" si="1563"/>
        <v>0</v>
      </c>
      <c r="T508" s="78">
        <f t="shared" si="1563"/>
        <v>0</v>
      </c>
      <c r="U508" s="78">
        <f t="shared" si="1563"/>
        <v>0</v>
      </c>
      <c r="V508" s="78">
        <f t="shared" si="1536"/>
        <v>365000</v>
      </c>
      <c r="W508" s="78">
        <f t="shared" si="1537"/>
        <v>365000</v>
      </c>
      <c r="X508" s="78">
        <f t="shared" si="1538"/>
        <v>365000</v>
      </c>
      <c r="Y508" s="78">
        <f t="shared" si="1564"/>
        <v>0</v>
      </c>
      <c r="Z508" s="78">
        <f t="shared" si="1564"/>
        <v>0</v>
      </c>
      <c r="AA508" s="78">
        <f t="shared" si="1564"/>
        <v>0</v>
      </c>
      <c r="AB508" s="78">
        <f t="shared" si="1540"/>
        <v>365000</v>
      </c>
      <c r="AC508" s="78">
        <f t="shared" si="1541"/>
        <v>365000</v>
      </c>
      <c r="AD508" s="78">
        <f t="shared" si="1542"/>
        <v>365000</v>
      </c>
      <c r="AE508" s="78">
        <f t="shared" si="1565"/>
        <v>0</v>
      </c>
      <c r="AF508" s="78">
        <f t="shared" si="1565"/>
        <v>0</v>
      </c>
      <c r="AG508" s="78">
        <f t="shared" si="1565"/>
        <v>0</v>
      </c>
      <c r="AH508" s="78">
        <f t="shared" si="1544"/>
        <v>365000</v>
      </c>
      <c r="AI508" s="78">
        <f t="shared" si="1545"/>
        <v>365000</v>
      </c>
      <c r="AJ508" s="78">
        <f t="shared" si="1546"/>
        <v>365000</v>
      </c>
      <c r="AK508" s="78">
        <f t="shared" si="1566"/>
        <v>55000</v>
      </c>
      <c r="AL508" s="78">
        <f t="shared" si="1566"/>
        <v>0</v>
      </c>
      <c r="AM508" s="78">
        <f t="shared" si="1566"/>
        <v>0</v>
      </c>
      <c r="AN508" s="78">
        <f t="shared" si="1548"/>
        <v>420000</v>
      </c>
      <c r="AO508" s="78">
        <f t="shared" si="1549"/>
        <v>365000</v>
      </c>
      <c r="AP508" s="78">
        <f t="shared" si="1550"/>
        <v>365000</v>
      </c>
      <c r="AQ508" s="78">
        <f t="shared" si="1567"/>
        <v>0</v>
      </c>
      <c r="AR508" s="78">
        <f t="shared" si="1567"/>
        <v>0</v>
      </c>
      <c r="AS508" s="78">
        <f t="shared" si="1567"/>
        <v>0</v>
      </c>
      <c r="AT508" s="78">
        <f t="shared" si="1552"/>
        <v>420000</v>
      </c>
      <c r="AU508" s="78">
        <f t="shared" si="1553"/>
        <v>365000</v>
      </c>
      <c r="AV508" s="78">
        <f t="shared" si="1554"/>
        <v>365000</v>
      </c>
    </row>
    <row r="509" spans="1:48" ht="26.4">
      <c r="A509" s="117" t="s">
        <v>195</v>
      </c>
      <c r="B509" s="56" t="s">
        <v>236</v>
      </c>
      <c r="C509" s="56" t="s">
        <v>18</v>
      </c>
      <c r="D509" s="56" t="s">
        <v>20</v>
      </c>
      <c r="E509" s="56" t="s">
        <v>27</v>
      </c>
      <c r="F509" s="56" t="s">
        <v>43</v>
      </c>
      <c r="G509" s="56" t="s">
        <v>140</v>
      </c>
      <c r="H509" s="56" t="s">
        <v>196</v>
      </c>
      <c r="I509" s="110"/>
      <c r="J509" s="78">
        <f>J510</f>
        <v>365000</v>
      </c>
      <c r="K509" s="78">
        <f t="shared" si="1562"/>
        <v>365000</v>
      </c>
      <c r="L509" s="78">
        <f t="shared" si="1562"/>
        <v>365000</v>
      </c>
      <c r="M509" s="78">
        <f t="shared" si="1562"/>
        <v>0</v>
      </c>
      <c r="N509" s="78">
        <f t="shared" si="1562"/>
        <v>0</v>
      </c>
      <c r="O509" s="78">
        <f t="shared" si="1562"/>
        <v>0</v>
      </c>
      <c r="P509" s="78">
        <f t="shared" si="1283"/>
        <v>365000</v>
      </c>
      <c r="Q509" s="78">
        <f t="shared" si="1284"/>
        <v>365000</v>
      </c>
      <c r="R509" s="78">
        <f t="shared" si="1285"/>
        <v>365000</v>
      </c>
      <c r="S509" s="78">
        <f t="shared" si="1563"/>
        <v>0</v>
      </c>
      <c r="T509" s="78">
        <f t="shared" si="1563"/>
        <v>0</v>
      </c>
      <c r="U509" s="78">
        <f t="shared" si="1563"/>
        <v>0</v>
      </c>
      <c r="V509" s="78">
        <f t="shared" si="1536"/>
        <v>365000</v>
      </c>
      <c r="W509" s="78">
        <f t="shared" si="1537"/>
        <v>365000</v>
      </c>
      <c r="X509" s="78">
        <f t="shared" si="1538"/>
        <v>365000</v>
      </c>
      <c r="Y509" s="78">
        <f t="shared" si="1564"/>
        <v>0</v>
      </c>
      <c r="Z509" s="78">
        <f t="shared" si="1564"/>
        <v>0</v>
      </c>
      <c r="AA509" s="78">
        <f t="shared" si="1564"/>
        <v>0</v>
      </c>
      <c r="AB509" s="78">
        <f t="shared" si="1540"/>
        <v>365000</v>
      </c>
      <c r="AC509" s="78">
        <f t="shared" si="1541"/>
        <v>365000</v>
      </c>
      <c r="AD509" s="78">
        <f t="shared" si="1542"/>
        <v>365000</v>
      </c>
      <c r="AE509" s="78">
        <f t="shared" si="1565"/>
        <v>0</v>
      </c>
      <c r="AF509" s="78">
        <f t="shared" si="1565"/>
        <v>0</v>
      </c>
      <c r="AG509" s="78">
        <f t="shared" si="1565"/>
        <v>0</v>
      </c>
      <c r="AH509" s="78">
        <f t="shared" si="1544"/>
        <v>365000</v>
      </c>
      <c r="AI509" s="78">
        <f t="shared" si="1545"/>
        <v>365000</v>
      </c>
      <c r="AJ509" s="78">
        <f t="shared" si="1546"/>
        <v>365000</v>
      </c>
      <c r="AK509" s="78">
        <f t="shared" si="1566"/>
        <v>55000</v>
      </c>
      <c r="AL509" s="78">
        <f t="shared" si="1566"/>
        <v>0</v>
      </c>
      <c r="AM509" s="78">
        <f t="shared" si="1566"/>
        <v>0</v>
      </c>
      <c r="AN509" s="78">
        <f t="shared" si="1548"/>
        <v>420000</v>
      </c>
      <c r="AO509" s="78">
        <f t="shared" si="1549"/>
        <v>365000</v>
      </c>
      <c r="AP509" s="78">
        <f t="shared" si="1550"/>
        <v>365000</v>
      </c>
      <c r="AQ509" s="78">
        <f t="shared" si="1567"/>
        <v>0</v>
      </c>
      <c r="AR509" s="78">
        <f t="shared" si="1567"/>
        <v>0</v>
      </c>
      <c r="AS509" s="78">
        <f t="shared" si="1567"/>
        <v>0</v>
      </c>
      <c r="AT509" s="78">
        <f t="shared" si="1552"/>
        <v>420000</v>
      </c>
      <c r="AU509" s="78">
        <f t="shared" si="1553"/>
        <v>365000</v>
      </c>
      <c r="AV509" s="78">
        <f t="shared" si="1554"/>
        <v>365000</v>
      </c>
    </row>
    <row r="510" spans="1:48" ht="26.4">
      <c r="A510" s="75" t="s">
        <v>229</v>
      </c>
      <c r="B510" s="56" t="s">
        <v>236</v>
      </c>
      <c r="C510" s="56" t="s">
        <v>18</v>
      </c>
      <c r="D510" s="56" t="s">
        <v>20</v>
      </c>
      <c r="E510" s="56" t="s">
        <v>27</v>
      </c>
      <c r="F510" s="56" t="s">
        <v>43</v>
      </c>
      <c r="G510" s="56" t="s">
        <v>140</v>
      </c>
      <c r="H510" s="56" t="s">
        <v>196</v>
      </c>
      <c r="I510" s="110" t="s">
        <v>92</v>
      </c>
      <c r="J510" s="78">
        <f>J511</f>
        <v>365000</v>
      </c>
      <c r="K510" s="78">
        <f t="shared" si="1562"/>
        <v>365000</v>
      </c>
      <c r="L510" s="78">
        <f t="shared" si="1562"/>
        <v>365000</v>
      </c>
      <c r="M510" s="78">
        <f t="shared" si="1562"/>
        <v>0</v>
      </c>
      <c r="N510" s="78">
        <f t="shared" si="1562"/>
        <v>0</v>
      </c>
      <c r="O510" s="78">
        <f t="shared" si="1562"/>
        <v>0</v>
      </c>
      <c r="P510" s="78">
        <f t="shared" si="1283"/>
        <v>365000</v>
      </c>
      <c r="Q510" s="78">
        <f t="shared" si="1284"/>
        <v>365000</v>
      </c>
      <c r="R510" s="78">
        <f t="shared" si="1285"/>
        <v>365000</v>
      </c>
      <c r="S510" s="78">
        <f t="shared" si="1563"/>
        <v>0</v>
      </c>
      <c r="T510" s="78">
        <f t="shared" si="1563"/>
        <v>0</v>
      </c>
      <c r="U510" s="78">
        <f t="shared" si="1563"/>
        <v>0</v>
      </c>
      <c r="V510" s="78">
        <f t="shared" si="1536"/>
        <v>365000</v>
      </c>
      <c r="W510" s="78">
        <f t="shared" si="1537"/>
        <v>365000</v>
      </c>
      <c r="X510" s="78">
        <f t="shared" si="1538"/>
        <v>365000</v>
      </c>
      <c r="Y510" s="78">
        <f t="shared" si="1564"/>
        <v>0</v>
      </c>
      <c r="Z510" s="78">
        <f t="shared" si="1564"/>
        <v>0</v>
      </c>
      <c r="AA510" s="78">
        <f t="shared" si="1564"/>
        <v>0</v>
      </c>
      <c r="AB510" s="78">
        <f t="shared" si="1540"/>
        <v>365000</v>
      </c>
      <c r="AC510" s="78">
        <f t="shared" si="1541"/>
        <v>365000</v>
      </c>
      <c r="AD510" s="78">
        <f t="shared" si="1542"/>
        <v>365000</v>
      </c>
      <c r="AE510" s="78">
        <f t="shared" si="1565"/>
        <v>0</v>
      </c>
      <c r="AF510" s="78">
        <f t="shared" si="1565"/>
        <v>0</v>
      </c>
      <c r="AG510" s="78">
        <f t="shared" si="1565"/>
        <v>0</v>
      </c>
      <c r="AH510" s="78">
        <f t="shared" si="1544"/>
        <v>365000</v>
      </c>
      <c r="AI510" s="78">
        <f t="shared" si="1545"/>
        <v>365000</v>
      </c>
      <c r="AJ510" s="78">
        <f t="shared" si="1546"/>
        <v>365000</v>
      </c>
      <c r="AK510" s="78">
        <f t="shared" si="1566"/>
        <v>55000</v>
      </c>
      <c r="AL510" s="78">
        <f t="shared" si="1566"/>
        <v>0</v>
      </c>
      <c r="AM510" s="78">
        <f t="shared" si="1566"/>
        <v>0</v>
      </c>
      <c r="AN510" s="78">
        <f t="shared" si="1548"/>
        <v>420000</v>
      </c>
      <c r="AO510" s="78">
        <f t="shared" si="1549"/>
        <v>365000</v>
      </c>
      <c r="AP510" s="78">
        <f t="shared" si="1550"/>
        <v>365000</v>
      </c>
      <c r="AQ510" s="78">
        <f t="shared" si="1567"/>
        <v>0</v>
      </c>
      <c r="AR510" s="78">
        <f t="shared" si="1567"/>
        <v>0</v>
      </c>
      <c r="AS510" s="78">
        <f t="shared" si="1567"/>
        <v>0</v>
      </c>
      <c r="AT510" s="78">
        <f t="shared" si="1552"/>
        <v>420000</v>
      </c>
      <c r="AU510" s="78">
        <f t="shared" si="1553"/>
        <v>365000</v>
      </c>
      <c r="AV510" s="78">
        <f t="shared" si="1554"/>
        <v>365000</v>
      </c>
    </row>
    <row r="511" spans="1:48" ht="26.4">
      <c r="A511" s="74" t="s">
        <v>96</v>
      </c>
      <c r="B511" s="56" t="s">
        <v>236</v>
      </c>
      <c r="C511" s="56" t="s">
        <v>18</v>
      </c>
      <c r="D511" s="56" t="s">
        <v>20</v>
      </c>
      <c r="E511" s="56" t="s">
        <v>27</v>
      </c>
      <c r="F511" s="56" t="s">
        <v>43</v>
      </c>
      <c r="G511" s="56" t="s">
        <v>140</v>
      </c>
      <c r="H511" s="56" t="s">
        <v>196</v>
      </c>
      <c r="I511" s="110" t="s">
        <v>93</v>
      </c>
      <c r="J511" s="78">
        <v>365000</v>
      </c>
      <c r="K511" s="78">
        <v>365000</v>
      </c>
      <c r="L511" s="78">
        <v>365000</v>
      </c>
      <c r="M511" s="78"/>
      <c r="N511" s="78"/>
      <c r="O511" s="78"/>
      <c r="P511" s="78">
        <f t="shared" si="1283"/>
        <v>365000</v>
      </c>
      <c r="Q511" s="78">
        <f t="shared" si="1284"/>
        <v>365000</v>
      </c>
      <c r="R511" s="78">
        <f t="shared" si="1285"/>
        <v>365000</v>
      </c>
      <c r="S511" s="78"/>
      <c r="T511" s="78"/>
      <c r="U511" s="78"/>
      <c r="V511" s="78">
        <f t="shared" si="1536"/>
        <v>365000</v>
      </c>
      <c r="W511" s="78">
        <f t="shared" si="1537"/>
        <v>365000</v>
      </c>
      <c r="X511" s="78">
        <f t="shared" si="1538"/>
        <v>365000</v>
      </c>
      <c r="Y511" s="78"/>
      <c r="Z511" s="78"/>
      <c r="AA511" s="78"/>
      <c r="AB511" s="78">
        <f t="shared" si="1540"/>
        <v>365000</v>
      </c>
      <c r="AC511" s="78">
        <f t="shared" si="1541"/>
        <v>365000</v>
      </c>
      <c r="AD511" s="78">
        <f t="shared" si="1542"/>
        <v>365000</v>
      </c>
      <c r="AE511" s="78"/>
      <c r="AF511" s="78"/>
      <c r="AG511" s="78"/>
      <c r="AH511" s="78">
        <f t="shared" si="1544"/>
        <v>365000</v>
      </c>
      <c r="AI511" s="78">
        <f t="shared" si="1545"/>
        <v>365000</v>
      </c>
      <c r="AJ511" s="78">
        <f t="shared" si="1546"/>
        <v>365000</v>
      </c>
      <c r="AK511" s="78">
        <v>55000</v>
      </c>
      <c r="AL511" s="78"/>
      <c r="AM511" s="78"/>
      <c r="AN511" s="78">
        <f t="shared" si="1548"/>
        <v>420000</v>
      </c>
      <c r="AO511" s="78">
        <f t="shared" si="1549"/>
        <v>365000</v>
      </c>
      <c r="AP511" s="78">
        <f t="shared" si="1550"/>
        <v>365000</v>
      </c>
      <c r="AQ511" s="78"/>
      <c r="AR511" s="78"/>
      <c r="AS511" s="78"/>
      <c r="AT511" s="78">
        <f t="shared" si="1552"/>
        <v>420000</v>
      </c>
      <c r="AU511" s="78">
        <f t="shared" si="1553"/>
        <v>365000</v>
      </c>
      <c r="AV511" s="78">
        <f t="shared" si="1554"/>
        <v>365000</v>
      </c>
    </row>
    <row r="512" spans="1:48" ht="26.4">
      <c r="A512" s="2" t="s">
        <v>390</v>
      </c>
      <c r="B512" s="56" t="s">
        <v>236</v>
      </c>
      <c r="C512" s="56" t="s">
        <v>18</v>
      </c>
      <c r="D512" s="56" t="s">
        <v>20</v>
      </c>
      <c r="E512" s="56" t="s">
        <v>14</v>
      </c>
      <c r="F512" s="56" t="s">
        <v>68</v>
      </c>
      <c r="G512" s="56" t="s">
        <v>140</v>
      </c>
      <c r="H512" s="1" t="s">
        <v>141</v>
      </c>
      <c r="I512" s="13"/>
      <c r="J512" s="78">
        <f>J513+J516+J519</f>
        <v>2935926</v>
      </c>
      <c r="K512" s="78">
        <f t="shared" ref="K512:L512" si="1568">K513+K516+K519</f>
        <v>2739632.32</v>
      </c>
      <c r="L512" s="78">
        <f t="shared" si="1568"/>
        <v>2743486.89</v>
      </c>
      <c r="M512" s="78">
        <f t="shared" ref="M512:O512" si="1569">M513+M516+M519</f>
        <v>0</v>
      </c>
      <c r="N512" s="78">
        <f t="shared" si="1569"/>
        <v>0</v>
      </c>
      <c r="O512" s="78">
        <f t="shared" si="1569"/>
        <v>0</v>
      </c>
      <c r="P512" s="78">
        <f t="shared" si="1283"/>
        <v>2935926</v>
      </c>
      <c r="Q512" s="78">
        <f t="shared" si="1284"/>
        <v>2739632.32</v>
      </c>
      <c r="R512" s="78">
        <f t="shared" si="1285"/>
        <v>2743486.89</v>
      </c>
      <c r="S512" s="78">
        <f t="shared" ref="S512:U512" si="1570">S513+S516+S519</f>
        <v>0</v>
      </c>
      <c r="T512" s="78">
        <f t="shared" si="1570"/>
        <v>0</v>
      </c>
      <c r="U512" s="78">
        <f t="shared" si="1570"/>
        <v>0</v>
      </c>
      <c r="V512" s="78">
        <f t="shared" si="1536"/>
        <v>2935926</v>
      </c>
      <c r="W512" s="78">
        <f t="shared" si="1537"/>
        <v>2739632.32</v>
      </c>
      <c r="X512" s="78">
        <f t="shared" si="1538"/>
        <v>2743486.89</v>
      </c>
      <c r="Y512" s="78">
        <f t="shared" ref="Y512:AA512" si="1571">Y513+Y516+Y519</f>
        <v>400000</v>
      </c>
      <c r="Z512" s="78">
        <f t="shared" si="1571"/>
        <v>0</v>
      </c>
      <c r="AA512" s="78">
        <f t="shared" si="1571"/>
        <v>0</v>
      </c>
      <c r="AB512" s="78">
        <f t="shared" si="1540"/>
        <v>3335926</v>
      </c>
      <c r="AC512" s="78">
        <f t="shared" si="1541"/>
        <v>2739632.32</v>
      </c>
      <c r="AD512" s="78">
        <f t="shared" si="1542"/>
        <v>2743486.89</v>
      </c>
      <c r="AE512" s="78">
        <f t="shared" ref="AE512:AG512" si="1572">AE513+AE516+AE519</f>
        <v>35000</v>
      </c>
      <c r="AF512" s="78">
        <f t="shared" si="1572"/>
        <v>0</v>
      </c>
      <c r="AG512" s="78">
        <f t="shared" si="1572"/>
        <v>0</v>
      </c>
      <c r="AH512" s="78">
        <f t="shared" si="1544"/>
        <v>3370926</v>
      </c>
      <c r="AI512" s="78">
        <f t="shared" si="1545"/>
        <v>2739632.32</v>
      </c>
      <c r="AJ512" s="78">
        <f t="shared" si="1546"/>
        <v>2743486.89</v>
      </c>
      <c r="AK512" s="78">
        <f t="shared" ref="AK512:AM512" si="1573">AK513+AK516+AK519</f>
        <v>155000</v>
      </c>
      <c r="AL512" s="78">
        <f t="shared" si="1573"/>
        <v>0</v>
      </c>
      <c r="AM512" s="78">
        <f t="shared" si="1573"/>
        <v>0</v>
      </c>
      <c r="AN512" s="78">
        <f t="shared" si="1548"/>
        <v>3525926</v>
      </c>
      <c r="AO512" s="78">
        <f t="shared" si="1549"/>
        <v>2739632.32</v>
      </c>
      <c r="AP512" s="78">
        <f t="shared" si="1550"/>
        <v>2743486.89</v>
      </c>
      <c r="AQ512" s="78">
        <f t="shared" ref="AQ512:AS512" si="1574">AQ513+AQ516+AQ519</f>
        <v>585930</v>
      </c>
      <c r="AR512" s="78">
        <f t="shared" si="1574"/>
        <v>0</v>
      </c>
      <c r="AS512" s="78">
        <f t="shared" si="1574"/>
        <v>0</v>
      </c>
      <c r="AT512" s="78">
        <f t="shared" si="1552"/>
        <v>4111856</v>
      </c>
      <c r="AU512" s="78">
        <f t="shared" si="1553"/>
        <v>2739632.32</v>
      </c>
      <c r="AV512" s="78">
        <f t="shared" si="1554"/>
        <v>2743486.89</v>
      </c>
    </row>
    <row r="513" spans="1:48" ht="26.4">
      <c r="A513" s="105" t="s">
        <v>266</v>
      </c>
      <c r="B513" s="56" t="s">
        <v>236</v>
      </c>
      <c r="C513" s="56" t="s">
        <v>18</v>
      </c>
      <c r="D513" s="56" t="s">
        <v>20</v>
      </c>
      <c r="E513" s="56" t="s">
        <v>14</v>
      </c>
      <c r="F513" s="56" t="s">
        <v>68</v>
      </c>
      <c r="G513" s="56" t="s">
        <v>140</v>
      </c>
      <c r="H513" s="71" t="s">
        <v>161</v>
      </c>
      <c r="I513" s="72"/>
      <c r="J513" s="99">
        <f>J514</f>
        <v>2543268</v>
      </c>
      <c r="K513" s="99">
        <f t="shared" ref="K513:O514" si="1575">K514</f>
        <v>2543268</v>
      </c>
      <c r="L513" s="99">
        <f t="shared" si="1575"/>
        <v>2543268</v>
      </c>
      <c r="M513" s="99">
        <f t="shared" si="1575"/>
        <v>0</v>
      </c>
      <c r="N513" s="99">
        <f t="shared" si="1575"/>
        <v>0</v>
      </c>
      <c r="O513" s="99">
        <f t="shared" si="1575"/>
        <v>0</v>
      </c>
      <c r="P513" s="99">
        <f t="shared" si="1283"/>
        <v>2543268</v>
      </c>
      <c r="Q513" s="99">
        <f t="shared" si="1284"/>
        <v>2543268</v>
      </c>
      <c r="R513" s="99">
        <f t="shared" si="1285"/>
        <v>2543268</v>
      </c>
      <c r="S513" s="99">
        <f t="shared" ref="S513:U514" si="1576">S514</f>
        <v>0</v>
      </c>
      <c r="T513" s="99">
        <f t="shared" si="1576"/>
        <v>0</v>
      </c>
      <c r="U513" s="99">
        <f t="shared" si="1576"/>
        <v>0</v>
      </c>
      <c r="V513" s="99">
        <f t="shared" si="1536"/>
        <v>2543268</v>
      </c>
      <c r="W513" s="99">
        <f t="shared" si="1537"/>
        <v>2543268</v>
      </c>
      <c r="X513" s="99">
        <f t="shared" si="1538"/>
        <v>2543268</v>
      </c>
      <c r="Y513" s="99">
        <f t="shared" ref="Y513:AA514" si="1577">Y514</f>
        <v>0</v>
      </c>
      <c r="Z513" s="99">
        <f t="shared" si="1577"/>
        <v>0</v>
      </c>
      <c r="AA513" s="99">
        <f t="shared" si="1577"/>
        <v>0</v>
      </c>
      <c r="AB513" s="99">
        <f t="shared" si="1540"/>
        <v>2543268</v>
      </c>
      <c r="AC513" s="99">
        <f t="shared" si="1541"/>
        <v>2543268</v>
      </c>
      <c r="AD513" s="99">
        <f t="shared" si="1542"/>
        <v>2543268</v>
      </c>
      <c r="AE513" s="99">
        <f t="shared" ref="AE513:AG514" si="1578">AE514</f>
        <v>0</v>
      </c>
      <c r="AF513" s="99">
        <f t="shared" si="1578"/>
        <v>0</v>
      </c>
      <c r="AG513" s="99">
        <f t="shared" si="1578"/>
        <v>0</v>
      </c>
      <c r="AH513" s="99">
        <f t="shared" si="1544"/>
        <v>2543268</v>
      </c>
      <c r="AI513" s="99">
        <f t="shared" si="1545"/>
        <v>2543268</v>
      </c>
      <c r="AJ513" s="99">
        <f t="shared" si="1546"/>
        <v>2543268</v>
      </c>
      <c r="AK513" s="99">
        <f t="shared" ref="AK513:AM514" si="1579">AK514</f>
        <v>155000</v>
      </c>
      <c r="AL513" s="99">
        <f t="shared" si="1579"/>
        <v>0</v>
      </c>
      <c r="AM513" s="99">
        <f t="shared" si="1579"/>
        <v>0</v>
      </c>
      <c r="AN513" s="99">
        <f t="shared" si="1548"/>
        <v>2698268</v>
      </c>
      <c r="AO513" s="99">
        <f t="shared" si="1549"/>
        <v>2543268</v>
      </c>
      <c r="AP513" s="99">
        <f t="shared" si="1550"/>
        <v>2543268</v>
      </c>
      <c r="AQ513" s="99">
        <f t="shared" ref="AQ513:AS514" si="1580">AQ514</f>
        <v>585930</v>
      </c>
      <c r="AR513" s="99">
        <f t="shared" si="1580"/>
        <v>0</v>
      </c>
      <c r="AS513" s="99">
        <f t="shared" si="1580"/>
        <v>0</v>
      </c>
      <c r="AT513" s="99">
        <f t="shared" si="1552"/>
        <v>3284198</v>
      </c>
      <c r="AU513" s="99">
        <f t="shared" si="1553"/>
        <v>2543268</v>
      </c>
      <c r="AV513" s="99">
        <f t="shared" si="1554"/>
        <v>2543268</v>
      </c>
    </row>
    <row r="514" spans="1:48" ht="26.4">
      <c r="A514" s="75" t="s">
        <v>229</v>
      </c>
      <c r="B514" s="56" t="s">
        <v>236</v>
      </c>
      <c r="C514" s="56" t="s">
        <v>18</v>
      </c>
      <c r="D514" s="56" t="s">
        <v>20</v>
      </c>
      <c r="E514" s="56" t="s">
        <v>14</v>
      </c>
      <c r="F514" s="56" t="s">
        <v>68</v>
      </c>
      <c r="G514" s="56" t="s">
        <v>140</v>
      </c>
      <c r="H514" s="71" t="s">
        <v>161</v>
      </c>
      <c r="I514" s="72" t="s">
        <v>92</v>
      </c>
      <c r="J514" s="99">
        <f>J515</f>
        <v>2543268</v>
      </c>
      <c r="K514" s="99">
        <f t="shared" si="1575"/>
        <v>2543268</v>
      </c>
      <c r="L514" s="99">
        <f t="shared" si="1575"/>
        <v>2543268</v>
      </c>
      <c r="M514" s="99">
        <f t="shared" si="1575"/>
        <v>0</v>
      </c>
      <c r="N514" s="99">
        <f t="shared" si="1575"/>
        <v>0</v>
      </c>
      <c r="O514" s="99">
        <f t="shared" si="1575"/>
        <v>0</v>
      </c>
      <c r="P514" s="99">
        <f t="shared" si="1283"/>
        <v>2543268</v>
      </c>
      <c r="Q514" s="99">
        <f t="shared" si="1284"/>
        <v>2543268</v>
      </c>
      <c r="R514" s="99">
        <f t="shared" si="1285"/>
        <v>2543268</v>
      </c>
      <c r="S514" s="99">
        <f t="shared" si="1576"/>
        <v>0</v>
      </c>
      <c r="T514" s="99">
        <f t="shared" si="1576"/>
        <v>0</v>
      </c>
      <c r="U514" s="99">
        <f t="shared" si="1576"/>
        <v>0</v>
      </c>
      <c r="V514" s="99">
        <f t="shared" si="1536"/>
        <v>2543268</v>
      </c>
      <c r="W514" s="99">
        <f t="shared" si="1537"/>
        <v>2543268</v>
      </c>
      <c r="X514" s="99">
        <f t="shared" si="1538"/>
        <v>2543268</v>
      </c>
      <c r="Y514" s="99">
        <f t="shared" si="1577"/>
        <v>0</v>
      </c>
      <c r="Z514" s="99">
        <f t="shared" si="1577"/>
        <v>0</v>
      </c>
      <c r="AA514" s="99">
        <f t="shared" si="1577"/>
        <v>0</v>
      </c>
      <c r="AB514" s="99">
        <f t="shared" si="1540"/>
        <v>2543268</v>
      </c>
      <c r="AC514" s="99">
        <f t="shared" si="1541"/>
        <v>2543268</v>
      </c>
      <c r="AD514" s="99">
        <f t="shared" si="1542"/>
        <v>2543268</v>
      </c>
      <c r="AE514" s="99">
        <f t="shared" si="1578"/>
        <v>0</v>
      </c>
      <c r="AF514" s="99">
        <f t="shared" si="1578"/>
        <v>0</v>
      </c>
      <c r="AG514" s="99">
        <f t="shared" si="1578"/>
        <v>0</v>
      </c>
      <c r="AH514" s="99">
        <f t="shared" si="1544"/>
        <v>2543268</v>
      </c>
      <c r="AI514" s="99">
        <f t="shared" si="1545"/>
        <v>2543268</v>
      </c>
      <c r="AJ514" s="99">
        <f t="shared" si="1546"/>
        <v>2543268</v>
      </c>
      <c r="AK514" s="99">
        <f t="shared" si="1579"/>
        <v>155000</v>
      </c>
      <c r="AL514" s="99">
        <f t="shared" si="1579"/>
        <v>0</v>
      </c>
      <c r="AM514" s="99">
        <f t="shared" si="1579"/>
        <v>0</v>
      </c>
      <c r="AN514" s="99">
        <f t="shared" si="1548"/>
        <v>2698268</v>
      </c>
      <c r="AO514" s="99">
        <f t="shared" si="1549"/>
        <v>2543268</v>
      </c>
      <c r="AP514" s="99">
        <f t="shared" si="1550"/>
        <v>2543268</v>
      </c>
      <c r="AQ514" s="99">
        <f t="shared" si="1580"/>
        <v>585930</v>
      </c>
      <c r="AR514" s="99">
        <f t="shared" si="1580"/>
        <v>0</v>
      </c>
      <c r="AS514" s="99">
        <f t="shared" si="1580"/>
        <v>0</v>
      </c>
      <c r="AT514" s="99">
        <f t="shared" si="1552"/>
        <v>3284198</v>
      </c>
      <c r="AU514" s="99">
        <f t="shared" si="1553"/>
        <v>2543268</v>
      </c>
      <c r="AV514" s="99">
        <f t="shared" si="1554"/>
        <v>2543268</v>
      </c>
    </row>
    <row r="515" spans="1:48" ht="26.4">
      <c r="A515" s="74" t="s">
        <v>96</v>
      </c>
      <c r="B515" s="56" t="s">
        <v>236</v>
      </c>
      <c r="C515" s="56" t="s">
        <v>18</v>
      </c>
      <c r="D515" s="56" t="s">
        <v>20</v>
      </c>
      <c r="E515" s="56" t="s">
        <v>14</v>
      </c>
      <c r="F515" s="56" t="s">
        <v>68</v>
      </c>
      <c r="G515" s="56" t="s">
        <v>140</v>
      </c>
      <c r="H515" s="71" t="s">
        <v>161</v>
      </c>
      <c r="I515" s="72" t="s">
        <v>93</v>
      </c>
      <c r="J515" s="99">
        <v>2543268</v>
      </c>
      <c r="K515" s="99">
        <v>2543268</v>
      </c>
      <c r="L515" s="99">
        <v>2543268</v>
      </c>
      <c r="M515" s="99"/>
      <c r="N515" s="99"/>
      <c r="O515" s="99"/>
      <c r="P515" s="99">
        <f t="shared" si="1283"/>
        <v>2543268</v>
      </c>
      <c r="Q515" s="99">
        <f t="shared" si="1284"/>
        <v>2543268</v>
      </c>
      <c r="R515" s="99">
        <f t="shared" si="1285"/>
        <v>2543268</v>
      </c>
      <c r="S515" s="99"/>
      <c r="T515" s="99"/>
      <c r="U515" s="99"/>
      <c r="V515" s="99">
        <f t="shared" si="1536"/>
        <v>2543268</v>
      </c>
      <c r="W515" s="99">
        <f t="shared" si="1537"/>
        <v>2543268</v>
      </c>
      <c r="X515" s="99">
        <f t="shared" si="1538"/>
        <v>2543268</v>
      </c>
      <c r="Y515" s="99"/>
      <c r="Z515" s="99"/>
      <c r="AA515" s="99"/>
      <c r="AB515" s="99">
        <f t="shared" si="1540"/>
        <v>2543268</v>
      </c>
      <c r="AC515" s="99">
        <f t="shared" si="1541"/>
        <v>2543268</v>
      </c>
      <c r="AD515" s="99">
        <f t="shared" si="1542"/>
        <v>2543268</v>
      </c>
      <c r="AE515" s="99"/>
      <c r="AF515" s="99"/>
      <c r="AG515" s="99"/>
      <c r="AH515" s="99">
        <f t="shared" si="1544"/>
        <v>2543268</v>
      </c>
      <c r="AI515" s="99">
        <f t="shared" si="1545"/>
        <v>2543268</v>
      </c>
      <c r="AJ515" s="99">
        <f t="shared" si="1546"/>
        <v>2543268</v>
      </c>
      <c r="AK515" s="99">
        <v>155000</v>
      </c>
      <c r="AL515" s="99"/>
      <c r="AM515" s="99"/>
      <c r="AN515" s="99">
        <f t="shared" si="1548"/>
        <v>2698268</v>
      </c>
      <c r="AO515" s="99">
        <f t="shared" si="1549"/>
        <v>2543268</v>
      </c>
      <c r="AP515" s="99">
        <f t="shared" si="1550"/>
        <v>2543268</v>
      </c>
      <c r="AQ515" s="99">
        <v>585930</v>
      </c>
      <c r="AR515" s="99"/>
      <c r="AS515" s="99"/>
      <c r="AT515" s="99">
        <f t="shared" si="1552"/>
        <v>3284198</v>
      </c>
      <c r="AU515" s="99">
        <f t="shared" si="1553"/>
        <v>2543268</v>
      </c>
      <c r="AV515" s="99">
        <f t="shared" si="1554"/>
        <v>2543268</v>
      </c>
    </row>
    <row r="516" spans="1:48">
      <c r="A516" s="2" t="s">
        <v>301</v>
      </c>
      <c r="B516" s="56" t="s">
        <v>236</v>
      </c>
      <c r="C516" s="56" t="s">
        <v>18</v>
      </c>
      <c r="D516" s="56" t="s">
        <v>20</v>
      </c>
      <c r="E516" s="56" t="s">
        <v>14</v>
      </c>
      <c r="F516" s="56" t="s">
        <v>68</v>
      </c>
      <c r="G516" s="56" t="s">
        <v>140</v>
      </c>
      <c r="H516" s="1" t="s">
        <v>267</v>
      </c>
      <c r="I516" s="13"/>
      <c r="J516" s="78">
        <f>J517</f>
        <v>92658</v>
      </c>
      <c r="K516" s="78">
        <f t="shared" ref="K516:O517" si="1581">K517</f>
        <v>96364.32</v>
      </c>
      <c r="L516" s="78">
        <f t="shared" si="1581"/>
        <v>100218.89</v>
      </c>
      <c r="M516" s="78">
        <f t="shared" si="1581"/>
        <v>0</v>
      </c>
      <c r="N516" s="78">
        <f t="shared" si="1581"/>
        <v>0</v>
      </c>
      <c r="O516" s="78">
        <f t="shared" si="1581"/>
        <v>0</v>
      </c>
      <c r="P516" s="78">
        <f t="shared" si="1283"/>
        <v>92658</v>
      </c>
      <c r="Q516" s="78">
        <f t="shared" si="1284"/>
        <v>96364.32</v>
      </c>
      <c r="R516" s="78">
        <f t="shared" si="1285"/>
        <v>100218.89</v>
      </c>
      <c r="S516" s="78">
        <f t="shared" ref="S516:U517" si="1582">S517</f>
        <v>0</v>
      </c>
      <c r="T516" s="78">
        <f t="shared" si="1582"/>
        <v>0</v>
      </c>
      <c r="U516" s="78">
        <f t="shared" si="1582"/>
        <v>0</v>
      </c>
      <c r="V516" s="78">
        <f t="shared" si="1536"/>
        <v>92658</v>
      </c>
      <c r="W516" s="78">
        <f t="shared" si="1537"/>
        <v>96364.32</v>
      </c>
      <c r="X516" s="78">
        <f t="shared" si="1538"/>
        <v>100218.89</v>
      </c>
      <c r="Y516" s="78">
        <f t="shared" ref="Y516:AA517" si="1583">Y517</f>
        <v>400000</v>
      </c>
      <c r="Z516" s="78">
        <f t="shared" si="1583"/>
        <v>0</v>
      </c>
      <c r="AA516" s="78">
        <f t="shared" si="1583"/>
        <v>0</v>
      </c>
      <c r="AB516" s="78">
        <f t="shared" si="1540"/>
        <v>492658</v>
      </c>
      <c r="AC516" s="78">
        <f t="shared" si="1541"/>
        <v>96364.32</v>
      </c>
      <c r="AD516" s="78">
        <f t="shared" si="1542"/>
        <v>100218.89</v>
      </c>
      <c r="AE516" s="78">
        <f t="shared" ref="AE516:AG517" si="1584">AE517</f>
        <v>35000</v>
      </c>
      <c r="AF516" s="78">
        <f t="shared" si="1584"/>
        <v>0</v>
      </c>
      <c r="AG516" s="78">
        <f t="shared" si="1584"/>
        <v>0</v>
      </c>
      <c r="AH516" s="78">
        <f t="shared" si="1544"/>
        <v>527658</v>
      </c>
      <c r="AI516" s="78">
        <f t="shared" si="1545"/>
        <v>96364.32</v>
      </c>
      <c r="AJ516" s="78">
        <f t="shared" si="1546"/>
        <v>100218.89</v>
      </c>
      <c r="AK516" s="78">
        <f t="shared" ref="AK516:AM517" si="1585">AK517</f>
        <v>0</v>
      </c>
      <c r="AL516" s="78">
        <f t="shared" si="1585"/>
        <v>0</v>
      </c>
      <c r="AM516" s="78">
        <f t="shared" si="1585"/>
        <v>0</v>
      </c>
      <c r="AN516" s="78">
        <f t="shared" si="1548"/>
        <v>527658</v>
      </c>
      <c r="AO516" s="78">
        <f t="shared" si="1549"/>
        <v>96364.32</v>
      </c>
      <c r="AP516" s="78">
        <f t="shared" si="1550"/>
        <v>100218.89</v>
      </c>
      <c r="AQ516" s="78">
        <f t="shared" ref="AQ516:AS517" si="1586">AQ517</f>
        <v>0</v>
      </c>
      <c r="AR516" s="78">
        <f t="shared" si="1586"/>
        <v>0</v>
      </c>
      <c r="AS516" s="78">
        <f t="shared" si="1586"/>
        <v>0</v>
      </c>
      <c r="AT516" s="78">
        <f t="shared" si="1552"/>
        <v>527658</v>
      </c>
      <c r="AU516" s="78">
        <f t="shared" si="1553"/>
        <v>96364.32</v>
      </c>
      <c r="AV516" s="78">
        <f t="shared" si="1554"/>
        <v>100218.89</v>
      </c>
    </row>
    <row r="517" spans="1:48" ht="26.4">
      <c r="A517" s="75" t="s">
        <v>229</v>
      </c>
      <c r="B517" s="56" t="s">
        <v>236</v>
      </c>
      <c r="C517" s="56" t="s">
        <v>18</v>
      </c>
      <c r="D517" s="56" t="s">
        <v>20</v>
      </c>
      <c r="E517" s="56" t="s">
        <v>14</v>
      </c>
      <c r="F517" s="56" t="s">
        <v>68</v>
      </c>
      <c r="G517" s="56" t="s">
        <v>140</v>
      </c>
      <c r="H517" s="1" t="s">
        <v>267</v>
      </c>
      <c r="I517" s="13" t="s">
        <v>92</v>
      </c>
      <c r="J517" s="78">
        <f>J518</f>
        <v>92658</v>
      </c>
      <c r="K517" s="78">
        <f t="shared" si="1581"/>
        <v>96364.32</v>
      </c>
      <c r="L517" s="78">
        <f t="shared" si="1581"/>
        <v>100218.89</v>
      </c>
      <c r="M517" s="78">
        <f t="shared" si="1581"/>
        <v>0</v>
      </c>
      <c r="N517" s="78">
        <f t="shared" si="1581"/>
        <v>0</v>
      </c>
      <c r="O517" s="78">
        <f t="shared" si="1581"/>
        <v>0</v>
      </c>
      <c r="P517" s="78">
        <f t="shared" si="1283"/>
        <v>92658</v>
      </c>
      <c r="Q517" s="78">
        <f t="shared" si="1284"/>
        <v>96364.32</v>
      </c>
      <c r="R517" s="78">
        <f t="shared" si="1285"/>
        <v>100218.89</v>
      </c>
      <c r="S517" s="78">
        <f t="shared" si="1582"/>
        <v>0</v>
      </c>
      <c r="T517" s="78">
        <f t="shared" si="1582"/>
        <v>0</v>
      </c>
      <c r="U517" s="78">
        <f t="shared" si="1582"/>
        <v>0</v>
      </c>
      <c r="V517" s="78">
        <f t="shared" si="1536"/>
        <v>92658</v>
      </c>
      <c r="W517" s="78">
        <f t="shared" si="1537"/>
        <v>96364.32</v>
      </c>
      <c r="X517" s="78">
        <f t="shared" si="1538"/>
        <v>100218.89</v>
      </c>
      <c r="Y517" s="78">
        <f t="shared" si="1583"/>
        <v>400000</v>
      </c>
      <c r="Z517" s="78">
        <f t="shared" si="1583"/>
        <v>0</v>
      </c>
      <c r="AA517" s="78">
        <f t="shared" si="1583"/>
        <v>0</v>
      </c>
      <c r="AB517" s="78">
        <f t="shared" si="1540"/>
        <v>492658</v>
      </c>
      <c r="AC517" s="78">
        <f t="shared" si="1541"/>
        <v>96364.32</v>
      </c>
      <c r="AD517" s="78">
        <f t="shared" si="1542"/>
        <v>100218.89</v>
      </c>
      <c r="AE517" s="78">
        <f t="shared" si="1584"/>
        <v>35000</v>
      </c>
      <c r="AF517" s="78">
        <f t="shared" si="1584"/>
        <v>0</v>
      </c>
      <c r="AG517" s="78">
        <f t="shared" si="1584"/>
        <v>0</v>
      </c>
      <c r="AH517" s="78">
        <f t="shared" si="1544"/>
        <v>527658</v>
      </c>
      <c r="AI517" s="78">
        <f t="shared" si="1545"/>
        <v>96364.32</v>
      </c>
      <c r="AJ517" s="78">
        <f t="shared" si="1546"/>
        <v>100218.89</v>
      </c>
      <c r="AK517" s="78">
        <f t="shared" si="1585"/>
        <v>0</v>
      </c>
      <c r="AL517" s="78">
        <f t="shared" si="1585"/>
        <v>0</v>
      </c>
      <c r="AM517" s="78">
        <f t="shared" si="1585"/>
        <v>0</v>
      </c>
      <c r="AN517" s="78">
        <f t="shared" si="1548"/>
        <v>527658</v>
      </c>
      <c r="AO517" s="78">
        <f t="shared" si="1549"/>
        <v>96364.32</v>
      </c>
      <c r="AP517" s="78">
        <f t="shared" si="1550"/>
        <v>100218.89</v>
      </c>
      <c r="AQ517" s="78">
        <f t="shared" si="1586"/>
        <v>0</v>
      </c>
      <c r="AR517" s="78">
        <f t="shared" si="1586"/>
        <v>0</v>
      </c>
      <c r="AS517" s="78">
        <f t="shared" si="1586"/>
        <v>0</v>
      </c>
      <c r="AT517" s="78">
        <f t="shared" si="1552"/>
        <v>527658</v>
      </c>
      <c r="AU517" s="78">
        <f t="shared" si="1553"/>
        <v>96364.32</v>
      </c>
      <c r="AV517" s="78">
        <f t="shared" si="1554"/>
        <v>100218.89</v>
      </c>
    </row>
    <row r="518" spans="1:48" ht="26.4">
      <c r="A518" s="74" t="s">
        <v>96</v>
      </c>
      <c r="B518" s="56" t="s">
        <v>236</v>
      </c>
      <c r="C518" s="56" t="s">
        <v>18</v>
      </c>
      <c r="D518" s="56" t="s">
        <v>20</v>
      </c>
      <c r="E518" s="56" t="s">
        <v>14</v>
      </c>
      <c r="F518" s="56" t="s">
        <v>68</v>
      </c>
      <c r="G518" s="56" t="s">
        <v>140</v>
      </c>
      <c r="H518" s="1" t="s">
        <v>267</v>
      </c>
      <c r="I518" s="13" t="s">
        <v>93</v>
      </c>
      <c r="J518" s="78">
        <v>92658</v>
      </c>
      <c r="K518" s="78">
        <v>96364.32</v>
      </c>
      <c r="L518" s="78">
        <v>100218.89</v>
      </c>
      <c r="M518" s="78"/>
      <c r="N518" s="78"/>
      <c r="O518" s="78"/>
      <c r="P518" s="78">
        <f t="shared" si="1283"/>
        <v>92658</v>
      </c>
      <c r="Q518" s="78">
        <f t="shared" si="1284"/>
        <v>96364.32</v>
      </c>
      <c r="R518" s="78">
        <f t="shared" si="1285"/>
        <v>100218.89</v>
      </c>
      <c r="S518" s="78"/>
      <c r="T518" s="78"/>
      <c r="U518" s="78"/>
      <c r="V518" s="78">
        <f t="shared" si="1536"/>
        <v>92658</v>
      </c>
      <c r="W518" s="78">
        <f t="shared" si="1537"/>
        <v>96364.32</v>
      </c>
      <c r="X518" s="78">
        <f t="shared" si="1538"/>
        <v>100218.89</v>
      </c>
      <c r="Y518" s="78">
        <v>400000</v>
      </c>
      <c r="Z518" s="78"/>
      <c r="AA518" s="78"/>
      <c r="AB518" s="78">
        <f t="shared" si="1540"/>
        <v>492658</v>
      </c>
      <c r="AC518" s="78">
        <f t="shared" si="1541"/>
        <v>96364.32</v>
      </c>
      <c r="AD518" s="78">
        <f t="shared" si="1542"/>
        <v>100218.89</v>
      </c>
      <c r="AE518" s="78">
        <v>35000</v>
      </c>
      <c r="AF518" s="78"/>
      <c r="AG518" s="78"/>
      <c r="AH518" s="78">
        <f t="shared" si="1544"/>
        <v>527658</v>
      </c>
      <c r="AI518" s="78">
        <f t="shared" si="1545"/>
        <v>96364.32</v>
      </c>
      <c r="AJ518" s="78">
        <f t="shared" si="1546"/>
        <v>100218.89</v>
      </c>
      <c r="AK518" s="78"/>
      <c r="AL518" s="78"/>
      <c r="AM518" s="78"/>
      <c r="AN518" s="78">
        <f t="shared" si="1548"/>
        <v>527658</v>
      </c>
      <c r="AO518" s="78">
        <f t="shared" si="1549"/>
        <v>96364.32</v>
      </c>
      <c r="AP518" s="78">
        <f t="shared" si="1550"/>
        <v>100218.89</v>
      </c>
      <c r="AQ518" s="78"/>
      <c r="AR518" s="78"/>
      <c r="AS518" s="78"/>
      <c r="AT518" s="78">
        <f t="shared" si="1552"/>
        <v>527658</v>
      </c>
      <c r="AU518" s="78">
        <f t="shared" si="1553"/>
        <v>96364.32</v>
      </c>
      <c r="AV518" s="78">
        <f t="shared" si="1554"/>
        <v>100218.89</v>
      </c>
    </row>
    <row r="519" spans="1:48" ht="26.4">
      <c r="A519" s="74" t="s">
        <v>264</v>
      </c>
      <c r="B519" s="56" t="s">
        <v>236</v>
      </c>
      <c r="C519" s="56" t="s">
        <v>18</v>
      </c>
      <c r="D519" s="56" t="s">
        <v>20</v>
      </c>
      <c r="E519" s="56" t="s">
        <v>14</v>
      </c>
      <c r="F519" s="56" t="s">
        <v>68</v>
      </c>
      <c r="G519" s="56" t="s">
        <v>140</v>
      </c>
      <c r="H519" s="71" t="s">
        <v>263</v>
      </c>
      <c r="I519" s="72"/>
      <c r="J519" s="99">
        <f>J520</f>
        <v>300000</v>
      </c>
      <c r="K519" s="99">
        <f t="shared" ref="K519:O520" si="1587">K520</f>
        <v>100000</v>
      </c>
      <c r="L519" s="99">
        <f t="shared" si="1587"/>
        <v>100000</v>
      </c>
      <c r="M519" s="99">
        <f t="shared" si="1587"/>
        <v>0</v>
      </c>
      <c r="N519" s="99">
        <f t="shared" si="1587"/>
        <v>0</v>
      </c>
      <c r="O519" s="99">
        <f t="shared" si="1587"/>
        <v>0</v>
      </c>
      <c r="P519" s="99">
        <f t="shared" si="1283"/>
        <v>300000</v>
      </c>
      <c r="Q519" s="99">
        <f t="shared" si="1284"/>
        <v>100000</v>
      </c>
      <c r="R519" s="99">
        <f t="shared" si="1285"/>
        <v>100000</v>
      </c>
      <c r="S519" s="99">
        <f t="shared" ref="S519:U520" si="1588">S520</f>
        <v>0</v>
      </c>
      <c r="T519" s="99">
        <f t="shared" si="1588"/>
        <v>0</v>
      </c>
      <c r="U519" s="99">
        <f t="shared" si="1588"/>
        <v>0</v>
      </c>
      <c r="V519" s="99">
        <f t="shared" si="1536"/>
        <v>300000</v>
      </c>
      <c r="W519" s="99">
        <f t="shared" si="1537"/>
        <v>100000</v>
      </c>
      <c r="X519" s="99">
        <f t="shared" si="1538"/>
        <v>100000</v>
      </c>
      <c r="Y519" s="99">
        <f t="shared" ref="Y519:AA520" si="1589">Y520</f>
        <v>0</v>
      </c>
      <c r="Z519" s="99">
        <f t="shared" si="1589"/>
        <v>0</v>
      </c>
      <c r="AA519" s="99">
        <f t="shared" si="1589"/>
        <v>0</v>
      </c>
      <c r="AB519" s="99">
        <f t="shared" si="1540"/>
        <v>300000</v>
      </c>
      <c r="AC519" s="99">
        <f t="shared" si="1541"/>
        <v>100000</v>
      </c>
      <c r="AD519" s="99">
        <f t="shared" si="1542"/>
        <v>100000</v>
      </c>
      <c r="AE519" s="99">
        <f t="shared" ref="AE519:AG520" si="1590">AE520</f>
        <v>0</v>
      </c>
      <c r="AF519" s="99">
        <f t="shared" si="1590"/>
        <v>0</v>
      </c>
      <c r="AG519" s="99">
        <f t="shared" si="1590"/>
        <v>0</v>
      </c>
      <c r="AH519" s="99">
        <f t="shared" si="1544"/>
        <v>300000</v>
      </c>
      <c r="AI519" s="99">
        <f t="shared" si="1545"/>
        <v>100000</v>
      </c>
      <c r="AJ519" s="99">
        <f t="shared" si="1546"/>
        <v>100000</v>
      </c>
      <c r="AK519" s="99">
        <f t="shared" ref="AK519:AM520" si="1591">AK520</f>
        <v>0</v>
      </c>
      <c r="AL519" s="99">
        <f t="shared" si="1591"/>
        <v>0</v>
      </c>
      <c r="AM519" s="99">
        <f t="shared" si="1591"/>
        <v>0</v>
      </c>
      <c r="AN519" s="99">
        <f t="shared" si="1548"/>
        <v>300000</v>
      </c>
      <c r="AO519" s="99">
        <f t="shared" si="1549"/>
        <v>100000</v>
      </c>
      <c r="AP519" s="99">
        <f t="shared" si="1550"/>
        <v>100000</v>
      </c>
      <c r="AQ519" s="99">
        <f t="shared" ref="AQ519:AS520" si="1592">AQ520</f>
        <v>0</v>
      </c>
      <c r="AR519" s="99">
        <f t="shared" si="1592"/>
        <v>0</v>
      </c>
      <c r="AS519" s="99">
        <f t="shared" si="1592"/>
        <v>0</v>
      </c>
      <c r="AT519" s="99">
        <f t="shared" si="1552"/>
        <v>300000</v>
      </c>
      <c r="AU519" s="99">
        <f t="shared" si="1553"/>
        <v>100000</v>
      </c>
      <c r="AV519" s="99">
        <f t="shared" si="1554"/>
        <v>100000</v>
      </c>
    </row>
    <row r="520" spans="1:48" ht="26.4">
      <c r="A520" s="75" t="s">
        <v>229</v>
      </c>
      <c r="B520" s="56" t="s">
        <v>236</v>
      </c>
      <c r="C520" s="56" t="s">
        <v>18</v>
      </c>
      <c r="D520" s="56" t="s">
        <v>20</v>
      </c>
      <c r="E520" s="56" t="s">
        <v>14</v>
      </c>
      <c r="F520" s="56" t="s">
        <v>68</v>
      </c>
      <c r="G520" s="56" t="s">
        <v>140</v>
      </c>
      <c r="H520" s="71" t="s">
        <v>263</v>
      </c>
      <c r="I520" s="72" t="s">
        <v>92</v>
      </c>
      <c r="J520" s="99">
        <f>J521</f>
        <v>300000</v>
      </c>
      <c r="K520" s="99">
        <f t="shared" si="1587"/>
        <v>100000</v>
      </c>
      <c r="L520" s="99">
        <f t="shared" si="1587"/>
        <v>100000</v>
      </c>
      <c r="M520" s="99">
        <f t="shared" si="1587"/>
        <v>0</v>
      </c>
      <c r="N520" s="99">
        <f t="shared" si="1587"/>
        <v>0</v>
      </c>
      <c r="O520" s="99">
        <f t="shared" si="1587"/>
        <v>0</v>
      </c>
      <c r="P520" s="99">
        <f t="shared" si="1283"/>
        <v>300000</v>
      </c>
      <c r="Q520" s="99">
        <f t="shared" si="1284"/>
        <v>100000</v>
      </c>
      <c r="R520" s="99">
        <f t="shared" si="1285"/>
        <v>100000</v>
      </c>
      <c r="S520" s="99">
        <f t="shared" si="1588"/>
        <v>0</v>
      </c>
      <c r="T520" s="99">
        <f t="shared" si="1588"/>
        <v>0</v>
      </c>
      <c r="U520" s="99">
        <f t="shared" si="1588"/>
        <v>0</v>
      </c>
      <c r="V520" s="99">
        <f t="shared" si="1536"/>
        <v>300000</v>
      </c>
      <c r="W520" s="99">
        <f t="shared" si="1537"/>
        <v>100000</v>
      </c>
      <c r="X520" s="99">
        <f t="shared" si="1538"/>
        <v>100000</v>
      </c>
      <c r="Y520" s="99">
        <f t="shared" si="1589"/>
        <v>0</v>
      </c>
      <c r="Z520" s="99">
        <f t="shared" si="1589"/>
        <v>0</v>
      </c>
      <c r="AA520" s="99">
        <f t="shared" si="1589"/>
        <v>0</v>
      </c>
      <c r="AB520" s="99">
        <f t="shared" si="1540"/>
        <v>300000</v>
      </c>
      <c r="AC520" s="99">
        <f t="shared" si="1541"/>
        <v>100000</v>
      </c>
      <c r="AD520" s="99">
        <f t="shared" si="1542"/>
        <v>100000</v>
      </c>
      <c r="AE520" s="99">
        <f t="shared" si="1590"/>
        <v>0</v>
      </c>
      <c r="AF520" s="99">
        <f t="shared" si="1590"/>
        <v>0</v>
      </c>
      <c r="AG520" s="99">
        <f t="shared" si="1590"/>
        <v>0</v>
      </c>
      <c r="AH520" s="99">
        <f t="shared" si="1544"/>
        <v>300000</v>
      </c>
      <c r="AI520" s="99">
        <f t="shared" si="1545"/>
        <v>100000</v>
      </c>
      <c r="AJ520" s="99">
        <f t="shared" si="1546"/>
        <v>100000</v>
      </c>
      <c r="AK520" s="99">
        <f t="shared" si="1591"/>
        <v>0</v>
      </c>
      <c r="AL520" s="99">
        <f t="shared" si="1591"/>
        <v>0</v>
      </c>
      <c r="AM520" s="99">
        <f t="shared" si="1591"/>
        <v>0</v>
      </c>
      <c r="AN520" s="99">
        <f t="shared" si="1548"/>
        <v>300000</v>
      </c>
      <c r="AO520" s="99">
        <f t="shared" si="1549"/>
        <v>100000</v>
      </c>
      <c r="AP520" s="99">
        <f t="shared" si="1550"/>
        <v>100000</v>
      </c>
      <c r="AQ520" s="99">
        <f t="shared" si="1592"/>
        <v>0</v>
      </c>
      <c r="AR520" s="99">
        <f t="shared" si="1592"/>
        <v>0</v>
      </c>
      <c r="AS520" s="99">
        <f t="shared" si="1592"/>
        <v>0</v>
      </c>
      <c r="AT520" s="99">
        <f t="shared" si="1552"/>
        <v>300000</v>
      </c>
      <c r="AU520" s="99">
        <f t="shared" si="1553"/>
        <v>100000</v>
      </c>
      <c r="AV520" s="99">
        <f t="shared" si="1554"/>
        <v>100000</v>
      </c>
    </row>
    <row r="521" spans="1:48" ht="26.4">
      <c r="A521" s="74" t="s">
        <v>96</v>
      </c>
      <c r="B521" s="56" t="s">
        <v>236</v>
      </c>
      <c r="C521" s="56" t="s">
        <v>18</v>
      </c>
      <c r="D521" s="56" t="s">
        <v>20</v>
      </c>
      <c r="E521" s="56" t="s">
        <v>14</v>
      </c>
      <c r="F521" s="56" t="s">
        <v>68</v>
      </c>
      <c r="G521" s="56" t="s">
        <v>140</v>
      </c>
      <c r="H521" s="71" t="s">
        <v>263</v>
      </c>
      <c r="I521" s="72" t="s">
        <v>93</v>
      </c>
      <c r="J521" s="99">
        <v>300000</v>
      </c>
      <c r="K521" s="99">
        <v>100000</v>
      </c>
      <c r="L521" s="99">
        <v>100000</v>
      </c>
      <c r="M521" s="99"/>
      <c r="N521" s="99"/>
      <c r="O521" s="99"/>
      <c r="P521" s="99">
        <f t="shared" si="1283"/>
        <v>300000</v>
      </c>
      <c r="Q521" s="99">
        <f t="shared" si="1284"/>
        <v>100000</v>
      </c>
      <c r="R521" s="99">
        <f t="shared" si="1285"/>
        <v>100000</v>
      </c>
      <c r="S521" s="99"/>
      <c r="T521" s="99"/>
      <c r="U521" s="99"/>
      <c r="V521" s="99">
        <f t="shared" si="1536"/>
        <v>300000</v>
      </c>
      <c r="W521" s="99">
        <f t="shared" si="1537"/>
        <v>100000</v>
      </c>
      <c r="X521" s="99">
        <f t="shared" si="1538"/>
        <v>100000</v>
      </c>
      <c r="Y521" s="99"/>
      <c r="Z521" s="99"/>
      <c r="AA521" s="99"/>
      <c r="AB521" s="99">
        <f t="shared" si="1540"/>
        <v>300000</v>
      </c>
      <c r="AC521" s="99">
        <f t="shared" si="1541"/>
        <v>100000</v>
      </c>
      <c r="AD521" s="99">
        <f t="shared" si="1542"/>
        <v>100000</v>
      </c>
      <c r="AE521" s="99"/>
      <c r="AF521" s="99"/>
      <c r="AG521" s="99"/>
      <c r="AH521" s="99">
        <f t="shared" si="1544"/>
        <v>300000</v>
      </c>
      <c r="AI521" s="99">
        <f t="shared" si="1545"/>
        <v>100000</v>
      </c>
      <c r="AJ521" s="99">
        <f t="shared" si="1546"/>
        <v>100000</v>
      </c>
      <c r="AK521" s="99"/>
      <c r="AL521" s="99"/>
      <c r="AM521" s="99"/>
      <c r="AN521" s="99">
        <f t="shared" si="1548"/>
        <v>300000</v>
      </c>
      <c r="AO521" s="99">
        <f t="shared" si="1549"/>
        <v>100000</v>
      </c>
      <c r="AP521" s="99">
        <f t="shared" si="1550"/>
        <v>100000</v>
      </c>
      <c r="AQ521" s="99"/>
      <c r="AR521" s="99"/>
      <c r="AS521" s="99"/>
      <c r="AT521" s="99">
        <f t="shared" si="1552"/>
        <v>300000</v>
      </c>
      <c r="AU521" s="99">
        <f t="shared" si="1553"/>
        <v>100000</v>
      </c>
      <c r="AV521" s="99">
        <f t="shared" si="1554"/>
        <v>100000</v>
      </c>
    </row>
    <row r="522" spans="1:48">
      <c r="A522" s="74"/>
      <c r="B522" s="56"/>
      <c r="C522" s="56"/>
      <c r="D522" s="56"/>
      <c r="E522" s="56"/>
      <c r="F522" s="56"/>
      <c r="G522" s="56"/>
      <c r="H522" s="71"/>
      <c r="I522" s="72"/>
      <c r="J522" s="99"/>
      <c r="K522" s="99"/>
      <c r="L522" s="99"/>
      <c r="M522" s="99"/>
      <c r="N522" s="99"/>
      <c r="O522" s="99"/>
      <c r="P522" s="99"/>
      <c r="Q522" s="99"/>
      <c r="R522" s="99"/>
      <c r="S522" s="99"/>
      <c r="T522" s="99"/>
      <c r="U522" s="99"/>
      <c r="V522" s="99"/>
      <c r="W522" s="99"/>
      <c r="X522" s="99"/>
      <c r="Y522" s="99"/>
      <c r="Z522" s="99"/>
      <c r="AA522" s="99"/>
      <c r="AB522" s="99"/>
      <c r="AC522" s="99"/>
      <c r="AD522" s="99"/>
      <c r="AE522" s="99"/>
      <c r="AF522" s="99"/>
      <c r="AG522" s="99"/>
      <c r="AH522" s="99"/>
      <c r="AI522" s="99"/>
      <c r="AJ522" s="99"/>
      <c r="AK522" s="99"/>
      <c r="AL522" s="99"/>
      <c r="AM522" s="99"/>
      <c r="AN522" s="99"/>
      <c r="AO522" s="99"/>
      <c r="AP522" s="99"/>
      <c r="AQ522" s="99"/>
      <c r="AR522" s="99"/>
      <c r="AS522" s="99"/>
      <c r="AT522" s="99"/>
      <c r="AU522" s="99"/>
      <c r="AV522" s="99"/>
    </row>
    <row r="523" spans="1:48" ht="15.6">
      <c r="A523" s="167" t="s">
        <v>63</v>
      </c>
      <c r="B523" s="28" t="s">
        <v>236</v>
      </c>
      <c r="C523" s="28" t="s">
        <v>3</v>
      </c>
      <c r="D523" s="28"/>
      <c r="E523" s="28"/>
      <c r="F523" s="28"/>
      <c r="G523" s="28"/>
      <c r="H523" s="28"/>
      <c r="I523" s="31"/>
      <c r="J523" s="96">
        <f>J524</f>
        <v>270000</v>
      </c>
      <c r="K523" s="96">
        <f t="shared" ref="K523:O525" si="1593">K524</f>
        <v>270000</v>
      </c>
      <c r="L523" s="96">
        <f t="shared" si="1593"/>
        <v>270000</v>
      </c>
      <c r="M523" s="96">
        <f t="shared" si="1593"/>
        <v>0</v>
      </c>
      <c r="N523" s="96">
        <f t="shared" si="1593"/>
        <v>0</v>
      </c>
      <c r="O523" s="96">
        <f t="shared" si="1593"/>
        <v>0</v>
      </c>
      <c r="P523" s="96">
        <f t="shared" ref="P523:P595" si="1594">J523+M523</f>
        <v>270000</v>
      </c>
      <c r="Q523" s="96">
        <f t="shared" ref="Q523:Q595" si="1595">K523+N523</f>
        <v>270000</v>
      </c>
      <c r="R523" s="96">
        <f t="shared" ref="R523:R595" si="1596">L523+O523</f>
        <v>270000</v>
      </c>
      <c r="S523" s="96">
        <f t="shared" ref="S523:U527" si="1597">S524</f>
        <v>0</v>
      </c>
      <c r="T523" s="96">
        <f t="shared" si="1597"/>
        <v>0</v>
      </c>
      <c r="U523" s="96">
        <f t="shared" si="1597"/>
        <v>0</v>
      </c>
      <c r="V523" s="96">
        <f t="shared" ref="V523:V528" si="1598">P523+S523</f>
        <v>270000</v>
      </c>
      <c r="W523" s="96">
        <f t="shared" ref="W523:W528" si="1599">Q523+T523</f>
        <v>270000</v>
      </c>
      <c r="X523" s="96">
        <f t="shared" ref="X523:X528" si="1600">R523+U523</f>
        <v>270000</v>
      </c>
      <c r="Y523" s="96">
        <f t="shared" ref="Y523:AA527" si="1601">Y524</f>
        <v>0</v>
      </c>
      <c r="Z523" s="96">
        <f t="shared" si="1601"/>
        <v>0</v>
      </c>
      <c r="AA523" s="96">
        <f t="shared" si="1601"/>
        <v>0</v>
      </c>
      <c r="AB523" s="96">
        <f t="shared" ref="AB523:AB528" si="1602">V523+Y523</f>
        <v>270000</v>
      </c>
      <c r="AC523" s="96">
        <f t="shared" ref="AC523:AC528" si="1603">W523+Z523</f>
        <v>270000</v>
      </c>
      <c r="AD523" s="96">
        <f t="shared" ref="AD523:AD528" si="1604">X523+AA523</f>
        <v>270000</v>
      </c>
      <c r="AE523" s="96">
        <f t="shared" ref="AE523:AG527" si="1605">AE524</f>
        <v>260000</v>
      </c>
      <c r="AF523" s="96">
        <f t="shared" si="1605"/>
        <v>0</v>
      </c>
      <c r="AG523" s="96">
        <f t="shared" si="1605"/>
        <v>0</v>
      </c>
      <c r="AH523" s="96">
        <f t="shared" ref="AH523:AH528" si="1606">AB523+AE523</f>
        <v>530000</v>
      </c>
      <c r="AI523" s="96">
        <f t="shared" ref="AI523:AI528" si="1607">AC523+AF523</f>
        <v>270000</v>
      </c>
      <c r="AJ523" s="96">
        <f t="shared" ref="AJ523:AJ528" si="1608">AD523+AG523</f>
        <v>270000</v>
      </c>
      <c r="AK523" s="96">
        <f t="shared" ref="AK523:AM527" si="1609">AK524</f>
        <v>0</v>
      </c>
      <c r="AL523" s="96">
        <f t="shared" si="1609"/>
        <v>0</v>
      </c>
      <c r="AM523" s="96">
        <f t="shared" si="1609"/>
        <v>0</v>
      </c>
      <c r="AN523" s="96">
        <f t="shared" ref="AN523:AN528" si="1610">AH523+AK523</f>
        <v>530000</v>
      </c>
      <c r="AO523" s="96">
        <f t="shared" ref="AO523:AO528" si="1611">AI523+AL523</f>
        <v>270000</v>
      </c>
      <c r="AP523" s="96">
        <f t="shared" ref="AP523:AP528" si="1612">AJ523+AM523</f>
        <v>270000</v>
      </c>
      <c r="AQ523" s="96">
        <f t="shared" ref="AQ523:AS527" si="1613">AQ524</f>
        <v>0</v>
      </c>
      <c r="AR523" s="96">
        <f t="shared" si="1613"/>
        <v>0</v>
      </c>
      <c r="AS523" s="96">
        <f t="shared" si="1613"/>
        <v>0</v>
      </c>
      <c r="AT523" s="96">
        <f t="shared" ref="AT523:AT528" si="1614">AN523+AQ523</f>
        <v>530000</v>
      </c>
      <c r="AU523" s="96">
        <f t="shared" ref="AU523:AU528" si="1615">AO523+AR523</f>
        <v>270000</v>
      </c>
      <c r="AV523" s="96">
        <f t="shared" ref="AV523:AV528" si="1616">AP523+AS523</f>
        <v>270000</v>
      </c>
    </row>
    <row r="524" spans="1:48">
      <c r="A524" s="22" t="s">
        <v>199</v>
      </c>
      <c r="B524" s="15" t="s">
        <v>236</v>
      </c>
      <c r="C524" s="15" t="s">
        <v>3</v>
      </c>
      <c r="D524" s="15" t="s">
        <v>18</v>
      </c>
      <c r="E524" s="15"/>
      <c r="F524" s="15"/>
      <c r="G524" s="15"/>
      <c r="H524" s="15"/>
      <c r="I524" s="25"/>
      <c r="J524" s="97">
        <f>J525</f>
        <v>270000</v>
      </c>
      <c r="K524" s="97">
        <f t="shared" si="1593"/>
        <v>270000</v>
      </c>
      <c r="L524" s="97">
        <f t="shared" si="1593"/>
        <v>270000</v>
      </c>
      <c r="M524" s="97">
        <f t="shared" si="1593"/>
        <v>0</v>
      </c>
      <c r="N524" s="97">
        <f t="shared" si="1593"/>
        <v>0</v>
      </c>
      <c r="O524" s="97">
        <f t="shared" si="1593"/>
        <v>0</v>
      </c>
      <c r="P524" s="97">
        <f t="shared" si="1594"/>
        <v>270000</v>
      </c>
      <c r="Q524" s="97">
        <f t="shared" si="1595"/>
        <v>270000</v>
      </c>
      <c r="R524" s="97">
        <f t="shared" si="1596"/>
        <v>270000</v>
      </c>
      <c r="S524" s="97">
        <f t="shared" si="1597"/>
        <v>0</v>
      </c>
      <c r="T524" s="97">
        <f t="shared" si="1597"/>
        <v>0</v>
      </c>
      <c r="U524" s="97">
        <f t="shared" si="1597"/>
        <v>0</v>
      </c>
      <c r="V524" s="97">
        <f t="shared" si="1598"/>
        <v>270000</v>
      </c>
      <c r="W524" s="97">
        <f t="shared" si="1599"/>
        <v>270000</v>
      </c>
      <c r="X524" s="97">
        <f t="shared" si="1600"/>
        <v>270000</v>
      </c>
      <c r="Y524" s="97">
        <f t="shared" si="1601"/>
        <v>0</v>
      </c>
      <c r="Z524" s="97">
        <f t="shared" si="1601"/>
        <v>0</v>
      </c>
      <c r="AA524" s="97">
        <f t="shared" si="1601"/>
        <v>0</v>
      </c>
      <c r="AB524" s="97">
        <f t="shared" si="1602"/>
        <v>270000</v>
      </c>
      <c r="AC524" s="97">
        <f t="shared" si="1603"/>
        <v>270000</v>
      </c>
      <c r="AD524" s="97">
        <f t="shared" si="1604"/>
        <v>270000</v>
      </c>
      <c r="AE524" s="97">
        <f t="shared" si="1605"/>
        <v>260000</v>
      </c>
      <c r="AF524" s="97">
        <f t="shared" si="1605"/>
        <v>0</v>
      </c>
      <c r="AG524" s="97">
        <f t="shared" si="1605"/>
        <v>0</v>
      </c>
      <c r="AH524" s="97">
        <f t="shared" si="1606"/>
        <v>530000</v>
      </c>
      <c r="AI524" s="97">
        <f t="shared" si="1607"/>
        <v>270000</v>
      </c>
      <c r="AJ524" s="97">
        <f t="shared" si="1608"/>
        <v>270000</v>
      </c>
      <c r="AK524" s="97">
        <f t="shared" si="1609"/>
        <v>0</v>
      </c>
      <c r="AL524" s="97">
        <f t="shared" si="1609"/>
        <v>0</v>
      </c>
      <c r="AM524" s="97">
        <f t="shared" si="1609"/>
        <v>0</v>
      </c>
      <c r="AN524" s="97">
        <f t="shared" si="1610"/>
        <v>530000</v>
      </c>
      <c r="AO524" s="97">
        <f t="shared" si="1611"/>
        <v>270000</v>
      </c>
      <c r="AP524" s="97">
        <f t="shared" si="1612"/>
        <v>270000</v>
      </c>
      <c r="AQ524" s="97">
        <f t="shared" si="1613"/>
        <v>0</v>
      </c>
      <c r="AR524" s="97">
        <f t="shared" si="1613"/>
        <v>0</v>
      </c>
      <c r="AS524" s="97">
        <f t="shared" si="1613"/>
        <v>0</v>
      </c>
      <c r="AT524" s="97">
        <f t="shared" si="1614"/>
        <v>530000</v>
      </c>
      <c r="AU524" s="97">
        <f t="shared" si="1615"/>
        <v>270000</v>
      </c>
      <c r="AV524" s="97">
        <f t="shared" si="1616"/>
        <v>270000</v>
      </c>
    </row>
    <row r="525" spans="1:48" ht="26.4">
      <c r="A525" s="55" t="s">
        <v>400</v>
      </c>
      <c r="B525" s="1" t="s">
        <v>236</v>
      </c>
      <c r="C525" s="1" t="s">
        <v>3</v>
      </c>
      <c r="D525" s="1" t="s">
        <v>18</v>
      </c>
      <c r="E525" s="1" t="s">
        <v>292</v>
      </c>
      <c r="F525" s="1" t="s">
        <v>68</v>
      </c>
      <c r="G525" s="1" t="s">
        <v>140</v>
      </c>
      <c r="H525" s="1" t="s">
        <v>141</v>
      </c>
      <c r="I525" s="13"/>
      <c r="J525" s="78">
        <f>J526</f>
        <v>270000</v>
      </c>
      <c r="K525" s="78">
        <f t="shared" si="1593"/>
        <v>270000</v>
      </c>
      <c r="L525" s="78">
        <f t="shared" si="1593"/>
        <v>270000</v>
      </c>
      <c r="M525" s="78">
        <f t="shared" si="1593"/>
        <v>0</v>
      </c>
      <c r="N525" s="78">
        <f t="shared" si="1593"/>
        <v>0</v>
      </c>
      <c r="O525" s="78">
        <f t="shared" si="1593"/>
        <v>0</v>
      </c>
      <c r="P525" s="78">
        <f t="shared" si="1594"/>
        <v>270000</v>
      </c>
      <c r="Q525" s="78">
        <f t="shared" si="1595"/>
        <v>270000</v>
      </c>
      <c r="R525" s="78">
        <f t="shared" si="1596"/>
        <v>270000</v>
      </c>
      <c r="S525" s="78">
        <f t="shared" si="1597"/>
        <v>0</v>
      </c>
      <c r="T525" s="78">
        <f t="shared" si="1597"/>
        <v>0</v>
      </c>
      <c r="U525" s="78">
        <f t="shared" si="1597"/>
        <v>0</v>
      </c>
      <c r="V525" s="78">
        <f t="shared" si="1598"/>
        <v>270000</v>
      </c>
      <c r="W525" s="78">
        <f t="shared" si="1599"/>
        <v>270000</v>
      </c>
      <c r="X525" s="78">
        <f t="shared" si="1600"/>
        <v>270000</v>
      </c>
      <c r="Y525" s="78">
        <f t="shared" si="1601"/>
        <v>0</v>
      </c>
      <c r="Z525" s="78">
        <f t="shared" si="1601"/>
        <v>0</v>
      </c>
      <c r="AA525" s="78">
        <f t="shared" si="1601"/>
        <v>0</v>
      </c>
      <c r="AB525" s="78">
        <f t="shared" si="1602"/>
        <v>270000</v>
      </c>
      <c r="AC525" s="78">
        <f t="shared" si="1603"/>
        <v>270000</v>
      </c>
      <c r="AD525" s="78">
        <f t="shared" si="1604"/>
        <v>270000</v>
      </c>
      <c r="AE525" s="78">
        <f t="shared" si="1605"/>
        <v>260000</v>
      </c>
      <c r="AF525" s="78">
        <f t="shared" si="1605"/>
        <v>0</v>
      </c>
      <c r="AG525" s="78">
        <f t="shared" si="1605"/>
        <v>0</v>
      </c>
      <c r="AH525" s="78">
        <f t="shared" si="1606"/>
        <v>530000</v>
      </c>
      <c r="AI525" s="78">
        <f t="shared" si="1607"/>
        <v>270000</v>
      </c>
      <c r="AJ525" s="78">
        <f t="shared" si="1608"/>
        <v>270000</v>
      </c>
      <c r="AK525" s="78">
        <f t="shared" si="1609"/>
        <v>0</v>
      </c>
      <c r="AL525" s="78">
        <f t="shared" si="1609"/>
        <v>0</v>
      </c>
      <c r="AM525" s="78">
        <f t="shared" si="1609"/>
        <v>0</v>
      </c>
      <c r="AN525" s="78">
        <f t="shared" si="1610"/>
        <v>530000</v>
      </c>
      <c r="AO525" s="78">
        <f t="shared" si="1611"/>
        <v>270000</v>
      </c>
      <c r="AP525" s="78">
        <f t="shared" si="1612"/>
        <v>270000</v>
      </c>
      <c r="AQ525" s="78">
        <f t="shared" si="1613"/>
        <v>0</v>
      </c>
      <c r="AR525" s="78">
        <f t="shared" si="1613"/>
        <v>0</v>
      </c>
      <c r="AS525" s="78">
        <f t="shared" si="1613"/>
        <v>0</v>
      </c>
      <c r="AT525" s="78">
        <f t="shared" si="1614"/>
        <v>530000</v>
      </c>
      <c r="AU525" s="78">
        <f t="shared" si="1615"/>
        <v>270000</v>
      </c>
      <c r="AV525" s="78">
        <f t="shared" si="1616"/>
        <v>270000</v>
      </c>
    </row>
    <row r="526" spans="1:48">
      <c r="A526" s="168" t="s">
        <v>315</v>
      </c>
      <c r="B526" s="1" t="s">
        <v>236</v>
      </c>
      <c r="C526" s="1" t="s">
        <v>3</v>
      </c>
      <c r="D526" s="1" t="s">
        <v>18</v>
      </c>
      <c r="E526" s="1" t="s">
        <v>292</v>
      </c>
      <c r="F526" s="1" t="s">
        <v>68</v>
      </c>
      <c r="G526" s="1" t="s">
        <v>140</v>
      </c>
      <c r="H526" s="1" t="s">
        <v>314</v>
      </c>
      <c r="I526" s="13"/>
      <c r="J526" s="78">
        <f>J527</f>
        <v>270000</v>
      </c>
      <c r="K526" s="78">
        <f t="shared" ref="K526:O527" si="1617">K527</f>
        <v>270000</v>
      </c>
      <c r="L526" s="78">
        <f t="shared" si="1617"/>
        <v>270000</v>
      </c>
      <c r="M526" s="78">
        <f t="shared" si="1617"/>
        <v>0</v>
      </c>
      <c r="N526" s="78">
        <f t="shared" si="1617"/>
        <v>0</v>
      </c>
      <c r="O526" s="78">
        <f t="shared" si="1617"/>
        <v>0</v>
      </c>
      <c r="P526" s="78">
        <f t="shared" si="1594"/>
        <v>270000</v>
      </c>
      <c r="Q526" s="78">
        <f t="shared" si="1595"/>
        <v>270000</v>
      </c>
      <c r="R526" s="78">
        <f t="shared" si="1596"/>
        <v>270000</v>
      </c>
      <c r="S526" s="78">
        <f t="shared" si="1597"/>
        <v>0</v>
      </c>
      <c r="T526" s="78">
        <f t="shared" si="1597"/>
        <v>0</v>
      </c>
      <c r="U526" s="78">
        <f t="shared" si="1597"/>
        <v>0</v>
      </c>
      <c r="V526" s="78">
        <f t="shared" si="1598"/>
        <v>270000</v>
      </c>
      <c r="W526" s="78">
        <f t="shared" si="1599"/>
        <v>270000</v>
      </c>
      <c r="X526" s="78">
        <f t="shared" si="1600"/>
        <v>270000</v>
      </c>
      <c r="Y526" s="78">
        <f t="shared" si="1601"/>
        <v>0</v>
      </c>
      <c r="Z526" s="78">
        <f t="shared" si="1601"/>
        <v>0</v>
      </c>
      <c r="AA526" s="78">
        <f t="shared" si="1601"/>
        <v>0</v>
      </c>
      <c r="AB526" s="78">
        <f t="shared" si="1602"/>
        <v>270000</v>
      </c>
      <c r="AC526" s="78">
        <f t="shared" si="1603"/>
        <v>270000</v>
      </c>
      <c r="AD526" s="78">
        <f t="shared" si="1604"/>
        <v>270000</v>
      </c>
      <c r="AE526" s="78">
        <f t="shared" si="1605"/>
        <v>260000</v>
      </c>
      <c r="AF526" s="78">
        <f t="shared" si="1605"/>
        <v>0</v>
      </c>
      <c r="AG526" s="78">
        <f t="shared" si="1605"/>
        <v>0</v>
      </c>
      <c r="AH526" s="78">
        <f t="shared" si="1606"/>
        <v>530000</v>
      </c>
      <c r="AI526" s="78">
        <f t="shared" si="1607"/>
        <v>270000</v>
      </c>
      <c r="AJ526" s="78">
        <f t="shared" si="1608"/>
        <v>270000</v>
      </c>
      <c r="AK526" s="78">
        <f t="shared" si="1609"/>
        <v>0</v>
      </c>
      <c r="AL526" s="78">
        <f t="shared" si="1609"/>
        <v>0</v>
      </c>
      <c r="AM526" s="78">
        <f t="shared" si="1609"/>
        <v>0</v>
      </c>
      <c r="AN526" s="78">
        <f t="shared" si="1610"/>
        <v>530000</v>
      </c>
      <c r="AO526" s="78">
        <f t="shared" si="1611"/>
        <v>270000</v>
      </c>
      <c r="AP526" s="78">
        <f t="shared" si="1612"/>
        <v>270000</v>
      </c>
      <c r="AQ526" s="78">
        <f t="shared" si="1613"/>
        <v>0</v>
      </c>
      <c r="AR526" s="78">
        <f t="shared" si="1613"/>
        <v>0</v>
      </c>
      <c r="AS526" s="78">
        <f t="shared" si="1613"/>
        <v>0</v>
      </c>
      <c r="AT526" s="78">
        <f t="shared" si="1614"/>
        <v>530000</v>
      </c>
      <c r="AU526" s="78">
        <f t="shared" si="1615"/>
        <v>270000</v>
      </c>
      <c r="AV526" s="78">
        <f t="shared" si="1616"/>
        <v>270000</v>
      </c>
    </row>
    <row r="527" spans="1:48" ht="26.4">
      <c r="A527" s="169" t="s">
        <v>229</v>
      </c>
      <c r="B527" s="1" t="s">
        <v>236</v>
      </c>
      <c r="C527" s="1" t="s">
        <v>3</v>
      </c>
      <c r="D527" s="1" t="s">
        <v>18</v>
      </c>
      <c r="E527" s="1" t="s">
        <v>292</v>
      </c>
      <c r="F527" s="1" t="s">
        <v>68</v>
      </c>
      <c r="G527" s="1" t="s">
        <v>140</v>
      </c>
      <c r="H527" s="1" t="s">
        <v>314</v>
      </c>
      <c r="I527" s="13" t="s">
        <v>92</v>
      </c>
      <c r="J527" s="78">
        <f>J528</f>
        <v>270000</v>
      </c>
      <c r="K527" s="78">
        <f t="shared" si="1617"/>
        <v>270000</v>
      </c>
      <c r="L527" s="78">
        <f t="shared" si="1617"/>
        <v>270000</v>
      </c>
      <c r="M527" s="78">
        <f t="shared" si="1617"/>
        <v>0</v>
      </c>
      <c r="N527" s="78">
        <f t="shared" si="1617"/>
        <v>0</v>
      </c>
      <c r="O527" s="78">
        <f t="shared" si="1617"/>
        <v>0</v>
      </c>
      <c r="P527" s="78">
        <f t="shared" si="1594"/>
        <v>270000</v>
      </c>
      <c r="Q527" s="78">
        <f t="shared" si="1595"/>
        <v>270000</v>
      </c>
      <c r="R527" s="78">
        <f t="shared" si="1596"/>
        <v>270000</v>
      </c>
      <c r="S527" s="78">
        <f t="shared" si="1597"/>
        <v>0</v>
      </c>
      <c r="T527" s="78">
        <f t="shared" si="1597"/>
        <v>0</v>
      </c>
      <c r="U527" s="78">
        <f t="shared" si="1597"/>
        <v>0</v>
      </c>
      <c r="V527" s="78">
        <f t="shared" si="1598"/>
        <v>270000</v>
      </c>
      <c r="W527" s="78">
        <f t="shared" si="1599"/>
        <v>270000</v>
      </c>
      <c r="X527" s="78">
        <f t="shared" si="1600"/>
        <v>270000</v>
      </c>
      <c r="Y527" s="78">
        <f t="shared" si="1601"/>
        <v>0</v>
      </c>
      <c r="Z527" s="78">
        <f t="shared" si="1601"/>
        <v>0</v>
      </c>
      <c r="AA527" s="78">
        <f t="shared" si="1601"/>
        <v>0</v>
      </c>
      <c r="AB527" s="78">
        <f t="shared" si="1602"/>
        <v>270000</v>
      </c>
      <c r="AC527" s="78">
        <f t="shared" si="1603"/>
        <v>270000</v>
      </c>
      <c r="AD527" s="78">
        <f t="shared" si="1604"/>
        <v>270000</v>
      </c>
      <c r="AE527" s="78">
        <f t="shared" si="1605"/>
        <v>260000</v>
      </c>
      <c r="AF527" s="78">
        <f t="shared" si="1605"/>
        <v>0</v>
      </c>
      <c r="AG527" s="78">
        <f t="shared" si="1605"/>
        <v>0</v>
      </c>
      <c r="AH527" s="78">
        <f t="shared" si="1606"/>
        <v>530000</v>
      </c>
      <c r="AI527" s="78">
        <f t="shared" si="1607"/>
        <v>270000</v>
      </c>
      <c r="AJ527" s="78">
        <f t="shared" si="1608"/>
        <v>270000</v>
      </c>
      <c r="AK527" s="78">
        <f t="shared" si="1609"/>
        <v>0</v>
      </c>
      <c r="AL527" s="78">
        <f t="shared" si="1609"/>
        <v>0</v>
      </c>
      <c r="AM527" s="78">
        <f t="shared" si="1609"/>
        <v>0</v>
      </c>
      <c r="AN527" s="78">
        <f t="shared" si="1610"/>
        <v>530000</v>
      </c>
      <c r="AO527" s="78">
        <f t="shared" si="1611"/>
        <v>270000</v>
      </c>
      <c r="AP527" s="78">
        <f t="shared" si="1612"/>
        <v>270000</v>
      </c>
      <c r="AQ527" s="78">
        <f t="shared" si="1613"/>
        <v>0</v>
      </c>
      <c r="AR527" s="78">
        <f t="shared" si="1613"/>
        <v>0</v>
      </c>
      <c r="AS527" s="78">
        <f t="shared" si="1613"/>
        <v>0</v>
      </c>
      <c r="AT527" s="78">
        <f t="shared" si="1614"/>
        <v>530000</v>
      </c>
      <c r="AU527" s="78">
        <f t="shared" si="1615"/>
        <v>270000</v>
      </c>
      <c r="AV527" s="78">
        <f t="shared" si="1616"/>
        <v>270000</v>
      </c>
    </row>
    <row r="528" spans="1:48" ht="26.4">
      <c r="A528" s="168" t="s">
        <v>96</v>
      </c>
      <c r="B528" s="1" t="s">
        <v>236</v>
      </c>
      <c r="C528" s="1" t="s">
        <v>3</v>
      </c>
      <c r="D528" s="1" t="s">
        <v>18</v>
      </c>
      <c r="E528" s="1" t="s">
        <v>292</v>
      </c>
      <c r="F528" s="1" t="s">
        <v>68</v>
      </c>
      <c r="G528" s="1" t="s">
        <v>140</v>
      </c>
      <c r="H528" s="1" t="s">
        <v>314</v>
      </c>
      <c r="I528" s="13" t="s">
        <v>93</v>
      </c>
      <c r="J528" s="78">
        <v>270000</v>
      </c>
      <c r="K528" s="78">
        <v>270000</v>
      </c>
      <c r="L528" s="78">
        <v>270000</v>
      </c>
      <c r="M528" s="78"/>
      <c r="N528" s="78"/>
      <c r="O528" s="78"/>
      <c r="P528" s="78">
        <f t="shared" si="1594"/>
        <v>270000</v>
      </c>
      <c r="Q528" s="78">
        <f t="shared" si="1595"/>
        <v>270000</v>
      </c>
      <c r="R528" s="78">
        <f t="shared" si="1596"/>
        <v>270000</v>
      </c>
      <c r="S528" s="78"/>
      <c r="T528" s="78"/>
      <c r="U528" s="78"/>
      <c r="V528" s="78">
        <f t="shared" si="1598"/>
        <v>270000</v>
      </c>
      <c r="W528" s="78">
        <f t="shared" si="1599"/>
        <v>270000</v>
      </c>
      <c r="X528" s="78">
        <f t="shared" si="1600"/>
        <v>270000</v>
      </c>
      <c r="Y528" s="78"/>
      <c r="Z528" s="78"/>
      <c r="AA528" s="78"/>
      <c r="AB528" s="78">
        <f t="shared" si="1602"/>
        <v>270000</v>
      </c>
      <c r="AC528" s="78">
        <f t="shared" si="1603"/>
        <v>270000</v>
      </c>
      <c r="AD528" s="78">
        <f t="shared" si="1604"/>
        <v>270000</v>
      </c>
      <c r="AE528" s="78">
        <v>260000</v>
      </c>
      <c r="AF528" s="78"/>
      <c r="AG528" s="78"/>
      <c r="AH528" s="78">
        <f t="shared" si="1606"/>
        <v>530000</v>
      </c>
      <c r="AI528" s="78">
        <f t="shared" si="1607"/>
        <v>270000</v>
      </c>
      <c r="AJ528" s="78">
        <f t="shared" si="1608"/>
        <v>270000</v>
      </c>
      <c r="AK528" s="78"/>
      <c r="AL528" s="78"/>
      <c r="AM528" s="78"/>
      <c r="AN528" s="78">
        <f t="shared" si="1610"/>
        <v>530000</v>
      </c>
      <c r="AO528" s="78">
        <f t="shared" si="1611"/>
        <v>270000</v>
      </c>
      <c r="AP528" s="78">
        <f t="shared" si="1612"/>
        <v>270000</v>
      </c>
      <c r="AQ528" s="78"/>
      <c r="AR528" s="78"/>
      <c r="AS528" s="78"/>
      <c r="AT528" s="78">
        <f t="shared" si="1614"/>
        <v>530000</v>
      </c>
      <c r="AU528" s="78">
        <f t="shared" si="1615"/>
        <v>270000</v>
      </c>
      <c r="AV528" s="78">
        <f t="shared" si="1616"/>
        <v>270000</v>
      </c>
    </row>
    <row r="529" spans="1:48">
      <c r="A529" s="105"/>
      <c r="B529" s="131"/>
      <c r="C529" s="113"/>
      <c r="D529" s="113"/>
      <c r="E529" s="113"/>
      <c r="F529" s="113"/>
      <c r="G529" s="113"/>
      <c r="H529" s="71"/>
      <c r="I529" s="72"/>
      <c r="J529" s="99"/>
      <c r="K529" s="99"/>
      <c r="L529" s="99"/>
      <c r="M529" s="99"/>
      <c r="N529" s="99"/>
      <c r="O529" s="99"/>
      <c r="P529" s="99"/>
      <c r="Q529" s="99"/>
      <c r="R529" s="99"/>
      <c r="S529" s="99"/>
      <c r="T529" s="99"/>
      <c r="U529" s="99"/>
      <c r="V529" s="99"/>
      <c r="W529" s="99"/>
      <c r="X529" s="99"/>
      <c r="Y529" s="99"/>
      <c r="Z529" s="99"/>
      <c r="AA529" s="99"/>
      <c r="AB529" s="99"/>
      <c r="AC529" s="99"/>
      <c r="AD529" s="99"/>
      <c r="AE529" s="99"/>
      <c r="AF529" s="99"/>
      <c r="AG529" s="99"/>
      <c r="AH529" s="99"/>
      <c r="AI529" s="99"/>
      <c r="AJ529" s="99"/>
      <c r="AK529" s="99"/>
      <c r="AL529" s="99"/>
      <c r="AM529" s="99"/>
      <c r="AN529" s="99"/>
      <c r="AO529" s="99"/>
      <c r="AP529" s="99"/>
      <c r="AQ529" s="99"/>
      <c r="AR529" s="99"/>
      <c r="AS529" s="99"/>
      <c r="AT529" s="99"/>
      <c r="AU529" s="99"/>
      <c r="AV529" s="99"/>
    </row>
    <row r="530" spans="1:48" ht="26.4">
      <c r="A530" s="38" t="s">
        <v>336</v>
      </c>
      <c r="B530" s="43" t="s">
        <v>62</v>
      </c>
      <c r="C530" s="86"/>
      <c r="D530" s="39"/>
      <c r="E530" s="93"/>
      <c r="F530" s="86"/>
      <c r="G530" s="86"/>
      <c r="H530" s="39"/>
      <c r="I530" s="112"/>
      <c r="J530" s="102">
        <f>J531</f>
        <v>50737911.420000002</v>
      </c>
      <c r="K530" s="102">
        <f t="shared" ref="K530:O530" si="1618">K531</f>
        <v>47602382.060000002</v>
      </c>
      <c r="L530" s="102">
        <f t="shared" si="1618"/>
        <v>38006565.859999999</v>
      </c>
      <c r="M530" s="102">
        <f t="shared" si="1618"/>
        <v>5165288.76</v>
      </c>
      <c r="N530" s="102">
        <f t="shared" si="1618"/>
        <v>0</v>
      </c>
      <c r="O530" s="102">
        <f t="shared" si="1618"/>
        <v>0</v>
      </c>
      <c r="P530" s="102">
        <f t="shared" si="1594"/>
        <v>55903200.18</v>
      </c>
      <c r="Q530" s="102">
        <f t="shared" si="1595"/>
        <v>47602382.060000002</v>
      </c>
      <c r="R530" s="102">
        <f t="shared" si="1596"/>
        <v>38006565.859999999</v>
      </c>
      <c r="S530" s="102">
        <f t="shared" ref="S530:U530" si="1619">S531</f>
        <v>-5139227.8899999997</v>
      </c>
      <c r="T530" s="102">
        <f t="shared" si="1619"/>
        <v>-199104</v>
      </c>
      <c r="U530" s="102">
        <f t="shared" si="1619"/>
        <v>0</v>
      </c>
      <c r="V530" s="102">
        <f t="shared" ref="V530:V531" si="1620">P530+S530</f>
        <v>50763972.289999999</v>
      </c>
      <c r="W530" s="102">
        <f t="shared" ref="W530:W531" si="1621">Q530+T530</f>
        <v>47403278.060000002</v>
      </c>
      <c r="X530" s="102">
        <f t="shared" ref="X530:X531" si="1622">R530+U530</f>
        <v>38006565.859999999</v>
      </c>
      <c r="Y530" s="102">
        <f t="shared" ref="Y530:AA530" si="1623">Y531</f>
        <v>-1602838.7299999997</v>
      </c>
      <c r="Z530" s="102">
        <f t="shared" si="1623"/>
        <v>0</v>
      </c>
      <c r="AA530" s="102">
        <f t="shared" si="1623"/>
        <v>0</v>
      </c>
      <c r="AB530" s="102">
        <f t="shared" ref="AB530:AB531" si="1624">V530+Y530</f>
        <v>49161133.560000002</v>
      </c>
      <c r="AC530" s="102">
        <f t="shared" ref="AC530:AC531" si="1625">W530+Z530</f>
        <v>47403278.060000002</v>
      </c>
      <c r="AD530" s="102">
        <f t="shared" ref="AD530:AD531" si="1626">X530+AA530</f>
        <v>38006565.859999999</v>
      </c>
      <c r="AE530" s="102">
        <f t="shared" ref="AE530:AG530" si="1627">AE531</f>
        <v>-3959063.5199999996</v>
      </c>
      <c r="AF530" s="102">
        <f t="shared" si="1627"/>
        <v>-3400896</v>
      </c>
      <c r="AG530" s="102">
        <f t="shared" si="1627"/>
        <v>0</v>
      </c>
      <c r="AH530" s="102">
        <f t="shared" ref="AH530:AH531" si="1628">AB530+AE530</f>
        <v>45202070.040000007</v>
      </c>
      <c r="AI530" s="102">
        <f t="shared" ref="AI530:AI531" si="1629">AC530+AF530</f>
        <v>44002382.060000002</v>
      </c>
      <c r="AJ530" s="102">
        <f t="shared" ref="AJ530:AJ531" si="1630">AD530+AG530</f>
        <v>38006565.859999999</v>
      </c>
      <c r="AK530" s="102">
        <f t="shared" ref="AK530:AM530" si="1631">AK531</f>
        <v>-3277324.86</v>
      </c>
      <c r="AL530" s="102">
        <f t="shared" si="1631"/>
        <v>0</v>
      </c>
      <c r="AM530" s="102">
        <f t="shared" si="1631"/>
        <v>0</v>
      </c>
      <c r="AN530" s="102">
        <f t="shared" ref="AN530:AN531" si="1632">AH530+AK530</f>
        <v>41924745.180000007</v>
      </c>
      <c r="AO530" s="102">
        <f t="shared" ref="AO530:AO531" si="1633">AI530+AL530</f>
        <v>44002382.060000002</v>
      </c>
      <c r="AP530" s="102">
        <f t="shared" ref="AP530:AP531" si="1634">AJ530+AM530</f>
        <v>38006565.859999999</v>
      </c>
      <c r="AQ530" s="102">
        <f t="shared" ref="AQ530:AS530" si="1635">AQ531</f>
        <v>-19674836.920000002</v>
      </c>
      <c r="AR530" s="102">
        <f t="shared" si="1635"/>
        <v>-176360.53</v>
      </c>
      <c r="AS530" s="102">
        <f t="shared" si="1635"/>
        <v>0</v>
      </c>
      <c r="AT530" s="102">
        <f t="shared" ref="AT530:AT531" si="1636">AN530+AQ530</f>
        <v>22249908.260000005</v>
      </c>
      <c r="AU530" s="102">
        <f t="shared" ref="AU530:AU531" si="1637">AO530+AR530</f>
        <v>43826021.530000001</v>
      </c>
      <c r="AV530" s="102">
        <f t="shared" ref="AV530:AV531" si="1638">AP530+AS530</f>
        <v>38006565.859999999</v>
      </c>
    </row>
    <row r="531" spans="1:48" ht="15.6">
      <c r="A531" s="23" t="s">
        <v>32</v>
      </c>
      <c r="B531" s="24" t="s">
        <v>62</v>
      </c>
      <c r="C531" s="24" t="s">
        <v>20</v>
      </c>
      <c r="D531" s="1"/>
      <c r="E531" s="1"/>
      <c r="F531" s="1"/>
      <c r="G531" s="1"/>
      <c r="H531" s="1"/>
      <c r="I531" s="1"/>
      <c r="J531" s="96">
        <f>J533+J542+J548</f>
        <v>50737911.420000002</v>
      </c>
      <c r="K531" s="96">
        <f t="shared" ref="K531:L531" si="1639">K533+K542+K548</f>
        <v>47602382.060000002</v>
      </c>
      <c r="L531" s="96">
        <f t="shared" si="1639"/>
        <v>38006565.859999999</v>
      </c>
      <c r="M531" s="96">
        <f t="shared" ref="M531:O531" si="1640">M533+M542+M548</f>
        <v>5165288.76</v>
      </c>
      <c r="N531" s="96">
        <f t="shared" si="1640"/>
        <v>0</v>
      </c>
      <c r="O531" s="96">
        <f t="shared" si="1640"/>
        <v>0</v>
      </c>
      <c r="P531" s="96">
        <f t="shared" si="1594"/>
        <v>55903200.18</v>
      </c>
      <c r="Q531" s="96">
        <f t="shared" si="1595"/>
        <v>47602382.060000002</v>
      </c>
      <c r="R531" s="96">
        <f t="shared" si="1596"/>
        <v>38006565.859999999</v>
      </c>
      <c r="S531" s="96">
        <f t="shared" ref="S531:U531" si="1641">S533+S542+S548</f>
        <v>-5139227.8899999997</v>
      </c>
      <c r="T531" s="96">
        <f t="shared" si="1641"/>
        <v>-199104</v>
      </c>
      <c r="U531" s="96">
        <f t="shared" si="1641"/>
        <v>0</v>
      </c>
      <c r="V531" s="96">
        <f t="shared" si="1620"/>
        <v>50763972.289999999</v>
      </c>
      <c r="W531" s="96">
        <f t="shared" si="1621"/>
        <v>47403278.060000002</v>
      </c>
      <c r="X531" s="96">
        <f t="shared" si="1622"/>
        <v>38006565.859999999</v>
      </c>
      <c r="Y531" s="96">
        <f t="shared" ref="Y531:AA531" si="1642">Y533+Y542+Y548</f>
        <v>-1602838.7299999997</v>
      </c>
      <c r="Z531" s="96">
        <f t="shared" si="1642"/>
        <v>0</v>
      </c>
      <c r="AA531" s="96">
        <f t="shared" si="1642"/>
        <v>0</v>
      </c>
      <c r="AB531" s="96">
        <f t="shared" si="1624"/>
        <v>49161133.560000002</v>
      </c>
      <c r="AC531" s="96">
        <f t="shared" si="1625"/>
        <v>47403278.060000002</v>
      </c>
      <c r="AD531" s="96">
        <f t="shared" si="1626"/>
        <v>38006565.859999999</v>
      </c>
      <c r="AE531" s="96">
        <f t="shared" ref="AE531:AG531" si="1643">AE533+AE542+AE548</f>
        <v>-3959063.5199999996</v>
      </c>
      <c r="AF531" s="96">
        <f t="shared" si="1643"/>
        <v>-3400896</v>
      </c>
      <c r="AG531" s="96">
        <f t="shared" si="1643"/>
        <v>0</v>
      </c>
      <c r="AH531" s="96">
        <f t="shared" si="1628"/>
        <v>45202070.040000007</v>
      </c>
      <c r="AI531" s="96">
        <f t="shared" si="1629"/>
        <v>44002382.060000002</v>
      </c>
      <c r="AJ531" s="96">
        <f t="shared" si="1630"/>
        <v>38006565.859999999</v>
      </c>
      <c r="AK531" s="96">
        <f t="shared" ref="AK531:AM531" si="1644">AK533+AK542+AK548</f>
        <v>-3277324.86</v>
      </c>
      <c r="AL531" s="96">
        <f t="shared" si="1644"/>
        <v>0</v>
      </c>
      <c r="AM531" s="96">
        <f t="shared" si="1644"/>
        <v>0</v>
      </c>
      <c r="AN531" s="96">
        <f t="shared" si="1632"/>
        <v>41924745.180000007</v>
      </c>
      <c r="AO531" s="96">
        <f t="shared" si="1633"/>
        <v>44002382.060000002</v>
      </c>
      <c r="AP531" s="96">
        <f t="shared" si="1634"/>
        <v>38006565.859999999</v>
      </c>
      <c r="AQ531" s="96">
        <f t="shared" ref="AQ531:AS531" si="1645">AQ533+AQ542+AQ548</f>
        <v>-19674836.920000002</v>
      </c>
      <c r="AR531" s="96">
        <f t="shared" si="1645"/>
        <v>-176360.53</v>
      </c>
      <c r="AS531" s="96">
        <f t="shared" si="1645"/>
        <v>0</v>
      </c>
      <c r="AT531" s="96">
        <f t="shared" si="1636"/>
        <v>22249908.260000005</v>
      </c>
      <c r="AU531" s="96">
        <f t="shared" si="1637"/>
        <v>43826021.530000001</v>
      </c>
      <c r="AV531" s="96">
        <f t="shared" si="1638"/>
        <v>38006565.859999999</v>
      </c>
    </row>
    <row r="532" spans="1:48">
      <c r="A532" s="2"/>
      <c r="B532" s="62"/>
      <c r="C532" s="62"/>
      <c r="D532" s="1"/>
      <c r="E532" s="1"/>
      <c r="F532" s="1"/>
      <c r="G532" s="1"/>
      <c r="H532" s="1"/>
      <c r="I532" s="13"/>
      <c r="J532" s="100"/>
      <c r="K532" s="100"/>
      <c r="L532" s="100"/>
      <c r="M532" s="100"/>
      <c r="N532" s="100"/>
      <c r="O532" s="100"/>
      <c r="P532" s="100"/>
      <c r="Q532" s="100"/>
      <c r="R532" s="100"/>
      <c r="S532" s="100"/>
      <c r="T532" s="100"/>
      <c r="U532" s="100"/>
      <c r="V532" s="100"/>
      <c r="W532" s="100"/>
      <c r="X532" s="100"/>
      <c r="Y532" s="100"/>
      <c r="Z532" s="100"/>
      <c r="AA532" s="100"/>
      <c r="AB532" s="100"/>
      <c r="AC532" s="100"/>
      <c r="AD532" s="100"/>
      <c r="AE532" s="100"/>
      <c r="AF532" s="100"/>
      <c r="AG532" s="100"/>
      <c r="AH532" s="100"/>
      <c r="AI532" s="100"/>
      <c r="AJ532" s="100"/>
      <c r="AK532" s="100"/>
      <c r="AL532" s="100"/>
      <c r="AM532" s="100"/>
      <c r="AN532" s="100"/>
      <c r="AO532" s="100"/>
      <c r="AP532" s="100"/>
      <c r="AQ532" s="100"/>
      <c r="AR532" s="100"/>
      <c r="AS532" s="100"/>
      <c r="AT532" s="100"/>
      <c r="AU532" s="100"/>
      <c r="AV532" s="100"/>
    </row>
    <row r="533" spans="1:48" ht="26.4">
      <c r="A533" s="18" t="s">
        <v>34</v>
      </c>
      <c r="B533" s="14" t="s">
        <v>62</v>
      </c>
      <c r="C533" s="14" t="s">
        <v>20</v>
      </c>
      <c r="D533" s="14" t="s">
        <v>3</v>
      </c>
      <c r="E533" s="14"/>
      <c r="F533" s="14"/>
      <c r="G533" s="14"/>
      <c r="H533" s="1"/>
      <c r="I533" s="13"/>
      <c r="J533" s="97">
        <f>J534</f>
        <v>20152253</v>
      </c>
      <c r="K533" s="97">
        <f t="shared" ref="K533:O535" si="1646">K534</f>
        <v>19833503</v>
      </c>
      <c r="L533" s="97">
        <f t="shared" si="1646"/>
        <v>19533503</v>
      </c>
      <c r="M533" s="97">
        <f t="shared" si="1646"/>
        <v>0</v>
      </c>
      <c r="N533" s="97">
        <f t="shared" si="1646"/>
        <v>0</v>
      </c>
      <c r="O533" s="97">
        <f t="shared" si="1646"/>
        <v>0</v>
      </c>
      <c r="P533" s="97">
        <f t="shared" si="1594"/>
        <v>20152253</v>
      </c>
      <c r="Q533" s="97">
        <f t="shared" si="1595"/>
        <v>19833503</v>
      </c>
      <c r="R533" s="97">
        <f t="shared" si="1596"/>
        <v>19533503</v>
      </c>
      <c r="S533" s="97">
        <f t="shared" ref="S533:U535" si="1647">S534</f>
        <v>0</v>
      </c>
      <c r="T533" s="97">
        <f t="shared" si="1647"/>
        <v>0</v>
      </c>
      <c r="U533" s="97">
        <f t="shared" si="1647"/>
        <v>0</v>
      </c>
      <c r="V533" s="97">
        <f t="shared" ref="V533:V540" si="1648">P533+S533</f>
        <v>20152253</v>
      </c>
      <c r="W533" s="97">
        <f t="shared" ref="W533:W540" si="1649">Q533+T533</f>
        <v>19833503</v>
      </c>
      <c r="X533" s="97">
        <f t="shared" ref="X533:X540" si="1650">R533+U533</f>
        <v>19533503</v>
      </c>
      <c r="Y533" s="97">
        <f t="shared" ref="Y533:AA535" si="1651">Y534</f>
        <v>0</v>
      </c>
      <c r="Z533" s="97">
        <f t="shared" si="1651"/>
        <v>0</v>
      </c>
      <c r="AA533" s="97">
        <f t="shared" si="1651"/>
        <v>0</v>
      </c>
      <c r="AB533" s="97">
        <f t="shared" ref="AB533:AB540" si="1652">V533+Y533</f>
        <v>20152253</v>
      </c>
      <c r="AC533" s="97">
        <f t="shared" ref="AC533:AC540" si="1653">W533+Z533</f>
        <v>19833503</v>
      </c>
      <c r="AD533" s="97">
        <f t="shared" ref="AD533:AD540" si="1654">X533+AA533</f>
        <v>19533503</v>
      </c>
      <c r="AE533" s="97">
        <f t="shared" ref="AE533:AG535" si="1655">AE534</f>
        <v>0</v>
      </c>
      <c r="AF533" s="97">
        <f t="shared" si="1655"/>
        <v>0</v>
      </c>
      <c r="AG533" s="97">
        <f t="shared" si="1655"/>
        <v>0</v>
      </c>
      <c r="AH533" s="97">
        <f t="shared" ref="AH533:AH540" si="1656">AB533+AE533</f>
        <v>20152253</v>
      </c>
      <c r="AI533" s="97">
        <f t="shared" ref="AI533:AI540" si="1657">AC533+AF533</f>
        <v>19833503</v>
      </c>
      <c r="AJ533" s="97">
        <f t="shared" ref="AJ533:AJ540" si="1658">AD533+AG533</f>
        <v>19533503</v>
      </c>
      <c r="AK533" s="97">
        <f t="shared" ref="AK533:AM535" si="1659">AK534</f>
        <v>0</v>
      </c>
      <c r="AL533" s="97">
        <f t="shared" si="1659"/>
        <v>0</v>
      </c>
      <c r="AM533" s="97">
        <f t="shared" si="1659"/>
        <v>0</v>
      </c>
      <c r="AN533" s="97">
        <f t="shared" ref="AN533:AN540" si="1660">AH533+AK533</f>
        <v>20152253</v>
      </c>
      <c r="AO533" s="97">
        <f t="shared" ref="AO533:AO540" si="1661">AI533+AL533</f>
        <v>19833503</v>
      </c>
      <c r="AP533" s="97">
        <f t="shared" ref="AP533:AP540" si="1662">AJ533+AM533</f>
        <v>19533503</v>
      </c>
      <c r="AQ533" s="97">
        <f t="shared" ref="AQ533:AS535" si="1663">AQ534</f>
        <v>0</v>
      </c>
      <c r="AR533" s="97">
        <f t="shared" si="1663"/>
        <v>0</v>
      </c>
      <c r="AS533" s="97">
        <f t="shared" si="1663"/>
        <v>0</v>
      </c>
      <c r="AT533" s="97">
        <f t="shared" ref="AT533:AT540" si="1664">AN533+AQ533</f>
        <v>20152253</v>
      </c>
      <c r="AU533" s="97">
        <f t="shared" ref="AU533:AU540" si="1665">AO533+AR533</f>
        <v>19833503</v>
      </c>
      <c r="AV533" s="97">
        <f t="shared" ref="AV533:AV540" si="1666">AP533+AS533</f>
        <v>19533503</v>
      </c>
    </row>
    <row r="534" spans="1:48" ht="39.6">
      <c r="A534" s="33" t="s">
        <v>392</v>
      </c>
      <c r="B534" s="1" t="s">
        <v>62</v>
      </c>
      <c r="C534" s="1" t="s">
        <v>20</v>
      </c>
      <c r="D534" s="1" t="s">
        <v>3</v>
      </c>
      <c r="E534" s="1" t="s">
        <v>19</v>
      </c>
      <c r="F534" s="1" t="s">
        <v>68</v>
      </c>
      <c r="G534" s="1" t="s">
        <v>140</v>
      </c>
      <c r="H534" s="1" t="s">
        <v>141</v>
      </c>
      <c r="I534" s="13"/>
      <c r="J534" s="78">
        <f>J535</f>
        <v>20152253</v>
      </c>
      <c r="K534" s="78">
        <f t="shared" si="1646"/>
        <v>19833503</v>
      </c>
      <c r="L534" s="78">
        <f t="shared" si="1646"/>
        <v>19533503</v>
      </c>
      <c r="M534" s="78">
        <f t="shared" si="1646"/>
        <v>0</v>
      </c>
      <c r="N534" s="78">
        <f t="shared" si="1646"/>
        <v>0</v>
      </c>
      <c r="O534" s="78">
        <f t="shared" si="1646"/>
        <v>0</v>
      </c>
      <c r="P534" s="78">
        <f t="shared" si="1594"/>
        <v>20152253</v>
      </c>
      <c r="Q534" s="78">
        <f t="shared" si="1595"/>
        <v>19833503</v>
      </c>
      <c r="R534" s="78">
        <f t="shared" si="1596"/>
        <v>19533503</v>
      </c>
      <c r="S534" s="78">
        <f t="shared" si="1647"/>
        <v>0</v>
      </c>
      <c r="T534" s="78">
        <f t="shared" si="1647"/>
        <v>0</v>
      </c>
      <c r="U534" s="78">
        <f t="shared" si="1647"/>
        <v>0</v>
      </c>
      <c r="V534" s="78">
        <f t="shared" si="1648"/>
        <v>20152253</v>
      </c>
      <c r="W534" s="78">
        <f t="shared" si="1649"/>
        <v>19833503</v>
      </c>
      <c r="X534" s="78">
        <f t="shared" si="1650"/>
        <v>19533503</v>
      </c>
      <c r="Y534" s="78">
        <f t="shared" si="1651"/>
        <v>0</v>
      </c>
      <c r="Z534" s="78">
        <f t="shared" si="1651"/>
        <v>0</v>
      </c>
      <c r="AA534" s="78">
        <f t="shared" si="1651"/>
        <v>0</v>
      </c>
      <c r="AB534" s="78">
        <f t="shared" si="1652"/>
        <v>20152253</v>
      </c>
      <c r="AC534" s="78">
        <f t="shared" si="1653"/>
        <v>19833503</v>
      </c>
      <c r="AD534" s="78">
        <f t="shared" si="1654"/>
        <v>19533503</v>
      </c>
      <c r="AE534" s="78">
        <f t="shared" si="1655"/>
        <v>0</v>
      </c>
      <c r="AF534" s="78">
        <f t="shared" si="1655"/>
        <v>0</v>
      </c>
      <c r="AG534" s="78">
        <f t="shared" si="1655"/>
        <v>0</v>
      </c>
      <c r="AH534" s="78">
        <f t="shared" si="1656"/>
        <v>20152253</v>
      </c>
      <c r="AI534" s="78">
        <f t="shared" si="1657"/>
        <v>19833503</v>
      </c>
      <c r="AJ534" s="78">
        <f t="shared" si="1658"/>
        <v>19533503</v>
      </c>
      <c r="AK534" s="78">
        <f t="shared" si="1659"/>
        <v>0</v>
      </c>
      <c r="AL534" s="78">
        <f t="shared" si="1659"/>
        <v>0</v>
      </c>
      <c r="AM534" s="78">
        <f t="shared" si="1659"/>
        <v>0</v>
      </c>
      <c r="AN534" s="78">
        <f t="shared" si="1660"/>
        <v>20152253</v>
      </c>
      <c r="AO534" s="78">
        <f t="shared" si="1661"/>
        <v>19833503</v>
      </c>
      <c r="AP534" s="78">
        <f t="shared" si="1662"/>
        <v>19533503</v>
      </c>
      <c r="AQ534" s="78">
        <f t="shared" si="1663"/>
        <v>0</v>
      </c>
      <c r="AR534" s="78">
        <f t="shared" si="1663"/>
        <v>0</v>
      </c>
      <c r="AS534" s="78">
        <f t="shared" si="1663"/>
        <v>0</v>
      </c>
      <c r="AT534" s="78">
        <f t="shared" si="1664"/>
        <v>20152253</v>
      </c>
      <c r="AU534" s="78">
        <f t="shared" si="1665"/>
        <v>19833503</v>
      </c>
      <c r="AV534" s="78">
        <f t="shared" si="1666"/>
        <v>19533503</v>
      </c>
    </row>
    <row r="535" spans="1:48" ht="26.4">
      <c r="A535" s="33" t="s">
        <v>247</v>
      </c>
      <c r="B535" s="1" t="s">
        <v>62</v>
      </c>
      <c r="C535" s="1" t="s">
        <v>20</v>
      </c>
      <c r="D535" s="1" t="s">
        <v>3</v>
      </c>
      <c r="E535" s="1" t="s">
        <v>19</v>
      </c>
      <c r="F535" s="1" t="s">
        <v>120</v>
      </c>
      <c r="G535" s="1" t="s">
        <v>140</v>
      </c>
      <c r="H535" s="1" t="s">
        <v>141</v>
      </c>
      <c r="I535" s="13"/>
      <c r="J535" s="78">
        <f>J536</f>
        <v>20152253</v>
      </c>
      <c r="K535" s="78">
        <f t="shared" si="1646"/>
        <v>19833503</v>
      </c>
      <c r="L535" s="78">
        <f t="shared" si="1646"/>
        <v>19533503</v>
      </c>
      <c r="M535" s="78">
        <f t="shared" si="1646"/>
        <v>0</v>
      </c>
      <c r="N535" s="78">
        <f t="shared" si="1646"/>
        <v>0</v>
      </c>
      <c r="O535" s="78">
        <f t="shared" si="1646"/>
        <v>0</v>
      </c>
      <c r="P535" s="78">
        <f t="shared" si="1594"/>
        <v>20152253</v>
      </c>
      <c r="Q535" s="78">
        <f t="shared" si="1595"/>
        <v>19833503</v>
      </c>
      <c r="R535" s="78">
        <f t="shared" si="1596"/>
        <v>19533503</v>
      </c>
      <c r="S535" s="78">
        <f t="shared" si="1647"/>
        <v>0</v>
      </c>
      <c r="T535" s="78">
        <f t="shared" si="1647"/>
        <v>0</v>
      </c>
      <c r="U535" s="78">
        <f t="shared" si="1647"/>
        <v>0</v>
      </c>
      <c r="V535" s="78">
        <f t="shared" si="1648"/>
        <v>20152253</v>
      </c>
      <c r="W535" s="78">
        <f t="shared" si="1649"/>
        <v>19833503</v>
      </c>
      <c r="X535" s="78">
        <f t="shared" si="1650"/>
        <v>19533503</v>
      </c>
      <c r="Y535" s="78">
        <f t="shared" si="1651"/>
        <v>0</v>
      </c>
      <c r="Z535" s="78">
        <f t="shared" si="1651"/>
        <v>0</v>
      </c>
      <c r="AA535" s="78">
        <f t="shared" si="1651"/>
        <v>0</v>
      </c>
      <c r="AB535" s="78">
        <f t="shared" si="1652"/>
        <v>20152253</v>
      </c>
      <c r="AC535" s="78">
        <f t="shared" si="1653"/>
        <v>19833503</v>
      </c>
      <c r="AD535" s="78">
        <f t="shared" si="1654"/>
        <v>19533503</v>
      </c>
      <c r="AE535" s="78">
        <f t="shared" si="1655"/>
        <v>0</v>
      </c>
      <c r="AF535" s="78">
        <f t="shared" si="1655"/>
        <v>0</v>
      </c>
      <c r="AG535" s="78">
        <f t="shared" si="1655"/>
        <v>0</v>
      </c>
      <c r="AH535" s="78">
        <f t="shared" si="1656"/>
        <v>20152253</v>
      </c>
      <c r="AI535" s="78">
        <f t="shared" si="1657"/>
        <v>19833503</v>
      </c>
      <c r="AJ535" s="78">
        <f t="shared" si="1658"/>
        <v>19533503</v>
      </c>
      <c r="AK535" s="78">
        <f t="shared" si="1659"/>
        <v>0</v>
      </c>
      <c r="AL535" s="78">
        <f t="shared" si="1659"/>
        <v>0</v>
      </c>
      <c r="AM535" s="78">
        <f t="shared" si="1659"/>
        <v>0</v>
      </c>
      <c r="AN535" s="78">
        <f t="shared" si="1660"/>
        <v>20152253</v>
      </c>
      <c r="AO535" s="78">
        <f t="shared" si="1661"/>
        <v>19833503</v>
      </c>
      <c r="AP535" s="78">
        <f t="shared" si="1662"/>
        <v>19533503</v>
      </c>
      <c r="AQ535" s="78">
        <f t="shared" si="1663"/>
        <v>0</v>
      </c>
      <c r="AR535" s="78">
        <f t="shared" si="1663"/>
        <v>0</v>
      </c>
      <c r="AS535" s="78">
        <f t="shared" si="1663"/>
        <v>0</v>
      </c>
      <c r="AT535" s="78">
        <f t="shared" si="1664"/>
        <v>20152253</v>
      </c>
      <c r="AU535" s="78">
        <f t="shared" si="1665"/>
        <v>19833503</v>
      </c>
      <c r="AV535" s="78">
        <f t="shared" si="1666"/>
        <v>19533503</v>
      </c>
    </row>
    <row r="536" spans="1:48" ht="26.4">
      <c r="A536" s="11" t="s">
        <v>85</v>
      </c>
      <c r="B536" s="1" t="s">
        <v>62</v>
      </c>
      <c r="C536" s="1" t="s">
        <v>20</v>
      </c>
      <c r="D536" s="1" t="s">
        <v>3</v>
      </c>
      <c r="E536" s="1" t="s">
        <v>19</v>
      </c>
      <c r="F536" s="1" t="s">
        <v>120</v>
      </c>
      <c r="G536" s="1" t="s">
        <v>140</v>
      </c>
      <c r="H536" s="1" t="s">
        <v>150</v>
      </c>
      <c r="I536" s="13"/>
      <c r="J536" s="78">
        <f>J537+J539</f>
        <v>20152253</v>
      </c>
      <c r="K536" s="78">
        <f t="shared" ref="K536:L536" si="1667">K537+K539</f>
        <v>19833503</v>
      </c>
      <c r="L536" s="78">
        <f t="shared" si="1667"/>
        <v>19533503</v>
      </c>
      <c r="M536" s="78">
        <f t="shared" ref="M536:O536" si="1668">M537+M539</f>
        <v>0</v>
      </c>
      <c r="N536" s="78">
        <f t="shared" si="1668"/>
        <v>0</v>
      </c>
      <c r="O536" s="78">
        <f t="shared" si="1668"/>
        <v>0</v>
      </c>
      <c r="P536" s="78">
        <f t="shared" si="1594"/>
        <v>20152253</v>
      </c>
      <c r="Q536" s="78">
        <f t="shared" si="1595"/>
        <v>19833503</v>
      </c>
      <c r="R536" s="78">
        <f t="shared" si="1596"/>
        <v>19533503</v>
      </c>
      <c r="S536" s="78">
        <f t="shared" ref="S536:U536" si="1669">S537+S539</f>
        <v>0</v>
      </c>
      <c r="T536" s="78">
        <f t="shared" si="1669"/>
        <v>0</v>
      </c>
      <c r="U536" s="78">
        <f t="shared" si="1669"/>
        <v>0</v>
      </c>
      <c r="V536" s="78">
        <f t="shared" si="1648"/>
        <v>20152253</v>
      </c>
      <c r="W536" s="78">
        <f t="shared" si="1649"/>
        <v>19833503</v>
      </c>
      <c r="X536" s="78">
        <f t="shared" si="1650"/>
        <v>19533503</v>
      </c>
      <c r="Y536" s="78">
        <f t="shared" ref="Y536:AA536" si="1670">Y537+Y539</f>
        <v>0</v>
      </c>
      <c r="Z536" s="78">
        <f t="shared" si="1670"/>
        <v>0</v>
      </c>
      <c r="AA536" s="78">
        <f t="shared" si="1670"/>
        <v>0</v>
      </c>
      <c r="AB536" s="78">
        <f t="shared" si="1652"/>
        <v>20152253</v>
      </c>
      <c r="AC536" s="78">
        <f t="shared" si="1653"/>
        <v>19833503</v>
      </c>
      <c r="AD536" s="78">
        <f t="shared" si="1654"/>
        <v>19533503</v>
      </c>
      <c r="AE536" s="78">
        <f t="shared" ref="AE536:AG536" si="1671">AE537+AE539</f>
        <v>0</v>
      </c>
      <c r="AF536" s="78">
        <f t="shared" si="1671"/>
        <v>0</v>
      </c>
      <c r="AG536" s="78">
        <f t="shared" si="1671"/>
        <v>0</v>
      </c>
      <c r="AH536" s="78">
        <f t="shared" si="1656"/>
        <v>20152253</v>
      </c>
      <c r="AI536" s="78">
        <f t="shared" si="1657"/>
        <v>19833503</v>
      </c>
      <c r="AJ536" s="78">
        <f t="shared" si="1658"/>
        <v>19533503</v>
      </c>
      <c r="AK536" s="78">
        <f t="shared" ref="AK536:AM536" si="1672">AK537+AK539</f>
        <v>0</v>
      </c>
      <c r="AL536" s="78">
        <f t="shared" si="1672"/>
        <v>0</v>
      </c>
      <c r="AM536" s="78">
        <f t="shared" si="1672"/>
        <v>0</v>
      </c>
      <c r="AN536" s="78">
        <f t="shared" si="1660"/>
        <v>20152253</v>
      </c>
      <c r="AO536" s="78">
        <f t="shared" si="1661"/>
        <v>19833503</v>
      </c>
      <c r="AP536" s="78">
        <f t="shared" si="1662"/>
        <v>19533503</v>
      </c>
      <c r="AQ536" s="78">
        <f t="shared" ref="AQ536:AS536" si="1673">AQ537+AQ539</f>
        <v>0</v>
      </c>
      <c r="AR536" s="78">
        <f t="shared" si="1673"/>
        <v>0</v>
      </c>
      <c r="AS536" s="78">
        <f t="shared" si="1673"/>
        <v>0</v>
      </c>
      <c r="AT536" s="78">
        <f t="shared" si="1664"/>
        <v>20152253</v>
      </c>
      <c r="AU536" s="78">
        <f t="shared" si="1665"/>
        <v>19833503</v>
      </c>
      <c r="AV536" s="78">
        <f t="shared" si="1666"/>
        <v>19533503</v>
      </c>
    </row>
    <row r="537" spans="1:48" ht="39.6">
      <c r="A537" s="74" t="s">
        <v>94</v>
      </c>
      <c r="B537" s="1" t="s">
        <v>62</v>
      </c>
      <c r="C537" s="1" t="s">
        <v>20</v>
      </c>
      <c r="D537" s="1" t="s">
        <v>3</v>
      </c>
      <c r="E537" s="1" t="s">
        <v>19</v>
      </c>
      <c r="F537" s="1" t="s">
        <v>120</v>
      </c>
      <c r="G537" s="1" t="s">
        <v>140</v>
      </c>
      <c r="H537" s="1" t="s">
        <v>150</v>
      </c>
      <c r="I537" s="13" t="s">
        <v>90</v>
      </c>
      <c r="J537" s="78">
        <f>J538</f>
        <v>19200393</v>
      </c>
      <c r="K537" s="78">
        <f t="shared" ref="K537:O537" si="1674">K538</f>
        <v>18881643</v>
      </c>
      <c r="L537" s="78">
        <f t="shared" si="1674"/>
        <v>18581643</v>
      </c>
      <c r="M537" s="78">
        <f t="shared" si="1674"/>
        <v>0</v>
      </c>
      <c r="N537" s="78">
        <f t="shared" si="1674"/>
        <v>0</v>
      </c>
      <c r="O537" s="78">
        <f t="shared" si="1674"/>
        <v>0</v>
      </c>
      <c r="P537" s="78">
        <f t="shared" si="1594"/>
        <v>19200393</v>
      </c>
      <c r="Q537" s="78">
        <f t="shared" si="1595"/>
        <v>18881643</v>
      </c>
      <c r="R537" s="78">
        <f t="shared" si="1596"/>
        <v>18581643</v>
      </c>
      <c r="S537" s="78">
        <f t="shared" ref="S537:U537" si="1675">S538</f>
        <v>0</v>
      </c>
      <c r="T537" s="78">
        <f t="shared" si="1675"/>
        <v>0</v>
      </c>
      <c r="U537" s="78">
        <f t="shared" si="1675"/>
        <v>0</v>
      </c>
      <c r="V537" s="78">
        <f t="shared" si="1648"/>
        <v>19200393</v>
      </c>
      <c r="W537" s="78">
        <f t="shared" si="1649"/>
        <v>18881643</v>
      </c>
      <c r="X537" s="78">
        <f t="shared" si="1650"/>
        <v>18581643</v>
      </c>
      <c r="Y537" s="78">
        <f t="shared" ref="Y537:AA537" si="1676">Y538</f>
        <v>0</v>
      </c>
      <c r="Z537" s="78">
        <f t="shared" si="1676"/>
        <v>0</v>
      </c>
      <c r="AA537" s="78">
        <f t="shared" si="1676"/>
        <v>0</v>
      </c>
      <c r="AB537" s="78">
        <f t="shared" si="1652"/>
        <v>19200393</v>
      </c>
      <c r="AC537" s="78">
        <f t="shared" si="1653"/>
        <v>18881643</v>
      </c>
      <c r="AD537" s="78">
        <f t="shared" si="1654"/>
        <v>18581643</v>
      </c>
      <c r="AE537" s="78">
        <f t="shared" ref="AE537:AG537" si="1677">AE538</f>
        <v>0</v>
      </c>
      <c r="AF537" s="78">
        <f t="shared" si="1677"/>
        <v>0</v>
      </c>
      <c r="AG537" s="78">
        <f t="shared" si="1677"/>
        <v>0</v>
      </c>
      <c r="AH537" s="78">
        <f t="shared" si="1656"/>
        <v>19200393</v>
      </c>
      <c r="AI537" s="78">
        <f t="shared" si="1657"/>
        <v>18881643</v>
      </c>
      <c r="AJ537" s="78">
        <f t="shared" si="1658"/>
        <v>18581643</v>
      </c>
      <c r="AK537" s="78">
        <f t="shared" ref="AK537:AM537" si="1678">AK538</f>
        <v>0</v>
      </c>
      <c r="AL537" s="78">
        <f t="shared" si="1678"/>
        <v>0</v>
      </c>
      <c r="AM537" s="78">
        <f t="shared" si="1678"/>
        <v>0</v>
      </c>
      <c r="AN537" s="78">
        <f t="shared" si="1660"/>
        <v>19200393</v>
      </c>
      <c r="AO537" s="78">
        <f t="shared" si="1661"/>
        <v>18881643</v>
      </c>
      <c r="AP537" s="78">
        <f t="shared" si="1662"/>
        <v>18581643</v>
      </c>
      <c r="AQ537" s="78">
        <f t="shared" ref="AQ537:AS537" si="1679">AQ538</f>
        <v>0</v>
      </c>
      <c r="AR537" s="78">
        <f t="shared" si="1679"/>
        <v>0</v>
      </c>
      <c r="AS537" s="78">
        <f t="shared" si="1679"/>
        <v>0</v>
      </c>
      <c r="AT537" s="78">
        <f t="shared" si="1664"/>
        <v>19200393</v>
      </c>
      <c r="AU537" s="78">
        <f t="shared" si="1665"/>
        <v>18881643</v>
      </c>
      <c r="AV537" s="78">
        <f t="shared" si="1666"/>
        <v>18581643</v>
      </c>
    </row>
    <row r="538" spans="1:48">
      <c r="A538" s="74" t="s">
        <v>101</v>
      </c>
      <c r="B538" s="1" t="s">
        <v>62</v>
      </c>
      <c r="C538" s="1" t="s">
        <v>20</v>
      </c>
      <c r="D538" s="1" t="s">
        <v>3</v>
      </c>
      <c r="E538" s="1" t="s">
        <v>19</v>
      </c>
      <c r="F538" s="1" t="s">
        <v>120</v>
      </c>
      <c r="G538" s="1" t="s">
        <v>140</v>
      </c>
      <c r="H538" s="1" t="s">
        <v>150</v>
      </c>
      <c r="I538" s="13" t="s">
        <v>100</v>
      </c>
      <c r="J538" s="78">
        <v>19200393</v>
      </c>
      <c r="K538" s="78">
        <f>19200393-318750</f>
        <v>18881643</v>
      </c>
      <c r="L538" s="78">
        <f>18881643-300000</f>
        <v>18581643</v>
      </c>
      <c r="M538" s="78"/>
      <c r="N538" s="78"/>
      <c r="O538" s="78"/>
      <c r="P538" s="78">
        <f t="shared" si="1594"/>
        <v>19200393</v>
      </c>
      <c r="Q538" s="78">
        <f t="shared" si="1595"/>
        <v>18881643</v>
      </c>
      <c r="R538" s="78">
        <f t="shared" si="1596"/>
        <v>18581643</v>
      </c>
      <c r="S538" s="78"/>
      <c r="T538" s="78"/>
      <c r="U538" s="78"/>
      <c r="V538" s="78">
        <f t="shared" si="1648"/>
        <v>19200393</v>
      </c>
      <c r="W538" s="78">
        <f t="shared" si="1649"/>
        <v>18881643</v>
      </c>
      <c r="X538" s="78">
        <f t="shared" si="1650"/>
        <v>18581643</v>
      </c>
      <c r="Y538" s="78"/>
      <c r="Z538" s="78"/>
      <c r="AA538" s="78"/>
      <c r="AB538" s="78">
        <f t="shared" si="1652"/>
        <v>19200393</v>
      </c>
      <c r="AC538" s="78">
        <f t="shared" si="1653"/>
        <v>18881643</v>
      </c>
      <c r="AD538" s="78">
        <f t="shared" si="1654"/>
        <v>18581643</v>
      </c>
      <c r="AE538" s="78"/>
      <c r="AF538" s="78"/>
      <c r="AG538" s="78"/>
      <c r="AH538" s="78">
        <f t="shared" si="1656"/>
        <v>19200393</v>
      </c>
      <c r="AI538" s="78">
        <f t="shared" si="1657"/>
        <v>18881643</v>
      </c>
      <c r="AJ538" s="78">
        <f t="shared" si="1658"/>
        <v>18581643</v>
      </c>
      <c r="AK538" s="78"/>
      <c r="AL538" s="78"/>
      <c r="AM538" s="78"/>
      <c r="AN538" s="78">
        <f t="shared" si="1660"/>
        <v>19200393</v>
      </c>
      <c r="AO538" s="78">
        <f t="shared" si="1661"/>
        <v>18881643</v>
      </c>
      <c r="AP538" s="78">
        <f t="shared" si="1662"/>
        <v>18581643</v>
      </c>
      <c r="AQ538" s="78"/>
      <c r="AR538" s="78"/>
      <c r="AS538" s="78"/>
      <c r="AT538" s="78">
        <f t="shared" si="1664"/>
        <v>19200393</v>
      </c>
      <c r="AU538" s="78">
        <f t="shared" si="1665"/>
        <v>18881643</v>
      </c>
      <c r="AV538" s="78">
        <f t="shared" si="1666"/>
        <v>18581643</v>
      </c>
    </row>
    <row r="539" spans="1:48" ht="26.4">
      <c r="A539" s="75" t="s">
        <v>229</v>
      </c>
      <c r="B539" s="1" t="s">
        <v>62</v>
      </c>
      <c r="C539" s="1" t="s">
        <v>20</v>
      </c>
      <c r="D539" s="1" t="s">
        <v>3</v>
      </c>
      <c r="E539" s="1" t="s">
        <v>19</v>
      </c>
      <c r="F539" s="1" t="s">
        <v>120</v>
      </c>
      <c r="G539" s="1" t="s">
        <v>140</v>
      </c>
      <c r="H539" s="1" t="s">
        <v>150</v>
      </c>
      <c r="I539" s="13" t="s">
        <v>92</v>
      </c>
      <c r="J539" s="78">
        <f>J540</f>
        <v>951860</v>
      </c>
      <c r="K539" s="78">
        <f t="shared" ref="K539:O539" si="1680">K540</f>
        <v>951860</v>
      </c>
      <c r="L539" s="78">
        <f t="shared" si="1680"/>
        <v>951860</v>
      </c>
      <c r="M539" s="78">
        <f t="shared" si="1680"/>
        <v>0</v>
      </c>
      <c r="N539" s="78">
        <f t="shared" si="1680"/>
        <v>0</v>
      </c>
      <c r="O539" s="78">
        <f t="shared" si="1680"/>
        <v>0</v>
      </c>
      <c r="P539" s="78">
        <f t="shared" si="1594"/>
        <v>951860</v>
      </c>
      <c r="Q539" s="78">
        <f t="shared" si="1595"/>
        <v>951860</v>
      </c>
      <c r="R539" s="78">
        <f t="shared" si="1596"/>
        <v>951860</v>
      </c>
      <c r="S539" s="78">
        <f t="shared" ref="S539:U539" si="1681">S540</f>
        <v>0</v>
      </c>
      <c r="T539" s="78">
        <f t="shared" si="1681"/>
        <v>0</v>
      </c>
      <c r="U539" s="78">
        <f t="shared" si="1681"/>
        <v>0</v>
      </c>
      <c r="V539" s="78">
        <f t="shared" si="1648"/>
        <v>951860</v>
      </c>
      <c r="W539" s="78">
        <f t="shared" si="1649"/>
        <v>951860</v>
      </c>
      <c r="X539" s="78">
        <f t="shared" si="1650"/>
        <v>951860</v>
      </c>
      <c r="Y539" s="78">
        <f t="shared" ref="Y539:AA539" si="1682">Y540</f>
        <v>0</v>
      </c>
      <c r="Z539" s="78">
        <f t="shared" si="1682"/>
        <v>0</v>
      </c>
      <c r="AA539" s="78">
        <f t="shared" si="1682"/>
        <v>0</v>
      </c>
      <c r="AB539" s="78">
        <f t="shared" si="1652"/>
        <v>951860</v>
      </c>
      <c r="AC539" s="78">
        <f t="shared" si="1653"/>
        <v>951860</v>
      </c>
      <c r="AD539" s="78">
        <f t="shared" si="1654"/>
        <v>951860</v>
      </c>
      <c r="AE539" s="78">
        <f t="shared" ref="AE539:AG539" si="1683">AE540</f>
        <v>0</v>
      </c>
      <c r="AF539" s="78">
        <f t="shared" si="1683"/>
        <v>0</v>
      </c>
      <c r="AG539" s="78">
        <f t="shared" si="1683"/>
        <v>0</v>
      </c>
      <c r="AH539" s="78">
        <f t="shared" si="1656"/>
        <v>951860</v>
      </c>
      <c r="AI539" s="78">
        <f t="shared" si="1657"/>
        <v>951860</v>
      </c>
      <c r="AJ539" s="78">
        <f t="shared" si="1658"/>
        <v>951860</v>
      </c>
      <c r="AK539" s="78">
        <f t="shared" ref="AK539:AM539" si="1684">AK540</f>
        <v>0</v>
      </c>
      <c r="AL539" s="78">
        <f t="shared" si="1684"/>
        <v>0</v>
      </c>
      <c r="AM539" s="78">
        <f t="shared" si="1684"/>
        <v>0</v>
      </c>
      <c r="AN539" s="78">
        <f t="shared" si="1660"/>
        <v>951860</v>
      </c>
      <c r="AO539" s="78">
        <f t="shared" si="1661"/>
        <v>951860</v>
      </c>
      <c r="AP539" s="78">
        <f t="shared" si="1662"/>
        <v>951860</v>
      </c>
      <c r="AQ539" s="78">
        <f t="shared" ref="AQ539:AS539" si="1685">AQ540</f>
        <v>0</v>
      </c>
      <c r="AR539" s="78">
        <f t="shared" si="1685"/>
        <v>0</v>
      </c>
      <c r="AS539" s="78">
        <f t="shared" si="1685"/>
        <v>0</v>
      </c>
      <c r="AT539" s="78">
        <f t="shared" si="1664"/>
        <v>951860</v>
      </c>
      <c r="AU539" s="78">
        <f t="shared" si="1665"/>
        <v>951860</v>
      </c>
      <c r="AV539" s="78">
        <f t="shared" si="1666"/>
        <v>951860</v>
      </c>
    </row>
    <row r="540" spans="1:48" ht="26.4">
      <c r="A540" s="74" t="s">
        <v>96</v>
      </c>
      <c r="B540" s="1" t="s">
        <v>62</v>
      </c>
      <c r="C540" s="1" t="s">
        <v>20</v>
      </c>
      <c r="D540" s="1" t="s">
        <v>3</v>
      </c>
      <c r="E540" s="1" t="s">
        <v>19</v>
      </c>
      <c r="F540" s="1" t="s">
        <v>120</v>
      </c>
      <c r="G540" s="1" t="s">
        <v>140</v>
      </c>
      <c r="H540" s="1" t="s">
        <v>150</v>
      </c>
      <c r="I540" s="13" t="s">
        <v>93</v>
      </c>
      <c r="J540" s="78">
        <f>951866.82-6.82</f>
        <v>951860</v>
      </c>
      <c r="K540" s="78">
        <f>951866.82-6.82</f>
        <v>951860</v>
      </c>
      <c r="L540" s="78">
        <f>951866.82-6.82</f>
        <v>951860</v>
      </c>
      <c r="M540" s="78"/>
      <c r="N540" s="78"/>
      <c r="O540" s="78"/>
      <c r="P540" s="78">
        <f t="shared" si="1594"/>
        <v>951860</v>
      </c>
      <c r="Q540" s="78">
        <f t="shared" si="1595"/>
        <v>951860</v>
      </c>
      <c r="R540" s="78">
        <f t="shared" si="1596"/>
        <v>951860</v>
      </c>
      <c r="S540" s="78"/>
      <c r="T540" s="78"/>
      <c r="U540" s="78"/>
      <c r="V540" s="78">
        <f t="shared" si="1648"/>
        <v>951860</v>
      </c>
      <c r="W540" s="78">
        <f t="shared" si="1649"/>
        <v>951860</v>
      </c>
      <c r="X540" s="78">
        <f t="shared" si="1650"/>
        <v>951860</v>
      </c>
      <c r="Y540" s="78"/>
      <c r="Z540" s="78"/>
      <c r="AA540" s="78"/>
      <c r="AB540" s="78">
        <f t="shared" si="1652"/>
        <v>951860</v>
      </c>
      <c r="AC540" s="78">
        <f t="shared" si="1653"/>
        <v>951860</v>
      </c>
      <c r="AD540" s="78">
        <f t="shared" si="1654"/>
        <v>951860</v>
      </c>
      <c r="AE540" s="78"/>
      <c r="AF540" s="78"/>
      <c r="AG540" s="78"/>
      <c r="AH540" s="78">
        <f t="shared" si="1656"/>
        <v>951860</v>
      </c>
      <c r="AI540" s="78">
        <f t="shared" si="1657"/>
        <v>951860</v>
      </c>
      <c r="AJ540" s="78">
        <f t="shared" si="1658"/>
        <v>951860</v>
      </c>
      <c r="AK540" s="78"/>
      <c r="AL540" s="78"/>
      <c r="AM540" s="78"/>
      <c r="AN540" s="78">
        <f t="shared" si="1660"/>
        <v>951860</v>
      </c>
      <c r="AO540" s="78">
        <f t="shared" si="1661"/>
        <v>951860</v>
      </c>
      <c r="AP540" s="78">
        <f t="shared" si="1662"/>
        <v>951860</v>
      </c>
      <c r="AQ540" s="78"/>
      <c r="AR540" s="78"/>
      <c r="AS540" s="78"/>
      <c r="AT540" s="78">
        <f t="shared" si="1664"/>
        <v>951860</v>
      </c>
      <c r="AU540" s="78">
        <f t="shared" si="1665"/>
        <v>951860</v>
      </c>
      <c r="AV540" s="78">
        <f t="shared" si="1666"/>
        <v>951860</v>
      </c>
    </row>
    <row r="541" spans="1:48">
      <c r="A541" s="11"/>
      <c r="B541" s="1"/>
      <c r="C541" s="1"/>
      <c r="D541" s="1"/>
      <c r="E541" s="1"/>
      <c r="F541" s="1"/>
      <c r="G541" s="1"/>
      <c r="H541" s="1"/>
      <c r="I541" s="13"/>
      <c r="J541" s="78"/>
      <c r="K541" s="78"/>
      <c r="L541" s="78"/>
      <c r="M541" s="78"/>
      <c r="N541" s="78"/>
      <c r="O541" s="78"/>
      <c r="P541" s="78"/>
      <c r="Q541" s="78"/>
      <c r="R541" s="78"/>
      <c r="S541" s="78"/>
      <c r="T541" s="78"/>
      <c r="U541" s="78"/>
      <c r="V541" s="78"/>
      <c r="W541" s="78"/>
      <c r="X541" s="78"/>
      <c r="Y541" s="78"/>
      <c r="Z541" s="78"/>
      <c r="AA541" s="78"/>
      <c r="AB541" s="78"/>
      <c r="AC541" s="78"/>
      <c r="AD541" s="78"/>
      <c r="AE541" s="78"/>
      <c r="AF541" s="78"/>
      <c r="AG541" s="78"/>
      <c r="AH541" s="78"/>
      <c r="AI541" s="78"/>
      <c r="AJ541" s="78"/>
      <c r="AK541" s="78"/>
      <c r="AL541" s="78"/>
      <c r="AM541" s="78"/>
      <c r="AN541" s="78"/>
      <c r="AO541" s="78"/>
      <c r="AP541" s="78"/>
      <c r="AQ541" s="78"/>
      <c r="AR541" s="78"/>
      <c r="AS541" s="78"/>
      <c r="AT541" s="78"/>
      <c r="AU541" s="78"/>
      <c r="AV541" s="78"/>
    </row>
    <row r="542" spans="1:48">
      <c r="A542" s="4" t="s">
        <v>22</v>
      </c>
      <c r="B542" s="14" t="s">
        <v>62</v>
      </c>
      <c r="C542" s="14" t="s">
        <v>20</v>
      </c>
      <c r="D542" s="14" t="s">
        <v>19</v>
      </c>
      <c r="E542" s="14"/>
      <c r="F542" s="14"/>
      <c r="G542" s="14"/>
      <c r="H542" s="1"/>
      <c r="I542" s="13"/>
      <c r="J542" s="97">
        <f>J543</f>
        <v>3000000</v>
      </c>
      <c r="K542" s="97">
        <f t="shared" ref="K542:O545" si="1686">K543</f>
        <v>1500000</v>
      </c>
      <c r="L542" s="97">
        <f t="shared" si="1686"/>
        <v>1000000</v>
      </c>
      <c r="M542" s="97">
        <f t="shared" si="1686"/>
        <v>0</v>
      </c>
      <c r="N542" s="97">
        <f t="shared" si="1686"/>
        <v>0</v>
      </c>
      <c r="O542" s="97">
        <f t="shared" si="1686"/>
        <v>0</v>
      </c>
      <c r="P542" s="97">
        <f t="shared" si="1594"/>
        <v>3000000</v>
      </c>
      <c r="Q542" s="97">
        <f t="shared" si="1595"/>
        <v>1500000</v>
      </c>
      <c r="R542" s="97">
        <f t="shared" si="1596"/>
        <v>1000000</v>
      </c>
      <c r="S542" s="97">
        <f t="shared" ref="S542:U545" si="1687">S543</f>
        <v>298703.15999999992</v>
      </c>
      <c r="T542" s="97">
        <f t="shared" si="1687"/>
        <v>0</v>
      </c>
      <c r="U542" s="97">
        <f t="shared" si="1687"/>
        <v>0</v>
      </c>
      <c r="V542" s="97">
        <f t="shared" ref="V542:V546" si="1688">P542+S542</f>
        <v>3298703.16</v>
      </c>
      <c r="W542" s="97">
        <f t="shared" ref="W542:W546" si="1689">Q542+T542</f>
        <v>1500000</v>
      </c>
      <c r="X542" s="97">
        <f t="shared" ref="X542:X546" si="1690">R542+U542</f>
        <v>1000000</v>
      </c>
      <c r="Y542" s="97">
        <f t="shared" ref="Y542:AA545" si="1691">Y543</f>
        <v>-416741.2</v>
      </c>
      <c r="Z542" s="97">
        <f t="shared" si="1691"/>
        <v>0</v>
      </c>
      <c r="AA542" s="97">
        <f t="shared" si="1691"/>
        <v>0</v>
      </c>
      <c r="AB542" s="97">
        <f t="shared" ref="AB542:AB546" si="1692">V542+Y542</f>
        <v>2881961.96</v>
      </c>
      <c r="AC542" s="97">
        <f t="shared" ref="AC542:AC546" si="1693">W542+Z542</f>
        <v>1500000</v>
      </c>
      <c r="AD542" s="97">
        <f t="shared" ref="AD542:AD546" si="1694">X542+AA542</f>
        <v>1000000</v>
      </c>
      <c r="AE542" s="97">
        <f t="shared" ref="AE542:AG545" si="1695">AE543</f>
        <v>-911440.17999999993</v>
      </c>
      <c r="AF542" s="97">
        <f t="shared" si="1695"/>
        <v>0</v>
      </c>
      <c r="AG542" s="97">
        <f t="shared" si="1695"/>
        <v>0</v>
      </c>
      <c r="AH542" s="97">
        <f t="shared" ref="AH542:AH546" si="1696">AB542+AE542</f>
        <v>1970521.78</v>
      </c>
      <c r="AI542" s="97">
        <f t="shared" ref="AI542:AI546" si="1697">AC542+AF542</f>
        <v>1500000</v>
      </c>
      <c r="AJ542" s="97">
        <f t="shared" ref="AJ542:AJ546" si="1698">AD542+AG542</f>
        <v>1000000</v>
      </c>
      <c r="AK542" s="97">
        <f t="shared" ref="AK542:AM545" si="1699">AK543</f>
        <v>-316164.86</v>
      </c>
      <c r="AL542" s="97">
        <f t="shared" si="1699"/>
        <v>0</v>
      </c>
      <c r="AM542" s="97">
        <f t="shared" si="1699"/>
        <v>0</v>
      </c>
      <c r="AN542" s="97">
        <f t="shared" ref="AN542:AN546" si="1700">AH542+AK542</f>
        <v>1654356.92</v>
      </c>
      <c r="AO542" s="97">
        <f t="shared" ref="AO542:AO546" si="1701">AI542+AL542</f>
        <v>1500000</v>
      </c>
      <c r="AP542" s="97">
        <f t="shared" ref="AP542:AP546" si="1702">AJ542+AM542</f>
        <v>1000000</v>
      </c>
      <c r="AQ542" s="97">
        <f t="shared" ref="AQ542:AS545" si="1703">AQ543</f>
        <v>-365426.92</v>
      </c>
      <c r="AR542" s="97">
        <f t="shared" si="1703"/>
        <v>0</v>
      </c>
      <c r="AS542" s="97">
        <f t="shared" si="1703"/>
        <v>0</v>
      </c>
      <c r="AT542" s="97">
        <f t="shared" ref="AT542:AT546" si="1704">AN542+AQ542</f>
        <v>1288930</v>
      </c>
      <c r="AU542" s="97">
        <f t="shared" ref="AU542:AU546" si="1705">AO542+AR542</f>
        <v>1500000</v>
      </c>
      <c r="AV542" s="97">
        <f t="shared" ref="AV542:AV546" si="1706">AP542+AS542</f>
        <v>1000000</v>
      </c>
    </row>
    <row r="543" spans="1:48">
      <c r="A543" s="2" t="s">
        <v>81</v>
      </c>
      <c r="B543" s="1" t="s">
        <v>62</v>
      </c>
      <c r="C543" s="1" t="s">
        <v>20</v>
      </c>
      <c r="D543" s="1" t="s">
        <v>19</v>
      </c>
      <c r="E543" s="1" t="s">
        <v>80</v>
      </c>
      <c r="F543" s="1" t="s">
        <v>68</v>
      </c>
      <c r="G543" s="1" t="s">
        <v>140</v>
      </c>
      <c r="H543" s="1" t="s">
        <v>141</v>
      </c>
      <c r="I543" s="13"/>
      <c r="J543" s="78">
        <f>J544</f>
        <v>3000000</v>
      </c>
      <c r="K543" s="78">
        <f t="shared" si="1686"/>
        <v>1500000</v>
      </c>
      <c r="L543" s="78">
        <f t="shared" si="1686"/>
        <v>1000000</v>
      </c>
      <c r="M543" s="78">
        <f t="shared" si="1686"/>
        <v>0</v>
      </c>
      <c r="N543" s="78">
        <f t="shared" si="1686"/>
        <v>0</v>
      </c>
      <c r="O543" s="78">
        <f t="shared" si="1686"/>
        <v>0</v>
      </c>
      <c r="P543" s="78">
        <f t="shared" si="1594"/>
        <v>3000000</v>
      </c>
      <c r="Q543" s="78">
        <f t="shared" si="1595"/>
        <v>1500000</v>
      </c>
      <c r="R543" s="78">
        <f t="shared" si="1596"/>
        <v>1000000</v>
      </c>
      <c r="S543" s="78">
        <f t="shared" si="1687"/>
        <v>298703.15999999992</v>
      </c>
      <c r="T543" s="78">
        <f t="shared" si="1687"/>
        <v>0</v>
      </c>
      <c r="U543" s="78">
        <f t="shared" si="1687"/>
        <v>0</v>
      </c>
      <c r="V543" s="78">
        <f t="shared" si="1688"/>
        <v>3298703.16</v>
      </c>
      <c r="W543" s="78">
        <f t="shared" si="1689"/>
        <v>1500000</v>
      </c>
      <c r="X543" s="78">
        <f t="shared" si="1690"/>
        <v>1000000</v>
      </c>
      <c r="Y543" s="78">
        <f t="shared" si="1691"/>
        <v>-416741.2</v>
      </c>
      <c r="Z543" s="78">
        <f t="shared" si="1691"/>
        <v>0</v>
      </c>
      <c r="AA543" s="78">
        <f t="shared" si="1691"/>
        <v>0</v>
      </c>
      <c r="AB543" s="78">
        <f t="shared" si="1692"/>
        <v>2881961.96</v>
      </c>
      <c r="AC543" s="78">
        <f t="shared" si="1693"/>
        <v>1500000</v>
      </c>
      <c r="AD543" s="78">
        <f t="shared" si="1694"/>
        <v>1000000</v>
      </c>
      <c r="AE543" s="78">
        <f t="shared" si="1695"/>
        <v>-911440.17999999993</v>
      </c>
      <c r="AF543" s="78">
        <f t="shared" si="1695"/>
        <v>0</v>
      </c>
      <c r="AG543" s="78">
        <f t="shared" si="1695"/>
        <v>0</v>
      </c>
      <c r="AH543" s="78">
        <f t="shared" si="1696"/>
        <v>1970521.78</v>
      </c>
      <c r="AI543" s="78">
        <f t="shared" si="1697"/>
        <v>1500000</v>
      </c>
      <c r="AJ543" s="78">
        <f t="shared" si="1698"/>
        <v>1000000</v>
      </c>
      <c r="AK543" s="78">
        <f t="shared" si="1699"/>
        <v>-316164.86</v>
      </c>
      <c r="AL543" s="78">
        <f t="shared" si="1699"/>
        <v>0</v>
      </c>
      <c r="AM543" s="78">
        <f t="shared" si="1699"/>
        <v>0</v>
      </c>
      <c r="AN543" s="78">
        <f t="shared" si="1700"/>
        <v>1654356.92</v>
      </c>
      <c r="AO543" s="78">
        <f t="shared" si="1701"/>
        <v>1500000</v>
      </c>
      <c r="AP543" s="78">
        <f t="shared" si="1702"/>
        <v>1000000</v>
      </c>
      <c r="AQ543" s="78">
        <f t="shared" si="1703"/>
        <v>-365426.92</v>
      </c>
      <c r="AR543" s="78">
        <f t="shared" si="1703"/>
        <v>0</v>
      </c>
      <c r="AS543" s="78">
        <f t="shared" si="1703"/>
        <v>0</v>
      </c>
      <c r="AT543" s="78">
        <f t="shared" si="1704"/>
        <v>1288930</v>
      </c>
      <c r="AU543" s="78">
        <f t="shared" si="1705"/>
        <v>1500000</v>
      </c>
      <c r="AV543" s="78">
        <f t="shared" si="1706"/>
        <v>1000000</v>
      </c>
    </row>
    <row r="544" spans="1:48">
      <c r="A544" s="5" t="s">
        <v>272</v>
      </c>
      <c r="B544" s="1" t="s">
        <v>62</v>
      </c>
      <c r="C544" s="1" t="s">
        <v>20</v>
      </c>
      <c r="D544" s="1" t="s">
        <v>19</v>
      </c>
      <c r="E544" s="1" t="s">
        <v>80</v>
      </c>
      <c r="F544" s="1" t="s">
        <v>68</v>
      </c>
      <c r="G544" s="1" t="s">
        <v>140</v>
      </c>
      <c r="H544" s="1" t="s">
        <v>171</v>
      </c>
      <c r="I544" s="13"/>
      <c r="J544" s="78">
        <f>J545</f>
        <v>3000000</v>
      </c>
      <c r="K544" s="78">
        <f t="shared" si="1686"/>
        <v>1500000</v>
      </c>
      <c r="L544" s="78">
        <f t="shared" si="1686"/>
        <v>1000000</v>
      </c>
      <c r="M544" s="78">
        <f t="shared" si="1686"/>
        <v>0</v>
      </c>
      <c r="N544" s="78">
        <f t="shared" si="1686"/>
        <v>0</v>
      </c>
      <c r="O544" s="78">
        <f t="shared" si="1686"/>
        <v>0</v>
      </c>
      <c r="P544" s="78">
        <f t="shared" si="1594"/>
        <v>3000000</v>
      </c>
      <c r="Q544" s="78">
        <f t="shared" si="1595"/>
        <v>1500000</v>
      </c>
      <c r="R544" s="78">
        <f t="shared" si="1596"/>
        <v>1000000</v>
      </c>
      <c r="S544" s="78">
        <f t="shared" si="1687"/>
        <v>298703.15999999992</v>
      </c>
      <c r="T544" s="78">
        <f t="shared" si="1687"/>
        <v>0</v>
      </c>
      <c r="U544" s="78">
        <f t="shared" si="1687"/>
        <v>0</v>
      </c>
      <c r="V544" s="78">
        <f t="shared" si="1688"/>
        <v>3298703.16</v>
      </c>
      <c r="W544" s="78">
        <f t="shared" si="1689"/>
        <v>1500000</v>
      </c>
      <c r="X544" s="78">
        <f t="shared" si="1690"/>
        <v>1000000</v>
      </c>
      <c r="Y544" s="78">
        <f t="shared" si="1691"/>
        <v>-416741.2</v>
      </c>
      <c r="Z544" s="78">
        <f t="shared" si="1691"/>
        <v>0</v>
      </c>
      <c r="AA544" s="78">
        <f t="shared" si="1691"/>
        <v>0</v>
      </c>
      <c r="AB544" s="78">
        <f t="shared" si="1692"/>
        <v>2881961.96</v>
      </c>
      <c r="AC544" s="78">
        <f t="shared" si="1693"/>
        <v>1500000</v>
      </c>
      <c r="AD544" s="78">
        <f t="shared" si="1694"/>
        <v>1000000</v>
      </c>
      <c r="AE544" s="78">
        <f t="shared" si="1695"/>
        <v>-911440.17999999993</v>
      </c>
      <c r="AF544" s="78">
        <f t="shared" si="1695"/>
        <v>0</v>
      </c>
      <c r="AG544" s="78">
        <f t="shared" si="1695"/>
        <v>0</v>
      </c>
      <c r="AH544" s="78">
        <f t="shared" si="1696"/>
        <v>1970521.78</v>
      </c>
      <c r="AI544" s="78">
        <f t="shared" si="1697"/>
        <v>1500000</v>
      </c>
      <c r="AJ544" s="78">
        <f t="shared" si="1698"/>
        <v>1000000</v>
      </c>
      <c r="AK544" s="78">
        <f t="shared" si="1699"/>
        <v>-316164.86</v>
      </c>
      <c r="AL544" s="78">
        <f t="shared" si="1699"/>
        <v>0</v>
      </c>
      <c r="AM544" s="78">
        <f t="shared" si="1699"/>
        <v>0</v>
      </c>
      <c r="AN544" s="78">
        <f t="shared" si="1700"/>
        <v>1654356.92</v>
      </c>
      <c r="AO544" s="78">
        <f t="shared" si="1701"/>
        <v>1500000</v>
      </c>
      <c r="AP544" s="78">
        <f t="shared" si="1702"/>
        <v>1000000</v>
      </c>
      <c r="AQ544" s="78">
        <f t="shared" si="1703"/>
        <v>-365426.92</v>
      </c>
      <c r="AR544" s="78">
        <f t="shared" si="1703"/>
        <v>0</v>
      </c>
      <c r="AS544" s="78">
        <f t="shared" si="1703"/>
        <v>0</v>
      </c>
      <c r="AT544" s="78">
        <f t="shared" si="1704"/>
        <v>1288930</v>
      </c>
      <c r="AU544" s="78">
        <f t="shared" si="1705"/>
        <v>1500000</v>
      </c>
      <c r="AV544" s="78">
        <f t="shared" si="1706"/>
        <v>1000000</v>
      </c>
    </row>
    <row r="545" spans="1:50">
      <c r="A545" s="2" t="s">
        <v>78</v>
      </c>
      <c r="B545" s="1" t="s">
        <v>62</v>
      </c>
      <c r="C545" s="1" t="s">
        <v>20</v>
      </c>
      <c r="D545" s="1" t="s">
        <v>19</v>
      </c>
      <c r="E545" s="1" t="s">
        <v>80</v>
      </c>
      <c r="F545" s="1" t="s">
        <v>68</v>
      </c>
      <c r="G545" s="1" t="s">
        <v>140</v>
      </c>
      <c r="H545" s="1" t="s">
        <v>171</v>
      </c>
      <c r="I545" s="13" t="s">
        <v>75</v>
      </c>
      <c r="J545" s="78">
        <f>J546</f>
        <v>3000000</v>
      </c>
      <c r="K545" s="78">
        <f t="shared" si="1686"/>
        <v>1500000</v>
      </c>
      <c r="L545" s="78">
        <f t="shared" si="1686"/>
        <v>1000000</v>
      </c>
      <c r="M545" s="78">
        <f t="shared" si="1686"/>
        <v>0</v>
      </c>
      <c r="N545" s="78">
        <f t="shared" si="1686"/>
        <v>0</v>
      </c>
      <c r="O545" s="78">
        <f t="shared" si="1686"/>
        <v>0</v>
      </c>
      <c r="P545" s="78">
        <f t="shared" si="1594"/>
        <v>3000000</v>
      </c>
      <c r="Q545" s="78">
        <f t="shared" si="1595"/>
        <v>1500000</v>
      </c>
      <c r="R545" s="78">
        <f t="shared" si="1596"/>
        <v>1000000</v>
      </c>
      <c r="S545" s="78">
        <f t="shared" si="1687"/>
        <v>298703.15999999992</v>
      </c>
      <c r="T545" s="78">
        <f t="shared" si="1687"/>
        <v>0</v>
      </c>
      <c r="U545" s="78">
        <f t="shared" si="1687"/>
        <v>0</v>
      </c>
      <c r="V545" s="78">
        <f t="shared" si="1688"/>
        <v>3298703.16</v>
      </c>
      <c r="W545" s="78">
        <f t="shared" si="1689"/>
        <v>1500000</v>
      </c>
      <c r="X545" s="78">
        <f t="shared" si="1690"/>
        <v>1000000</v>
      </c>
      <c r="Y545" s="78">
        <f t="shared" si="1691"/>
        <v>-416741.2</v>
      </c>
      <c r="Z545" s="78">
        <f t="shared" si="1691"/>
        <v>0</v>
      </c>
      <c r="AA545" s="78">
        <f t="shared" si="1691"/>
        <v>0</v>
      </c>
      <c r="AB545" s="78">
        <f t="shared" si="1692"/>
        <v>2881961.96</v>
      </c>
      <c r="AC545" s="78">
        <f t="shared" si="1693"/>
        <v>1500000</v>
      </c>
      <c r="AD545" s="78">
        <f t="shared" si="1694"/>
        <v>1000000</v>
      </c>
      <c r="AE545" s="78">
        <f t="shared" si="1695"/>
        <v>-911440.17999999993</v>
      </c>
      <c r="AF545" s="78">
        <f t="shared" si="1695"/>
        <v>0</v>
      </c>
      <c r="AG545" s="78">
        <f t="shared" si="1695"/>
        <v>0</v>
      </c>
      <c r="AH545" s="78">
        <f t="shared" si="1696"/>
        <v>1970521.78</v>
      </c>
      <c r="AI545" s="78">
        <f t="shared" si="1697"/>
        <v>1500000</v>
      </c>
      <c r="AJ545" s="78">
        <f t="shared" si="1698"/>
        <v>1000000</v>
      </c>
      <c r="AK545" s="78">
        <f t="shared" si="1699"/>
        <v>-316164.86</v>
      </c>
      <c r="AL545" s="78">
        <f t="shared" si="1699"/>
        <v>0</v>
      </c>
      <c r="AM545" s="78">
        <f t="shared" si="1699"/>
        <v>0</v>
      </c>
      <c r="AN545" s="78">
        <f t="shared" si="1700"/>
        <v>1654356.92</v>
      </c>
      <c r="AO545" s="78">
        <f t="shared" si="1701"/>
        <v>1500000</v>
      </c>
      <c r="AP545" s="78">
        <f t="shared" si="1702"/>
        <v>1000000</v>
      </c>
      <c r="AQ545" s="78">
        <f t="shared" si="1703"/>
        <v>-365426.92</v>
      </c>
      <c r="AR545" s="78">
        <f t="shared" si="1703"/>
        <v>0</v>
      </c>
      <c r="AS545" s="78">
        <f t="shared" si="1703"/>
        <v>0</v>
      </c>
      <c r="AT545" s="78">
        <f t="shared" si="1704"/>
        <v>1288930</v>
      </c>
      <c r="AU545" s="78">
        <f t="shared" si="1705"/>
        <v>1500000</v>
      </c>
      <c r="AV545" s="78">
        <f t="shared" si="1706"/>
        <v>1000000</v>
      </c>
    </row>
    <row r="546" spans="1:50">
      <c r="A546" s="2" t="s">
        <v>103</v>
      </c>
      <c r="B546" s="1" t="s">
        <v>62</v>
      </c>
      <c r="C546" s="1" t="s">
        <v>20</v>
      </c>
      <c r="D546" s="1" t="s">
        <v>19</v>
      </c>
      <c r="E546" s="1" t="s">
        <v>80</v>
      </c>
      <c r="F546" s="1" t="s">
        <v>68</v>
      </c>
      <c r="G546" s="1" t="s">
        <v>140</v>
      </c>
      <c r="H546" s="1" t="s">
        <v>171</v>
      </c>
      <c r="I546" s="13" t="s">
        <v>102</v>
      </c>
      <c r="J546" s="78">
        <v>3000000</v>
      </c>
      <c r="K546" s="78">
        <v>1500000</v>
      </c>
      <c r="L546" s="78">
        <v>1000000</v>
      </c>
      <c r="M546" s="78"/>
      <c r="N546" s="78"/>
      <c r="O546" s="78"/>
      <c r="P546" s="78">
        <f t="shared" si="1594"/>
        <v>3000000</v>
      </c>
      <c r="Q546" s="78">
        <f t="shared" si="1595"/>
        <v>1500000</v>
      </c>
      <c r="R546" s="78">
        <f t="shared" si="1596"/>
        <v>1000000</v>
      </c>
      <c r="S546" s="78">
        <f>-112400-278000-105400-10545-20000-150000-101608+1076656.16</f>
        <v>298703.15999999992</v>
      </c>
      <c r="T546" s="78"/>
      <c r="U546" s="78"/>
      <c r="V546" s="78">
        <f t="shared" si="1688"/>
        <v>3298703.16</v>
      </c>
      <c r="W546" s="78">
        <f t="shared" si="1689"/>
        <v>1500000</v>
      </c>
      <c r="X546" s="78">
        <f t="shared" si="1690"/>
        <v>1000000</v>
      </c>
      <c r="Y546" s="78">
        <f>-128000-26330.2-46540-158400-57471</f>
        <v>-416741.2</v>
      </c>
      <c r="Z546" s="78"/>
      <c r="AA546" s="78"/>
      <c r="AB546" s="78">
        <f t="shared" si="1692"/>
        <v>2881961.96</v>
      </c>
      <c r="AC546" s="78">
        <f t="shared" si="1693"/>
        <v>1500000</v>
      </c>
      <c r="AD546" s="78">
        <f t="shared" si="1694"/>
        <v>1000000</v>
      </c>
      <c r="AE546" s="78">
        <f>-100420.36-64946.4-115000-205562.6+6076.52-431587.34</f>
        <v>-911440.17999999993</v>
      </c>
      <c r="AF546" s="78"/>
      <c r="AG546" s="78"/>
      <c r="AH546" s="78">
        <f t="shared" si="1696"/>
        <v>1970521.78</v>
      </c>
      <c r="AI546" s="78">
        <f t="shared" si="1697"/>
        <v>1500000</v>
      </c>
      <c r="AJ546" s="78">
        <f t="shared" si="1698"/>
        <v>1000000</v>
      </c>
      <c r="AK546" s="78">
        <f>-26628.62+463.76-100000-90000-50000-50000</f>
        <v>-316164.86</v>
      </c>
      <c r="AL546" s="78"/>
      <c r="AM546" s="78"/>
      <c r="AN546" s="78">
        <f t="shared" si="1700"/>
        <v>1654356.92</v>
      </c>
      <c r="AO546" s="78">
        <f t="shared" si="1701"/>
        <v>1500000</v>
      </c>
      <c r="AP546" s="78">
        <f t="shared" si="1702"/>
        <v>1000000</v>
      </c>
      <c r="AQ546" s="78">
        <f>-200000-86207-79219.92</f>
        <v>-365426.92</v>
      </c>
      <c r="AR546" s="78"/>
      <c r="AS546" s="78"/>
      <c r="AT546" s="78">
        <f t="shared" si="1704"/>
        <v>1288930</v>
      </c>
      <c r="AU546" s="78">
        <f t="shared" si="1705"/>
        <v>1500000</v>
      </c>
      <c r="AV546" s="78">
        <f t="shared" si="1706"/>
        <v>1000000</v>
      </c>
    </row>
    <row r="547" spans="1:50">
      <c r="A547" s="2"/>
      <c r="B547" s="1"/>
      <c r="C547" s="1"/>
      <c r="D547" s="1"/>
      <c r="E547" s="1"/>
      <c r="F547" s="1"/>
      <c r="G547" s="1"/>
      <c r="H547" s="1"/>
      <c r="I547" s="13"/>
      <c r="J547" s="78"/>
      <c r="K547" s="78"/>
      <c r="L547" s="78"/>
      <c r="M547" s="78"/>
      <c r="N547" s="78"/>
      <c r="O547" s="78"/>
      <c r="P547" s="78"/>
      <c r="Q547" s="78"/>
      <c r="R547" s="78"/>
      <c r="S547" s="78"/>
      <c r="T547" s="78"/>
      <c r="U547" s="78"/>
      <c r="V547" s="78"/>
      <c r="W547" s="78"/>
      <c r="X547" s="78"/>
      <c r="Y547" s="78"/>
      <c r="Z547" s="78"/>
      <c r="AA547" s="78"/>
      <c r="AB547" s="78"/>
      <c r="AC547" s="78"/>
      <c r="AD547" s="78"/>
      <c r="AE547" s="78"/>
      <c r="AF547" s="78"/>
      <c r="AG547" s="78"/>
      <c r="AH547" s="78"/>
      <c r="AI547" s="78"/>
      <c r="AJ547" s="78"/>
      <c r="AK547" s="78"/>
      <c r="AL547" s="78"/>
      <c r="AM547" s="78"/>
      <c r="AN547" s="78"/>
      <c r="AO547" s="78"/>
      <c r="AP547" s="78"/>
      <c r="AQ547" s="78"/>
      <c r="AR547" s="78"/>
      <c r="AS547" s="78"/>
      <c r="AT547" s="78"/>
      <c r="AU547" s="78"/>
      <c r="AV547" s="78"/>
    </row>
    <row r="548" spans="1:50">
      <c r="A548" s="4" t="s">
        <v>1</v>
      </c>
      <c r="B548" s="14" t="s">
        <v>62</v>
      </c>
      <c r="C548" s="14" t="s">
        <v>20</v>
      </c>
      <c r="D548" s="14" t="s">
        <v>48</v>
      </c>
      <c r="E548" s="14"/>
      <c r="F548" s="14"/>
      <c r="G548" s="14"/>
      <c r="H548" s="1"/>
      <c r="I548" s="13"/>
      <c r="J548" s="97">
        <f>J549</f>
        <v>27585658.420000002</v>
      </c>
      <c r="K548" s="97">
        <f t="shared" ref="K548:O548" si="1707">K549</f>
        <v>26268879.060000002</v>
      </c>
      <c r="L548" s="97">
        <f t="shared" si="1707"/>
        <v>17473062.860000003</v>
      </c>
      <c r="M548" s="97">
        <f t="shared" si="1707"/>
        <v>5165288.76</v>
      </c>
      <c r="N548" s="97">
        <f t="shared" si="1707"/>
        <v>0</v>
      </c>
      <c r="O548" s="97">
        <f t="shared" si="1707"/>
        <v>0</v>
      </c>
      <c r="P548" s="97">
        <f t="shared" si="1594"/>
        <v>32750947.18</v>
      </c>
      <c r="Q548" s="97">
        <f t="shared" si="1595"/>
        <v>26268879.060000002</v>
      </c>
      <c r="R548" s="97">
        <f t="shared" si="1596"/>
        <v>17473062.860000003</v>
      </c>
      <c r="S548" s="97">
        <f t="shared" ref="S548:U548" si="1708">S549</f>
        <v>-5437931.0499999998</v>
      </c>
      <c r="T548" s="97">
        <f t="shared" si="1708"/>
        <v>-199104</v>
      </c>
      <c r="U548" s="97">
        <f t="shared" si="1708"/>
        <v>0</v>
      </c>
      <c r="V548" s="97">
        <f t="shared" ref="V548:V558" si="1709">P548+S548</f>
        <v>27313016.129999999</v>
      </c>
      <c r="W548" s="97">
        <f t="shared" ref="W548:W558" si="1710">Q548+T548</f>
        <v>26069775.060000002</v>
      </c>
      <c r="X548" s="97">
        <f t="shared" ref="X548:X558" si="1711">R548+U548</f>
        <v>17473062.860000003</v>
      </c>
      <c r="Y548" s="97">
        <f t="shared" ref="Y548:AA548" si="1712">Y549</f>
        <v>-1186097.5299999998</v>
      </c>
      <c r="Z548" s="97">
        <f t="shared" si="1712"/>
        <v>0</v>
      </c>
      <c r="AA548" s="97">
        <f t="shared" si="1712"/>
        <v>0</v>
      </c>
      <c r="AB548" s="97">
        <f t="shared" ref="AB548:AB558" si="1713">V548+Y548</f>
        <v>26126918.599999998</v>
      </c>
      <c r="AC548" s="97">
        <f t="shared" ref="AC548:AC558" si="1714">W548+Z548</f>
        <v>26069775.060000002</v>
      </c>
      <c r="AD548" s="97">
        <f t="shared" ref="AD548:AD558" si="1715">X548+AA548</f>
        <v>17473062.860000003</v>
      </c>
      <c r="AE548" s="97">
        <f t="shared" ref="AE548:AG548" si="1716">AE549</f>
        <v>-3047623.34</v>
      </c>
      <c r="AF548" s="97">
        <f t="shared" si="1716"/>
        <v>-3400896</v>
      </c>
      <c r="AG548" s="97">
        <f t="shared" si="1716"/>
        <v>0</v>
      </c>
      <c r="AH548" s="97">
        <f t="shared" ref="AH548:AH558" si="1717">AB548+AE548</f>
        <v>23079295.259999998</v>
      </c>
      <c r="AI548" s="97">
        <f t="shared" ref="AI548:AI558" si="1718">AC548+AF548</f>
        <v>22668879.060000002</v>
      </c>
      <c r="AJ548" s="97">
        <f t="shared" ref="AJ548:AJ558" si="1719">AD548+AG548</f>
        <v>17473062.860000003</v>
      </c>
      <c r="AK548" s="97">
        <f t="shared" ref="AK548:AM548" si="1720">AK549</f>
        <v>-2961160</v>
      </c>
      <c r="AL548" s="97">
        <f t="shared" si="1720"/>
        <v>0</v>
      </c>
      <c r="AM548" s="97">
        <f t="shared" si="1720"/>
        <v>0</v>
      </c>
      <c r="AN548" s="97">
        <f t="shared" ref="AN548:AN558" si="1721">AH548+AK548</f>
        <v>20118135.259999998</v>
      </c>
      <c r="AO548" s="97">
        <f t="shared" ref="AO548:AO558" si="1722">AI548+AL548</f>
        <v>22668879.060000002</v>
      </c>
      <c r="AP548" s="97">
        <f t="shared" ref="AP548:AP558" si="1723">AJ548+AM548</f>
        <v>17473062.860000003</v>
      </c>
      <c r="AQ548" s="97">
        <f t="shared" ref="AQ548:AS548" si="1724">AQ549</f>
        <v>-19309410</v>
      </c>
      <c r="AR548" s="97">
        <f t="shared" si="1724"/>
        <v>-176360.53</v>
      </c>
      <c r="AS548" s="97">
        <f t="shared" si="1724"/>
        <v>0</v>
      </c>
      <c r="AT548" s="97">
        <f t="shared" ref="AT548:AT558" si="1725">AN548+AQ548</f>
        <v>808725.25999999791</v>
      </c>
      <c r="AU548" s="97">
        <f t="shared" ref="AU548:AU558" si="1726">AO548+AR548</f>
        <v>22492518.530000001</v>
      </c>
      <c r="AV548" s="97">
        <f t="shared" ref="AV548:AV558" si="1727">AP548+AS548</f>
        <v>17473062.860000003</v>
      </c>
    </row>
    <row r="549" spans="1:50">
      <c r="A549" s="2" t="s">
        <v>81</v>
      </c>
      <c r="B549" s="10" t="s">
        <v>62</v>
      </c>
      <c r="C549" s="10" t="s">
        <v>20</v>
      </c>
      <c r="D549" s="1" t="s">
        <v>48</v>
      </c>
      <c r="E549" s="1" t="s">
        <v>80</v>
      </c>
      <c r="F549" s="1" t="s">
        <v>68</v>
      </c>
      <c r="G549" s="1" t="s">
        <v>140</v>
      </c>
      <c r="H549" s="1" t="s">
        <v>141</v>
      </c>
      <c r="I549" s="13"/>
      <c r="J549" s="78">
        <f>J550+J553+J556</f>
        <v>27585658.420000002</v>
      </c>
      <c r="K549" s="78">
        <f t="shared" ref="K549:O549" si="1728">K550+K553+K556</f>
        <v>26268879.060000002</v>
      </c>
      <c r="L549" s="78">
        <f t="shared" si="1728"/>
        <v>17473062.860000003</v>
      </c>
      <c r="M549" s="78">
        <f t="shared" si="1728"/>
        <v>5165288.76</v>
      </c>
      <c r="N549" s="78">
        <f t="shared" si="1728"/>
        <v>0</v>
      </c>
      <c r="O549" s="78">
        <f t="shared" si="1728"/>
        <v>0</v>
      </c>
      <c r="P549" s="78">
        <f t="shared" si="1594"/>
        <v>32750947.18</v>
      </c>
      <c r="Q549" s="78">
        <f t="shared" si="1595"/>
        <v>26268879.060000002</v>
      </c>
      <c r="R549" s="78">
        <f t="shared" si="1596"/>
        <v>17473062.860000003</v>
      </c>
      <c r="S549" s="78">
        <f t="shared" ref="S549:U549" si="1729">S550+S553+S556</f>
        <v>-5437931.0499999998</v>
      </c>
      <c r="T549" s="78">
        <f t="shared" si="1729"/>
        <v>-199104</v>
      </c>
      <c r="U549" s="78">
        <f t="shared" si="1729"/>
        <v>0</v>
      </c>
      <c r="V549" s="78">
        <f t="shared" si="1709"/>
        <v>27313016.129999999</v>
      </c>
      <c r="W549" s="78">
        <f t="shared" si="1710"/>
        <v>26069775.060000002</v>
      </c>
      <c r="X549" s="78">
        <f t="shared" si="1711"/>
        <v>17473062.860000003</v>
      </c>
      <c r="Y549" s="78">
        <f t="shared" ref="Y549:AA549" si="1730">Y550+Y553+Y556</f>
        <v>-1186097.5299999998</v>
      </c>
      <c r="Z549" s="78">
        <f t="shared" si="1730"/>
        <v>0</v>
      </c>
      <c r="AA549" s="78">
        <f t="shared" si="1730"/>
        <v>0</v>
      </c>
      <c r="AB549" s="78">
        <f t="shared" si="1713"/>
        <v>26126918.599999998</v>
      </c>
      <c r="AC549" s="78">
        <f t="shared" si="1714"/>
        <v>26069775.060000002</v>
      </c>
      <c r="AD549" s="78">
        <f t="shared" si="1715"/>
        <v>17473062.860000003</v>
      </c>
      <c r="AE549" s="78">
        <f t="shared" ref="AE549:AG549" si="1731">AE550+AE553+AE556</f>
        <v>-3047623.34</v>
      </c>
      <c r="AF549" s="78">
        <f t="shared" si="1731"/>
        <v>-3400896</v>
      </c>
      <c r="AG549" s="78">
        <f t="shared" si="1731"/>
        <v>0</v>
      </c>
      <c r="AH549" s="78">
        <f t="shared" si="1717"/>
        <v>23079295.259999998</v>
      </c>
      <c r="AI549" s="78">
        <f t="shared" si="1718"/>
        <v>22668879.060000002</v>
      </c>
      <c r="AJ549" s="78">
        <f t="shared" si="1719"/>
        <v>17473062.860000003</v>
      </c>
      <c r="AK549" s="78">
        <f t="shared" ref="AK549:AM549" si="1732">AK550+AK553+AK556</f>
        <v>-2961160</v>
      </c>
      <c r="AL549" s="78">
        <f t="shared" si="1732"/>
        <v>0</v>
      </c>
      <c r="AM549" s="78">
        <f t="shared" si="1732"/>
        <v>0</v>
      </c>
      <c r="AN549" s="78">
        <f t="shared" si="1721"/>
        <v>20118135.259999998</v>
      </c>
      <c r="AO549" s="78">
        <f t="shared" si="1722"/>
        <v>22668879.060000002</v>
      </c>
      <c r="AP549" s="78">
        <f t="shared" si="1723"/>
        <v>17473062.860000003</v>
      </c>
      <c r="AQ549" s="78">
        <f t="shared" ref="AQ549:AS549" si="1733">AQ550+AQ553+AQ556</f>
        <v>-19309410</v>
      </c>
      <c r="AR549" s="78">
        <f t="shared" si="1733"/>
        <v>-176360.53</v>
      </c>
      <c r="AS549" s="78">
        <f t="shared" si="1733"/>
        <v>0</v>
      </c>
      <c r="AT549" s="78">
        <f t="shared" si="1725"/>
        <v>808725.25999999791</v>
      </c>
      <c r="AU549" s="78">
        <f t="shared" si="1726"/>
        <v>22492518.530000001</v>
      </c>
      <c r="AV549" s="78">
        <f t="shared" si="1727"/>
        <v>17473062.860000003</v>
      </c>
    </row>
    <row r="550" spans="1:50" ht="39.6">
      <c r="A550" s="85" t="s">
        <v>211</v>
      </c>
      <c r="B550" s="10" t="s">
        <v>62</v>
      </c>
      <c r="C550" s="10" t="s">
        <v>20</v>
      </c>
      <c r="D550" s="1" t="s">
        <v>48</v>
      </c>
      <c r="E550" s="1" t="s">
        <v>80</v>
      </c>
      <c r="F550" s="1" t="s">
        <v>68</v>
      </c>
      <c r="G550" s="1" t="s">
        <v>140</v>
      </c>
      <c r="H550" s="1" t="s">
        <v>210</v>
      </c>
      <c r="I550" s="70"/>
      <c r="J550" s="78">
        <f>J551</f>
        <v>2692514.8</v>
      </c>
      <c r="K550" s="78">
        <f t="shared" ref="K550:O551" si="1734">K551</f>
        <v>1000000</v>
      </c>
      <c r="L550" s="78">
        <f t="shared" si="1734"/>
        <v>0</v>
      </c>
      <c r="M550" s="78">
        <f t="shared" si="1734"/>
        <v>0</v>
      </c>
      <c r="N550" s="78">
        <f t="shared" si="1734"/>
        <v>0</v>
      </c>
      <c r="O550" s="78">
        <f t="shared" si="1734"/>
        <v>0</v>
      </c>
      <c r="P550" s="78">
        <f t="shared" si="1594"/>
        <v>2692514.8</v>
      </c>
      <c r="Q550" s="78">
        <f t="shared" si="1595"/>
        <v>1000000</v>
      </c>
      <c r="R550" s="78">
        <f t="shared" si="1596"/>
        <v>0</v>
      </c>
      <c r="S550" s="78">
        <f t="shared" ref="S550:U551" si="1735">S551</f>
        <v>-719213.05</v>
      </c>
      <c r="T550" s="78">
        <f t="shared" si="1735"/>
        <v>-199104</v>
      </c>
      <c r="U550" s="78">
        <f t="shared" si="1735"/>
        <v>0</v>
      </c>
      <c r="V550" s="78">
        <f t="shared" si="1709"/>
        <v>1973301.7499999998</v>
      </c>
      <c r="W550" s="78">
        <f t="shared" si="1710"/>
        <v>800896</v>
      </c>
      <c r="X550" s="78">
        <f t="shared" si="1711"/>
        <v>0</v>
      </c>
      <c r="Y550" s="78">
        <f t="shared" ref="Y550:AA551" si="1736">Y551</f>
        <v>-357534.02999999991</v>
      </c>
      <c r="Z550" s="78">
        <f t="shared" si="1736"/>
        <v>0</v>
      </c>
      <c r="AA550" s="78">
        <f t="shared" si="1736"/>
        <v>0</v>
      </c>
      <c r="AB550" s="78">
        <f t="shared" si="1713"/>
        <v>1615767.7199999997</v>
      </c>
      <c r="AC550" s="78">
        <f t="shared" si="1714"/>
        <v>800896</v>
      </c>
      <c r="AD550" s="78">
        <f t="shared" si="1715"/>
        <v>0</v>
      </c>
      <c r="AE550" s="78">
        <f t="shared" ref="AE550:AG551" si="1737">AE551</f>
        <v>-693623.34</v>
      </c>
      <c r="AF550" s="78">
        <f t="shared" si="1737"/>
        <v>199104</v>
      </c>
      <c r="AG550" s="78">
        <f t="shared" si="1737"/>
        <v>0</v>
      </c>
      <c r="AH550" s="78">
        <f t="shared" si="1717"/>
        <v>922144.37999999977</v>
      </c>
      <c r="AI550" s="78">
        <f t="shared" si="1718"/>
        <v>1000000</v>
      </c>
      <c r="AJ550" s="78">
        <f t="shared" si="1719"/>
        <v>0</v>
      </c>
      <c r="AK550" s="78">
        <f t="shared" ref="AK550:AM551" si="1738">AK551</f>
        <v>0</v>
      </c>
      <c r="AL550" s="78">
        <f t="shared" si="1738"/>
        <v>0</v>
      </c>
      <c r="AM550" s="78">
        <f t="shared" si="1738"/>
        <v>0</v>
      </c>
      <c r="AN550" s="78">
        <f t="shared" si="1721"/>
        <v>922144.37999999977</v>
      </c>
      <c r="AO550" s="78">
        <f t="shared" si="1722"/>
        <v>1000000</v>
      </c>
      <c r="AP550" s="78">
        <f t="shared" si="1723"/>
        <v>0</v>
      </c>
      <c r="AQ550" s="78">
        <f t="shared" ref="AQ550:AS551" si="1739">AQ551</f>
        <v>-922144.38</v>
      </c>
      <c r="AR550" s="78">
        <f t="shared" si="1739"/>
        <v>-176360.53</v>
      </c>
      <c r="AS550" s="78">
        <f t="shared" si="1739"/>
        <v>0</v>
      </c>
      <c r="AT550" s="78">
        <f t="shared" si="1725"/>
        <v>0</v>
      </c>
      <c r="AU550" s="78">
        <f t="shared" si="1726"/>
        <v>823639.47</v>
      </c>
      <c r="AV550" s="78">
        <f t="shared" si="1727"/>
        <v>0</v>
      </c>
    </row>
    <row r="551" spans="1:50">
      <c r="A551" s="2" t="s">
        <v>78</v>
      </c>
      <c r="B551" s="10" t="s">
        <v>62</v>
      </c>
      <c r="C551" s="10" t="s">
        <v>20</v>
      </c>
      <c r="D551" s="1" t="s">
        <v>48</v>
      </c>
      <c r="E551" s="1" t="s">
        <v>80</v>
      </c>
      <c r="F551" s="1" t="s">
        <v>68</v>
      </c>
      <c r="G551" s="1" t="s">
        <v>140</v>
      </c>
      <c r="H551" s="1" t="s">
        <v>210</v>
      </c>
      <c r="I551" s="70" t="s">
        <v>75</v>
      </c>
      <c r="J551" s="104">
        <f>J552</f>
        <v>2692514.8</v>
      </c>
      <c r="K551" s="104">
        <f t="shared" si="1734"/>
        <v>1000000</v>
      </c>
      <c r="L551" s="104">
        <f t="shared" si="1734"/>
        <v>0</v>
      </c>
      <c r="M551" s="104">
        <f t="shared" si="1734"/>
        <v>0</v>
      </c>
      <c r="N551" s="104">
        <f t="shared" si="1734"/>
        <v>0</v>
      </c>
      <c r="O551" s="104">
        <f t="shared" si="1734"/>
        <v>0</v>
      </c>
      <c r="P551" s="104">
        <f t="shared" si="1594"/>
        <v>2692514.8</v>
      </c>
      <c r="Q551" s="104">
        <f t="shared" si="1595"/>
        <v>1000000</v>
      </c>
      <c r="R551" s="104">
        <f t="shared" si="1596"/>
        <v>0</v>
      </c>
      <c r="S551" s="104">
        <f t="shared" si="1735"/>
        <v>-719213.05</v>
      </c>
      <c r="T551" s="104">
        <f t="shared" si="1735"/>
        <v>-199104</v>
      </c>
      <c r="U551" s="104">
        <f t="shared" si="1735"/>
        <v>0</v>
      </c>
      <c r="V551" s="104">
        <f t="shared" si="1709"/>
        <v>1973301.7499999998</v>
      </c>
      <c r="W551" s="104">
        <f t="shared" si="1710"/>
        <v>800896</v>
      </c>
      <c r="X551" s="104">
        <f t="shared" si="1711"/>
        <v>0</v>
      </c>
      <c r="Y551" s="104">
        <f t="shared" si="1736"/>
        <v>-357534.02999999991</v>
      </c>
      <c r="Z551" s="104">
        <f t="shared" si="1736"/>
        <v>0</v>
      </c>
      <c r="AA551" s="104">
        <f t="shared" si="1736"/>
        <v>0</v>
      </c>
      <c r="AB551" s="104">
        <f t="shared" si="1713"/>
        <v>1615767.7199999997</v>
      </c>
      <c r="AC551" s="104">
        <f t="shared" si="1714"/>
        <v>800896</v>
      </c>
      <c r="AD551" s="104">
        <f t="shared" si="1715"/>
        <v>0</v>
      </c>
      <c r="AE551" s="104">
        <f t="shared" si="1737"/>
        <v>-693623.34</v>
      </c>
      <c r="AF551" s="104">
        <f t="shared" si="1737"/>
        <v>199104</v>
      </c>
      <c r="AG551" s="104">
        <f t="shared" si="1737"/>
        <v>0</v>
      </c>
      <c r="AH551" s="104">
        <f t="shared" si="1717"/>
        <v>922144.37999999977</v>
      </c>
      <c r="AI551" s="104">
        <f t="shared" si="1718"/>
        <v>1000000</v>
      </c>
      <c r="AJ551" s="104">
        <f t="shared" si="1719"/>
        <v>0</v>
      </c>
      <c r="AK551" s="104">
        <f t="shared" si="1738"/>
        <v>0</v>
      </c>
      <c r="AL551" s="104">
        <f t="shared" si="1738"/>
        <v>0</v>
      </c>
      <c r="AM551" s="104">
        <f t="shared" si="1738"/>
        <v>0</v>
      </c>
      <c r="AN551" s="104">
        <f t="shared" si="1721"/>
        <v>922144.37999999977</v>
      </c>
      <c r="AO551" s="104">
        <f t="shared" si="1722"/>
        <v>1000000</v>
      </c>
      <c r="AP551" s="104">
        <f t="shared" si="1723"/>
        <v>0</v>
      </c>
      <c r="AQ551" s="104">
        <f t="shared" si="1739"/>
        <v>-922144.38</v>
      </c>
      <c r="AR551" s="104">
        <f t="shared" si="1739"/>
        <v>-176360.53</v>
      </c>
      <c r="AS551" s="104">
        <f t="shared" si="1739"/>
        <v>0</v>
      </c>
      <c r="AT551" s="104">
        <f t="shared" si="1725"/>
        <v>0</v>
      </c>
      <c r="AU551" s="104">
        <f t="shared" si="1726"/>
        <v>823639.47</v>
      </c>
      <c r="AV551" s="104">
        <f t="shared" si="1727"/>
        <v>0</v>
      </c>
    </row>
    <row r="552" spans="1:50">
      <c r="A552" s="2" t="s">
        <v>103</v>
      </c>
      <c r="B552" s="10" t="s">
        <v>62</v>
      </c>
      <c r="C552" s="10" t="s">
        <v>20</v>
      </c>
      <c r="D552" s="1" t="s">
        <v>48</v>
      </c>
      <c r="E552" s="1" t="s">
        <v>80</v>
      </c>
      <c r="F552" s="1" t="s">
        <v>68</v>
      </c>
      <c r="G552" s="1" t="s">
        <v>140</v>
      </c>
      <c r="H552" s="1" t="s">
        <v>210</v>
      </c>
      <c r="I552" s="70" t="s">
        <v>102</v>
      </c>
      <c r="J552" s="78">
        <f>2692507.98+6.82</f>
        <v>2692514.8</v>
      </c>
      <c r="K552" s="78">
        <v>1000000</v>
      </c>
      <c r="L552" s="78"/>
      <c r="M552" s="78"/>
      <c r="N552" s="78"/>
      <c r="O552" s="78"/>
      <c r="P552" s="78">
        <f t="shared" si="1594"/>
        <v>2692514.8</v>
      </c>
      <c r="Q552" s="78">
        <f t="shared" si="1595"/>
        <v>1000000</v>
      </c>
      <c r="R552" s="78">
        <f t="shared" si="1596"/>
        <v>0</v>
      </c>
      <c r="S552" s="78">
        <f>-199104-352564.1-655-166889.95</f>
        <v>-719213.05</v>
      </c>
      <c r="T552" s="78">
        <v>-199104</v>
      </c>
      <c r="U552" s="78"/>
      <c r="V552" s="78">
        <f t="shared" si="1709"/>
        <v>1973301.7499999998</v>
      </c>
      <c r="W552" s="78">
        <f t="shared" si="1710"/>
        <v>800896</v>
      </c>
      <c r="X552" s="78">
        <f t="shared" si="1711"/>
        <v>0</v>
      </c>
      <c r="Y552" s="78">
        <f>-190190.19-268400-67980-14652-15415.84+199104</f>
        <v>-357534.02999999991</v>
      </c>
      <c r="Z552" s="78"/>
      <c r="AA552" s="78"/>
      <c r="AB552" s="78">
        <f t="shared" si="1713"/>
        <v>1615767.7199999997</v>
      </c>
      <c r="AC552" s="78">
        <f t="shared" si="1714"/>
        <v>800896</v>
      </c>
      <c r="AD552" s="78">
        <f t="shared" si="1715"/>
        <v>0</v>
      </c>
      <c r="AE552" s="78">
        <f>-40263.18-20480.16-632880</f>
        <v>-693623.34</v>
      </c>
      <c r="AF552" s="78">
        <v>199104</v>
      </c>
      <c r="AG552" s="78"/>
      <c r="AH552" s="78">
        <f t="shared" si="1717"/>
        <v>922144.37999999977</v>
      </c>
      <c r="AI552" s="78">
        <f t="shared" si="1718"/>
        <v>1000000</v>
      </c>
      <c r="AJ552" s="78">
        <f t="shared" si="1719"/>
        <v>0</v>
      </c>
      <c r="AK552" s="78"/>
      <c r="AL552" s="78"/>
      <c r="AM552" s="78"/>
      <c r="AN552" s="78">
        <f t="shared" si="1721"/>
        <v>922144.37999999977</v>
      </c>
      <c r="AO552" s="78">
        <f t="shared" si="1722"/>
        <v>1000000</v>
      </c>
      <c r="AP552" s="78">
        <f t="shared" si="1723"/>
        <v>0</v>
      </c>
      <c r="AQ552" s="78">
        <f>-364926.64+176360.53+414-733992.27</f>
        <v>-922144.38</v>
      </c>
      <c r="AR552" s="78">
        <v>-176360.53</v>
      </c>
      <c r="AS552" s="78"/>
      <c r="AT552" s="78">
        <f t="shared" si="1725"/>
        <v>0</v>
      </c>
      <c r="AU552" s="78">
        <f t="shared" si="1726"/>
        <v>823639.47</v>
      </c>
      <c r="AV552" s="78">
        <f t="shared" si="1727"/>
        <v>0</v>
      </c>
      <c r="AX552">
        <v>-733992.27</v>
      </c>
    </row>
    <row r="553" spans="1:50">
      <c r="A553" s="85" t="s">
        <v>341</v>
      </c>
      <c r="B553" s="10" t="s">
        <v>62</v>
      </c>
      <c r="C553" s="10" t="s">
        <v>20</v>
      </c>
      <c r="D553" s="1" t="s">
        <v>48</v>
      </c>
      <c r="E553" s="1" t="s">
        <v>80</v>
      </c>
      <c r="F553" s="1" t="s">
        <v>68</v>
      </c>
      <c r="G553" s="1" t="s">
        <v>140</v>
      </c>
      <c r="H553" s="35" t="s">
        <v>340</v>
      </c>
      <c r="I553" s="70"/>
      <c r="J553" s="78">
        <f>J554</f>
        <v>24893143.620000001</v>
      </c>
      <c r="K553" s="78">
        <f t="shared" ref="K553:O554" si="1740">K554</f>
        <v>25268879.060000002</v>
      </c>
      <c r="L553" s="78">
        <f t="shared" si="1740"/>
        <v>17473062.860000003</v>
      </c>
      <c r="M553" s="78">
        <f t="shared" si="1740"/>
        <v>0</v>
      </c>
      <c r="N553" s="78">
        <f t="shared" si="1740"/>
        <v>0</v>
      </c>
      <c r="O553" s="78">
        <f t="shared" si="1740"/>
        <v>0</v>
      </c>
      <c r="P553" s="78">
        <f t="shared" si="1594"/>
        <v>24893143.620000001</v>
      </c>
      <c r="Q553" s="78">
        <f t="shared" si="1595"/>
        <v>25268879.060000002</v>
      </c>
      <c r="R553" s="78">
        <f t="shared" si="1596"/>
        <v>17473062.860000003</v>
      </c>
      <c r="S553" s="78">
        <f t="shared" ref="S553:U554" si="1741">S554</f>
        <v>-4718718</v>
      </c>
      <c r="T553" s="78">
        <f t="shared" si="1741"/>
        <v>0</v>
      </c>
      <c r="U553" s="78">
        <f t="shared" si="1741"/>
        <v>0</v>
      </c>
      <c r="V553" s="78">
        <f t="shared" si="1709"/>
        <v>20174425.620000001</v>
      </c>
      <c r="W553" s="78">
        <f t="shared" si="1710"/>
        <v>25268879.060000002</v>
      </c>
      <c r="X553" s="78">
        <f t="shared" si="1711"/>
        <v>17473062.860000003</v>
      </c>
      <c r="Y553" s="78">
        <f t="shared" ref="Y553:AA554" si="1742">Y554</f>
        <v>-542000</v>
      </c>
      <c r="Z553" s="78">
        <f t="shared" si="1742"/>
        <v>0</v>
      </c>
      <c r="AA553" s="78">
        <f t="shared" si="1742"/>
        <v>0</v>
      </c>
      <c r="AB553" s="78">
        <f t="shared" si="1713"/>
        <v>19632425.620000001</v>
      </c>
      <c r="AC553" s="78">
        <f t="shared" si="1714"/>
        <v>25268879.060000002</v>
      </c>
      <c r="AD553" s="78">
        <f t="shared" si="1715"/>
        <v>17473062.860000003</v>
      </c>
      <c r="AE553" s="78">
        <f t="shared" ref="AE553:AG554" si="1743">AE554</f>
        <v>-2354000</v>
      </c>
      <c r="AF553" s="78">
        <f t="shared" si="1743"/>
        <v>-3600000</v>
      </c>
      <c r="AG553" s="78">
        <f t="shared" si="1743"/>
        <v>0</v>
      </c>
      <c r="AH553" s="78">
        <f t="shared" si="1717"/>
        <v>17278425.620000001</v>
      </c>
      <c r="AI553" s="78">
        <f t="shared" si="1718"/>
        <v>21668879.060000002</v>
      </c>
      <c r="AJ553" s="78">
        <f t="shared" si="1719"/>
        <v>17473062.860000003</v>
      </c>
      <c r="AK553" s="78">
        <f t="shared" ref="AK553:AM554" si="1744">AK554</f>
        <v>-2961160</v>
      </c>
      <c r="AL553" s="78">
        <f t="shared" si="1744"/>
        <v>0</v>
      </c>
      <c r="AM553" s="78">
        <f t="shared" si="1744"/>
        <v>0</v>
      </c>
      <c r="AN553" s="78">
        <f t="shared" si="1721"/>
        <v>14317265.620000001</v>
      </c>
      <c r="AO553" s="78">
        <f t="shared" si="1722"/>
        <v>21668879.060000002</v>
      </c>
      <c r="AP553" s="78">
        <f t="shared" si="1723"/>
        <v>17473062.860000003</v>
      </c>
      <c r="AQ553" s="78">
        <f t="shared" ref="AQ553:AS554" si="1745">AQ554</f>
        <v>-14317265.619999999</v>
      </c>
      <c r="AR553" s="78">
        <f t="shared" si="1745"/>
        <v>0</v>
      </c>
      <c r="AS553" s="78">
        <f t="shared" si="1745"/>
        <v>0</v>
      </c>
      <c r="AT553" s="78">
        <f t="shared" si="1725"/>
        <v>0</v>
      </c>
      <c r="AU553" s="78">
        <f t="shared" si="1726"/>
        <v>21668879.060000002</v>
      </c>
      <c r="AV553" s="78">
        <f t="shared" si="1727"/>
        <v>17473062.860000003</v>
      </c>
    </row>
    <row r="554" spans="1:50">
      <c r="A554" s="2" t="s">
        <v>78</v>
      </c>
      <c r="B554" s="10" t="s">
        <v>62</v>
      </c>
      <c r="C554" s="10" t="s">
        <v>20</v>
      </c>
      <c r="D554" s="1" t="s">
        <v>48</v>
      </c>
      <c r="E554" s="1" t="s">
        <v>80</v>
      </c>
      <c r="F554" s="1" t="s">
        <v>68</v>
      </c>
      <c r="G554" s="1" t="s">
        <v>140</v>
      </c>
      <c r="H554" s="35" t="s">
        <v>340</v>
      </c>
      <c r="I554" s="70" t="s">
        <v>75</v>
      </c>
      <c r="J554" s="78">
        <f>J555</f>
        <v>24893143.620000001</v>
      </c>
      <c r="K554" s="78">
        <f t="shared" si="1740"/>
        <v>25268879.060000002</v>
      </c>
      <c r="L554" s="78">
        <f t="shared" si="1740"/>
        <v>17473062.860000003</v>
      </c>
      <c r="M554" s="78">
        <f t="shared" si="1740"/>
        <v>0</v>
      </c>
      <c r="N554" s="78">
        <f t="shared" si="1740"/>
        <v>0</v>
      </c>
      <c r="O554" s="78">
        <f t="shared" si="1740"/>
        <v>0</v>
      </c>
      <c r="P554" s="78">
        <f t="shared" si="1594"/>
        <v>24893143.620000001</v>
      </c>
      <c r="Q554" s="78">
        <f t="shared" si="1595"/>
        <v>25268879.060000002</v>
      </c>
      <c r="R554" s="78">
        <f t="shared" si="1596"/>
        <v>17473062.860000003</v>
      </c>
      <c r="S554" s="78">
        <f t="shared" si="1741"/>
        <v>-4718718</v>
      </c>
      <c r="T554" s="78">
        <f t="shared" si="1741"/>
        <v>0</v>
      </c>
      <c r="U554" s="78">
        <f t="shared" si="1741"/>
        <v>0</v>
      </c>
      <c r="V554" s="78">
        <f t="shared" si="1709"/>
        <v>20174425.620000001</v>
      </c>
      <c r="W554" s="78">
        <f t="shared" si="1710"/>
        <v>25268879.060000002</v>
      </c>
      <c r="X554" s="78">
        <f t="shared" si="1711"/>
        <v>17473062.860000003</v>
      </c>
      <c r="Y554" s="78">
        <f t="shared" si="1742"/>
        <v>-542000</v>
      </c>
      <c r="Z554" s="78">
        <f t="shared" si="1742"/>
        <v>0</v>
      </c>
      <c r="AA554" s="78">
        <f t="shared" si="1742"/>
        <v>0</v>
      </c>
      <c r="AB554" s="78">
        <f t="shared" si="1713"/>
        <v>19632425.620000001</v>
      </c>
      <c r="AC554" s="78">
        <f t="shared" si="1714"/>
        <v>25268879.060000002</v>
      </c>
      <c r="AD554" s="78">
        <f t="shared" si="1715"/>
        <v>17473062.860000003</v>
      </c>
      <c r="AE554" s="78">
        <f t="shared" si="1743"/>
        <v>-2354000</v>
      </c>
      <c r="AF554" s="78">
        <f t="shared" si="1743"/>
        <v>-3600000</v>
      </c>
      <c r="AG554" s="78">
        <f t="shared" si="1743"/>
        <v>0</v>
      </c>
      <c r="AH554" s="78">
        <f t="shared" si="1717"/>
        <v>17278425.620000001</v>
      </c>
      <c r="AI554" s="78">
        <f t="shared" si="1718"/>
        <v>21668879.060000002</v>
      </c>
      <c r="AJ554" s="78">
        <f t="shared" si="1719"/>
        <v>17473062.860000003</v>
      </c>
      <c r="AK554" s="78">
        <f t="shared" si="1744"/>
        <v>-2961160</v>
      </c>
      <c r="AL554" s="78">
        <f t="shared" si="1744"/>
        <v>0</v>
      </c>
      <c r="AM554" s="78">
        <f t="shared" si="1744"/>
        <v>0</v>
      </c>
      <c r="AN554" s="78">
        <f t="shared" si="1721"/>
        <v>14317265.620000001</v>
      </c>
      <c r="AO554" s="78">
        <f t="shared" si="1722"/>
        <v>21668879.060000002</v>
      </c>
      <c r="AP554" s="78">
        <f t="shared" si="1723"/>
        <v>17473062.860000003</v>
      </c>
      <c r="AQ554" s="78">
        <f t="shared" si="1745"/>
        <v>-14317265.619999999</v>
      </c>
      <c r="AR554" s="78">
        <f t="shared" si="1745"/>
        <v>0</v>
      </c>
      <c r="AS554" s="78">
        <f t="shared" si="1745"/>
        <v>0</v>
      </c>
      <c r="AT554" s="78">
        <f t="shared" si="1725"/>
        <v>0</v>
      </c>
      <c r="AU554" s="78">
        <f t="shared" si="1726"/>
        <v>21668879.060000002</v>
      </c>
      <c r="AV554" s="78">
        <f t="shared" si="1727"/>
        <v>17473062.860000003</v>
      </c>
    </row>
    <row r="555" spans="1:50">
      <c r="A555" s="2" t="s">
        <v>103</v>
      </c>
      <c r="B555" s="10" t="s">
        <v>62</v>
      </c>
      <c r="C555" s="10" t="s">
        <v>20</v>
      </c>
      <c r="D555" s="1" t="s">
        <v>48</v>
      </c>
      <c r="E555" s="1" t="s">
        <v>80</v>
      </c>
      <c r="F555" s="1" t="s">
        <v>68</v>
      </c>
      <c r="G555" s="1" t="s">
        <v>140</v>
      </c>
      <c r="H555" s="35" t="s">
        <v>340</v>
      </c>
      <c r="I555" s="70" t="s">
        <v>102</v>
      </c>
      <c r="J555" s="78">
        <v>24893143.620000001</v>
      </c>
      <c r="K555" s="78">
        <f>25268872.23+6.82+0.01</f>
        <v>25268879.060000002</v>
      </c>
      <c r="L555" s="78">
        <f>17473056.03+6.82+0.01</f>
        <v>17473062.860000003</v>
      </c>
      <c r="M555" s="78"/>
      <c r="N555" s="78"/>
      <c r="O555" s="78"/>
      <c r="P555" s="78">
        <f t="shared" si="1594"/>
        <v>24893143.620000001</v>
      </c>
      <c r="Q555" s="78">
        <f t="shared" si="1595"/>
        <v>25268879.060000002</v>
      </c>
      <c r="R555" s="78">
        <f t="shared" si="1596"/>
        <v>17473062.860000003</v>
      </c>
      <c r="S555" s="78">
        <f>-3436602-1282116</f>
        <v>-4718718</v>
      </c>
      <c r="T555" s="78"/>
      <c r="U555" s="78"/>
      <c r="V555" s="78">
        <f t="shared" si="1709"/>
        <v>20174425.620000001</v>
      </c>
      <c r="W555" s="78">
        <f t="shared" si="1710"/>
        <v>25268879.060000002</v>
      </c>
      <c r="X555" s="78">
        <f t="shared" si="1711"/>
        <v>17473062.860000003</v>
      </c>
      <c r="Y555" s="78">
        <f>-450000-62000-30000</f>
        <v>-542000</v>
      </c>
      <c r="Z555" s="78"/>
      <c r="AA555" s="78"/>
      <c r="AB555" s="78">
        <f t="shared" si="1713"/>
        <v>19632425.620000001</v>
      </c>
      <c r="AC555" s="78">
        <f t="shared" si="1714"/>
        <v>25268879.060000002</v>
      </c>
      <c r="AD555" s="78">
        <f t="shared" si="1715"/>
        <v>17473062.860000003</v>
      </c>
      <c r="AE555" s="78">
        <v>-2354000</v>
      </c>
      <c r="AF555" s="78">
        <v>-3600000</v>
      </c>
      <c r="AG555" s="78"/>
      <c r="AH555" s="78">
        <f t="shared" si="1717"/>
        <v>17278425.620000001</v>
      </c>
      <c r="AI555" s="78">
        <f t="shared" si="1718"/>
        <v>21668879.060000002</v>
      </c>
      <c r="AJ555" s="78">
        <f t="shared" si="1719"/>
        <v>17473062.860000003</v>
      </c>
      <c r="AK555" s="78">
        <v>-2961160</v>
      </c>
      <c r="AL555" s="78"/>
      <c r="AM555" s="78"/>
      <c r="AN555" s="78">
        <f t="shared" si="1721"/>
        <v>14317265.620000001</v>
      </c>
      <c r="AO555" s="78">
        <f t="shared" si="1722"/>
        <v>21668879.060000002</v>
      </c>
      <c r="AP555" s="78">
        <f t="shared" si="1723"/>
        <v>17473062.860000003</v>
      </c>
      <c r="AQ555" s="78">
        <v>-14317265.619999999</v>
      </c>
      <c r="AR555" s="78"/>
      <c r="AS555" s="78"/>
      <c r="AT555" s="78">
        <f t="shared" si="1725"/>
        <v>0</v>
      </c>
      <c r="AU555" s="78">
        <f t="shared" si="1726"/>
        <v>21668879.060000002</v>
      </c>
      <c r="AV555" s="78">
        <f t="shared" si="1727"/>
        <v>17473062.860000003</v>
      </c>
    </row>
    <row r="556" spans="1:50" ht="26.4">
      <c r="A556" s="85" t="s">
        <v>448</v>
      </c>
      <c r="B556" s="10" t="s">
        <v>62</v>
      </c>
      <c r="C556" s="10" t="s">
        <v>20</v>
      </c>
      <c r="D556" s="1" t="s">
        <v>48</v>
      </c>
      <c r="E556" s="1" t="s">
        <v>80</v>
      </c>
      <c r="F556" s="1" t="s">
        <v>68</v>
      </c>
      <c r="G556" s="1" t="s">
        <v>140</v>
      </c>
      <c r="H556" s="34" t="s">
        <v>447</v>
      </c>
      <c r="I556" s="70"/>
      <c r="J556" s="78">
        <f>J557</f>
        <v>0</v>
      </c>
      <c r="K556" s="78">
        <f t="shared" ref="K556:O557" si="1746">K557</f>
        <v>0</v>
      </c>
      <c r="L556" s="78">
        <f t="shared" si="1746"/>
        <v>0</v>
      </c>
      <c r="M556" s="78">
        <f t="shared" si="1746"/>
        <v>5165288.76</v>
      </c>
      <c r="N556" s="78">
        <f t="shared" si="1746"/>
        <v>0</v>
      </c>
      <c r="O556" s="78">
        <f t="shared" si="1746"/>
        <v>0</v>
      </c>
      <c r="P556" s="78">
        <f t="shared" ref="P556:P557" si="1747">J556+M556</f>
        <v>5165288.76</v>
      </c>
      <c r="Q556" s="78">
        <f t="shared" ref="Q556:Q557" si="1748">K556+N556</f>
        <v>0</v>
      </c>
      <c r="R556" s="78">
        <f t="shared" ref="R556:R557" si="1749">L556+O556</f>
        <v>0</v>
      </c>
      <c r="S556" s="78">
        <f t="shared" ref="S556:U557" si="1750">S557</f>
        <v>0</v>
      </c>
      <c r="T556" s="78">
        <f t="shared" si="1750"/>
        <v>0</v>
      </c>
      <c r="U556" s="78">
        <f t="shared" si="1750"/>
        <v>0</v>
      </c>
      <c r="V556" s="78">
        <f t="shared" si="1709"/>
        <v>5165288.76</v>
      </c>
      <c r="W556" s="78">
        <f t="shared" si="1710"/>
        <v>0</v>
      </c>
      <c r="X556" s="78">
        <f t="shared" si="1711"/>
        <v>0</v>
      </c>
      <c r="Y556" s="78">
        <f t="shared" ref="Y556:AA557" si="1751">Y557</f>
        <v>-286563.5</v>
      </c>
      <c r="Z556" s="78">
        <f t="shared" si="1751"/>
        <v>0</v>
      </c>
      <c r="AA556" s="78">
        <f t="shared" si="1751"/>
        <v>0</v>
      </c>
      <c r="AB556" s="78">
        <f t="shared" si="1713"/>
        <v>4878725.26</v>
      </c>
      <c r="AC556" s="78">
        <f t="shared" si="1714"/>
        <v>0</v>
      </c>
      <c r="AD556" s="78">
        <f t="shared" si="1715"/>
        <v>0</v>
      </c>
      <c r="AE556" s="78">
        <f t="shared" ref="AE556:AG557" si="1752">AE557</f>
        <v>0</v>
      </c>
      <c r="AF556" s="78">
        <f t="shared" si="1752"/>
        <v>0</v>
      </c>
      <c r="AG556" s="78">
        <f t="shared" si="1752"/>
        <v>0</v>
      </c>
      <c r="AH556" s="78">
        <f t="shared" si="1717"/>
        <v>4878725.26</v>
      </c>
      <c r="AI556" s="78">
        <f t="shared" si="1718"/>
        <v>0</v>
      </c>
      <c r="AJ556" s="78">
        <f t="shared" si="1719"/>
        <v>0</v>
      </c>
      <c r="AK556" s="78">
        <f t="shared" ref="AK556:AM557" si="1753">AK557</f>
        <v>0</v>
      </c>
      <c r="AL556" s="78">
        <f t="shared" si="1753"/>
        <v>0</v>
      </c>
      <c r="AM556" s="78">
        <f t="shared" si="1753"/>
        <v>0</v>
      </c>
      <c r="AN556" s="78">
        <f t="shared" si="1721"/>
        <v>4878725.26</v>
      </c>
      <c r="AO556" s="78">
        <f t="shared" si="1722"/>
        <v>0</v>
      </c>
      <c r="AP556" s="78">
        <f t="shared" si="1723"/>
        <v>0</v>
      </c>
      <c r="AQ556" s="78">
        <f t="shared" ref="AQ556:AS557" si="1754">AQ557</f>
        <v>-4070000</v>
      </c>
      <c r="AR556" s="78">
        <f t="shared" si="1754"/>
        <v>0</v>
      </c>
      <c r="AS556" s="78">
        <f t="shared" si="1754"/>
        <v>0</v>
      </c>
      <c r="AT556" s="78">
        <f t="shared" si="1725"/>
        <v>808725.25999999978</v>
      </c>
      <c r="AU556" s="78">
        <f t="shared" si="1726"/>
        <v>0</v>
      </c>
      <c r="AV556" s="78">
        <f t="shared" si="1727"/>
        <v>0</v>
      </c>
    </row>
    <row r="557" spans="1:50">
      <c r="A557" s="2" t="s">
        <v>78</v>
      </c>
      <c r="B557" s="10" t="s">
        <v>62</v>
      </c>
      <c r="C557" s="10" t="s">
        <v>20</v>
      </c>
      <c r="D557" s="1" t="s">
        <v>48</v>
      </c>
      <c r="E557" s="1" t="s">
        <v>80</v>
      </c>
      <c r="F557" s="1" t="s">
        <v>68</v>
      </c>
      <c r="G557" s="1" t="s">
        <v>140</v>
      </c>
      <c r="H557" s="34" t="s">
        <v>447</v>
      </c>
      <c r="I557" s="70" t="s">
        <v>75</v>
      </c>
      <c r="J557" s="78">
        <f>J558</f>
        <v>0</v>
      </c>
      <c r="K557" s="78">
        <f t="shared" si="1746"/>
        <v>0</v>
      </c>
      <c r="L557" s="78">
        <f t="shared" si="1746"/>
        <v>0</v>
      </c>
      <c r="M557" s="78">
        <f t="shared" si="1746"/>
        <v>5165288.76</v>
      </c>
      <c r="N557" s="78">
        <f t="shared" si="1746"/>
        <v>0</v>
      </c>
      <c r="O557" s="78">
        <f t="shared" si="1746"/>
        <v>0</v>
      </c>
      <c r="P557" s="78">
        <f t="shared" si="1747"/>
        <v>5165288.76</v>
      </c>
      <c r="Q557" s="78">
        <f t="shared" si="1748"/>
        <v>0</v>
      </c>
      <c r="R557" s="78">
        <f t="shared" si="1749"/>
        <v>0</v>
      </c>
      <c r="S557" s="78">
        <f t="shared" si="1750"/>
        <v>0</v>
      </c>
      <c r="T557" s="78">
        <f t="shared" si="1750"/>
        <v>0</v>
      </c>
      <c r="U557" s="78">
        <f t="shared" si="1750"/>
        <v>0</v>
      </c>
      <c r="V557" s="78">
        <f t="shared" si="1709"/>
        <v>5165288.76</v>
      </c>
      <c r="W557" s="78">
        <f t="shared" si="1710"/>
        <v>0</v>
      </c>
      <c r="X557" s="78">
        <f t="shared" si="1711"/>
        <v>0</v>
      </c>
      <c r="Y557" s="78">
        <f t="shared" si="1751"/>
        <v>-286563.5</v>
      </c>
      <c r="Z557" s="78">
        <f t="shared" si="1751"/>
        <v>0</v>
      </c>
      <c r="AA557" s="78">
        <f t="shared" si="1751"/>
        <v>0</v>
      </c>
      <c r="AB557" s="78">
        <f t="shared" si="1713"/>
        <v>4878725.26</v>
      </c>
      <c r="AC557" s="78">
        <f t="shared" si="1714"/>
        <v>0</v>
      </c>
      <c r="AD557" s="78">
        <f t="shared" si="1715"/>
        <v>0</v>
      </c>
      <c r="AE557" s="78">
        <f t="shared" si="1752"/>
        <v>0</v>
      </c>
      <c r="AF557" s="78">
        <f t="shared" si="1752"/>
        <v>0</v>
      </c>
      <c r="AG557" s="78">
        <f t="shared" si="1752"/>
        <v>0</v>
      </c>
      <c r="AH557" s="78">
        <f t="shared" si="1717"/>
        <v>4878725.26</v>
      </c>
      <c r="AI557" s="78">
        <f t="shared" si="1718"/>
        <v>0</v>
      </c>
      <c r="AJ557" s="78">
        <f t="shared" si="1719"/>
        <v>0</v>
      </c>
      <c r="AK557" s="78">
        <f t="shared" si="1753"/>
        <v>0</v>
      </c>
      <c r="AL557" s="78">
        <f t="shared" si="1753"/>
        <v>0</v>
      </c>
      <c r="AM557" s="78">
        <f t="shared" si="1753"/>
        <v>0</v>
      </c>
      <c r="AN557" s="78">
        <f t="shared" si="1721"/>
        <v>4878725.26</v>
      </c>
      <c r="AO557" s="78">
        <f t="shared" si="1722"/>
        <v>0</v>
      </c>
      <c r="AP557" s="78">
        <f t="shared" si="1723"/>
        <v>0</v>
      </c>
      <c r="AQ557" s="78">
        <f t="shared" si="1754"/>
        <v>-4070000</v>
      </c>
      <c r="AR557" s="78">
        <f t="shared" si="1754"/>
        <v>0</v>
      </c>
      <c r="AS557" s="78">
        <f t="shared" si="1754"/>
        <v>0</v>
      </c>
      <c r="AT557" s="78">
        <f t="shared" si="1725"/>
        <v>808725.25999999978</v>
      </c>
      <c r="AU557" s="78">
        <f t="shared" si="1726"/>
        <v>0</v>
      </c>
      <c r="AV557" s="78">
        <f t="shared" si="1727"/>
        <v>0</v>
      </c>
    </row>
    <row r="558" spans="1:50">
      <c r="A558" s="2" t="s">
        <v>103</v>
      </c>
      <c r="B558" s="10" t="s">
        <v>62</v>
      </c>
      <c r="C558" s="10" t="s">
        <v>20</v>
      </c>
      <c r="D558" s="1" t="s">
        <v>48</v>
      </c>
      <c r="E558" s="1" t="s">
        <v>80</v>
      </c>
      <c r="F558" s="1" t="s">
        <v>68</v>
      </c>
      <c r="G558" s="1" t="s">
        <v>140</v>
      </c>
      <c r="H558" s="34" t="s">
        <v>447</v>
      </c>
      <c r="I558" s="70" t="s">
        <v>102</v>
      </c>
      <c r="J558" s="78"/>
      <c r="K558" s="78"/>
      <c r="L558" s="78"/>
      <c r="M558" s="78">
        <v>5165288.76</v>
      </c>
      <c r="N558" s="78"/>
      <c r="O558" s="78"/>
      <c r="P558" s="78">
        <f t="shared" ref="P558" si="1755">J558+M558</f>
        <v>5165288.76</v>
      </c>
      <c r="Q558" s="78">
        <f t="shared" ref="Q558" si="1756">K558+N558</f>
        <v>0</v>
      </c>
      <c r="R558" s="78">
        <f t="shared" ref="R558" si="1757">L558+O558</f>
        <v>0</v>
      </c>
      <c r="S558" s="78"/>
      <c r="T558" s="78"/>
      <c r="U558" s="78"/>
      <c r="V558" s="78">
        <f t="shared" si="1709"/>
        <v>5165288.76</v>
      </c>
      <c r="W558" s="78">
        <f t="shared" si="1710"/>
        <v>0</v>
      </c>
      <c r="X558" s="78">
        <f t="shared" si="1711"/>
        <v>0</v>
      </c>
      <c r="Y558" s="78">
        <f>-139634-146929.5</f>
        <v>-286563.5</v>
      </c>
      <c r="Z558" s="78"/>
      <c r="AA558" s="78"/>
      <c r="AB558" s="78">
        <f t="shared" si="1713"/>
        <v>4878725.26</v>
      </c>
      <c r="AC558" s="78">
        <f t="shared" si="1714"/>
        <v>0</v>
      </c>
      <c r="AD558" s="78">
        <f t="shared" si="1715"/>
        <v>0</v>
      </c>
      <c r="AE558" s="78"/>
      <c r="AF558" s="78"/>
      <c r="AG558" s="78"/>
      <c r="AH558" s="78">
        <f t="shared" si="1717"/>
        <v>4878725.26</v>
      </c>
      <c r="AI558" s="78">
        <f t="shared" si="1718"/>
        <v>0</v>
      </c>
      <c r="AJ558" s="78">
        <f t="shared" si="1719"/>
        <v>0</v>
      </c>
      <c r="AK558" s="78"/>
      <c r="AL558" s="78"/>
      <c r="AM558" s="78"/>
      <c r="AN558" s="78">
        <f t="shared" si="1721"/>
        <v>4878725.26</v>
      </c>
      <c r="AO558" s="78">
        <f t="shared" si="1722"/>
        <v>0</v>
      </c>
      <c r="AP558" s="78">
        <f t="shared" si="1723"/>
        <v>0</v>
      </c>
      <c r="AQ558" s="78">
        <v>-4070000</v>
      </c>
      <c r="AR558" s="78"/>
      <c r="AS558" s="78"/>
      <c r="AT558" s="78">
        <f t="shared" si="1725"/>
        <v>808725.25999999978</v>
      </c>
      <c r="AU558" s="78">
        <f t="shared" si="1726"/>
        <v>0</v>
      </c>
      <c r="AV558" s="78">
        <f t="shared" si="1727"/>
        <v>0</v>
      </c>
    </row>
    <row r="559" spans="1:50">
      <c r="A559" s="2"/>
      <c r="B559" s="157"/>
      <c r="C559" s="10"/>
      <c r="D559" s="1"/>
      <c r="E559" s="34"/>
      <c r="F559" s="34"/>
      <c r="G559" s="34"/>
      <c r="H559" s="35"/>
      <c r="I559" s="78"/>
      <c r="J559" s="78"/>
      <c r="K559" s="78"/>
      <c r="L559" s="78"/>
      <c r="M559" s="78"/>
      <c r="N559" s="78"/>
      <c r="O559" s="78"/>
      <c r="P559" s="78"/>
      <c r="Q559" s="78"/>
      <c r="R559" s="78"/>
      <c r="S559" s="78"/>
      <c r="T559" s="78"/>
      <c r="U559" s="78"/>
      <c r="V559" s="78"/>
      <c r="W559" s="78"/>
      <c r="X559" s="78"/>
      <c r="Y559" s="78"/>
      <c r="Z559" s="78"/>
      <c r="AA559" s="78"/>
      <c r="AB559" s="78"/>
      <c r="AC559" s="78"/>
      <c r="AD559" s="78"/>
      <c r="AE559" s="78"/>
      <c r="AF559" s="78"/>
      <c r="AG559" s="78"/>
      <c r="AH559" s="78"/>
      <c r="AI559" s="78"/>
      <c r="AJ559" s="78"/>
      <c r="AK559" s="78"/>
      <c r="AL559" s="78"/>
      <c r="AM559" s="78"/>
      <c r="AN559" s="78"/>
      <c r="AO559" s="78"/>
      <c r="AP559" s="78"/>
      <c r="AQ559" s="78"/>
      <c r="AR559" s="78"/>
      <c r="AS559" s="78"/>
      <c r="AT559" s="78"/>
      <c r="AU559" s="78"/>
      <c r="AV559" s="78"/>
    </row>
    <row r="560" spans="1:50" ht="26.4">
      <c r="A560" s="158" t="s">
        <v>337</v>
      </c>
      <c r="B560" s="43" t="s">
        <v>330</v>
      </c>
      <c r="C560" s="39"/>
      <c r="D560" s="39"/>
      <c r="E560" s="163"/>
      <c r="F560" s="86"/>
      <c r="G560" s="86"/>
      <c r="H560" s="86"/>
      <c r="I560" s="112"/>
      <c r="J560" s="102">
        <f>J561+J666+J675+J729+J834+J968+J1019+J1026+J1084+J1073</f>
        <v>323937942.16000003</v>
      </c>
      <c r="K560" s="102">
        <f>K561+K666+K675+K729+K834+K968+K1019+K1026+K1084+K1073</f>
        <v>283926830.08999997</v>
      </c>
      <c r="L560" s="102">
        <f>L561+L666+L675+L729+L834+L968+L1019+L1026+L1084+L1073</f>
        <v>281376152.06999999</v>
      </c>
      <c r="M560" s="102">
        <f>M561+M666+M675+M729+M834+M968+M1019+M1026+M1084+M1073+M981</f>
        <v>35955843.350000001</v>
      </c>
      <c r="N560" s="102">
        <f>N561+N666+N675+N729+N834+N968+N1019+N1026+N1084+N1073+N981</f>
        <v>66758.69</v>
      </c>
      <c r="O560" s="102">
        <f>O561+O666+O675+O729+O834+O968+O1019+O1026+O1084+O1073+O981</f>
        <v>186908.68</v>
      </c>
      <c r="P560" s="102">
        <f t="shared" si="1594"/>
        <v>359893785.51000005</v>
      </c>
      <c r="Q560" s="102">
        <f t="shared" si="1595"/>
        <v>283993588.77999997</v>
      </c>
      <c r="R560" s="102">
        <f t="shared" si="1596"/>
        <v>281563060.75</v>
      </c>
      <c r="S560" s="102">
        <f>S561+S666+S675+S729+S834+S968+S1019+S1026+S1084+S1073+S981</f>
        <v>10202653.879999999</v>
      </c>
      <c r="T560" s="102">
        <f>T561+T666+T675+T729+T834+T968+T1019+T1026+T1084+T1073+T981</f>
        <v>2220991.8199999998</v>
      </c>
      <c r="U560" s="102">
        <f>U561+U666+U675+U729+U834+U968+U1019+U1026+U1084+U1073+U981</f>
        <v>2220991.8199999998</v>
      </c>
      <c r="V560" s="102">
        <f t="shared" ref="V560:V566" si="1758">P560+S560</f>
        <v>370096439.39000005</v>
      </c>
      <c r="W560" s="102">
        <f t="shared" ref="W560:W566" si="1759">Q560+T560</f>
        <v>286214580.59999996</v>
      </c>
      <c r="X560" s="102">
        <f t="shared" ref="X560:X566" si="1760">R560+U560</f>
        <v>283784052.56999999</v>
      </c>
      <c r="Y560" s="102">
        <f>Y561+Y666+Y675+Y729+Y834+Y968+Y1019+Y1026+Y1084+Y1073+Y981+Y1008</f>
        <v>200223760.63999999</v>
      </c>
      <c r="Z560" s="102">
        <f>Z561+Z666+Z675+Z729+Z834+Z968+Z1019+Z1026+Z1084+Z1073+Z981+Z1008</f>
        <v>0</v>
      </c>
      <c r="AA560" s="102">
        <f>AA561+AA666+AA675+AA729+AA834+AA968+AA1019+AA1026+AA1084+AA1073+AA981+AA1008</f>
        <v>0</v>
      </c>
      <c r="AB560" s="102">
        <f t="shared" ref="AB560:AB566" si="1761">V560+Y560</f>
        <v>570320200.02999997</v>
      </c>
      <c r="AC560" s="102">
        <f t="shared" ref="AC560:AC566" si="1762">W560+Z560</f>
        <v>286214580.59999996</v>
      </c>
      <c r="AD560" s="102">
        <f t="shared" ref="AD560:AD566" si="1763">X560+AA560</f>
        <v>283784052.56999999</v>
      </c>
      <c r="AE560" s="102">
        <f>AE561+AE666+AE675+AE729+AE834+AE968+AE1019+AE1026+AE1084+AE1073+AE981+AE1008</f>
        <v>11277200.180000002</v>
      </c>
      <c r="AF560" s="102">
        <f>AF561+AF666+AF675+AF729+AF834+AF968+AF1019+AF1026+AF1084+AF1073+AF981+AF1008</f>
        <v>3600000</v>
      </c>
      <c r="AG560" s="102">
        <f>AG561+AG666+AG675+AG729+AG834+AG968+AG1019+AG1026+AG1084+AG1073+AG981+AG1008</f>
        <v>0</v>
      </c>
      <c r="AH560" s="102">
        <f t="shared" ref="AH560:AH569" si="1764">AB560+AE560</f>
        <v>581597400.20999992</v>
      </c>
      <c r="AI560" s="102">
        <f t="shared" ref="AI560:AI569" si="1765">AC560+AF560</f>
        <v>289814580.59999996</v>
      </c>
      <c r="AJ560" s="102">
        <f t="shared" ref="AJ560:AJ569" si="1766">AD560+AG560</f>
        <v>283784052.56999999</v>
      </c>
      <c r="AK560" s="102">
        <f>AK561+AK666+AK675+AK729+AK834+AK968+AK1019+AK1026+AK1084+AK1073+AK981+AK1008</f>
        <v>5937939.3399999999</v>
      </c>
      <c r="AL560" s="102">
        <f>AL561+AL666+AL675+AL729+AL834+AL968+AL1019+AL1026+AL1084+AL1073+AL981+AL1008</f>
        <v>0</v>
      </c>
      <c r="AM560" s="102">
        <f>AM561+AM666+AM675+AM729+AM834+AM968+AM1019+AM1026+AM1084+AM1073+AM981+AM1008</f>
        <v>0</v>
      </c>
      <c r="AN560" s="102">
        <f t="shared" ref="AN560:AN569" si="1767">AH560+AK560</f>
        <v>587535339.54999995</v>
      </c>
      <c r="AO560" s="102">
        <f t="shared" ref="AO560:AO569" si="1768">AI560+AL560</f>
        <v>289814580.59999996</v>
      </c>
      <c r="AP560" s="102">
        <f t="shared" ref="AP560:AP569" si="1769">AJ560+AM560</f>
        <v>283784052.56999999</v>
      </c>
      <c r="AQ560" s="102">
        <f>AQ561+AQ666+AQ675+AQ729+AQ834+AQ968+AQ1019+AQ1026+AQ1084+AQ1073+AQ981+AQ1008</f>
        <v>-173140333.79000002</v>
      </c>
      <c r="AR560" s="102">
        <f>AR561+AR666+AR675+AR729+AR834+AR968+AR1019+AR1026+AR1084+AR1073+AR981+AR1008</f>
        <v>263720803.52000001</v>
      </c>
      <c r="AS560" s="102">
        <f>AS561+AS666+AS675+AS729+AS834+AS968+AS1019+AS1026+AS1084+AS1073+AS981+AS1008</f>
        <v>0</v>
      </c>
      <c r="AT560" s="102">
        <f t="shared" ref="AT560:AT569" si="1770">AN560+AQ560</f>
        <v>414395005.75999993</v>
      </c>
      <c r="AU560" s="102">
        <f t="shared" ref="AU560:AU569" si="1771">AO560+AR560</f>
        <v>553535384.12</v>
      </c>
      <c r="AV560" s="102">
        <f t="shared" ref="AV560:AV569" si="1772">AP560+AS560</f>
        <v>283784052.56999999</v>
      </c>
    </row>
    <row r="561" spans="1:48" ht="15.6">
      <c r="A561" s="167" t="s">
        <v>32</v>
      </c>
      <c r="B561" s="24" t="s">
        <v>330</v>
      </c>
      <c r="C561" s="24" t="s">
        <v>20</v>
      </c>
      <c r="D561" s="1"/>
      <c r="E561" s="1"/>
      <c r="F561" s="1"/>
      <c r="G561" s="1"/>
      <c r="H561" s="1"/>
      <c r="I561" s="1"/>
      <c r="J561" s="96">
        <f t="shared" ref="J561:O561" si="1773">J562+J571+J610+J622+J616</f>
        <v>195468051.81</v>
      </c>
      <c r="K561" s="96">
        <f t="shared" si="1773"/>
        <v>194515183.83999997</v>
      </c>
      <c r="L561" s="96">
        <f t="shared" si="1773"/>
        <v>194649165.89999998</v>
      </c>
      <c r="M561" s="96">
        <f t="shared" si="1773"/>
        <v>3100882.77</v>
      </c>
      <c r="N561" s="96">
        <f t="shared" si="1773"/>
        <v>2082.4499999999998</v>
      </c>
      <c r="O561" s="96">
        <f t="shared" si="1773"/>
        <v>85864.07</v>
      </c>
      <c r="P561" s="96">
        <f t="shared" si="1594"/>
        <v>198568934.58000001</v>
      </c>
      <c r="Q561" s="96">
        <f t="shared" si="1595"/>
        <v>194517266.28999996</v>
      </c>
      <c r="R561" s="96">
        <f t="shared" si="1596"/>
        <v>194735029.96999997</v>
      </c>
      <c r="S561" s="96">
        <f>S562+S571+S610+S622+S616</f>
        <v>3044041</v>
      </c>
      <c r="T561" s="96">
        <f>T562+T571+T610+T622+T616</f>
        <v>0</v>
      </c>
      <c r="U561" s="96">
        <f>U562+U571+U610+U622+U616</f>
        <v>0</v>
      </c>
      <c r="V561" s="96">
        <f t="shared" si="1758"/>
        <v>201612975.58000001</v>
      </c>
      <c r="W561" s="96">
        <f t="shared" si="1759"/>
        <v>194517266.28999996</v>
      </c>
      <c r="X561" s="96">
        <f t="shared" si="1760"/>
        <v>194735029.96999997</v>
      </c>
      <c r="Y561" s="96">
        <f>Y562+Y571+Y610+Y622+Y616</f>
        <v>642103.49999999988</v>
      </c>
      <c r="Z561" s="96">
        <f>Z562+Z571+Z610+Z622+Z616</f>
        <v>0</v>
      </c>
      <c r="AA561" s="96">
        <f>AA562+AA571+AA610+AA622+AA616</f>
        <v>0</v>
      </c>
      <c r="AB561" s="96">
        <f t="shared" si="1761"/>
        <v>202255079.08000001</v>
      </c>
      <c r="AC561" s="96">
        <f t="shared" si="1762"/>
        <v>194517266.28999996</v>
      </c>
      <c r="AD561" s="96">
        <f t="shared" si="1763"/>
        <v>194735029.96999997</v>
      </c>
      <c r="AE561" s="96">
        <f>AE562+AE571+AE610+AE622+AE616</f>
        <v>2933759.32</v>
      </c>
      <c r="AF561" s="96">
        <f>AF562+AF571+AF610+AF622+AF616</f>
        <v>0</v>
      </c>
      <c r="AG561" s="96">
        <f>AG562+AG571+AG610+AG622+AG616</f>
        <v>0</v>
      </c>
      <c r="AH561" s="96">
        <f t="shared" si="1764"/>
        <v>205188838.40000001</v>
      </c>
      <c r="AI561" s="96">
        <f t="shared" si="1765"/>
        <v>194517266.28999996</v>
      </c>
      <c r="AJ561" s="96">
        <f t="shared" si="1766"/>
        <v>194735029.96999997</v>
      </c>
      <c r="AK561" s="96">
        <f>AK562+AK571+AK610+AK622+AK616</f>
        <v>58128.62</v>
      </c>
      <c r="AL561" s="96">
        <f>AL562+AL571+AL610+AL622+AL616</f>
        <v>0</v>
      </c>
      <c r="AM561" s="96">
        <f>AM562+AM571+AM610+AM622+AM616</f>
        <v>0</v>
      </c>
      <c r="AN561" s="96">
        <f t="shared" si="1767"/>
        <v>205246967.02000001</v>
      </c>
      <c r="AO561" s="96">
        <f t="shared" si="1768"/>
        <v>194517266.28999996</v>
      </c>
      <c r="AP561" s="96">
        <f t="shared" si="1769"/>
        <v>194735029.96999997</v>
      </c>
      <c r="AQ561" s="96">
        <f>AQ562+AQ571+AQ610+AQ622+AQ616</f>
        <v>960310.79999999993</v>
      </c>
      <c r="AR561" s="96">
        <f>AR562+AR571+AR610+AR622+AR616</f>
        <v>0</v>
      </c>
      <c r="AS561" s="96">
        <f>AS562+AS571+AS610+AS622+AS616</f>
        <v>0</v>
      </c>
      <c r="AT561" s="96">
        <f t="shared" si="1770"/>
        <v>206207277.82000002</v>
      </c>
      <c r="AU561" s="96">
        <f t="shared" si="1771"/>
        <v>194517266.28999996</v>
      </c>
      <c r="AV561" s="96">
        <f t="shared" si="1772"/>
        <v>194735029.96999997</v>
      </c>
    </row>
    <row r="562" spans="1:48" ht="26.4">
      <c r="A562" s="22" t="s">
        <v>44</v>
      </c>
      <c r="B562" s="14" t="s">
        <v>330</v>
      </c>
      <c r="C562" s="14" t="s">
        <v>20</v>
      </c>
      <c r="D562" s="15" t="s">
        <v>17</v>
      </c>
      <c r="E562" s="15"/>
      <c r="F562" s="15"/>
      <c r="G562" s="15"/>
      <c r="H562" s="15"/>
      <c r="I562" s="25"/>
      <c r="J562" s="97">
        <f>J563</f>
        <v>4134017</v>
      </c>
      <c r="K562" s="97">
        <f t="shared" ref="K562:O563" si="1774">K563</f>
        <v>4134017</v>
      </c>
      <c r="L562" s="97">
        <f t="shared" si="1774"/>
        <v>4134017</v>
      </c>
      <c r="M562" s="97">
        <f t="shared" si="1774"/>
        <v>0</v>
      </c>
      <c r="N562" s="97">
        <f t="shared" si="1774"/>
        <v>0</v>
      </c>
      <c r="O562" s="97">
        <f t="shared" si="1774"/>
        <v>0</v>
      </c>
      <c r="P562" s="97">
        <f t="shared" si="1594"/>
        <v>4134017</v>
      </c>
      <c r="Q562" s="97">
        <f t="shared" si="1595"/>
        <v>4134017</v>
      </c>
      <c r="R562" s="97">
        <f t="shared" si="1596"/>
        <v>4134017</v>
      </c>
      <c r="S562" s="97">
        <f t="shared" ref="S562:U565" si="1775">S563</f>
        <v>0</v>
      </c>
      <c r="T562" s="97">
        <f t="shared" si="1775"/>
        <v>0</v>
      </c>
      <c r="U562" s="97">
        <f t="shared" si="1775"/>
        <v>0</v>
      </c>
      <c r="V562" s="97">
        <f t="shared" si="1758"/>
        <v>4134017</v>
      </c>
      <c r="W562" s="97">
        <f t="shared" si="1759"/>
        <v>4134017</v>
      </c>
      <c r="X562" s="97">
        <f t="shared" si="1760"/>
        <v>4134017</v>
      </c>
      <c r="Y562" s="97">
        <f t="shared" ref="Y562:AA565" si="1776">Y563</f>
        <v>0</v>
      </c>
      <c r="Z562" s="97">
        <f t="shared" si="1776"/>
        <v>0</v>
      </c>
      <c r="AA562" s="97">
        <f t="shared" si="1776"/>
        <v>0</v>
      </c>
      <c r="AB562" s="97">
        <f t="shared" si="1761"/>
        <v>4134017</v>
      </c>
      <c r="AC562" s="97">
        <f t="shared" si="1762"/>
        <v>4134017</v>
      </c>
      <c r="AD562" s="97">
        <f t="shared" si="1763"/>
        <v>4134017</v>
      </c>
      <c r="AE562" s="97">
        <f t="shared" ref="AE562:AG565" si="1777">AE563</f>
        <v>748282.28</v>
      </c>
      <c r="AF562" s="97">
        <f t="shared" si="1777"/>
        <v>0</v>
      </c>
      <c r="AG562" s="97">
        <f t="shared" si="1777"/>
        <v>0</v>
      </c>
      <c r="AH562" s="97">
        <f t="shared" si="1764"/>
        <v>4882299.28</v>
      </c>
      <c r="AI562" s="97">
        <f t="shared" si="1765"/>
        <v>4134017</v>
      </c>
      <c r="AJ562" s="97">
        <f t="shared" si="1766"/>
        <v>4134017</v>
      </c>
      <c r="AK562" s="97">
        <f t="shared" ref="AK562:AM565" si="1778">AK563</f>
        <v>0</v>
      </c>
      <c r="AL562" s="97">
        <f t="shared" si="1778"/>
        <v>0</v>
      </c>
      <c r="AM562" s="97">
        <f t="shared" si="1778"/>
        <v>0</v>
      </c>
      <c r="AN562" s="97">
        <f t="shared" si="1767"/>
        <v>4882299.28</v>
      </c>
      <c r="AO562" s="97">
        <f t="shared" si="1768"/>
        <v>4134017</v>
      </c>
      <c r="AP562" s="97">
        <f t="shared" si="1769"/>
        <v>4134017</v>
      </c>
      <c r="AQ562" s="97">
        <f t="shared" ref="AQ562:AS565" si="1779">AQ563</f>
        <v>288000</v>
      </c>
      <c r="AR562" s="97">
        <f t="shared" si="1779"/>
        <v>0</v>
      </c>
      <c r="AS562" s="97">
        <f t="shared" si="1779"/>
        <v>0</v>
      </c>
      <c r="AT562" s="97">
        <f t="shared" si="1770"/>
        <v>5170299.28</v>
      </c>
      <c r="AU562" s="97">
        <f t="shared" si="1771"/>
        <v>4134017</v>
      </c>
      <c r="AV562" s="97">
        <f t="shared" si="1772"/>
        <v>4134017</v>
      </c>
    </row>
    <row r="563" spans="1:48">
      <c r="A563" s="9" t="s">
        <v>81</v>
      </c>
      <c r="B563" s="56" t="s">
        <v>330</v>
      </c>
      <c r="C563" s="56" t="s">
        <v>20</v>
      </c>
      <c r="D563" s="56" t="s">
        <v>17</v>
      </c>
      <c r="E563" s="56" t="s">
        <v>80</v>
      </c>
      <c r="F563" s="56" t="s">
        <v>68</v>
      </c>
      <c r="G563" s="1" t="s">
        <v>140</v>
      </c>
      <c r="H563" s="1" t="s">
        <v>141</v>
      </c>
      <c r="I563" s="13"/>
      <c r="J563" s="78">
        <f>J564</f>
        <v>4134017</v>
      </c>
      <c r="K563" s="78">
        <f t="shared" si="1774"/>
        <v>4134017</v>
      </c>
      <c r="L563" s="78">
        <f t="shared" si="1774"/>
        <v>4134017</v>
      </c>
      <c r="M563" s="78">
        <f t="shared" si="1774"/>
        <v>0</v>
      </c>
      <c r="N563" s="78">
        <f t="shared" si="1774"/>
        <v>0</v>
      </c>
      <c r="O563" s="78">
        <f t="shared" si="1774"/>
        <v>0</v>
      </c>
      <c r="P563" s="78">
        <f t="shared" si="1594"/>
        <v>4134017</v>
      </c>
      <c r="Q563" s="78">
        <f t="shared" si="1595"/>
        <v>4134017</v>
      </c>
      <c r="R563" s="78">
        <f t="shared" si="1596"/>
        <v>4134017</v>
      </c>
      <c r="S563" s="78">
        <f t="shared" si="1775"/>
        <v>0</v>
      </c>
      <c r="T563" s="78">
        <f t="shared" si="1775"/>
        <v>0</v>
      </c>
      <c r="U563" s="78">
        <f t="shared" si="1775"/>
        <v>0</v>
      </c>
      <c r="V563" s="78">
        <f t="shared" si="1758"/>
        <v>4134017</v>
      </c>
      <c r="W563" s="78">
        <f t="shared" si="1759"/>
        <v>4134017</v>
      </c>
      <c r="X563" s="78">
        <f t="shared" si="1760"/>
        <v>4134017</v>
      </c>
      <c r="Y563" s="78">
        <f t="shared" si="1776"/>
        <v>0</v>
      </c>
      <c r="Z563" s="78">
        <f t="shared" si="1776"/>
        <v>0</v>
      </c>
      <c r="AA563" s="78">
        <f t="shared" si="1776"/>
        <v>0</v>
      </c>
      <c r="AB563" s="78">
        <f t="shared" si="1761"/>
        <v>4134017</v>
      </c>
      <c r="AC563" s="78">
        <f t="shared" si="1762"/>
        <v>4134017</v>
      </c>
      <c r="AD563" s="78">
        <f t="shared" si="1763"/>
        <v>4134017</v>
      </c>
      <c r="AE563" s="78">
        <f>AE564+AE567</f>
        <v>748282.28</v>
      </c>
      <c r="AF563" s="78">
        <f t="shared" ref="AF563:AG563" si="1780">AF564+AF567</f>
        <v>0</v>
      </c>
      <c r="AG563" s="78">
        <f t="shared" si="1780"/>
        <v>0</v>
      </c>
      <c r="AH563" s="78">
        <f t="shared" si="1764"/>
        <v>4882299.28</v>
      </c>
      <c r="AI563" s="78">
        <f t="shared" si="1765"/>
        <v>4134017</v>
      </c>
      <c r="AJ563" s="78">
        <f t="shared" si="1766"/>
        <v>4134017</v>
      </c>
      <c r="AK563" s="78">
        <f>AK564+AK567</f>
        <v>0</v>
      </c>
      <c r="AL563" s="78">
        <f t="shared" ref="AL563:AM563" si="1781">AL564+AL567</f>
        <v>0</v>
      </c>
      <c r="AM563" s="78">
        <f t="shared" si="1781"/>
        <v>0</v>
      </c>
      <c r="AN563" s="78">
        <f t="shared" si="1767"/>
        <v>4882299.28</v>
      </c>
      <c r="AO563" s="78">
        <f t="shared" si="1768"/>
        <v>4134017</v>
      </c>
      <c r="AP563" s="78">
        <f t="shared" si="1769"/>
        <v>4134017</v>
      </c>
      <c r="AQ563" s="78">
        <f>AQ564+AQ567</f>
        <v>288000</v>
      </c>
      <c r="AR563" s="78">
        <f t="shared" ref="AR563:AS563" si="1782">AR564+AR567</f>
        <v>0</v>
      </c>
      <c r="AS563" s="78">
        <f t="shared" si="1782"/>
        <v>0</v>
      </c>
      <c r="AT563" s="78">
        <f t="shared" si="1770"/>
        <v>5170299.28</v>
      </c>
      <c r="AU563" s="78">
        <f t="shared" si="1771"/>
        <v>4134017</v>
      </c>
      <c r="AV563" s="78">
        <f t="shared" si="1772"/>
        <v>4134017</v>
      </c>
    </row>
    <row r="564" spans="1:48">
      <c r="A564" s="9" t="s">
        <v>270</v>
      </c>
      <c r="B564" s="56" t="s">
        <v>330</v>
      </c>
      <c r="C564" s="56" t="s">
        <v>20</v>
      </c>
      <c r="D564" s="56" t="s">
        <v>17</v>
      </c>
      <c r="E564" s="56" t="s">
        <v>80</v>
      </c>
      <c r="F564" s="56" t="s">
        <v>68</v>
      </c>
      <c r="G564" s="1" t="s">
        <v>140</v>
      </c>
      <c r="H564" s="1" t="s">
        <v>193</v>
      </c>
      <c r="I564" s="13"/>
      <c r="J564" s="78">
        <f>J565</f>
        <v>4134017</v>
      </c>
      <c r="K564" s="78">
        <f t="shared" ref="K564:O565" si="1783">K565</f>
        <v>4134017</v>
      </c>
      <c r="L564" s="78">
        <f t="shared" si="1783"/>
        <v>4134017</v>
      </c>
      <c r="M564" s="78">
        <f t="shared" si="1783"/>
        <v>0</v>
      </c>
      <c r="N564" s="78">
        <f t="shared" si="1783"/>
        <v>0</v>
      </c>
      <c r="O564" s="78">
        <f t="shared" si="1783"/>
        <v>0</v>
      </c>
      <c r="P564" s="78">
        <f t="shared" si="1594"/>
        <v>4134017</v>
      </c>
      <c r="Q564" s="78">
        <f t="shared" si="1595"/>
        <v>4134017</v>
      </c>
      <c r="R564" s="78">
        <f t="shared" si="1596"/>
        <v>4134017</v>
      </c>
      <c r="S564" s="78">
        <f t="shared" si="1775"/>
        <v>0</v>
      </c>
      <c r="T564" s="78">
        <f t="shared" si="1775"/>
        <v>0</v>
      </c>
      <c r="U564" s="78">
        <f t="shared" si="1775"/>
        <v>0</v>
      </c>
      <c r="V564" s="78">
        <f t="shared" si="1758"/>
        <v>4134017</v>
      </c>
      <c r="W564" s="78">
        <f t="shared" si="1759"/>
        <v>4134017</v>
      </c>
      <c r="X564" s="78">
        <f t="shared" si="1760"/>
        <v>4134017</v>
      </c>
      <c r="Y564" s="78">
        <f t="shared" si="1776"/>
        <v>0</v>
      </c>
      <c r="Z564" s="78">
        <f t="shared" si="1776"/>
        <v>0</v>
      </c>
      <c r="AA564" s="78">
        <f t="shared" si="1776"/>
        <v>0</v>
      </c>
      <c r="AB564" s="78">
        <f t="shared" si="1761"/>
        <v>4134017</v>
      </c>
      <c r="AC564" s="78">
        <f t="shared" si="1762"/>
        <v>4134017</v>
      </c>
      <c r="AD564" s="78">
        <f t="shared" si="1763"/>
        <v>4134017</v>
      </c>
      <c r="AE564" s="78">
        <f t="shared" si="1777"/>
        <v>0</v>
      </c>
      <c r="AF564" s="78">
        <f t="shared" si="1777"/>
        <v>0</v>
      </c>
      <c r="AG564" s="78">
        <f t="shared" si="1777"/>
        <v>0</v>
      </c>
      <c r="AH564" s="78">
        <f t="shared" si="1764"/>
        <v>4134017</v>
      </c>
      <c r="AI564" s="78">
        <f t="shared" si="1765"/>
        <v>4134017</v>
      </c>
      <c r="AJ564" s="78">
        <f t="shared" si="1766"/>
        <v>4134017</v>
      </c>
      <c r="AK564" s="78">
        <f t="shared" si="1778"/>
        <v>0</v>
      </c>
      <c r="AL564" s="78">
        <f t="shared" si="1778"/>
        <v>0</v>
      </c>
      <c r="AM564" s="78">
        <f t="shared" si="1778"/>
        <v>0</v>
      </c>
      <c r="AN564" s="78">
        <f t="shared" si="1767"/>
        <v>4134017</v>
      </c>
      <c r="AO564" s="78">
        <f t="shared" si="1768"/>
        <v>4134017</v>
      </c>
      <c r="AP564" s="78">
        <f t="shared" si="1769"/>
        <v>4134017</v>
      </c>
      <c r="AQ564" s="78">
        <f t="shared" si="1779"/>
        <v>288000</v>
      </c>
      <c r="AR564" s="78">
        <f t="shared" si="1779"/>
        <v>0</v>
      </c>
      <c r="AS564" s="78">
        <f t="shared" si="1779"/>
        <v>0</v>
      </c>
      <c r="AT564" s="78">
        <f t="shared" si="1770"/>
        <v>4422017</v>
      </c>
      <c r="AU564" s="78">
        <f t="shared" si="1771"/>
        <v>4134017</v>
      </c>
      <c r="AV564" s="78">
        <f t="shared" si="1772"/>
        <v>4134017</v>
      </c>
    </row>
    <row r="565" spans="1:48" ht="39.6">
      <c r="A565" s="168" t="s">
        <v>94</v>
      </c>
      <c r="B565" s="56" t="s">
        <v>330</v>
      </c>
      <c r="C565" s="56" t="s">
        <v>20</v>
      </c>
      <c r="D565" s="56" t="s">
        <v>17</v>
      </c>
      <c r="E565" s="56" t="s">
        <v>80</v>
      </c>
      <c r="F565" s="56" t="s">
        <v>68</v>
      </c>
      <c r="G565" s="1" t="s">
        <v>140</v>
      </c>
      <c r="H565" s="1" t="s">
        <v>193</v>
      </c>
      <c r="I565" s="13" t="s">
        <v>90</v>
      </c>
      <c r="J565" s="78">
        <f>J566</f>
        <v>4134017</v>
      </c>
      <c r="K565" s="78">
        <f t="shared" si="1783"/>
        <v>4134017</v>
      </c>
      <c r="L565" s="78">
        <f t="shared" si="1783"/>
        <v>4134017</v>
      </c>
      <c r="M565" s="78">
        <f t="shared" si="1783"/>
        <v>0</v>
      </c>
      <c r="N565" s="78">
        <f t="shared" si="1783"/>
        <v>0</v>
      </c>
      <c r="O565" s="78">
        <f t="shared" si="1783"/>
        <v>0</v>
      </c>
      <c r="P565" s="78">
        <f t="shared" si="1594"/>
        <v>4134017</v>
      </c>
      <c r="Q565" s="78">
        <f t="shared" si="1595"/>
        <v>4134017</v>
      </c>
      <c r="R565" s="78">
        <f t="shared" si="1596"/>
        <v>4134017</v>
      </c>
      <c r="S565" s="78">
        <f t="shared" si="1775"/>
        <v>0</v>
      </c>
      <c r="T565" s="78">
        <f t="shared" si="1775"/>
        <v>0</v>
      </c>
      <c r="U565" s="78">
        <f t="shared" si="1775"/>
        <v>0</v>
      </c>
      <c r="V565" s="78">
        <f t="shared" si="1758"/>
        <v>4134017</v>
      </c>
      <c r="W565" s="78">
        <f t="shared" si="1759"/>
        <v>4134017</v>
      </c>
      <c r="X565" s="78">
        <f t="shared" si="1760"/>
        <v>4134017</v>
      </c>
      <c r="Y565" s="78">
        <f t="shared" si="1776"/>
        <v>0</v>
      </c>
      <c r="Z565" s="78">
        <f t="shared" si="1776"/>
        <v>0</v>
      </c>
      <c r="AA565" s="78">
        <f t="shared" si="1776"/>
        <v>0</v>
      </c>
      <c r="AB565" s="78">
        <f t="shared" si="1761"/>
        <v>4134017</v>
      </c>
      <c r="AC565" s="78">
        <f t="shared" si="1762"/>
        <v>4134017</v>
      </c>
      <c r="AD565" s="78">
        <f t="shared" si="1763"/>
        <v>4134017</v>
      </c>
      <c r="AE565" s="78">
        <f t="shared" si="1777"/>
        <v>0</v>
      </c>
      <c r="AF565" s="78">
        <f t="shared" si="1777"/>
        <v>0</v>
      </c>
      <c r="AG565" s="78">
        <f t="shared" si="1777"/>
        <v>0</v>
      </c>
      <c r="AH565" s="78">
        <f t="shared" si="1764"/>
        <v>4134017</v>
      </c>
      <c r="AI565" s="78">
        <f t="shared" si="1765"/>
        <v>4134017</v>
      </c>
      <c r="AJ565" s="78">
        <f t="shared" si="1766"/>
        <v>4134017</v>
      </c>
      <c r="AK565" s="78">
        <f t="shared" si="1778"/>
        <v>0</v>
      </c>
      <c r="AL565" s="78">
        <f t="shared" si="1778"/>
        <v>0</v>
      </c>
      <c r="AM565" s="78">
        <f t="shared" si="1778"/>
        <v>0</v>
      </c>
      <c r="AN565" s="78">
        <f t="shared" si="1767"/>
        <v>4134017</v>
      </c>
      <c r="AO565" s="78">
        <f t="shared" si="1768"/>
        <v>4134017</v>
      </c>
      <c r="AP565" s="78">
        <f t="shared" si="1769"/>
        <v>4134017</v>
      </c>
      <c r="AQ565" s="78">
        <f t="shared" si="1779"/>
        <v>288000</v>
      </c>
      <c r="AR565" s="78">
        <f t="shared" si="1779"/>
        <v>0</v>
      </c>
      <c r="AS565" s="78">
        <f t="shared" si="1779"/>
        <v>0</v>
      </c>
      <c r="AT565" s="78">
        <f t="shared" si="1770"/>
        <v>4422017</v>
      </c>
      <c r="AU565" s="78">
        <f t="shared" si="1771"/>
        <v>4134017</v>
      </c>
      <c r="AV565" s="78">
        <f t="shared" si="1772"/>
        <v>4134017</v>
      </c>
    </row>
    <row r="566" spans="1:48">
      <c r="A566" s="168" t="s">
        <v>101</v>
      </c>
      <c r="B566" s="56" t="s">
        <v>330</v>
      </c>
      <c r="C566" s="56" t="s">
        <v>20</v>
      </c>
      <c r="D566" s="56" t="s">
        <v>17</v>
      </c>
      <c r="E566" s="56" t="s">
        <v>80</v>
      </c>
      <c r="F566" s="56" t="s">
        <v>68</v>
      </c>
      <c r="G566" s="1" t="s">
        <v>140</v>
      </c>
      <c r="H566" s="1" t="s">
        <v>193</v>
      </c>
      <c r="I566" s="13" t="s">
        <v>100</v>
      </c>
      <c r="J566" s="78">
        <f>J1098</f>
        <v>4134017</v>
      </c>
      <c r="K566" s="78">
        <f t="shared" ref="K566:L566" si="1784">K1098</f>
        <v>4134017</v>
      </c>
      <c r="L566" s="78">
        <f t="shared" si="1784"/>
        <v>4134017</v>
      </c>
      <c r="M566" s="78">
        <f t="shared" ref="M566:O566" si="1785">M1098</f>
        <v>0</v>
      </c>
      <c r="N566" s="78">
        <f t="shared" si="1785"/>
        <v>0</v>
      </c>
      <c r="O566" s="78">
        <f t="shared" si="1785"/>
        <v>0</v>
      </c>
      <c r="P566" s="78">
        <f t="shared" si="1594"/>
        <v>4134017</v>
      </c>
      <c r="Q566" s="78">
        <f t="shared" si="1595"/>
        <v>4134017</v>
      </c>
      <c r="R566" s="78">
        <f t="shared" si="1596"/>
        <v>4134017</v>
      </c>
      <c r="S566" s="78">
        <f t="shared" ref="S566:U566" si="1786">S1098</f>
        <v>0</v>
      </c>
      <c r="T566" s="78">
        <f t="shared" si="1786"/>
        <v>0</v>
      </c>
      <c r="U566" s="78">
        <f t="shared" si="1786"/>
        <v>0</v>
      </c>
      <c r="V566" s="78">
        <f t="shared" si="1758"/>
        <v>4134017</v>
      </c>
      <c r="W566" s="78">
        <f t="shared" si="1759"/>
        <v>4134017</v>
      </c>
      <c r="X566" s="78">
        <f t="shared" si="1760"/>
        <v>4134017</v>
      </c>
      <c r="Y566" s="78">
        <f t="shared" ref="Y566:AA566" si="1787">Y1098</f>
        <v>0</v>
      </c>
      <c r="Z566" s="78">
        <f t="shared" si="1787"/>
        <v>0</v>
      </c>
      <c r="AA566" s="78">
        <f t="shared" si="1787"/>
        <v>0</v>
      </c>
      <c r="AB566" s="78">
        <f t="shared" si="1761"/>
        <v>4134017</v>
      </c>
      <c r="AC566" s="78">
        <f t="shared" si="1762"/>
        <v>4134017</v>
      </c>
      <c r="AD566" s="78">
        <f t="shared" si="1763"/>
        <v>4134017</v>
      </c>
      <c r="AE566" s="78">
        <f t="shared" ref="AE566:AG566" si="1788">AE1098</f>
        <v>0</v>
      </c>
      <c r="AF566" s="78">
        <f t="shared" si="1788"/>
        <v>0</v>
      </c>
      <c r="AG566" s="78">
        <f t="shared" si="1788"/>
        <v>0</v>
      </c>
      <c r="AH566" s="78">
        <f t="shared" si="1764"/>
        <v>4134017</v>
      </c>
      <c r="AI566" s="78">
        <f t="shared" si="1765"/>
        <v>4134017</v>
      </c>
      <c r="AJ566" s="78">
        <f t="shared" si="1766"/>
        <v>4134017</v>
      </c>
      <c r="AK566" s="78">
        <f t="shared" ref="AK566:AM566" si="1789">AK1098</f>
        <v>0</v>
      </c>
      <c r="AL566" s="78">
        <f t="shared" si="1789"/>
        <v>0</v>
      </c>
      <c r="AM566" s="78">
        <f t="shared" si="1789"/>
        <v>0</v>
      </c>
      <c r="AN566" s="78">
        <f t="shared" si="1767"/>
        <v>4134017</v>
      </c>
      <c r="AO566" s="78">
        <f t="shared" si="1768"/>
        <v>4134017</v>
      </c>
      <c r="AP566" s="78">
        <f t="shared" si="1769"/>
        <v>4134017</v>
      </c>
      <c r="AQ566" s="78">
        <f t="shared" ref="AQ566:AS566" si="1790">AQ1098</f>
        <v>288000</v>
      </c>
      <c r="AR566" s="78">
        <f t="shared" si="1790"/>
        <v>0</v>
      </c>
      <c r="AS566" s="78">
        <f t="shared" si="1790"/>
        <v>0</v>
      </c>
      <c r="AT566" s="78">
        <f t="shared" si="1770"/>
        <v>4422017</v>
      </c>
      <c r="AU566" s="78">
        <f t="shared" si="1771"/>
        <v>4134017</v>
      </c>
      <c r="AV566" s="78">
        <f t="shared" si="1772"/>
        <v>4134017</v>
      </c>
    </row>
    <row r="567" spans="1:48" s="320" customFormat="1" ht="39.6">
      <c r="A567" s="357" t="s">
        <v>529</v>
      </c>
      <c r="B567" s="331" t="s">
        <v>330</v>
      </c>
      <c r="C567" s="331" t="s">
        <v>20</v>
      </c>
      <c r="D567" s="331" t="s">
        <v>17</v>
      </c>
      <c r="E567" s="331" t="s">
        <v>80</v>
      </c>
      <c r="F567" s="331" t="s">
        <v>68</v>
      </c>
      <c r="G567" s="317" t="s">
        <v>140</v>
      </c>
      <c r="H567" s="317" t="s">
        <v>528</v>
      </c>
      <c r="I567" s="318"/>
      <c r="J567" s="319"/>
      <c r="K567" s="319"/>
      <c r="L567" s="319"/>
      <c r="M567" s="319"/>
      <c r="N567" s="319"/>
      <c r="O567" s="319"/>
      <c r="P567" s="319"/>
      <c r="Q567" s="319"/>
      <c r="R567" s="319"/>
      <c r="S567" s="319"/>
      <c r="T567" s="319"/>
      <c r="U567" s="319"/>
      <c r="V567" s="319"/>
      <c r="W567" s="319"/>
      <c r="X567" s="319"/>
      <c r="Y567" s="319"/>
      <c r="Z567" s="319"/>
      <c r="AA567" s="319"/>
      <c r="AB567" s="319"/>
      <c r="AC567" s="319"/>
      <c r="AD567" s="319"/>
      <c r="AE567" s="319">
        <f>AE568</f>
        <v>748282.28</v>
      </c>
      <c r="AF567" s="319">
        <f t="shared" ref="AF567:AF568" si="1791">AF568</f>
        <v>0</v>
      </c>
      <c r="AG567" s="319">
        <f t="shared" ref="AG567:AG568" si="1792">AG568</f>
        <v>0</v>
      </c>
      <c r="AH567" s="319">
        <f t="shared" si="1764"/>
        <v>748282.28</v>
      </c>
      <c r="AI567" s="319">
        <f t="shared" si="1765"/>
        <v>0</v>
      </c>
      <c r="AJ567" s="319">
        <f t="shared" si="1766"/>
        <v>0</v>
      </c>
      <c r="AK567" s="319">
        <f>AK568</f>
        <v>0</v>
      </c>
      <c r="AL567" s="319">
        <f t="shared" ref="AL567:AM568" si="1793">AL568</f>
        <v>0</v>
      </c>
      <c r="AM567" s="319">
        <f t="shared" si="1793"/>
        <v>0</v>
      </c>
      <c r="AN567" s="319">
        <f t="shared" si="1767"/>
        <v>748282.28</v>
      </c>
      <c r="AO567" s="319">
        <f t="shared" si="1768"/>
        <v>0</v>
      </c>
      <c r="AP567" s="319">
        <f t="shared" si="1769"/>
        <v>0</v>
      </c>
      <c r="AQ567" s="319">
        <f>AQ568</f>
        <v>0</v>
      </c>
      <c r="AR567" s="319">
        <f t="shared" ref="AR567:AS568" si="1794">AR568</f>
        <v>0</v>
      </c>
      <c r="AS567" s="319">
        <f t="shared" si="1794"/>
        <v>0</v>
      </c>
      <c r="AT567" s="319">
        <f t="shared" si="1770"/>
        <v>748282.28</v>
      </c>
      <c r="AU567" s="319">
        <f t="shared" si="1771"/>
        <v>0</v>
      </c>
      <c r="AV567" s="319">
        <f t="shared" si="1772"/>
        <v>0</v>
      </c>
    </row>
    <row r="568" spans="1:48" s="320" customFormat="1" ht="39.6">
      <c r="A568" s="353" t="s">
        <v>94</v>
      </c>
      <c r="B568" s="331" t="s">
        <v>330</v>
      </c>
      <c r="C568" s="331" t="s">
        <v>20</v>
      </c>
      <c r="D568" s="331" t="s">
        <v>17</v>
      </c>
      <c r="E568" s="331" t="s">
        <v>80</v>
      </c>
      <c r="F568" s="331" t="s">
        <v>68</v>
      </c>
      <c r="G568" s="317" t="s">
        <v>140</v>
      </c>
      <c r="H568" s="317" t="s">
        <v>528</v>
      </c>
      <c r="I568" s="318" t="s">
        <v>90</v>
      </c>
      <c r="J568" s="319"/>
      <c r="K568" s="319"/>
      <c r="L568" s="319"/>
      <c r="M568" s="319"/>
      <c r="N568" s="319"/>
      <c r="O568" s="319"/>
      <c r="P568" s="319"/>
      <c r="Q568" s="319"/>
      <c r="R568" s="319"/>
      <c r="S568" s="319"/>
      <c r="T568" s="319"/>
      <c r="U568" s="319"/>
      <c r="V568" s="319"/>
      <c r="W568" s="319"/>
      <c r="X568" s="319"/>
      <c r="Y568" s="319"/>
      <c r="Z568" s="319"/>
      <c r="AA568" s="319"/>
      <c r="AB568" s="319"/>
      <c r="AC568" s="319"/>
      <c r="AD568" s="319"/>
      <c r="AE568" s="319">
        <f>AE569</f>
        <v>748282.28</v>
      </c>
      <c r="AF568" s="319">
        <f t="shared" si="1791"/>
        <v>0</v>
      </c>
      <c r="AG568" s="319">
        <f t="shared" si="1792"/>
        <v>0</v>
      </c>
      <c r="AH568" s="319">
        <f t="shared" si="1764"/>
        <v>748282.28</v>
      </c>
      <c r="AI568" s="319">
        <f t="shared" si="1765"/>
        <v>0</v>
      </c>
      <c r="AJ568" s="319">
        <f t="shared" si="1766"/>
        <v>0</v>
      </c>
      <c r="AK568" s="319">
        <f>AK569</f>
        <v>0</v>
      </c>
      <c r="AL568" s="319">
        <f t="shared" si="1793"/>
        <v>0</v>
      </c>
      <c r="AM568" s="319">
        <f t="shared" si="1793"/>
        <v>0</v>
      </c>
      <c r="AN568" s="319">
        <f t="shared" si="1767"/>
        <v>748282.28</v>
      </c>
      <c r="AO568" s="319">
        <f t="shared" si="1768"/>
        <v>0</v>
      </c>
      <c r="AP568" s="319">
        <f t="shared" si="1769"/>
        <v>0</v>
      </c>
      <c r="AQ568" s="319">
        <f>AQ569</f>
        <v>0</v>
      </c>
      <c r="AR568" s="319">
        <f t="shared" si="1794"/>
        <v>0</v>
      </c>
      <c r="AS568" s="319">
        <f t="shared" si="1794"/>
        <v>0</v>
      </c>
      <c r="AT568" s="319">
        <f t="shared" si="1770"/>
        <v>748282.28</v>
      </c>
      <c r="AU568" s="319">
        <f t="shared" si="1771"/>
        <v>0</v>
      </c>
      <c r="AV568" s="319">
        <f t="shared" si="1772"/>
        <v>0</v>
      </c>
    </row>
    <row r="569" spans="1:48" s="320" customFormat="1">
      <c r="A569" s="353" t="s">
        <v>101</v>
      </c>
      <c r="B569" s="331" t="s">
        <v>330</v>
      </c>
      <c r="C569" s="331" t="s">
        <v>20</v>
      </c>
      <c r="D569" s="331" t="s">
        <v>17</v>
      </c>
      <c r="E569" s="331" t="s">
        <v>80</v>
      </c>
      <c r="F569" s="331" t="s">
        <v>68</v>
      </c>
      <c r="G569" s="317" t="s">
        <v>140</v>
      </c>
      <c r="H569" s="317" t="s">
        <v>528</v>
      </c>
      <c r="I569" s="318" t="s">
        <v>100</v>
      </c>
      <c r="J569" s="319"/>
      <c r="K569" s="319"/>
      <c r="L569" s="319"/>
      <c r="M569" s="319"/>
      <c r="N569" s="319"/>
      <c r="O569" s="319"/>
      <c r="P569" s="319"/>
      <c r="Q569" s="319"/>
      <c r="R569" s="319"/>
      <c r="S569" s="319"/>
      <c r="T569" s="319"/>
      <c r="U569" s="319"/>
      <c r="V569" s="319"/>
      <c r="W569" s="319"/>
      <c r="X569" s="319"/>
      <c r="Y569" s="319"/>
      <c r="Z569" s="319"/>
      <c r="AA569" s="319"/>
      <c r="AB569" s="319"/>
      <c r="AC569" s="319"/>
      <c r="AD569" s="319"/>
      <c r="AE569" s="319">
        <f>AE1101</f>
        <v>748282.28</v>
      </c>
      <c r="AF569" s="319">
        <f t="shared" ref="AF569:AG569" si="1795">AF1101</f>
        <v>0</v>
      </c>
      <c r="AG569" s="319">
        <f t="shared" si="1795"/>
        <v>0</v>
      </c>
      <c r="AH569" s="319">
        <f t="shared" si="1764"/>
        <v>748282.28</v>
      </c>
      <c r="AI569" s="319">
        <f t="shared" si="1765"/>
        <v>0</v>
      </c>
      <c r="AJ569" s="319">
        <f t="shared" si="1766"/>
        <v>0</v>
      </c>
      <c r="AK569" s="319">
        <f>AK1101</f>
        <v>0</v>
      </c>
      <c r="AL569" s="319">
        <f t="shared" ref="AL569:AM569" si="1796">AL1101</f>
        <v>0</v>
      </c>
      <c r="AM569" s="319">
        <f t="shared" si="1796"/>
        <v>0</v>
      </c>
      <c r="AN569" s="319">
        <f t="shared" si="1767"/>
        <v>748282.28</v>
      </c>
      <c r="AO569" s="319">
        <f t="shared" si="1768"/>
        <v>0</v>
      </c>
      <c r="AP569" s="319">
        <f t="shared" si="1769"/>
        <v>0</v>
      </c>
      <c r="AQ569" s="319">
        <f>AQ1101</f>
        <v>0</v>
      </c>
      <c r="AR569" s="319">
        <f t="shared" ref="AR569:AS569" si="1797">AR1101</f>
        <v>0</v>
      </c>
      <c r="AS569" s="319">
        <f t="shared" si="1797"/>
        <v>0</v>
      </c>
      <c r="AT569" s="319">
        <f t="shared" si="1770"/>
        <v>748282.28</v>
      </c>
      <c r="AU569" s="319">
        <f t="shared" si="1771"/>
        <v>0</v>
      </c>
      <c r="AV569" s="319">
        <f t="shared" si="1772"/>
        <v>0</v>
      </c>
    </row>
    <row r="570" spans="1:48">
      <c r="A570" s="168"/>
      <c r="B570" s="56"/>
      <c r="C570" s="56"/>
      <c r="D570" s="56"/>
      <c r="E570" s="56"/>
      <c r="F570" s="56"/>
      <c r="G570" s="1"/>
      <c r="H570" s="1"/>
      <c r="I570" s="13"/>
      <c r="J570" s="78"/>
      <c r="K570" s="78"/>
      <c r="L570" s="78"/>
      <c r="M570" s="78"/>
      <c r="N570" s="78"/>
      <c r="O570" s="78"/>
      <c r="P570" s="78"/>
      <c r="Q570" s="78"/>
      <c r="R570" s="78"/>
      <c r="S570" s="78"/>
      <c r="T570" s="78"/>
      <c r="U570" s="78"/>
      <c r="V570" s="78"/>
      <c r="W570" s="78"/>
      <c r="X570" s="78"/>
      <c r="Y570" s="78"/>
      <c r="Z570" s="78"/>
      <c r="AA570" s="78"/>
      <c r="AB570" s="78"/>
      <c r="AC570" s="78"/>
      <c r="AD570" s="78"/>
      <c r="AE570" s="78"/>
      <c r="AF570" s="78"/>
      <c r="AG570" s="78"/>
      <c r="AH570" s="78"/>
      <c r="AI570" s="78"/>
      <c r="AJ570" s="78"/>
      <c r="AK570" s="78"/>
      <c r="AL570" s="78"/>
      <c r="AM570" s="78"/>
      <c r="AN570" s="78"/>
      <c r="AO570" s="78"/>
      <c r="AP570" s="78"/>
      <c r="AQ570" s="78"/>
      <c r="AR570" s="78"/>
      <c r="AS570" s="78"/>
      <c r="AT570" s="78"/>
      <c r="AU570" s="78"/>
      <c r="AV570" s="78"/>
    </row>
    <row r="571" spans="1:48" ht="39.6">
      <c r="A571" s="22" t="s">
        <v>540</v>
      </c>
      <c r="B571" s="14" t="s">
        <v>330</v>
      </c>
      <c r="C571" s="14" t="s">
        <v>20</v>
      </c>
      <c r="D571" s="14" t="s">
        <v>16</v>
      </c>
      <c r="E571" s="14"/>
      <c r="F571" s="14"/>
      <c r="G571" s="14"/>
      <c r="H571" s="1"/>
      <c r="I571" s="13"/>
      <c r="J571" s="97">
        <f>J572+J576+J585</f>
        <v>116777002.89</v>
      </c>
      <c r="K571" s="97">
        <f t="shared" ref="K571:M571" si="1798">K572+K576+K585</f>
        <v>116383314.33999999</v>
      </c>
      <c r="L571" s="97">
        <f t="shared" si="1798"/>
        <v>116036566.83</v>
      </c>
      <c r="M571" s="97">
        <f t="shared" si="1798"/>
        <v>150000</v>
      </c>
      <c r="N571" s="97">
        <f t="shared" ref="N571" si="1799">N572+N576+N585</f>
        <v>0</v>
      </c>
      <c r="O571" s="97">
        <f t="shared" ref="O571" si="1800">O572+O576+O585</f>
        <v>0</v>
      </c>
      <c r="P571" s="97">
        <f t="shared" si="1594"/>
        <v>116927002.89</v>
      </c>
      <c r="Q571" s="97">
        <f t="shared" si="1595"/>
        <v>116383314.33999999</v>
      </c>
      <c r="R571" s="97">
        <f t="shared" si="1596"/>
        <v>116036566.83</v>
      </c>
      <c r="S571" s="97">
        <f t="shared" ref="S571:U571" si="1801">S572+S576+S585</f>
        <v>1697308</v>
      </c>
      <c r="T571" s="97">
        <f t="shared" si="1801"/>
        <v>0</v>
      </c>
      <c r="U571" s="97">
        <f t="shared" si="1801"/>
        <v>0</v>
      </c>
      <c r="V571" s="97">
        <f t="shared" ref="V571:V614" si="1802">P571+S571</f>
        <v>118624310.89</v>
      </c>
      <c r="W571" s="97">
        <f t="shared" ref="W571:W614" si="1803">Q571+T571</f>
        <v>116383314.33999999</v>
      </c>
      <c r="X571" s="97">
        <f t="shared" ref="X571:X614" si="1804">R571+U571</f>
        <v>116036566.83</v>
      </c>
      <c r="Y571" s="97">
        <f t="shared" ref="Y571:AA571" si="1805">Y572+Y576+Y585</f>
        <v>546563.49999999988</v>
      </c>
      <c r="Z571" s="97">
        <f t="shared" si="1805"/>
        <v>0</v>
      </c>
      <c r="AA571" s="97">
        <f t="shared" si="1805"/>
        <v>0</v>
      </c>
      <c r="AB571" s="97">
        <f t="shared" ref="AB571:AB614" si="1806">V571+Y571</f>
        <v>119170874.39</v>
      </c>
      <c r="AC571" s="97">
        <f t="shared" ref="AC571:AC614" si="1807">W571+Z571</f>
        <v>116383314.33999999</v>
      </c>
      <c r="AD571" s="97">
        <f t="shared" ref="AD571:AD614" si="1808">X571+AA571</f>
        <v>116036566.83</v>
      </c>
      <c r="AE571" s="97">
        <f t="shared" ref="AE571:AG571" si="1809">AE572+AE576+AE585</f>
        <v>1108962.2</v>
      </c>
      <c r="AF571" s="97">
        <f t="shared" si="1809"/>
        <v>0</v>
      </c>
      <c r="AG571" s="97">
        <f t="shared" si="1809"/>
        <v>0</v>
      </c>
      <c r="AH571" s="97">
        <f t="shared" ref="AH571:AH608" si="1810">AB571+AE571</f>
        <v>120279836.59</v>
      </c>
      <c r="AI571" s="97">
        <f t="shared" ref="AI571:AI608" si="1811">AC571+AF571</f>
        <v>116383314.33999999</v>
      </c>
      <c r="AJ571" s="97">
        <f t="shared" ref="AJ571:AJ608" si="1812">AD571+AG571</f>
        <v>116036566.83</v>
      </c>
      <c r="AK571" s="97">
        <f t="shared" ref="AK571:AM571" si="1813">AK572+AK576+AK585</f>
        <v>0</v>
      </c>
      <c r="AL571" s="97">
        <f t="shared" si="1813"/>
        <v>0</v>
      </c>
      <c r="AM571" s="97">
        <f t="shared" si="1813"/>
        <v>0</v>
      </c>
      <c r="AN571" s="97">
        <f t="shared" ref="AN571:AN608" si="1814">AH571+AK571</f>
        <v>120279836.59</v>
      </c>
      <c r="AO571" s="97">
        <f t="shared" ref="AO571:AO608" si="1815">AI571+AL571</f>
        <v>116383314.33999999</v>
      </c>
      <c r="AP571" s="97">
        <f t="shared" ref="AP571:AP608" si="1816">AJ571+AM571</f>
        <v>116036566.83</v>
      </c>
      <c r="AQ571" s="97">
        <f t="shared" ref="AQ571:AS571" si="1817">AQ572+AQ576+AQ585</f>
        <v>657190.79999999993</v>
      </c>
      <c r="AR571" s="97">
        <f t="shared" si="1817"/>
        <v>0</v>
      </c>
      <c r="AS571" s="97">
        <f t="shared" si="1817"/>
        <v>0</v>
      </c>
      <c r="AT571" s="97">
        <f t="shared" ref="AT571:AT608" si="1818">AN571+AQ571</f>
        <v>120937027.39</v>
      </c>
      <c r="AU571" s="97">
        <f t="shared" ref="AU571:AU608" si="1819">AO571+AR571</f>
        <v>116383314.33999999</v>
      </c>
      <c r="AV571" s="97">
        <f t="shared" ref="AV571:AV608" si="1820">AP571+AS571</f>
        <v>116036566.83</v>
      </c>
    </row>
    <row r="572" spans="1:48" ht="39.6">
      <c r="A572" s="55" t="s">
        <v>393</v>
      </c>
      <c r="B572" s="1" t="s">
        <v>330</v>
      </c>
      <c r="C572" s="1" t="s">
        <v>20</v>
      </c>
      <c r="D572" s="1" t="s">
        <v>16</v>
      </c>
      <c r="E572" s="1" t="s">
        <v>13</v>
      </c>
      <c r="F572" s="1" t="s">
        <v>68</v>
      </c>
      <c r="G572" s="1" t="s">
        <v>140</v>
      </c>
      <c r="H572" s="1" t="s">
        <v>141</v>
      </c>
      <c r="I572" s="13"/>
      <c r="J572" s="78">
        <f>J573</f>
        <v>35000</v>
      </c>
      <c r="K572" s="78">
        <f t="shared" ref="K572:O572" si="1821">K573</f>
        <v>35000</v>
      </c>
      <c r="L572" s="78">
        <f t="shared" si="1821"/>
        <v>35000</v>
      </c>
      <c r="M572" s="78">
        <f t="shared" si="1821"/>
        <v>0</v>
      </c>
      <c r="N572" s="78">
        <f t="shared" si="1821"/>
        <v>0</v>
      </c>
      <c r="O572" s="78">
        <f t="shared" si="1821"/>
        <v>0</v>
      </c>
      <c r="P572" s="78">
        <f t="shared" si="1594"/>
        <v>35000</v>
      </c>
      <c r="Q572" s="78">
        <f t="shared" si="1595"/>
        <v>35000</v>
      </c>
      <c r="R572" s="78">
        <f t="shared" si="1596"/>
        <v>35000</v>
      </c>
      <c r="S572" s="78">
        <f t="shared" ref="S572:U574" si="1822">S573</f>
        <v>0</v>
      </c>
      <c r="T572" s="78">
        <f t="shared" si="1822"/>
        <v>0</v>
      </c>
      <c r="U572" s="78">
        <f t="shared" si="1822"/>
        <v>0</v>
      </c>
      <c r="V572" s="78">
        <f t="shared" si="1802"/>
        <v>35000</v>
      </c>
      <c r="W572" s="78">
        <f t="shared" si="1803"/>
        <v>35000</v>
      </c>
      <c r="X572" s="78">
        <f t="shared" si="1804"/>
        <v>35000</v>
      </c>
      <c r="Y572" s="78">
        <f t="shared" ref="Y572:AA574" si="1823">Y573</f>
        <v>0</v>
      </c>
      <c r="Z572" s="78">
        <f t="shared" si="1823"/>
        <v>0</v>
      </c>
      <c r="AA572" s="78">
        <f t="shared" si="1823"/>
        <v>0</v>
      </c>
      <c r="AB572" s="78">
        <f t="shared" si="1806"/>
        <v>35000</v>
      </c>
      <c r="AC572" s="78">
        <f t="shared" si="1807"/>
        <v>35000</v>
      </c>
      <c r="AD572" s="78">
        <f t="shared" si="1808"/>
        <v>35000</v>
      </c>
      <c r="AE572" s="78">
        <f t="shared" ref="AE572:AG574" si="1824">AE573</f>
        <v>0</v>
      </c>
      <c r="AF572" s="78">
        <f t="shared" si="1824"/>
        <v>0</v>
      </c>
      <c r="AG572" s="78">
        <f t="shared" si="1824"/>
        <v>0</v>
      </c>
      <c r="AH572" s="78">
        <f t="shared" si="1810"/>
        <v>35000</v>
      </c>
      <c r="AI572" s="78">
        <f t="shared" si="1811"/>
        <v>35000</v>
      </c>
      <c r="AJ572" s="78">
        <f t="shared" si="1812"/>
        <v>35000</v>
      </c>
      <c r="AK572" s="78">
        <f t="shared" ref="AK572:AM574" si="1825">AK573</f>
        <v>0</v>
      </c>
      <c r="AL572" s="78">
        <f t="shared" si="1825"/>
        <v>0</v>
      </c>
      <c r="AM572" s="78">
        <f t="shared" si="1825"/>
        <v>0</v>
      </c>
      <c r="AN572" s="78">
        <f t="shared" si="1814"/>
        <v>35000</v>
      </c>
      <c r="AO572" s="78">
        <f t="shared" si="1815"/>
        <v>35000</v>
      </c>
      <c r="AP572" s="78">
        <f t="shared" si="1816"/>
        <v>35000</v>
      </c>
      <c r="AQ572" s="78">
        <f t="shared" ref="AQ572:AS574" si="1826">AQ573</f>
        <v>0</v>
      </c>
      <c r="AR572" s="78">
        <f t="shared" si="1826"/>
        <v>0</v>
      </c>
      <c r="AS572" s="78">
        <f t="shared" si="1826"/>
        <v>0</v>
      </c>
      <c r="AT572" s="78">
        <f t="shared" si="1818"/>
        <v>35000</v>
      </c>
      <c r="AU572" s="78">
        <f t="shared" si="1819"/>
        <v>35000</v>
      </c>
      <c r="AV572" s="78">
        <f t="shared" si="1820"/>
        <v>35000</v>
      </c>
    </row>
    <row r="573" spans="1:48" ht="31.5" customHeight="1">
      <c r="A573" s="55" t="s">
        <v>61</v>
      </c>
      <c r="B573" s="1" t="s">
        <v>330</v>
      </c>
      <c r="C573" s="1" t="s">
        <v>20</v>
      </c>
      <c r="D573" s="1" t="s">
        <v>16</v>
      </c>
      <c r="E573" s="1" t="s">
        <v>13</v>
      </c>
      <c r="F573" s="1" t="s">
        <v>68</v>
      </c>
      <c r="G573" s="1" t="s">
        <v>140</v>
      </c>
      <c r="H573" s="1" t="s">
        <v>362</v>
      </c>
      <c r="I573" s="13"/>
      <c r="J573" s="78">
        <f>J574</f>
        <v>35000</v>
      </c>
      <c r="K573" s="78">
        <f t="shared" ref="K573:O574" si="1827">K574</f>
        <v>35000</v>
      </c>
      <c r="L573" s="78">
        <f t="shared" si="1827"/>
        <v>35000</v>
      </c>
      <c r="M573" s="78">
        <f t="shared" si="1827"/>
        <v>0</v>
      </c>
      <c r="N573" s="78">
        <f t="shared" si="1827"/>
        <v>0</v>
      </c>
      <c r="O573" s="78">
        <f t="shared" si="1827"/>
        <v>0</v>
      </c>
      <c r="P573" s="78">
        <f t="shared" si="1594"/>
        <v>35000</v>
      </c>
      <c r="Q573" s="78">
        <f t="shared" si="1595"/>
        <v>35000</v>
      </c>
      <c r="R573" s="78">
        <f t="shared" si="1596"/>
        <v>35000</v>
      </c>
      <c r="S573" s="78">
        <f t="shared" si="1822"/>
        <v>0</v>
      </c>
      <c r="T573" s="78">
        <f t="shared" si="1822"/>
        <v>0</v>
      </c>
      <c r="U573" s="78">
        <f t="shared" si="1822"/>
        <v>0</v>
      </c>
      <c r="V573" s="78">
        <f t="shared" si="1802"/>
        <v>35000</v>
      </c>
      <c r="W573" s="78">
        <f t="shared" si="1803"/>
        <v>35000</v>
      </c>
      <c r="X573" s="78">
        <f t="shared" si="1804"/>
        <v>35000</v>
      </c>
      <c r="Y573" s="78">
        <f t="shared" si="1823"/>
        <v>0</v>
      </c>
      <c r="Z573" s="78">
        <f t="shared" si="1823"/>
        <v>0</v>
      </c>
      <c r="AA573" s="78">
        <f t="shared" si="1823"/>
        <v>0</v>
      </c>
      <c r="AB573" s="78">
        <f t="shared" si="1806"/>
        <v>35000</v>
      </c>
      <c r="AC573" s="78">
        <f t="shared" si="1807"/>
        <v>35000</v>
      </c>
      <c r="AD573" s="78">
        <f t="shared" si="1808"/>
        <v>35000</v>
      </c>
      <c r="AE573" s="78">
        <f t="shared" si="1824"/>
        <v>0</v>
      </c>
      <c r="AF573" s="78">
        <f t="shared" si="1824"/>
        <v>0</v>
      </c>
      <c r="AG573" s="78">
        <f t="shared" si="1824"/>
        <v>0</v>
      </c>
      <c r="AH573" s="78">
        <f t="shared" si="1810"/>
        <v>35000</v>
      </c>
      <c r="AI573" s="78">
        <f t="shared" si="1811"/>
        <v>35000</v>
      </c>
      <c r="AJ573" s="78">
        <f t="shared" si="1812"/>
        <v>35000</v>
      </c>
      <c r="AK573" s="78">
        <f t="shared" si="1825"/>
        <v>0</v>
      </c>
      <c r="AL573" s="78">
        <f t="shared" si="1825"/>
        <v>0</v>
      </c>
      <c r="AM573" s="78">
        <f t="shared" si="1825"/>
        <v>0</v>
      </c>
      <c r="AN573" s="78">
        <f t="shared" si="1814"/>
        <v>35000</v>
      </c>
      <c r="AO573" s="78">
        <f t="shared" si="1815"/>
        <v>35000</v>
      </c>
      <c r="AP573" s="78">
        <f t="shared" si="1816"/>
        <v>35000</v>
      </c>
      <c r="AQ573" s="78">
        <f t="shared" si="1826"/>
        <v>0</v>
      </c>
      <c r="AR573" s="78">
        <f t="shared" si="1826"/>
        <v>0</v>
      </c>
      <c r="AS573" s="78">
        <f t="shared" si="1826"/>
        <v>0</v>
      </c>
      <c r="AT573" s="78">
        <f t="shared" si="1818"/>
        <v>35000</v>
      </c>
      <c r="AU573" s="78">
        <f t="shared" si="1819"/>
        <v>35000</v>
      </c>
      <c r="AV573" s="78">
        <f t="shared" si="1820"/>
        <v>35000</v>
      </c>
    </row>
    <row r="574" spans="1:48" ht="26.4">
      <c r="A574" s="169" t="s">
        <v>229</v>
      </c>
      <c r="B574" s="1" t="s">
        <v>330</v>
      </c>
      <c r="C574" s="1" t="s">
        <v>20</v>
      </c>
      <c r="D574" s="1" t="s">
        <v>16</v>
      </c>
      <c r="E574" s="1" t="s">
        <v>13</v>
      </c>
      <c r="F574" s="1" t="s">
        <v>68</v>
      </c>
      <c r="G574" s="1" t="s">
        <v>140</v>
      </c>
      <c r="H574" s="1" t="s">
        <v>362</v>
      </c>
      <c r="I574" s="13" t="s">
        <v>92</v>
      </c>
      <c r="J574" s="78">
        <f>J575</f>
        <v>35000</v>
      </c>
      <c r="K574" s="78">
        <f t="shared" si="1827"/>
        <v>35000</v>
      </c>
      <c r="L574" s="78">
        <f t="shared" si="1827"/>
        <v>35000</v>
      </c>
      <c r="M574" s="78">
        <f t="shared" si="1827"/>
        <v>0</v>
      </c>
      <c r="N574" s="78">
        <f t="shared" si="1827"/>
        <v>0</v>
      </c>
      <c r="O574" s="78">
        <f t="shared" si="1827"/>
        <v>0</v>
      </c>
      <c r="P574" s="78">
        <f t="shared" si="1594"/>
        <v>35000</v>
      </c>
      <c r="Q574" s="78">
        <f t="shared" si="1595"/>
        <v>35000</v>
      </c>
      <c r="R574" s="78">
        <f t="shared" si="1596"/>
        <v>35000</v>
      </c>
      <c r="S574" s="78">
        <f t="shared" si="1822"/>
        <v>0</v>
      </c>
      <c r="T574" s="78">
        <f t="shared" si="1822"/>
        <v>0</v>
      </c>
      <c r="U574" s="78">
        <f t="shared" si="1822"/>
        <v>0</v>
      </c>
      <c r="V574" s="78">
        <f t="shared" si="1802"/>
        <v>35000</v>
      </c>
      <c r="W574" s="78">
        <f t="shared" si="1803"/>
        <v>35000</v>
      </c>
      <c r="X574" s="78">
        <f t="shared" si="1804"/>
        <v>35000</v>
      </c>
      <c r="Y574" s="78">
        <f t="shared" si="1823"/>
        <v>0</v>
      </c>
      <c r="Z574" s="78">
        <f t="shared" si="1823"/>
        <v>0</v>
      </c>
      <c r="AA574" s="78">
        <f t="shared" si="1823"/>
        <v>0</v>
      </c>
      <c r="AB574" s="78">
        <f t="shared" si="1806"/>
        <v>35000</v>
      </c>
      <c r="AC574" s="78">
        <f t="shared" si="1807"/>
        <v>35000</v>
      </c>
      <c r="AD574" s="78">
        <f t="shared" si="1808"/>
        <v>35000</v>
      </c>
      <c r="AE574" s="78">
        <f t="shared" si="1824"/>
        <v>0</v>
      </c>
      <c r="AF574" s="78">
        <f t="shared" si="1824"/>
        <v>0</v>
      </c>
      <c r="AG574" s="78">
        <f t="shared" si="1824"/>
        <v>0</v>
      </c>
      <c r="AH574" s="78">
        <f t="shared" si="1810"/>
        <v>35000</v>
      </c>
      <c r="AI574" s="78">
        <f t="shared" si="1811"/>
        <v>35000</v>
      </c>
      <c r="AJ574" s="78">
        <f t="shared" si="1812"/>
        <v>35000</v>
      </c>
      <c r="AK574" s="78">
        <f t="shared" si="1825"/>
        <v>0</v>
      </c>
      <c r="AL574" s="78">
        <f t="shared" si="1825"/>
        <v>0</v>
      </c>
      <c r="AM574" s="78">
        <f t="shared" si="1825"/>
        <v>0</v>
      </c>
      <c r="AN574" s="78">
        <f t="shared" si="1814"/>
        <v>35000</v>
      </c>
      <c r="AO574" s="78">
        <f t="shared" si="1815"/>
        <v>35000</v>
      </c>
      <c r="AP574" s="78">
        <f t="shared" si="1816"/>
        <v>35000</v>
      </c>
      <c r="AQ574" s="78">
        <f t="shared" si="1826"/>
        <v>0</v>
      </c>
      <c r="AR574" s="78">
        <f t="shared" si="1826"/>
        <v>0</v>
      </c>
      <c r="AS574" s="78">
        <f t="shared" si="1826"/>
        <v>0</v>
      </c>
      <c r="AT574" s="78">
        <f t="shared" si="1818"/>
        <v>35000</v>
      </c>
      <c r="AU574" s="78">
        <f t="shared" si="1819"/>
        <v>35000</v>
      </c>
      <c r="AV574" s="78">
        <f t="shared" si="1820"/>
        <v>35000</v>
      </c>
    </row>
    <row r="575" spans="1:48" ht="26.4">
      <c r="A575" s="168" t="s">
        <v>96</v>
      </c>
      <c r="B575" s="1" t="s">
        <v>330</v>
      </c>
      <c r="C575" s="1" t="s">
        <v>20</v>
      </c>
      <c r="D575" s="1" t="s">
        <v>16</v>
      </c>
      <c r="E575" s="1" t="s">
        <v>13</v>
      </c>
      <c r="F575" s="1" t="s">
        <v>68</v>
      </c>
      <c r="G575" s="1" t="s">
        <v>140</v>
      </c>
      <c r="H575" s="1" t="s">
        <v>362</v>
      </c>
      <c r="I575" s="13" t="s">
        <v>93</v>
      </c>
      <c r="J575" s="78">
        <f>J1106</f>
        <v>35000</v>
      </c>
      <c r="K575" s="78">
        <f t="shared" ref="K575:L575" si="1828">K1106</f>
        <v>35000</v>
      </c>
      <c r="L575" s="78">
        <f t="shared" si="1828"/>
        <v>35000</v>
      </c>
      <c r="M575" s="78">
        <f t="shared" ref="M575:O575" si="1829">M1106</f>
        <v>0</v>
      </c>
      <c r="N575" s="78">
        <f t="shared" si="1829"/>
        <v>0</v>
      </c>
      <c r="O575" s="78">
        <f t="shared" si="1829"/>
        <v>0</v>
      </c>
      <c r="P575" s="78">
        <f t="shared" si="1594"/>
        <v>35000</v>
      </c>
      <c r="Q575" s="78">
        <f t="shared" si="1595"/>
        <v>35000</v>
      </c>
      <c r="R575" s="78">
        <f t="shared" si="1596"/>
        <v>35000</v>
      </c>
      <c r="S575" s="78">
        <f t="shared" ref="S575:U575" si="1830">S1106</f>
        <v>0</v>
      </c>
      <c r="T575" s="78">
        <f t="shared" si="1830"/>
        <v>0</v>
      </c>
      <c r="U575" s="78">
        <f t="shared" si="1830"/>
        <v>0</v>
      </c>
      <c r="V575" s="78">
        <f t="shared" si="1802"/>
        <v>35000</v>
      </c>
      <c r="W575" s="78">
        <f t="shared" si="1803"/>
        <v>35000</v>
      </c>
      <c r="X575" s="78">
        <f t="shared" si="1804"/>
        <v>35000</v>
      </c>
      <c r="Y575" s="78">
        <f t="shared" ref="Y575:AA575" si="1831">Y1106</f>
        <v>0</v>
      </c>
      <c r="Z575" s="78">
        <f t="shared" si="1831"/>
        <v>0</v>
      </c>
      <c r="AA575" s="78">
        <f t="shared" si="1831"/>
        <v>0</v>
      </c>
      <c r="AB575" s="78">
        <f t="shared" si="1806"/>
        <v>35000</v>
      </c>
      <c r="AC575" s="78">
        <f t="shared" si="1807"/>
        <v>35000</v>
      </c>
      <c r="AD575" s="78">
        <f t="shared" si="1808"/>
        <v>35000</v>
      </c>
      <c r="AE575" s="78">
        <f t="shared" ref="AE575:AG575" si="1832">AE1106</f>
        <v>0</v>
      </c>
      <c r="AF575" s="78">
        <f t="shared" si="1832"/>
        <v>0</v>
      </c>
      <c r="AG575" s="78">
        <f t="shared" si="1832"/>
        <v>0</v>
      </c>
      <c r="AH575" s="78">
        <f t="shared" si="1810"/>
        <v>35000</v>
      </c>
      <c r="AI575" s="78">
        <f t="shared" si="1811"/>
        <v>35000</v>
      </c>
      <c r="AJ575" s="78">
        <f t="shared" si="1812"/>
        <v>35000</v>
      </c>
      <c r="AK575" s="78">
        <f t="shared" ref="AK575:AM575" si="1833">AK1106</f>
        <v>0</v>
      </c>
      <c r="AL575" s="78">
        <f t="shared" si="1833"/>
        <v>0</v>
      </c>
      <c r="AM575" s="78">
        <f t="shared" si="1833"/>
        <v>0</v>
      </c>
      <c r="AN575" s="78">
        <f t="shared" si="1814"/>
        <v>35000</v>
      </c>
      <c r="AO575" s="78">
        <f t="shared" si="1815"/>
        <v>35000</v>
      </c>
      <c r="AP575" s="78">
        <f t="shared" si="1816"/>
        <v>35000</v>
      </c>
      <c r="AQ575" s="78">
        <f t="shared" ref="AQ575:AS575" si="1834">AQ1106</f>
        <v>0</v>
      </c>
      <c r="AR575" s="78">
        <f t="shared" si="1834"/>
        <v>0</v>
      </c>
      <c r="AS575" s="78">
        <f t="shared" si="1834"/>
        <v>0</v>
      </c>
      <c r="AT575" s="78">
        <f t="shared" si="1818"/>
        <v>35000</v>
      </c>
      <c r="AU575" s="78">
        <f t="shared" si="1819"/>
        <v>35000</v>
      </c>
      <c r="AV575" s="78">
        <f t="shared" si="1820"/>
        <v>35000</v>
      </c>
    </row>
    <row r="576" spans="1:48" ht="26.4">
      <c r="A576" s="273" t="s">
        <v>394</v>
      </c>
      <c r="B576" s="3" t="s">
        <v>330</v>
      </c>
      <c r="C576" s="1" t="s">
        <v>20</v>
      </c>
      <c r="D576" s="1" t="s">
        <v>16</v>
      </c>
      <c r="E576" s="1" t="s">
        <v>357</v>
      </c>
      <c r="F576" s="1" t="s">
        <v>68</v>
      </c>
      <c r="G576" s="1" t="s">
        <v>140</v>
      </c>
      <c r="H576" s="3" t="s">
        <v>141</v>
      </c>
      <c r="I576" s="16"/>
      <c r="J576" s="78">
        <f>J580+J577</f>
        <v>580678.98</v>
      </c>
      <c r="K576" s="78">
        <f t="shared" ref="K576:L576" si="1835">K580+K577</f>
        <v>575935.77</v>
      </c>
      <c r="L576" s="78">
        <f t="shared" si="1835"/>
        <v>597173.19999999995</v>
      </c>
      <c r="M576" s="78">
        <f t="shared" ref="M576:O576" si="1836">M580+M577</f>
        <v>0</v>
      </c>
      <c r="N576" s="78">
        <f t="shared" si="1836"/>
        <v>0</v>
      </c>
      <c r="O576" s="78">
        <f t="shared" si="1836"/>
        <v>0</v>
      </c>
      <c r="P576" s="78">
        <f t="shared" si="1594"/>
        <v>580678.98</v>
      </c>
      <c r="Q576" s="78">
        <f t="shared" si="1595"/>
        <v>575935.77</v>
      </c>
      <c r="R576" s="78">
        <f t="shared" si="1596"/>
        <v>597173.19999999995</v>
      </c>
      <c r="S576" s="78">
        <f t="shared" ref="S576:U576" si="1837">S580+S577</f>
        <v>0</v>
      </c>
      <c r="T576" s="78">
        <f t="shared" si="1837"/>
        <v>0</v>
      </c>
      <c r="U576" s="78">
        <f t="shared" si="1837"/>
        <v>0</v>
      </c>
      <c r="V576" s="78">
        <f t="shared" si="1802"/>
        <v>580678.98</v>
      </c>
      <c r="W576" s="78">
        <f t="shared" si="1803"/>
        <v>575935.77</v>
      </c>
      <c r="X576" s="78">
        <f t="shared" si="1804"/>
        <v>597173.19999999995</v>
      </c>
      <c r="Y576" s="78">
        <f t="shared" ref="Y576:AA576" si="1838">Y580+Y577</f>
        <v>0</v>
      </c>
      <c r="Z576" s="78">
        <f t="shared" si="1838"/>
        <v>0</v>
      </c>
      <c r="AA576" s="78">
        <f t="shared" si="1838"/>
        <v>0</v>
      </c>
      <c r="AB576" s="78">
        <f t="shared" si="1806"/>
        <v>580678.98</v>
      </c>
      <c r="AC576" s="78">
        <f t="shared" si="1807"/>
        <v>575935.77</v>
      </c>
      <c r="AD576" s="78">
        <f t="shared" si="1808"/>
        <v>597173.19999999995</v>
      </c>
      <c r="AE576" s="78">
        <f t="shared" ref="AE576:AG576" si="1839">AE580+AE577</f>
        <v>0</v>
      </c>
      <c r="AF576" s="78">
        <f t="shared" si="1839"/>
        <v>0</v>
      </c>
      <c r="AG576" s="78">
        <f t="shared" si="1839"/>
        <v>0</v>
      </c>
      <c r="AH576" s="78">
        <f t="shared" si="1810"/>
        <v>580678.98</v>
      </c>
      <c r="AI576" s="78">
        <f t="shared" si="1811"/>
        <v>575935.77</v>
      </c>
      <c r="AJ576" s="78">
        <f t="shared" si="1812"/>
        <v>597173.19999999995</v>
      </c>
      <c r="AK576" s="78">
        <f t="shared" ref="AK576:AM576" si="1840">AK580+AK577</f>
        <v>0</v>
      </c>
      <c r="AL576" s="78">
        <f t="shared" si="1840"/>
        <v>0</v>
      </c>
      <c r="AM576" s="78">
        <f t="shared" si="1840"/>
        <v>0</v>
      </c>
      <c r="AN576" s="78">
        <f t="shared" si="1814"/>
        <v>580678.98</v>
      </c>
      <c r="AO576" s="78">
        <f t="shared" si="1815"/>
        <v>575935.77</v>
      </c>
      <c r="AP576" s="78">
        <f t="shared" si="1816"/>
        <v>597173.19999999995</v>
      </c>
      <c r="AQ576" s="78">
        <f t="shared" ref="AQ576:AS576" si="1841">AQ580+AQ577</f>
        <v>0</v>
      </c>
      <c r="AR576" s="78">
        <f t="shared" si="1841"/>
        <v>0</v>
      </c>
      <c r="AS576" s="78">
        <f t="shared" si="1841"/>
        <v>0</v>
      </c>
      <c r="AT576" s="78">
        <f t="shared" si="1818"/>
        <v>580678.98</v>
      </c>
      <c r="AU576" s="78">
        <f t="shared" si="1819"/>
        <v>575935.77</v>
      </c>
      <c r="AV576" s="78">
        <f t="shared" si="1820"/>
        <v>597173.19999999995</v>
      </c>
    </row>
    <row r="577" spans="1:48" ht="26.4">
      <c r="A577" s="273" t="s">
        <v>423</v>
      </c>
      <c r="B577" s="1" t="s">
        <v>330</v>
      </c>
      <c r="C577" s="1" t="s">
        <v>20</v>
      </c>
      <c r="D577" s="1" t="s">
        <v>16</v>
      </c>
      <c r="E577" s="1" t="s">
        <v>357</v>
      </c>
      <c r="F577" s="1" t="s">
        <v>68</v>
      </c>
      <c r="G577" s="1" t="s">
        <v>140</v>
      </c>
      <c r="H577" s="1" t="s">
        <v>422</v>
      </c>
      <c r="I577" s="13"/>
      <c r="J577" s="78">
        <f>J578</f>
        <v>10000</v>
      </c>
      <c r="K577" s="78">
        <f t="shared" ref="K577:K578" si="1842">K578</f>
        <v>0</v>
      </c>
      <c r="L577" s="78">
        <f t="shared" ref="L577:O578" si="1843">L578</f>
        <v>0</v>
      </c>
      <c r="M577" s="78">
        <f t="shared" si="1843"/>
        <v>0</v>
      </c>
      <c r="N577" s="78">
        <f t="shared" si="1843"/>
        <v>0</v>
      </c>
      <c r="O577" s="78">
        <f t="shared" si="1843"/>
        <v>0</v>
      </c>
      <c r="P577" s="78">
        <f t="shared" si="1594"/>
        <v>10000</v>
      </c>
      <c r="Q577" s="78">
        <f t="shared" si="1595"/>
        <v>0</v>
      </c>
      <c r="R577" s="78">
        <f t="shared" si="1596"/>
        <v>0</v>
      </c>
      <c r="S577" s="78">
        <f t="shared" ref="S577:U578" si="1844">S578</f>
        <v>0</v>
      </c>
      <c r="T577" s="78">
        <f t="shared" si="1844"/>
        <v>0</v>
      </c>
      <c r="U577" s="78">
        <f t="shared" si="1844"/>
        <v>0</v>
      </c>
      <c r="V577" s="78">
        <f t="shared" si="1802"/>
        <v>10000</v>
      </c>
      <c r="W577" s="78">
        <f t="shared" si="1803"/>
        <v>0</v>
      </c>
      <c r="X577" s="78">
        <f t="shared" si="1804"/>
        <v>0</v>
      </c>
      <c r="Y577" s="78">
        <f t="shared" ref="Y577:AA578" si="1845">Y578</f>
        <v>0</v>
      </c>
      <c r="Z577" s="78">
        <f t="shared" si="1845"/>
        <v>0</v>
      </c>
      <c r="AA577" s="78">
        <f t="shared" si="1845"/>
        <v>0</v>
      </c>
      <c r="AB577" s="78">
        <f t="shared" si="1806"/>
        <v>10000</v>
      </c>
      <c r="AC577" s="78">
        <f t="shared" si="1807"/>
        <v>0</v>
      </c>
      <c r="AD577" s="78">
        <f t="shared" si="1808"/>
        <v>0</v>
      </c>
      <c r="AE577" s="78">
        <f t="shared" ref="AE577:AG578" si="1846">AE578</f>
        <v>0</v>
      </c>
      <c r="AF577" s="78">
        <f t="shared" si="1846"/>
        <v>0</v>
      </c>
      <c r="AG577" s="78">
        <f t="shared" si="1846"/>
        <v>0</v>
      </c>
      <c r="AH577" s="78">
        <f t="shared" si="1810"/>
        <v>10000</v>
      </c>
      <c r="AI577" s="78">
        <f t="shared" si="1811"/>
        <v>0</v>
      </c>
      <c r="AJ577" s="78">
        <f t="shared" si="1812"/>
        <v>0</v>
      </c>
      <c r="AK577" s="78">
        <f t="shared" ref="AK577:AM578" si="1847">AK578</f>
        <v>0</v>
      </c>
      <c r="AL577" s="78">
        <f t="shared" si="1847"/>
        <v>0</v>
      </c>
      <c r="AM577" s="78">
        <f t="shared" si="1847"/>
        <v>0</v>
      </c>
      <c r="AN577" s="78">
        <f t="shared" si="1814"/>
        <v>10000</v>
      </c>
      <c r="AO577" s="78">
        <f t="shared" si="1815"/>
        <v>0</v>
      </c>
      <c r="AP577" s="78">
        <f t="shared" si="1816"/>
        <v>0</v>
      </c>
      <c r="AQ577" s="78">
        <f t="shared" ref="AQ577:AS578" si="1848">AQ578</f>
        <v>0</v>
      </c>
      <c r="AR577" s="78">
        <f t="shared" si="1848"/>
        <v>0</v>
      </c>
      <c r="AS577" s="78">
        <f t="shared" si="1848"/>
        <v>0</v>
      </c>
      <c r="AT577" s="78">
        <f t="shared" si="1818"/>
        <v>10000</v>
      </c>
      <c r="AU577" s="78">
        <f t="shared" si="1819"/>
        <v>0</v>
      </c>
      <c r="AV577" s="78">
        <f t="shared" si="1820"/>
        <v>0</v>
      </c>
    </row>
    <row r="578" spans="1:48" ht="26.4">
      <c r="A578" s="169" t="s">
        <v>229</v>
      </c>
      <c r="B578" s="1" t="s">
        <v>330</v>
      </c>
      <c r="C578" s="1" t="s">
        <v>20</v>
      </c>
      <c r="D578" s="1" t="s">
        <v>16</v>
      </c>
      <c r="E578" s="1" t="s">
        <v>357</v>
      </c>
      <c r="F578" s="1" t="s">
        <v>68</v>
      </c>
      <c r="G578" s="1" t="s">
        <v>140</v>
      </c>
      <c r="H578" s="1" t="s">
        <v>422</v>
      </c>
      <c r="I578" s="13" t="s">
        <v>92</v>
      </c>
      <c r="J578" s="78">
        <f>J579</f>
        <v>10000</v>
      </c>
      <c r="K578" s="78">
        <f t="shared" si="1842"/>
        <v>0</v>
      </c>
      <c r="L578" s="78">
        <f t="shared" si="1843"/>
        <v>0</v>
      </c>
      <c r="M578" s="78">
        <f t="shared" si="1843"/>
        <v>0</v>
      </c>
      <c r="N578" s="78">
        <f t="shared" si="1843"/>
        <v>0</v>
      </c>
      <c r="O578" s="78">
        <f t="shared" si="1843"/>
        <v>0</v>
      </c>
      <c r="P578" s="78">
        <f t="shared" si="1594"/>
        <v>10000</v>
      </c>
      <c r="Q578" s="78">
        <f t="shared" si="1595"/>
        <v>0</v>
      </c>
      <c r="R578" s="78">
        <f t="shared" si="1596"/>
        <v>0</v>
      </c>
      <c r="S578" s="78">
        <f t="shared" si="1844"/>
        <v>0</v>
      </c>
      <c r="T578" s="78">
        <f t="shared" si="1844"/>
        <v>0</v>
      </c>
      <c r="U578" s="78">
        <f t="shared" si="1844"/>
        <v>0</v>
      </c>
      <c r="V578" s="78">
        <f t="shared" si="1802"/>
        <v>10000</v>
      </c>
      <c r="W578" s="78">
        <f t="shared" si="1803"/>
        <v>0</v>
      </c>
      <c r="X578" s="78">
        <f t="shared" si="1804"/>
        <v>0</v>
      </c>
      <c r="Y578" s="78">
        <f t="shared" si="1845"/>
        <v>0</v>
      </c>
      <c r="Z578" s="78">
        <f t="shared" si="1845"/>
        <v>0</v>
      </c>
      <c r="AA578" s="78">
        <f t="shared" si="1845"/>
        <v>0</v>
      </c>
      <c r="AB578" s="78">
        <f t="shared" si="1806"/>
        <v>10000</v>
      </c>
      <c r="AC578" s="78">
        <f t="shared" si="1807"/>
        <v>0</v>
      </c>
      <c r="AD578" s="78">
        <f t="shared" si="1808"/>
        <v>0</v>
      </c>
      <c r="AE578" s="78">
        <f t="shared" si="1846"/>
        <v>0</v>
      </c>
      <c r="AF578" s="78">
        <f t="shared" si="1846"/>
        <v>0</v>
      </c>
      <c r="AG578" s="78">
        <f t="shared" si="1846"/>
        <v>0</v>
      </c>
      <c r="AH578" s="78">
        <f t="shared" si="1810"/>
        <v>10000</v>
      </c>
      <c r="AI578" s="78">
        <f t="shared" si="1811"/>
        <v>0</v>
      </c>
      <c r="AJ578" s="78">
        <f t="shared" si="1812"/>
        <v>0</v>
      </c>
      <c r="AK578" s="78">
        <f t="shared" si="1847"/>
        <v>0</v>
      </c>
      <c r="AL578" s="78">
        <f t="shared" si="1847"/>
        <v>0</v>
      </c>
      <c r="AM578" s="78">
        <f t="shared" si="1847"/>
        <v>0</v>
      </c>
      <c r="AN578" s="78">
        <f t="shared" si="1814"/>
        <v>10000</v>
      </c>
      <c r="AO578" s="78">
        <f t="shared" si="1815"/>
        <v>0</v>
      </c>
      <c r="AP578" s="78">
        <f t="shared" si="1816"/>
        <v>0</v>
      </c>
      <c r="AQ578" s="78">
        <f t="shared" si="1848"/>
        <v>0</v>
      </c>
      <c r="AR578" s="78">
        <f t="shared" si="1848"/>
        <v>0</v>
      </c>
      <c r="AS578" s="78">
        <f t="shared" si="1848"/>
        <v>0</v>
      </c>
      <c r="AT578" s="78">
        <f t="shared" si="1818"/>
        <v>10000</v>
      </c>
      <c r="AU578" s="78">
        <f t="shared" si="1819"/>
        <v>0</v>
      </c>
      <c r="AV578" s="78">
        <f t="shared" si="1820"/>
        <v>0</v>
      </c>
    </row>
    <row r="579" spans="1:48" ht="26.4">
      <c r="A579" s="168" t="s">
        <v>96</v>
      </c>
      <c r="B579" s="1" t="s">
        <v>330</v>
      </c>
      <c r="C579" s="1" t="s">
        <v>20</v>
      </c>
      <c r="D579" s="1" t="s">
        <v>16</v>
      </c>
      <c r="E579" s="1" t="s">
        <v>357</v>
      </c>
      <c r="F579" s="1" t="s">
        <v>68</v>
      </c>
      <c r="G579" s="1" t="s">
        <v>140</v>
      </c>
      <c r="H579" s="1" t="s">
        <v>422</v>
      </c>
      <c r="I579" s="13" t="s">
        <v>93</v>
      </c>
      <c r="J579" s="78">
        <f>J1110</f>
        <v>10000</v>
      </c>
      <c r="K579" s="78">
        <f t="shared" ref="K579:L579" si="1849">K1110</f>
        <v>0</v>
      </c>
      <c r="L579" s="78">
        <f t="shared" si="1849"/>
        <v>0</v>
      </c>
      <c r="M579" s="78">
        <f t="shared" ref="M579:O579" si="1850">M1110</f>
        <v>0</v>
      </c>
      <c r="N579" s="78">
        <f t="shared" si="1850"/>
        <v>0</v>
      </c>
      <c r="O579" s="78">
        <f t="shared" si="1850"/>
        <v>0</v>
      </c>
      <c r="P579" s="78">
        <f t="shared" si="1594"/>
        <v>10000</v>
      </c>
      <c r="Q579" s="78">
        <f t="shared" si="1595"/>
        <v>0</v>
      </c>
      <c r="R579" s="78">
        <f t="shared" si="1596"/>
        <v>0</v>
      </c>
      <c r="S579" s="78">
        <f t="shared" ref="S579:U579" si="1851">S1110</f>
        <v>0</v>
      </c>
      <c r="T579" s="78">
        <f t="shared" si="1851"/>
        <v>0</v>
      </c>
      <c r="U579" s="78">
        <f t="shared" si="1851"/>
        <v>0</v>
      </c>
      <c r="V579" s="78">
        <f t="shared" si="1802"/>
        <v>10000</v>
      </c>
      <c r="W579" s="78">
        <f t="shared" si="1803"/>
        <v>0</v>
      </c>
      <c r="X579" s="78">
        <f t="shared" si="1804"/>
        <v>0</v>
      </c>
      <c r="Y579" s="78">
        <f t="shared" ref="Y579:AA579" si="1852">Y1110</f>
        <v>0</v>
      </c>
      <c r="Z579" s="78">
        <f t="shared" si="1852"/>
        <v>0</v>
      </c>
      <c r="AA579" s="78">
        <f t="shared" si="1852"/>
        <v>0</v>
      </c>
      <c r="AB579" s="78">
        <f t="shared" si="1806"/>
        <v>10000</v>
      </c>
      <c r="AC579" s="78">
        <f t="shared" si="1807"/>
        <v>0</v>
      </c>
      <c r="AD579" s="78">
        <f t="shared" si="1808"/>
        <v>0</v>
      </c>
      <c r="AE579" s="78">
        <f t="shared" ref="AE579:AG579" si="1853">AE1110</f>
        <v>0</v>
      </c>
      <c r="AF579" s="78">
        <f t="shared" si="1853"/>
        <v>0</v>
      </c>
      <c r="AG579" s="78">
        <f t="shared" si="1853"/>
        <v>0</v>
      </c>
      <c r="AH579" s="78">
        <f t="shared" si="1810"/>
        <v>10000</v>
      </c>
      <c r="AI579" s="78">
        <f t="shared" si="1811"/>
        <v>0</v>
      </c>
      <c r="AJ579" s="78">
        <f t="shared" si="1812"/>
        <v>0</v>
      </c>
      <c r="AK579" s="78">
        <f t="shared" ref="AK579:AM579" si="1854">AK1110</f>
        <v>0</v>
      </c>
      <c r="AL579" s="78">
        <f t="shared" si="1854"/>
        <v>0</v>
      </c>
      <c r="AM579" s="78">
        <f t="shared" si="1854"/>
        <v>0</v>
      </c>
      <c r="AN579" s="78">
        <f t="shared" si="1814"/>
        <v>10000</v>
      </c>
      <c r="AO579" s="78">
        <f t="shared" si="1815"/>
        <v>0</v>
      </c>
      <c r="AP579" s="78">
        <f t="shared" si="1816"/>
        <v>0</v>
      </c>
      <c r="AQ579" s="78">
        <f t="shared" ref="AQ579:AS579" si="1855">AQ1110</f>
        <v>0</v>
      </c>
      <c r="AR579" s="78">
        <f t="shared" si="1855"/>
        <v>0</v>
      </c>
      <c r="AS579" s="78">
        <f t="shared" si="1855"/>
        <v>0</v>
      </c>
      <c r="AT579" s="78">
        <f t="shared" si="1818"/>
        <v>10000</v>
      </c>
      <c r="AU579" s="78">
        <f t="shared" si="1819"/>
        <v>0</v>
      </c>
      <c r="AV579" s="78">
        <f t="shared" si="1820"/>
        <v>0</v>
      </c>
    </row>
    <row r="580" spans="1:48">
      <c r="A580" s="55" t="s">
        <v>74</v>
      </c>
      <c r="B580" s="1" t="s">
        <v>330</v>
      </c>
      <c r="C580" s="1" t="s">
        <v>20</v>
      </c>
      <c r="D580" s="1" t="s">
        <v>16</v>
      </c>
      <c r="E580" s="1" t="s">
        <v>357</v>
      </c>
      <c r="F580" s="1" t="s">
        <v>68</v>
      </c>
      <c r="G580" s="1" t="s">
        <v>140</v>
      </c>
      <c r="H580" s="1" t="s">
        <v>359</v>
      </c>
      <c r="I580" s="13"/>
      <c r="J580" s="78">
        <f>J581+J583</f>
        <v>570678.98</v>
      </c>
      <c r="K580" s="78">
        <f t="shared" ref="K580:L580" si="1856">K581+K583</f>
        <v>575935.77</v>
      </c>
      <c r="L580" s="78">
        <f t="shared" si="1856"/>
        <v>597173.19999999995</v>
      </c>
      <c r="M580" s="78">
        <f t="shared" ref="M580:O580" si="1857">M581+M583</f>
        <v>0</v>
      </c>
      <c r="N580" s="78">
        <f t="shared" si="1857"/>
        <v>0</v>
      </c>
      <c r="O580" s="78">
        <f t="shared" si="1857"/>
        <v>0</v>
      </c>
      <c r="P580" s="78">
        <f t="shared" si="1594"/>
        <v>570678.98</v>
      </c>
      <c r="Q580" s="78">
        <f t="shared" si="1595"/>
        <v>575935.77</v>
      </c>
      <c r="R580" s="78">
        <f t="shared" si="1596"/>
        <v>597173.19999999995</v>
      </c>
      <c r="S580" s="78">
        <f t="shared" ref="S580:U580" si="1858">S581+S583</f>
        <v>0</v>
      </c>
      <c r="T580" s="78">
        <f t="shared" si="1858"/>
        <v>0</v>
      </c>
      <c r="U580" s="78">
        <f t="shared" si="1858"/>
        <v>0</v>
      </c>
      <c r="V580" s="78">
        <f t="shared" si="1802"/>
        <v>570678.98</v>
      </c>
      <c r="W580" s="78">
        <f t="shared" si="1803"/>
        <v>575935.77</v>
      </c>
      <c r="X580" s="78">
        <f t="shared" si="1804"/>
        <v>597173.19999999995</v>
      </c>
      <c r="Y580" s="78">
        <f t="shared" ref="Y580:AA580" si="1859">Y581+Y583</f>
        <v>0</v>
      </c>
      <c r="Z580" s="78">
        <f t="shared" si="1859"/>
        <v>0</v>
      </c>
      <c r="AA580" s="78">
        <f t="shared" si="1859"/>
        <v>0</v>
      </c>
      <c r="AB580" s="78">
        <f t="shared" si="1806"/>
        <v>570678.98</v>
      </c>
      <c r="AC580" s="78">
        <f t="shared" si="1807"/>
        <v>575935.77</v>
      </c>
      <c r="AD580" s="78">
        <f t="shared" si="1808"/>
        <v>597173.19999999995</v>
      </c>
      <c r="AE580" s="78">
        <f t="shared" ref="AE580:AG580" si="1860">AE581+AE583</f>
        <v>0</v>
      </c>
      <c r="AF580" s="78">
        <f t="shared" si="1860"/>
        <v>0</v>
      </c>
      <c r="AG580" s="78">
        <f t="shared" si="1860"/>
        <v>0</v>
      </c>
      <c r="AH580" s="78">
        <f t="shared" si="1810"/>
        <v>570678.98</v>
      </c>
      <c r="AI580" s="78">
        <f t="shared" si="1811"/>
        <v>575935.77</v>
      </c>
      <c r="AJ580" s="78">
        <f t="shared" si="1812"/>
        <v>597173.19999999995</v>
      </c>
      <c r="AK580" s="78">
        <f t="shared" ref="AK580:AM580" si="1861">AK581+AK583</f>
        <v>0</v>
      </c>
      <c r="AL580" s="78">
        <f t="shared" si="1861"/>
        <v>0</v>
      </c>
      <c r="AM580" s="78">
        <f t="shared" si="1861"/>
        <v>0</v>
      </c>
      <c r="AN580" s="78">
        <f t="shared" si="1814"/>
        <v>570678.98</v>
      </c>
      <c r="AO580" s="78">
        <f t="shared" si="1815"/>
        <v>575935.77</v>
      </c>
      <c r="AP580" s="78">
        <f t="shared" si="1816"/>
        <v>597173.19999999995</v>
      </c>
      <c r="AQ580" s="78">
        <f t="shared" ref="AQ580:AS580" si="1862">AQ581+AQ583</f>
        <v>0</v>
      </c>
      <c r="AR580" s="78">
        <f t="shared" si="1862"/>
        <v>0</v>
      </c>
      <c r="AS580" s="78">
        <f t="shared" si="1862"/>
        <v>0</v>
      </c>
      <c r="AT580" s="78">
        <f t="shared" si="1818"/>
        <v>570678.98</v>
      </c>
      <c r="AU580" s="78">
        <f t="shared" si="1819"/>
        <v>575935.77</v>
      </c>
      <c r="AV580" s="78">
        <f t="shared" si="1820"/>
        <v>597173.19999999995</v>
      </c>
    </row>
    <row r="581" spans="1:48" ht="39.6">
      <c r="A581" s="168" t="s">
        <v>94</v>
      </c>
      <c r="B581" s="1" t="s">
        <v>330</v>
      </c>
      <c r="C581" s="1" t="s">
        <v>20</v>
      </c>
      <c r="D581" s="1" t="s">
        <v>16</v>
      </c>
      <c r="E581" s="1" t="s">
        <v>357</v>
      </c>
      <c r="F581" s="1" t="s">
        <v>68</v>
      </c>
      <c r="G581" s="1" t="s">
        <v>140</v>
      </c>
      <c r="H581" s="1" t="s">
        <v>359</v>
      </c>
      <c r="I581" s="13" t="s">
        <v>90</v>
      </c>
      <c r="J581" s="78">
        <f>J582</f>
        <v>535678.98</v>
      </c>
      <c r="K581" s="78">
        <f t="shared" ref="K581:O581" si="1863">K582</f>
        <v>540935.77</v>
      </c>
      <c r="L581" s="78">
        <f t="shared" si="1863"/>
        <v>562173.19999999995</v>
      </c>
      <c r="M581" s="78">
        <f t="shared" si="1863"/>
        <v>0</v>
      </c>
      <c r="N581" s="78">
        <f t="shared" si="1863"/>
        <v>0</v>
      </c>
      <c r="O581" s="78">
        <f t="shared" si="1863"/>
        <v>0</v>
      </c>
      <c r="P581" s="78">
        <f t="shared" si="1594"/>
        <v>535678.98</v>
      </c>
      <c r="Q581" s="78">
        <f t="shared" si="1595"/>
        <v>540935.77</v>
      </c>
      <c r="R581" s="78">
        <f t="shared" si="1596"/>
        <v>562173.19999999995</v>
      </c>
      <c r="S581" s="78">
        <f t="shared" ref="S581:U581" si="1864">S582</f>
        <v>0</v>
      </c>
      <c r="T581" s="78">
        <f t="shared" si="1864"/>
        <v>0</v>
      </c>
      <c r="U581" s="78">
        <f t="shared" si="1864"/>
        <v>0</v>
      </c>
      <c r="V581" s="78">
        <f t="shared" si="1802"/>
        <v>535678.98</v>
      </c>
      <c r="W581" s="78">
        <f t="shared" si="1803"/>
        <v>540935.77</v>
      </c>
      <c r="X581" s="78">
        <f t="shared" si="1804"/>
        <v>562173.19999999995</v>
      </c>
      <c r="Y581" s="78">
        <f t="shared" ref="Y581:AA581" si="1865">Y582</f>
        <v>0</v>
      </c>
      <c r="Z581" s="78">
        <f t="shared" si="1865"/>
        <v>0</v>
      </c>
      <c r="AA581" s="78">
        <f t="shared" si="1865"/>
        <v>0</v>
      </c>
      <c r="AB581" s="78">
        <f t="shared" si="1806"/>
        <v>535678.98</v>
      </c>
      <c r="AC581" s="78">
        <f t="shared" si="1807"/>
        <v>540935.77</v>
      </c>
      <c r="AD581" s="78">
        <f t="shared" si="1808"/>
        <v>562173.19999999995</v>
      </c>
      <c r="AE581" s="78">
        <f t="shared" ref="AE581:AG581" si="1866">AE582</f>
        <v>0</v>
      </c>
      <c r="AF581" s="78">
        <f t="shared" si="1866"/>
        <v>0</v>
      </c>
      <c r="AG581" s="78">
        <f t="shared" si="1866"/>
        <v>0</v>
      </c>
      <c r="AH581" s="78">
        <f t="shared" si="1810"/>
        <v>535678.98</v>
      </c>
      <c r="AI581" s="78">
        <f t="shared" si="1811"/>
        <v>540935.77</v>
      </c>
      <c r="AJ581" s="78">
        <f t="shared" si="1812"/>
        <v>562173.19999999995</v>
      </c>
      <c r="AK581" s="78">
        <f t="shared" ref="AK581:AM581" si="1867">AK582</f>
        <v>-75000</v>
      </c>
      <c r="AL581" s="78">
        <f t="shared" si="1867"/>
        <v>0</v>
      </c>
      <c r="AM581" s="78">
        <f t="shared" si="1867"/>
        <v>0</v>
      </c>
      <c r="AN581" s="78">
        <f t="shared" si="1814"/>
        <v>460678.98</v>
      </c>
      <c r="AO581" s="78">
        <f t="shared" si="1815"/>
        <v>540935.77</v>
      </c>
      <c r="AP581" s="78">
        <f t="shared" si="1816"/>
        <v>562173.19999999995</v>
      </c>
      <c r="AQ581" s="78">
        <f t="shared" ref="AQ581:AS581" si="1868">AQ582</f>
        <v>-18206.88</v>
      </c>
      <c r="AR581" s="78">
        <f t="shared" si="1868"/>
        <v>0</v>
      </c>
      <c r="AS581" s="78">
        <f t="shared" si="1868"/>
        <v>0</v>
      </c>
      <c r="AT581" s="78">
        <f t="shared" si="1818"/>
        <v>442472.1</v>
      </c>
      <c r="AU581" s="78">
        <f t="shared" si="1819"/>
        <v>540935.77</v>
      </c>
      <c r="AV581" s="78">
        <f t="shared" si="1820"/>
        <v>562173.19999999995</v>
      </c>
    </row>
    <row r="582" spans="1:48">
      <c r="A582" s="168" t="s">
        <v>101</v>
      </c>
      <c r="B582" s="1" t="s">
        <v>330</v>
      </c>
      <c r="C582" s="1" t="s">
        <v>20</v>
      </c>
      <c r="D582" s="1" t="s">
        <v>16</v>
      </c>
      <c r="E582" s="1" t="s">
        <v>357</v>
      </c>
      <c r="F582" s="1" t="s">
        <v>68</v>
      </c>
      <c r="G582" s="1" t="s">
        <v>140</v>
      </c>
      <c r="H582" s="1" t="s">
        <v>359</v>
      </c>
      <c r="I582" s="13" t="s">
        <v>100</v>
      </c>
      <c r="J582" s="78">
        <f>J1113</f>
        <v>535678.98</v>
      </c>
      <c r="K582" s="78">
        <f>K1113</f>
        <v>540935.77</v>
      </c>
      <c r="L582" s="78">
        <f>L1113</f>
        <v>562173.19999999995</v>
      </c>
      <c r="M582" s="78">
        <f t="shared" ref="M582:O582" si="1869">M1113</f>
        <v>0</v>
      </c>
      <c r="N582" s="78">
        <f t="shared" si="1869"/>
        <v>0</v>
      </c>
      <c r="O582" s="78">
        <f t="shared" si="1869"/>
        <v>0</v>
      </c>
      <c r="P582" s="78">
        <f t="shared" si="1594"/>
        <v>535678.98</v>
      </c>
      <c r="Q582" s="78">
        <f t="shared" si="1595"/>
        <v>540935.77</v>
      </c>
      <c r="R582" s="78">
        <f t="shared" si="1596"/>
        <v>562173.19999999995</v>
      </c>
      <c r="S582" s="78">
        <f t="shared" ref="S582:U582" si="1870">S1113</f>
        <v>0</v>
      </c>
      <c r="T582" s="78">
        <f t="shared" si="1870"/>
        <v>0</v>
      </c>
      <c r="U582" s="78">
        <f t="shared" si="1870"/>
        <v>0</v>
      </c>
      <c r="V582" s="78">
        <f t="shared" si="1802"/>
        <v>535678.98</v>
      </c>
      <c r="W582" s="78">
        <f t="shared" si="1803"/>
        <v>540935.77</v>
      </c>
      <c r="X582" s="78">
        <f t="shared" si="1804"/>
        <v>562173.19999999995</v>
      </c>
      <c r="Y582" s="78">
        <f t="shared" ref="Y582:AA582" si="1871">Y1113</f>
        <v>0</v>
      </c>
      <c r="Z582" s="78">
        <f t="shared" si="1871"/>
        <v>0</v>
      </c>
      <c r="AA582" s="78">
        <f t="shared" si="1871"/>
        <v>0</v>
      </c>
      <c r="AB582" s="78">
        <f t="shared" si="1806"/>
        <v>535678.98</v>
      </c>
      <c r="AC582" s="78">
        <f t="shared" si="1807"/>
        <v>540935.77</v>
      </c>
      <c r="AD582" s="78">
        <f t="shared" si="1808"/>
        <v>562173.19999999995</v>
      </c>
      <c r="AE582" s="78">
        <f t="shared" ref="AE582:AG582" si="1872">AE1113</f>
        <v>0</v>
      </c>
      <c r="AF582" s="78">
        <f t="shared" si="1872"/>
        <v>0</v>
      </c>
      <c r="AG582" s="78">
        <f t="shared" si="1872"/>
        <v>0</v>
      </c>
      <c r="AH582" s="78">
        <f t="shared" si="1810"/>
        <v>535678.98</v>
      </c>
      <c r="AI582" s="78">
        <f t="shared" si="1811"/>
        <v>540935.77</v>
      </c>
      <c r="AJ582" s="78">
        <f t="shared" si="1812"/>
        <v>562173.19999999995</v>
      </c>
      <c r="AK582" s="78">
        <f t="shared" ref="AK582:AM582" si="1873">AK1113</f>
        <v>-75000</v>
      </c>
      <c r="AL582" s="78">
        <f t="shared" si="1873"/>
        <v>0</v>
      </c>
      <c r="AM582" s="78">
        <f t="shared" si="1873"/>
        <v>0</v>
      </c>
      <c r="AN582" s="78">
        <f t="shared" si="1814"/>
        <v>460678.98</v>
      </c>
      <c r="AO582" s="78">
        <f t="shared" si="1815"/>
        <v>540935.77</v>
      </c>
      <c r="AP582" s="78">
        <f t="shared" si="1816"/>
        <v>562173.19999999995</v>
      </c>
      <c r="AQ582" s="78">
        <f t="shared" ref="AQ582:AS582" si="1874">AQ1113</f>
        <v>-18206.88</v>
      </c>
      <c r="AR582" s="78">
        <f t="shared" si="1874"/>
        <v>0</v>
      </c>
      <c r="AS582" s="78">
        <f t="shared" si="1874"/>
        <v>0</v>
      </c>
      <c r="AT582" s="78">
        <f t="shared" si="1818"/>
        <v>442472.1</v>
      </c>
      <c r="AU582" s="78">
        <f t="shared" si="1819"/>
        <v>540935.77</v>
      </c>
      <c r="AV582" s="78">
        <f t="shared" si="1820"/>
        <v>562173.19999999995</v>
      </c>
    </row>
    <row r="583" spans="1:48" ht="26.4">
      <c r="A583" s="169" t="s">
        <v>229</v>
      </c>
      <c r="B583" s="1" t="s">
        <v>330</v>
      </c>
      <c r="C583" s="1" t="s">
        <v>20</v>
      </c>
      <c r="D583" s="1" t="s">
        <v>16</v>
      </c>
      <c r="E583" s="1" t="s">
        <v>357</v>
      </c>
      <c r="F583" s="1" t="s">
        <v>68</v>
      </c>
      <c r="G583" s="1" t="s">
        <v>140</v>
      </c>
      <c r="H583" s="1" t="s">
        <v>359</v>
      </c>
      <c r="I583" s="13" t="s">
        <v>92</v>
      </c>
      <c r="J583" s="78">
        <f>J584</f>
        <v>35000</v>
      </c>
      <c r="K583" s="78">
        <f t="shared" ref="K583:O583" si="1875">K584</f>
        <v>35000</v>
      </c>
      <c r="L583" s="78">
        <f t="shared" si="1875"/>
        <v>35000</v>
      </c>
      <c r="M583" s="78">
        <f t="shared" si="1875"/>
        <v>0</v>
      </c>
      <c r="N583" s="78">
        <f t="shared" si="1875"/>
        <v>0</v>
      </c>
      <c r="O583" s="78">
        <f t="shared" si="1875"/>
        <v>0</v>
      </c>
      <c r="P583" s="78">
        <f t="shared" si="1594"/>
        <v>35000</v>
      </c>
      <c r="Q583" s="78">
        <f t="shared" si="1595"/>
        <v>35000</v>
      </c>
      <c r="R583" s="78">
        <f t="shared" si="1596"/>
        <v>35000</v>
      </c>
      <c r="S583" s="78">
        <f t="shared" ref="S583:U583" si="1876">S584</f>
        <v>0</v>
      </c>
      <c r="T583" s="78">
        <f t="shared" si="1876"/>
        <v>0</v>
      </c>
      <c r="U583" s="78">
        <f t="shared" si="1876"/>
        <v>0</v>
      </c>
      <c r="V583" s="78">
        <f t="shared" si="1802"/>
        <v>35000</v>
      </c>
      <c r="W583" s="78">
        <f t="shared" si="1803"/>
        <v>35000</v>
      </c>
      <c r="X583" s="78">
        <f t="shared" si="1804"/>
        <v>35000</v>
      </c>
      <c r="Y583" s="78">
        <f t="shared" ref="Y583:AA583" si="1877">Y584</f>
        <v>0</v>
      </c>
      <c r="Z583" s="78">
        <f t="shared" si="1877"/>
        <v>0</v>
      </c>
      <c r="AA583" s="78">
        <f t="shared" si="1877"/>
        <v>0</v>
      </c>
      <c r="AB583" s="78">
        <f t="shared" si="1806"/>
        <v>35000</v>
      </c>
      <c r="AC583" s="78">
        <f t="shared" si="1807"/>
        <v>35000</v>
      </c>
      <c r="AD583" s="78">
        <f t="shared" si="1808"/>
        <v>35000</v>
      </c>
      <c r="AE583" s="78">
        <f t="shared" ref="AE583:AG583" si="1878">AE584</f>
        <v>0</v>
      </c>
      <c r="AF583" s="78">
        <f t="shared" si="1878"/>
        <v>0</v>
      </c>
      <c r="AG583" s="78">
        <f t="shared" si="1878"/>
        <v>0</v>
      </c>
      <c r="AH583" s="78">
        <f t="shared" si="1810"/>
        <v>35000</v>
      </c>
      <c r="AI583" s="78">
        <f t="shared" si="1811"/>
        <v>35000</v>
      </c>
      <c r="AJ583" s="78">
        <f t="shared" si="1812"/>
        <v>35000</v>
      </c>
      <c r="AK583" s="78">
        <f t="shared" ref="AK583:AM583" si="1879">AK584</f>
        <v>75000</v>
      </c>
      <c r="AL583" s="78">
        <f t="shared" si="1879"/>
        <v>0</v>
      </c>
      <c r="AM583" s="78">
        <f t="shared" si="1879"/>
        <v>0</v>
      </c>
      <c r="AN583" s="78">
        <f t="shared" si="1814"/>
        <v>110000</v>
      </c>
      <c r="AO583" s="78">
        <f t="shared" si="1815"/>
        <v>35000</v>
      </c>
      <c r="AP583" s="78">
        <f t="shared" si="1816"/>
        <v>35000</v>
      </c>
      <c r="AQ583" s="78">
        <f t="shared" ref="AQ583:AS583" si="1880">AQ584</f>
        <v>18206.88</v>
      </c>
      <c r="AR583" s="78">
        <f t="shared" si="1880"/>
        <v>0</v>
      </c>
      <c r="AS583" s="78">
        <f t="shared" si="1880"/>
        <v>0</v>
      </c>
      <c r="AT583" s="78">
        <f t="shared" si="1818"/>
        <v>128206.88</v>
      </c>
      <c r="AU583" s="78">
        <f t="shared" si="1819"/>
        <v>35000</v>
      </c>
      <c r="AV583" s="78">
        <f t="shared" si="1820"/>
        <v>35000</v>
      </c>
    </row>
    <row r="584" spans="1:48" ht="26.4">
      <c r="A584" s="168" t="s">
        <v>96</v>
      </c>
      <c r="B584" s="1" t="s">
        <v>330</v>
      </c>
      <c r="C584" s="1" t="s">
        <v>20</v>
      </c>
      <c r="D584" s="1" t="s">
        <v>16</v>
      </c>
      <c r="E584" s="1" t="s">
        <v>357</v>
      </c>
      <c r="F584" s="1" t="s">
        <v>68</v>
      </c>
      <c r="G584" s="1" t="s">
        <v>140</v>
      </c>
      <c r="H584" s="1" t="s">
        <v>359</v>
      </c>
      <c r="I584" s="13" t="s">
        <v>93</v>
      </c>
      <c r="J584" s="78">
        <f>J1115</f>
        <v>35000</v>
      </c>
      <c r="K584" s="78">
        <f>K1115</f>
        <v>35000</v>
      </c>
      <c r="L584" s="78">
        <f>L1115</f>
        <v>35000</v>
      </c>
      <c r="M584" s="78">
        <f t="shared" ref="M584:O584" si="1881">M1115</f>
        <v>0</v>
      </c>
      <c r="N584" s="78">
        <f t="shared" si="1881"/>
        <v>0</v>
      </c>
      <c r="O584" s="78">
        <f t="shared" si="1881"/>
        <v>0</v>
      </c>
      <c r="P584" s="78">
        <f t="shared" si="1594"/>
        <v>35000</v>
      </c>
      <c r="Q584" s="78">
        <f t="shared" si="1595"/>
        <v>35000</v>
      </c>
      <c r="R584" s="78">
        <f t="shared" si="1596"/>
        <v>35000</v>
      </c>
      <c r="S584" s="78">
        <f t="shared" ref="S584:U584" si="1882">S1115</f>
        <v>0</v>
      </c>
      <c r="T584" s="78">
        <f t="shared" si="1882"/>
        <v>0</v>
      </c>
      <c r="U584" s="78">
        <f t="shared" si="1882"/>
        <v>0</v>
      </c>
      <c r="V584" s="78">
        <f t="shared" si="1802"/>
        <v>35000</v>
      </c>
      <c r="W584" s="78">
        <f t="shared" si="1803"/>
        <v>35000</v>
      </c>
      <c r="X584" s="78">
        <f t="shared" si="1804"/>
        <v>35000</v>
      </c>
      <c r="Y584" s="78">
        <f t="shared" ref="Y584:AA584" si="1883">Y1115</f>
        <v>0</v>
      </c>
      <c r="Z584" s="78">
        <f t="shared" si="1883"/>
        <v>0</v>
      </c>
      <c r="AA584" s="78">
        <f t="shared" si="1883"/>
        <v>0</v>
      </c>
      <c r="AB584" s="78">
        <f t="shared" si="1806"/>
        <v>35000</v>
      </c>
      <c r="AC584" s="78">
        <f t="shared" si="1807"/>
        <v>35000</v>
      </c>
      <c r="AD584" s="78">
        <f t="shared" si="1808"/>
        <v>35000</v>
      </c>
      <c r="AE584" s="78">
        <f t="shared" ref="AE584:AG584" si="1884">AE1115</f>
        <v>0</v>
      </c>
      <c r="AF584" s="78">
        <f t="shared" si="1884"/>
        <v>0</v>
      </c>
      <c r="AG584" s="78">
        <f t="shared" si="1884"/>
        <v>0</v>
      </c>
      <c r="AH584" s="78">
        <f t="shared" si="1810"/>
        <v>35000</v>
      </c>
      <c r="AI584" s="78">
        <f t="shared" si="1811"/>
        <v>35000</v>
      </c>
      <c r="AJ584" s="78">
        <f t="shared" si="1812"/>
        <v>35000</v>
      </c>
      <c r="AK584" s="78">
        <f t="shared" ref="AK584:AM584" si="1885">AK1115</f>
        <v>75000</v>
      </c>
      <c r="AL584" s="78">
        <f t="shared" si="1885"/>
        <v>0</v>
      </c>
      <c r="AM584" s="78">
        <f t="shared" si="1885"/>
        <v>0</v>
      </c>
      <c r="AN584" s="78">
        <f t="shared" si="1814"/>
        <v>110000</v>
      </c>
      <c r="AO584" s="78">
        <f t="shared" si="1815"/>
        <v>35000</v>
      </c>
      <c r="AP584" s="78">
        <f t="shared" si="1816"/>
        <v>35000</v>
      </c>
      <c r="AQ584" s="78">
        <f t="shared" ref="AQ584:AS584" si="1886">AQ1115</f>
        <v>18206.88</v>
      </c>
      <c r="AR584" s="78">
        <f t="shared" si="1886"/>
        <v>0</v>
      </c>
      <c r="AS584" s="78">
        <f t="shared" si="1886"/>
        <v>0</v>
      </c>
      <c r="AT584" s="78">
        <f t="shared" si="1818"/>
        <v>128206.88</v>
      </c>
      <c r="AU584" s="78">
        <f t="shared" si="1819"/>
        <v>35000</v>
      </c>
      <c r="AV584" s="78">
        <f t="shared" si="1820"/>
        <v>35000</v>
      </c>
    </row>
    <row r="585" spans="1:48">
      <c r="A585" s="9" t="s">
        <v>81</v>
      </c>
      <c r="B585" s="1" t="s">
        <v>330</v>
      </c>
      <c r="C585" s="1" t="s">
        <v>20</v>
      </c>
      <c r="D585" s="1" t="s">
        <v>16</v>
      </c>
      <c r="E585" s="1" t="s">
        <v>80</v>
      </c>
      <c r="F585" s="1" t="s">
        <v>68</v>
      </c>
      <c r="G585" s="1" t="s">
        <v>140</v>
      </c>
      <c r="H585" s="1" t="s">
        <v>141</v>
      </c>
      <c r="I585" s="13"/>
      <c r="J585" s="78">
        <f>J586+J596+J599+J604</f>
        <v>116161323.91</v>
      </c>
      <c r="K585" s="78">
        <f t="shared" ref="K585:L585" si="1887">K586+K596+K599+K604</f>
        <v>115772378.56999999</v>
      </c>
      <c r="L585" s="78">
        <f t="shared" si="1887"/>
        <v>115404393.63</v>
      </c>
      <c r="M585" s="78">
        <f t="shared" ref="M585:O585" si="1888">M586+M596+M599+M604</f>
        <v>150000</v>
      </c>
      <c r="N585" s="78">
        <f t="shared" si="1888"/>
        <v>0</v>
      </c>
      <c r="O585" s="78">
        <f t="shared" si="1888"/>
        <v>0</v>
      </c>
      <c r="P585" s="78">
        <f t="shared" si="1594"/>
        <v>116311323.91</v>
      </c>
      <c r="Q585" s="78">
        <f t="shared" si="1595"/>
        <v>115772378.56999999</v>
      </c>
      <c r="R585" s="78">
        <f t="shared" si="1596"/>
        <v>115404393.63</v>
      </c>
      <c r="S585" s="78">
        <f t="shared" ref="S585:U585" si="1889">S586+S596+S599+S604</f>
        <v>1697308</v>
      </c>
      <c r="T585" s="78">
        <f t="shared" si="1889"/>
        <v>0</v>
      </c>
      <c r="U585" s="78">
        <f t="shared" si="1889"/>
        <v>0</v>
      </c>
      <c r="V585" s="78">
        <f t="shared" si="1802"/>
        <v>118008631.91</v>
      </c>
      <c r="W585" s="78">
        <f t="shared" si="1803"/>
        <v>115772378.56999999</v>
      </c>
      <c r="X585" s="78">
        <f t="shared" si="1804"/>
        <v>115404393.63</v>
      </c>
      <c r="Y585" s="78">
        <f t="shared" ref="Y585:AA585" si="1890">Y586+Y596+Y599+Y604</f>
        <v>546563.49999999988</v>
      </c>
      <c r="Z585" s="78">
        <f t="shared" si="1890"/>
        <v>0</v>
      </c>
      <c r="AA585" s="78">
        <f t="shared" si="1890"/>
        <v>0</v>
      </c>
      <c r="AB585" s="78">
        <f t="shared" si="1806"/>
        <v>118555195.41</v>
      </c>
      <c r="AC585" s="78">
        <f t="shared" si="1807"/>
        <v>115772378.56999999</v>
      </c>
      <c r="AD585" s="78">
        <f t="shared" si="1808"/>
        <v>115404393.63</v>
      </c>
      <c r="AE585" s="78">
        <f t="shared" ref="AE585:AG585" si="1891">AE586+AE596+AE599+AE604</f>
        <v>1108962.2</v>
      </c>
      <c r="AF585" s="78">
        <f t="shared" si="1891"/>
        <v>0</v>
      </c>
      <c r="AG585" s="78">
        <f t="shared" si="1891"/>
        <v>0</v>
      </c>
      <c r="AH585" s="78">
        <f t="shared" si="1810"/>
        <v>119664157.61</v>
      </c>
      <c r="AI585" s="78">
        <f t="shared" si="1811"/>
        <v>115772378.56999999</v>
      </c>
      <c r="AJ585" s="78">
        <f t="shared" si="1812"/>
        <v>115404393.63</v>
      </c>
      <c r="AK585" s="78">
        <f t="shared" ref="AK585:AM585" si="1892">AK586+AK596+AK599+AK604</f>
        <v>0</v>
      </c>
      <c r="AL585" s="78">
        <f t="shared" si="1892"/>
        <v>0</v>
      </c>
      <c r="AM585" s="78">
        <f t="shared" si="1892"/>
        <v>0</v>
      </c>
      <c r="AN585" s="78">
        <f t="shared" si="1814"/>
        <v>119664157.61</v>
      </c>
      <c r="AO585" s="78">
        <f t="shared" si="1815"/>
        <v>115772378.56999999</v>
      </c>
      <c r="AP585" s="78">
        <f t="shared" si="1816"/>
        <v>115404393.63</v>
      </c>
      <c r="AQ585" s="78">
        <f t="shared" ref="AQ585:AS585" si="1893">AQ586+AQ596+AQ599+AQ604</f>
        <v>657190.79999999993</v>
      </c>
      <c r="AR585" s="78">
        <f t="shared" si="1893"/>
        <v>0</v>
      </c>
      <c r="AS585" s="78">
        <f t="shared" si="1893"/>
        <v>0</v>
      </c>
      <c r="AT585" s="78">
        <f t="shared" si="1818"/>
        <v>120321348.41</v>
      </c>
      <c r="AU585" s="78">
        <f t="shared" si="1819"/>
        <v>115772378.56999999</v>
      </c>
      <c r="AV585" s="78">
        <f t="shared" si="1820"/>
        <v>115404393.63</v>
      </c>
    </row>
    <row r="586" spans="1:48" ht="26.4">
      <c r="A586" s="9" t="s">
        <v>85</v>
      </c>
      <c r="B586" s="1" t="s">
        <v>330</v>
      </c>
      <c r="C586" s="1" t="s">
        <v>20</v>
      </c>
      <c r="D586" s="1" t="s">
        <v>16</v>
      </c>
      <c r="E586" s="1" t="s">
        <v>80</v>
      </c>
      <c r="F586" s="1" t="s">
        <v>68</v>
      </c>
      <c r="G586" s="1" t="s">
        <v>140</v>
      </c>
      <c r="H586" s="1" t="s">
        <v>150</v>
      </c>
      <c r="I586" s="13"/>
      <c r="J586" s="78">
        <f>J587+J589+J593</f>
        <v>112288250</v>
      </c>
      <c r="K586" s="78">
        <f t="shared" ref="K586:L586" si="1894">K587+K589+K593</f>
        <v>111867763.92</v>
      </c>
      <c r="L586" s="78">
        <f t="shared" si="1894"/>
        <v>111372354.40000001</v>
      </c>
      <c r="M586" s="78">
        <f t="shared" ref="M586:O586" si="1895">M587+M589+M593</f>
        <v>0</v>
      </c>
      <c r="N586" s="78">
        <f t="shared" si="1895"/>
        <v>0</v>
      </c>
      <c r="O586" s="78">
        <f t="shared" si="1895"/>
        <v>0</v>
      </c>
      <c r="P586" s="78">
        <f t="shared" si="1594"/>
        <v>112288250</v>
      </c>
      <c r="Q586" s="78">
        <f t="shared" si="1595"/>
        <v>111867763.92</v>
      </c>
      <c r="R586" s="78">
        <f t="shared" si="1596"/>
        <v>111372354.40000001</v>
      </c>
      <c r="S586" s="78">
        <f>S587+S589+S593+S591</f>
        <v>1697308</v>
      </c>
      <c r="T586" s="78">
        <f t="shared" ref="T586:U586" si="1896">T587+T589+T593+T591</f>
        <v>0</v>
      </c>
      <c r="U586" s="78">
        <f t="shared" si="1896"/>
        <v>0</v>
      </c>
      <c r="V586" s="78">
        <f t="shared" si="1802"/>
        <v>113985558</v>
      </c>
      <c r="W586" s="78">
        <f t="shared" si="1803"/>
        <v>111867763.92</v>
      </c>
      <c r="X586" s="78">
        <f t="shared" si="1804"/>
        <v>111372354.40000001</v>
      </c>
      <c r="Y586" s="78">
        <f>Y587+Y589+Y593+Y591</f>
        <v>296563.49999999988</v>
      </c>
      <c r="Z586" s="78">
        <f t="shared" ref="Z586:AA586" si="1897">Z587+Z589+Z593+Z591</f>
        <v>0</v>
      </c>
      <c r="AA586" s="78">
        <f t="shared" si="1897"/>
        <v>0</v>
      </c>
      <c r="AB586" s="78">
        <f t="shared" si="1806"/>
        <v>114282121.5</v>
      </c>
      <c r="AC586" s="78">
        <f t="shared" si="1807"/>
        <v>111867763.92</v>
      </c>
      <c r="AD586" s="78">
        <f t="shared" si="1808"/>
        <v>111372354.40000001</v>
      </c>
      <c r="AE586" s="78">
        <f>AE587+AE589+AE593+AE591</f>
        <v>1108962.2</v>
      </c>
      <c r="AF586" s="78">
        <f t="shared" ref="AF586:AG586" si="1898">AF587+AF589+AF593+AF591</f>
        <v>0</v>
      </c>
      <c r="AG586" s="78">
        <f t="shared" si="1898"/>
        <v>0</v>
      </c>
      <c r="AH586" s="78">
        <f t="shared" si="1810"/>
        <v>115391083.7</v>
      </c>
      <c r="AI586" s="78">
        <f t="shared" si="1811"/>
        <v>111867763.92</v>
      </c>
      <c r="AJ586" s="78">
        <f t="shared" si="1812"/>
        <v>111372354.40000001</v>
      </c>
      <c r="AK586" s="78">
        <f>AK587+AK589+AK593+AK591</f>
        <v>0</v>
      </c>
      <c r="AL586" s="78">
        <f t="shared" ref="AL586:AM586" si="1899">AL587+AL589+AL593+AL591</f>
        <v>0</v>
      </c>
      <c r="AM586" s="78">
        <f t="shared" si="1899"/>
        <v>0</v>
      </c>
      <c r="AN586" s="78">
        <f t="shared" si="1814"/>
        <v>115391083.7</v>
      </c>
      <c r="AO586" s="78">
        <f t="shared" si="1815"/>
        <v>111867763.92</v>
      </c>
      <c r="AP586" s="78">
        <f t="shared" si="1816"/>
        <v>111372354.40000001</v>
      </c>
      <c r="AQ586" s="78">
        <f>AQ587+AQ589+AQ593+AQ591</f>
        <v>757799.79999999993</v>
      </c>
      <c r="AR586" s="78">
        <f t="shared" ref="AR586:AS586" si="1900">AR587+AR589+AR593+AR591</f>
        <v>0</v>
      </c>
      <c r="AS586" s="78">
        <f t="shared" si="1900"/>
        <v>0</v>
      </c>
      <c r="AT586" s="78">
        <f t="shared" si="1818"/>
        <v>116148883.5</v>
      </c>
      <c r="AU586" s="78">
        <f t="shared" si="1819"/>
        <v>111867763.92</v>
      </c>
      <c r="AV586" s="78">
        <f t="shared" si="1820"/>
        <v>111372354.40000001</v>
      </c>
    </row>
    <row r="587" spans="1:48" ht="39.6">
      <c r="A587" s="168" t="s">
        <v>94</v>
      </c>
      <c r="B587" s="1" t="s">
        <v>330</v>
      </c>
      <c r="C587" s="1" t="s">
        <v>20</v>
      </c>
      <c r="D587" s="1" t="s">
        <v>16</v>
      </c>
      <c r="E587" s="1" t="s">
        <v>80</v>
      </c>
      <c r="F587" s="1" t="s">
        <v>68</v>
      </c>
      <c r="G587" s="1" t="s">
        <v>140</v>
      </c>
      <c r="H587" s="1" t="s">
        <v>150</v>
      </c>
      <c r="I587" s="13" t="s">
        <v>90</v>
      </c>
      <c r="J587" s="78">
        <f>J588</f>
        <v>102836552</v>
      </c>
      <c r="K587" s="78">
        <f t="shared" ref="K587:O587" si="1901">K588</f>
        <v>102254152</v>
      </c>
      <c r="L587" s="78">
        <f t="shared" si="1901"/>
        <v>101500952</v>
      </c>
      <c r="M587" s="78">
        <f t="shared" si="1901"/>
        <v>0</v>
      </c>
      <c r="N587" s="78">
        <f t="shared" si="1901"/>
        <v>0</v>
      </c>
      <c r="O587" s="78">
        <f t="shared" si="1901"/>
        <v>0</v>
      </c>
      <c r="P587" s="78">
        <f t="shared" si="1594"/>
        <v>102836552</v>
      </c>
      <c r="Q587" s="78">
        <f t="shared" si="1595"/>
        <v>102254152</v>
      </c>
      <c r="R587" s="78">
        <f t="shared" si="1596"/>
        <v>101500952</v>
      </c>
      <c r="S587" s="78">
        <f t="shared" ref="S587:U587" si="1902">S588</f>
        <v>-515690.23999999999</v>
      </c>
      <c r="T587" s="78">
        <f t="shared" si="1902"/>
        <v>0</v>
      </c>
      <c r="U587" s="78">
        <f t="shared" si="1902"/>
        <v>0</v>
      </c>
      <c r="V587" s="78">
        <f t="shared" si="1802"/>
        <v>102320861.76000001</v>
      </c>
      <c r="W587" s="78">
        <f t="shared" si="1803"/>
        <v>102254152</v>
      </c>
      <c r="X587" s="78">
        <f t="shared" si="1804"/>
        <v>101500952</v>
      </c>
      <c r="Y587" s="78">
        <f t="shared" ref="Y587:AA587" si="1903">Y588</f>
        <v>830896.29999999993</v>
      </c>
      <c r="Z587" s="78">
        <f t="shared" si="1903"/>
        <v>0</v>
      </c>
      <c r="AA587" s="78">
        <f t="shared" si="1903"/>
        <v>0</v>
      </c>
      <c r="AB587" s="78">
        <f t="shared" si="1806"/>
        <v>103151758.06</v>
      </c>
      <c r="AC587" s="78">
        <f t="shared" si="1807"/>
        <v>102254152</v>
      </c>
      <c r="AD587" s="78">
        <f t="shared" si="1808"/>
        <v>101500952</v>
      </c>
      <c r="AE587" s="78">
        <f t="shared" ref="AE587:AG587" si="1904">AE588</f>
        <v>-85888.9</v>
      </c>
      <c r="AF587" s="78">
        <f t="shared" si="1904"/>
        <v>0</v>
      </c>
      <c r="AG587" s="78">
        <f t="shared" si="1904"/>
        <v>0</v>
      </c>
      <c r="AH587" s="78">
        <f t="shared" si="1810"/>
        <v>103065869.16</v>
      </c>
      <c r="AI587" s="78">
        <f t="shared" si="1811"/>
        <v>102254152</v>
      </c>
      <c r="AJ587" s="78">
        <f t="shared" si="1812"/>
        <v>101500952</v>
      </c>
      <c r="AK587" s="78">
        <f t="shared" ref="AK587:AM587" si="1905">AK588</f>
        <v>-9687.82</v>
      </c>
      <c r="AL587" s="78">
        <f t="shared" si="1905"/>
        <v>0</v>
      </c>
      <c r="AM587" s="78">
        <f t="shared" si="1905"/>
        <v>0</v>
      </c>
      <c r="AN587" s="78">
        <f t="shared" si="1814"/>
        <v>103056181.34</v>
      </c>
      <c r="AO587" s="78">
        <f t="shared" si="1815"/>
        <v>102254152</v>
      </c>
      <c r="AP587" s="78">
        <f t="shared" si="1816"/>
        <v>101500952</v>
      </c>
      <c r="AQ587" s="78">
        <f t="shared" ref="AQ587:AS587" si="1906">AQ588</f>
        <v>-262147.6100000001</v>
      </c>
      <c r="AR587" s="78">
        <f t="shared" si="1906"/>
        <v>0</v>
      </c>
      <c r="AS587" s="78">
        <f t="shared" si="1906"/>
        <v>0</v>
      </c>
      <c r="AT587" s="78">
        <f t="shared" si="1818"/>
        <v>102794033.73</v>
      </c>
      <c r="AU587" s="78">
        <f t="shared" si="1819"/>
        <v>102254152</v>
      </c>
      <c r="AV587" s="78">
        <f t="shared" si="1820"/>
        <v>101500952</v>
      </c>
    </row>
    <row r="588" spans="1:48">
      <c r="A588" s="168" t="s">
        <v>101</v>
      </c>
      <c r="B588" s="1" t="s">
        <v>330</v>
      </c>
      <c r="C588" s="1" t="s">
        <v>20</v>
      </c>
      <c r="D588" s="1" t="s">
        <v>16</v>
      </c>
      <c r="E588" s="1" t="s">
        <v>80</v>
      </c>
      <c r="F588" s="1" t="s">
        <v>68</v>
      </c>
      <c r="G588" s="1" t="s">
        <v>140</v>
      </c>
      <c r="H588" s="1" t="s">
        <v>150</v>
      </c>
      <c r="I588" s="13" t="s">
        <v>100</v>
      </c>
      <c r="J588" s="78">
        <f t="shared" ref="J588:O588" si="1907">J1119+J1462+J1583+J1669+J1792+J1885+J1963+J2038+J2128+J2199</f>
        <v>102836552</v>
      </c>
      <c r="K588" s="78">
        <f t="shared" si="1907"/>
        <v>102254152</v>
      </c>
      <c r="L588" s="78">
        <f t="shared" si="1907"/>
        <v>101500952</v>
      </c>
      <c r="M588" s="78">
        <f t="shared" si="1907"/>
        <v>0</v>
      </c>
      <c r="N588" s="78">
        <f t="shared" si="1907"/>
        <v>0</v>
      </c>
      <c r="O588" s="78">
        <f t="shared" si="1907"/>
        <v>0</v>
      </c>
      <c r="P588" s="78">
        <f t="shared" si="1594"/>
        <v>102836552</v>
      </c>
      <c r="Q588" s="78">
        <f t="shared" si="1595"/>
        <v>102254152</v>
      </c>
      <c r="R588" s="78">
        <f t="shared" si="1596"/>
        <v>101500952</v>
      </c>
      <c r="S588" s="78">
        <f>S1119+S1462+S1583+S1669+S1792+S1885+S1963+S2038+S2128+S2199</f>
        <v>-515690.23999999999</v>
      </c>
      <c r="T588" s="78">
        <f>T1119+T1462+T1583+T1669+T1792+T1885+T1963+T2038+T2128+T2199</f>
        <v>0</v>
      </c>
      <c r="U588" s="78">
        <f>U1119+U1462+U1583+U1669+U1792+U1885+U1963+U2038+U2128+U2199</f>
        <v>0</v>
      </c>
      <c r="V588" s="78">
        <f t="shared" si="1802"/>
        <v>102320861.76000001</v>
      </c>
      <c r="W588" s="78">
        <f t="shared" si="1803"/>
        <v>102254152</v>
      </c>
      <c r="X588" s="78">
        <f t="shared" si="1804"/>
        <v>101500952</v>
      </c>
      <c r="Y588" s="78">
        <f>Y1119+Y1462+Y1583+Y1669+Y1792+Y1885+Y1963+Y2038+Y2128+Y2199</f>
        <v>830896.29999999993</v>
      </c>
      <c r="Z588" s="78">
        <f>Z1119+Z1462+Z1583+Z1669+Z1792+Z1885+Z1963+Z2038+Z2128+Z2199</f>
        <v>0</v>
      </c>
      <c r="AA588" s="78">
        <f>AA1119+AA1462+AA1583+AA1669+AA1792+AA1885+AA1963+AA2038+AA2128+AA2199</f>
        <v>0</v>
      </c>
      <c r="AB588" s="78">
        <f t="shared" si="1806"/>
        <v>103151758.06</v>
      </c>
      <c r="AC588" s="78">
        <f t="shared" si="1807"/>
        <v>102254152</v>
      </c>
      <c r="AD588" s="78">
        <f t="shared" si="1808"/>
        <v>101500952</v>
      </c>
      <c r="AE588" s="78">
        <f>AE1119+AE1462+AE1583+AE1669+AE1792+AE1885+AE1963+AE2038+AE2128+AE2199</f>
        <v>-85888.9</v>
      </c>
      <c r="AF588" s="78">
        <f>AF1119+AF1462+AF1583+AF1669+AF1792+AF1885+AF1963+AF2038+AF2128+AF2199</f>
        <v>0</v>
      </c>
      <c r="AG588" s="78">
        <f>AG1119+AG1462+AG1583+AG1669+AG1792+AG1885+AG1963+AG2038+AG2128+AG2199</f>
        <v>0</v>
      </c>
      <c r="AH588" s="78">
        <f t="shared" si="1810"/>
        <v>103065869.16</v>
      </c>
      <c r="AI588" s="78">
        <f t="shared" si="1811"/>
        <v>102254152</v>
      </c>
      <c r="AJ588" s="78">
        <f t="shared" si="1812"/>
        <v>101500952</v>
      </c>
      <c r="AK588" s="78">
        <f>AK1119+AK1462+AK1583+AK1669+AK1792+AK1885+AK1963+AK2038+AK2128+AK2199</f>
        <v>-9687.82</v>
      </c>
      <c r="AL588" s="78">
        <f>AL1119+AL1462+AL1583+AL1669+AL1792+AL1885+AL1963+AL2038+AL2128+AL2199</f>
        <v>0</v>
      </c>
      <c r="AM588" s="78">
        <f>AM1119+AM1462+AM1583+AM1669+AM1792+AM1885+AM1963+AM2038+AM2128+AM2199</f>
        <v>0</v>
      </c>
      <c r="AN588" s="78">
        <f t="shared" si="1814"/>
        <v>103056181.34</v>
      </c>
      <c r="AO588" s="78">
        <f t="shared" si="1815"/>
        <v>102254152</v>
      </c>
      <c r="AP588" s="78">
        <f t="shared" si="1816"/>
        <v>101500952</v>
      </c>
      <c r="AQ588" s="78">
        <f>AQ1119+AQ1462+AQ1583+AQ1669+AQ1792+AQ1885+AQ1963+AQ2038+AQ2128+AQ2199</f>
        <v>-262147.6100000001</v>
      </c>
      <c r="AR588" s="78">
        <f>AR1119+AR1462+AR1583+AR1669+AR1792+AR1885+AR1963+AR2038+AR2128+AR2199</f>
        <v>0</v>
      </c>
      <c r="AS588" s="78">
        <f>AS1119+AS1462+AS1583+AS1669+AS1792+AS1885+AS1963+AS2038+AS2128+AS2199</f>
        <v>0</v>
      </c>
      <c r="AT588" s="78">
        <f t="shared" si="1818"/>
        <v>102794033.73</v>
      </c>
      <c r="AU588" s="78">
        <f t="shared" si="1819"/>
        <v>102254152</v>
      </c>
      <c r="AV588" s="78">
        <f t="shared" si="1820"/>
        <v>101500952</v>
      </c>
    </row>
    <row r="589" spans="1:48" ht="26.4">
      <c r="A589" s="169" t="s">
        <v>229</v>
      </c>
      <c r="B589" s="1" t="s">
        <v>330</v>
      </c>
      <c r="C589" s="1" t="s">
        <v>20</v>
      </c>
      <c r="D589" s="1" t="s">
        <v>16</v>
      </c>
      <c r="E589" s="1" t="s">
        <v>80</v>
      </c>
      <c r="F589" s="1" t="s">
        <v>68</v>
      </c>
      <c r="G589" s="1" t="s">
        <v>140</v>
      </c>
      <c r="H589" s="1" t="s">
        <v>150</v>
      </c>
      <c r="I589" s="13" t="s">
        <v>92</v>
      </c>
      <c r="J589" s="78">
        <f>J590</f>
        <v>9222698</v>
      </c>
      <c r="K589" s="78">
        <f t="shared" ref="K589:O589" si="1908">K590</f>
        <v>9384611.9199999981</v>
      </c>
      <c r="L589" s="78">
        <f t="shared" si="1908"/>
        <v>9642402.4000000004</v>
      </c>
      <c r="M589" s="78">
        <f t="shared" si="1908"/>
        <v>0</v>
      </c>
      <c r="N589" s="78">
        <f t="shared" si="1908"/>
        <v>0</v>
      </c>
      <c r="O589" s="78">
        <f t="shared" si="1908"/>
        <v>0</v>
      </c>
      <c r="P589" s="78">
        <f t="shared" si="1594"/>
        <v>9222698</v>
      </c>
      <c r="Q589" s="78">
        <f t="shared" si="1595"/>
        <v>9384611.9199999981</v>
      </c>
      <c r="R589" s="78">
        <f t="shared" si="1596"/>
        <v>9642402.4000000004</v>
      </c>
      <c r="S589" s="78">
        <f t="shared" ref="S589:U589" si="1909">S590</f>
        <v>1271566.93</v>
      </c>
      <c r="T589" s="78">
        <f t="shared" si="1909"/>
        <v>0</v>
      </c>
      <c r="U589" s="78">
        <f t="shared" si="1909"/>
        <v>0</v>
      </c>
      <c r="V589" s="78">
        <f t="shared" si="1802"/>
        <v>10494264.93</v>
      </c>
      <c r="W589" s="78">
        <f t="shared" si="1803"/>
        <v>9384611.9199999981</v>
      </c>
      <c r="X589" s="78">
        <f t="shared" si="1804"/>
        <v>9642402.4000000004</v>
      </c>
      <c r="Y589" s="78">
        <f t="shared" ref="Y589:AA589" si="1910">Y590</f>
        <v>9000</v>
      </c>
      <c r="Z589" s="78">
        <f t="shared" si="1910"/>
        <v>0</v>
      </c>
      <c r="AA589" s="78">
        <f t="shared" si="1910"/>
        <v>0</v>
      </c>
      <c r="AB589" s="78">
        <f t="shared" si="1806"/>
        <v>10503264.93</v>
      </c>
      <c r="AC589" s="78">
        <f t="shared" si="1807"/>
        <v>9384611.9199999981</v>
      </c>
      <c r="AD589" s="78">
        <f t="shared" si="1808"/>
        <v>9642402.4000000004</v>
      </c>
      <c r="AE589" s="78">
        <f t="shared" ref="AE589:AG589" si="1911">AE590</f>
        <v>1098886.44</v>
      </c>
      <c r="AF589" s="78">
        <f t="shared" si="1911"/>
        <v>0</v>
      </c>
      <c r="AG589" s="78">
        <f t="shared" si="1911"/>
        <v>0</v>
      </c>
      <c r="AH589" s="78">
        <f t="shared" si="1810"/>
        <v>11602151.369999999</v>
      </c>
      <c r="AI589" s="78">
        <f t="shared" si="1811"/>
        <v>9384611.9199999981</v>
      </c>
      <c r="AJ589" s="78">
        <f t="shared" si="1812"/>
        <v>9642402.4000000004</v>
      </c>
      <c r="AK589" s="78">
        <f t="shared" ref="AK589:AM589" si="1912">AK590</f>
        <v>9687.82</v>
      </c>
      <c r="AL589" s="78">
        <f t="shared" si="1912"/>
        <v>0</v>
      </c>
      <c r="AM589" s="78">
        <f t="shared" si="1912"/>
        <v>0</v>
      </c>
      <c r="AN589" s="78">
        <f t="shared" si="1814"/>
        <v>11611839.189999999</v>
      </c>
      <c r="AO589" s="78">
        <f t="shared" si="1815"/>
        <v>9384611.9199999981</v>
      </c>
      <c r="AP589" s="78">
        <f t="shared" si="1816"/>
        <v>9642402.4000000004</v>
      </c>
      <c r="AQ589" s="78">
        <f t="shared" ref="AQ589:AS589" si="1913">AQ590</f>
        <v>1019497.99</v>
      </c>
      <c r="AR589" s="78">
        <f t="shared" si="1913"/>
        <v>0</v>
      </c>
      <c r="AS589" s="78">
        <f t="shared" si="1913"/>
        <v>0</v>
      </c>
      <c r="AT589" s="78">
        <f t="shared" si="1818"/>
        <v>12631337.18</v>
      </c>
      <c r="AU589" s="78">
        <f t="shared" si="1819"/>
        <v>9384611.9199999981</v>
      </c>
      <c r="AV589" s="78">
        <f t="shared" si="1820"/>
        <v>9642402.4000000004</v>
      </c>
    </row>
    <row r="590" spans="1:48" ht="26.4">
      <c r="A590" s="168" t="s">
        <v>96</v>
      </c>
      <c r="B590" s="1" t="s">
        <v>330</v>
      </c>
      <c r="C590" s="1" t="s">
        <v>20</v>
      </c>
      <c r="D590" s="1" t="s">
        <v>16</v>
      </c>
      <c r="E590" s="1" t="s">
        <v>80</v>
      </c>
      <c r="F590" s="1" t="s">
        <v>68</v>
      </c>
      <c r="G590" s="1" t="s">
        <v>140</v>
      </c>
      <c r="H590" s="1" t="s">
        <v>150</v>
      </c>
      <c r="I590" s="13" t="s">
        <v>93</v>
      </c>
      <c r="J590" s="78">
        <f t="shared" ref="J590:O590" si="1914">J1121+J1464+J1585+J1671+J1794+J1887+J1965+J2040+J2130+J2201</f>
        <v>9222698</v>
      </c>
      <c r="K590" s="78">
        <f t="shared" si="1914"/>
        <v>9384611.9199999981</v>
      </c>
      <c r="L590" s="78">
        <f t="shared" si="1914"/>
        <v>9642402.4000000004</v>
      </c>
      <c r="M590" s="78">
        <f t="shared" si="1914"/>
        <v>0</v>
      </c>
      <c r="N590" s="78">
        <f t="shared" si="1914"/>
        <v>0</v>
      </c>
      <c r="O590" s="78">
        <f t="shared" si="1914"/>
        <v>0</v>
      </c>
      <c r="P590" s="78">
        <f t="shared" si="1594"/>
        <v>9222698</v>
      </c>
      <c r="Q590" s="78">
        <f t="shared" si="1595"/>
        <v>9384611.9199999981</v>
      </c>
      <c r="R590" s="78">
        <f t="shared" si="1596"/>
        <v>9642402.4000000004</v>
      </c>
      <c r="S590" s="78">
        <f>S1121+S1464+S1585+S1671+S1794+S1887+S1965+S2040+S2130+S2201</f>
        <v>1271566.93</v>
      </c>
      <c r="T590" s="78">
        <f>T1121+T1464+T1585+T1671+T1794+T1887+T1965+T2040+T2130+T2201</f>
        <v>0</v>
      </c>
      <c r="U590" s="78">
        <f>U1121+U1464+U1585+U1671+U1794+U1887+U1965+U2040+U2130+U2201</f>
        <v>0</v>
      </c>
      <c r="V590" s="78">
        <f t="shared" si="1802"/>
        <v>10494264.93</v>
      </c>
      <c r="W590" s="78">
        <f t="shared" si="1803"/>
        <v>9384611.9199999981</v>
      </c>
      <c r="X590" s="78">
        <f t="shared" si="1804"/>
        <v>9642402.4000000004</v>
      </c>
      <c r="Y590" s="78">
        <f>Y1121+Y1464+Y1585+Y1671+Y1794+Y1887+Y1965+Y2040+Y2130+Y2201</f>
        <v>9000</v>
      </c>
      <c r="Z590" s="78">
        <f>Z1121+Z1464+Z1585+Z1671+Z1794+Z1887+Z1965+Z2040+Z2130+Z2201</f>
        <v>0</v>
      </c>
      <c r="AA590" s="78">
        <f>AA1121+AA1464+AA1585+AA1671+AA1794+AA1887+AA1965+AA2040+AA2130+AA2201</f>
        <v>0</v>
      </c>
      <c r="AB590" s="78">
        <f t="shared" si="1806"/>
        <v>10503264.93</v>
      </c>
      <c r="AC590" s="78">
        <f t="shared" si="1807"/>
        <v>9384611.9199999981</v>
      </c>
      <c r="AD590" s="78">
        <f t="shared" si="1808"/>
        <v>9642402.4000000004</v>
      </c>
      <c r="AE590" s="78">
        <f>AE1121+AE1464+AE1585+AE1671+AE1794+AE1887+AE1965+AE2040+AE2130+AE2201</f>
        <v>1098886.44</v>
      </c>
      <c r="AF590" s="78">
        <f>AF1121+AF1464+AF1585+AF1671+AF1794+AF1887+AF1965+AF2040+AF2130+AF2201</f>
        <v>0</v>
      </c>
      <c r="AG590" s="78">
        <f>AG1121+AG1464+AG1585+AG1671+AG1794+AG1887+AG1965+AG2040+AG2130+AG2201</f>
        <v>0</v>
      </c>
      <c r="AH590" s="78">
        <f t="shared" si="1810"/>
        <v>11602151.369999999</v>
      </c>
      <c r="AI590" s="78">
        <f t="shared" si="1811"/>
        <v>9384611.9199999981</v>
      </c>
      <c r="AJ590" s="78">
        <f t="shared" si="1812"/>
        <v>9642402.4000000004</v>
      </c>
      <c r="AK590" s="78">
        <f>AK1121+AK1464+AK1585+AK1671+AK1794+AK1887+AK1965+AK2040+AK2130+AK2201</f>
        <v>9687.82</v>
      </c>
      <c r="AL590" s="78">
        <f>AL1121+AL1464+AL1585+AL1671+AL1794+AL1887+AL1965+AL2040+AL2130+AL2201</f>
        <v>0</v>
      </c>
      <c r="AM590" s="78">
        <f>AM1121+AM1464+AM1585+AM1671+AM1794+AM1887+AM1965+AM2040+AM2130+AM2201</f>
        <v>0</v>
      </c>
      <c r="AN590" s="78">
        <f t="shared" si="1814"/>
        <v>11611839.189999999</v>
      </c>
      <c r="AO590" s="78">
        <f t="shared" si="1815"/>
        <v>9384611.9199999981</v>
      </c>
      <c r="AP590" s="78">
        <f t="shared" si="1816"/>
        <v>9642402.4000000004</v>
      </c>
      <c r="AQ590" s="78">
        <f>AQ1121+AQ1464+AQ1585+AQ1671+AQ1794+AQ1887+AQ1965+AQ2040+AQ2130+AQ2201</f>
        <v>1019497.99</v>
      </c>
      <c r="AR590" s="78">
        <f>AR1121+AR1464+AR1585+AR1671+AR1794+AR1887+AR1965+AR2040+AR2130+AR2201</f>
        <v>0</v>
      </c>
      <c r="AS590" s="78">
        <f>AS1121+AS1464+AS1585+AS1671+AS1794+AS1887+AS1965+AS2040+AS2130+AS2201</f>
        <v>0</v>
      </c>
      <c r="AT590" s="78">
        <f t="shared" si="1818"/>
        <v>12631337.18</v>
      </c>
      <c r="AU590" s="78">
        <f t="shared" si="1819"/>
        <v>9384611.9199999981</v>
      </c>
      <c r="AV590" s="78">
        <f t="shared" si="1820"/>
        <v>9642402.4000000004</v>
      </c>
    </row>
    <row r="591" spans="1:48">
      <c r="A591" s="273" t="s">
        <v>98</v>
      </c>
      <c r="B591" s="1" t="s">
        <v>330</v>
      </c>
      <c r="C591" s="1" t="s">
        <v>20</v>
      </c>
      <c r="D591" s="1" t="s">
        <v>16</v>
      </c>
      <c r="E591" s="1" t="s">
        <v>80</v>
      </c>
      <c r="F591" s="1" t="s">
        <v>68</v>
      </c>
      <c r="G591" s="1" t="s">
        <v>140</v>
      </c>
      <c r="H591" s="1" t="s">
        <v>150</v>
      </c>
      <c r="I591" s="13" t="s">
        <v>97</v>
      </c>
      <c r="J591" s="78"/>
      <c r="K591" s="78"/>
      <c r="L591" s="78"/>
      <c r="M591" s="78"/>
      <c r="N591" s="78"/>
      <c r="O591" s="78"/>
      <c r="P591" s="78"/>
      <c r="Q591" s="78"/>
      <c r="R591" s="78"/>
      <c r="S591" s="78">
        <f>S592</f>
        <v>930882.24</v>
      </c>
      <c r="T591" s="78">
        <f t="shared" ref="T591:U591" si="1915">T592</f>
        <v>0</v>
      </c>
      <c r="U591" s="78">
        <f t="shared" si="1915"/>
        <v>0</v>
      </c>
      <c r="V591" s="78">
        <f t="shared" ref="V591:V592" si="1916">P591+S591</f>
        <v>930882.24</v>
      </c>
      <c r="W591" s="78">
        <f t="shared" ref="W591:W592" si="1917">Q591+T591</f>
        <v>0</v>
      </c>
      <c r="X591" s="78">
        <f t="shared" ref="X591:X592" si="1918">R591+U591</f>
        <v>0</v>
      </c>
      <c r="Y591" s="78">
        <f>Y592</f>
        <v>-544332.80000000005</v>
      </c>
      <c r="Z591" s="78">
        <f t="shared" ref="Z591:AA591" si="1919">Z592</f>
        <v>0</v>
      </c>
      <c r="AA591" s="78">
        <f t="shared" si="1919"/>
        <v>0</v>
      </c>
      <c r="AB591" s="78">
        <f t="shared" si="1806"/>
        <v>386549.43999999994</v>
      </c>
      <c r="AC591" s="78">
        <f t="shared" si="1807"/>
        <v>0</v>
      </c>
      <c r="AD591" s="78">
        <f t="shared" si="1808"/>
        <v>0</v>
      </c>
      <c r="AE591" s="78">
        <f>AE592</f>
        <v>90896.299999999988</v>
      </c>
      <c r="AF591" s="78">
        <f t="shared" ref="AF591:AG591" si="1920">AF592</f>
        <v>0</v>
      </c>
      <c r="AG591" s="78">
        <f t="shared" si="1920"/>
        <v>0</v>
      </c>
      <c r="AH591" s="78">
        <f t="shared" si="1810"/>
        <v>477445.73999999993</v>
      </c>
      <c r="AI591" s="78">
        <f t="shared" si="1811"/>
        <v>0</v>
      </c>
      <c r="AJ591" s="78">
        <f t="shared" si="1812"/>
        <v>0</v>
      </c>
      <c r="AK591" s="78">
        <f>AK592</f>
        <v>0</v>
      </c>
      <c r="AL591" s="78">
        <f t="shared" ref="AL591:AM591" si="1921">AL592</f>
        <v>0</v>
      </c>
      <c r="AM591" s="78">
        <f t="shared" si="1921"/>
        <v>0</v>
      </c>
      <c r="AN591" s="78">
        <f t="shared" si="1814"/>
        <v>477445.73999999993</v>
      </c>
      <c r="AO591" s="78">
        <f t="shared" si="1815"/>
        <v>0</v>
      </c>
      <c r="AP591" s="78">
        <f t="shared" si="1816"/>
        <v>0</v>
      </c>
      <c r="AQ591" s="78">
        <f>AQ592</f>
        <v>0</v>
      </c>
      <c r="AR591" s="78">
        <f t="shared" ref="AR591:AS591" si="1922">AR592</f>
        <v>0</v>
      </c>
      <c r="AS591" s="78">
        <f t="shared" si="1922"/>
        <v>0</v>
      </c>
      <c r="AT591" s="78">
        <f t="shared" si="1818"/>
        <v>477445.73999999993</v>
      </c>
      <c r="AU591" s="78">
        <f t="shared" si="1819"/>
        <v>0</v>
      </c>
      <c r="AV591" s="78">
        <f t="shared" si="1820"/>
        <v>0</v>
      </c>
    </row>
    <row r="592" spans="1:48" ht="26.4">
      <c r="A592" s="273" t="s">
        <v>104</v>
      </c>
      <c r="B592" s="1" t="s">
        <v>330</v>
      </c>
      <c r="C592" s="1" t="s">
        <v>20</v>
      </c>
      <c r="D592" s="1" t="s">
        <v>16</v>
      </c>
      <c r="E592" s="1" t="s">
        <v>80</v>
      </c>
      <c r="F592" s="1" t="s">
        <v>68</v>
      </c>
      <c r="G592" s="1" t="s">
        <v>140</v>
      </c>
      <c r="H592" s="1" t="s">
        <v>150</v>
      </c>
      <c r="I592" s="13" t="s">
        <v>105</v>
      </c>
      <c r="J592" s="78"/>
      <c r="K592" s="78"/>
      <c r="L592" s="78"/>
      <c r="M592" s="78"/>
      <c r="N592" s="78"/>
      <c r="O592" s="78"/>
      <c r="P592" s="78"/>
      <c r="Q592" s="78"/>
      <c r="R592" s="78"/>
      <c r="S592" s="78">
        <f>S1967+S2203+S1123</f>
        <v>930882.24</v>
      </c>
      <c r="T592" s="78">
        <f>T1967+T2203</f>
        <v>0</v>
      </c>
      <c r="U592" s="78">
        <f>U1967+U2203</f>
        <v>0</v>
      </c>
      <c r="V592" s="78">
        <f t="shared" si="1916"/>
        <v>930882.24</v>
      </c>
      <c r="W592" s="78">
        <f t="shared" si="1917"/>
        <v>0</v>
      </c>
      <c r="X592" s="78">
        <f t="shared" si="1918"/>
        <v>0</v>
      </c>
      <c r="Y592" s="78">
        <f>Y1967+Y2203+Y1123</f>
        <v>-544332.80000000005</v>
      </c>
      <c r="Z592" s="78">
        <f>Z1967+Z2203</f>
        <v>0</v>
      </c>
      <c r="AA592" s="78">
        <f>AA1967+AA2203</f>
        <v>0</v>
      </c>
      <c r="AB592" s="78">
        <f t="shared" si="1806"/>
        <v>386549.43999999994</v>
      </c>
      <c r="AC592" s="78">
        <f t="shared" si="1807"/>
        <v>0</v>
      </c>
      <c r="AD592" s="78">
        <f t="shared" si="1808"/>
        <v>0</v>
      </c>
      <c r="AE592" s="78">
        <f>AE1967+AE2203+AE1123</f>
        <v>90896.299999999988</v>
      </c>
      <c r="AF592" s="78">
        <f>AF1967+AF2203</f>
        <v>0</v>
      </c>
      <c r="AG592" s="78">
        <f>AG1967+AG2203</f>
        <v>0</v>
      </c>
      <c r="AH592" s="78">
        <f t="shared" si="1810"/>
        <v>477445.73999999993</v>
      </c>
      <c r="AI592" s="78">
        <f t="shared" si="1811"/>
        <v>0</v>
      </c>
      <c r="AJ592" s="78">
        <f t="shared" si="1812"/>
        <v>0</v>
      </c>
      <c r="AK592" s="78">
        <f>AK1967+AK2203+AK1123</f>
        <v>0</v>
      </c>
      <c r="AL592" s="78">
        <f>AL1967+AL2203</f>
        <v>0</v>
      </c>
      <c r="AM592" s="78">
        <f>AM1967+AM2203</f>
        <v>0</v>
      </c>
      <c r="AN592" s="78">
        <f t="shared" si="1814"/>
        <v>477445.73999999993</v>
      </c>
      <c r="AO592" s="78">
        <f t="shared" si="1815"/>
        <v>0</v>
      </c>
      <c r="AP592" s="78">
        <f t="shared" si="1816"/>
        <v>0</v>
      </c>
      <c r="AQ592" s="78">
        <f>AQ1967+AQ2203+AQ1123</f>
        <v>0</v>
      </c>
      <c r="AR592" s="78">
        <f>AR1967+AR2203</f>
        <v>0</v>
      </c>
      <c r="AS592" s="78">
        <f>AS1967+AS2203</f>
        <v>0</v>
      </c>
      <c r="AT592" s="78">
        <f t="shared" si="1818"/>
        <v>477445.73999999993</v>
      </c>
      <c r="AU592" s="78">
        <f t="shared" si="1819"/>
        <v>0</v>
      </c>
      <c r="AV592" s="78">
        <f t="shared" si="1820"/>
        <v>0</v>
      </c>
    </row>
    <row r="593" spans="1:48">
      <c r="A593" s="168" t="s">
        <v>78</v>
      </c>
      <c r="B593" s="1" t="s">
        <v>330</v>
      </c>
      <c r="C593" s="1" t="s">
        <v>20</v>
      </c>
      <c r="D593" s="1" t="s">
        <v>16</v>
      </c>
      <c r="E593" s="1" t="s">
        <v>80</v>
      </c>
      <c r="F593" s="1" t="s">
        <v>68</v>
      </c>
      <c r="G593" s="1" t="s">
        <v>140</v>
      </c>
      <c r="H593" s="1" t="s">
        <v>150</v>
      </c>
      <c r="I593" s="13" t="s">
        <v>75</v>
      </c>
      <c r="J593" s="78">
        <f>J595</f>
        <v>229000</v>
      </c>
      <c r="K593" s="78">
        <f t="shared" ref="K593:O593" si="1923">K595</f>
        <v>229000</v>
      </c>
      <c r="L593" s="78">
        <f t="shared" si="1923"/>
        <v>229000</v>
      </c>
      <c r="M593" s="78">
        <f t="shared" si="1923"/>
        <v>0</v>
      </c>
      <c r="N593" s="78">
        <f t="shared" si="1923"/>
        <v>0</v>
      </c>
      <c r="O593" s="78">
        <f t="shared" si="1923"/>
        <v>0</v>
      </c>
      <c r="P593" s="78">
        <f t="shared" si="1594"/>
        <v>229000</v>
      </c>
      <c r="Q593" s="78">
        <f t="shared" si="1595"/>
        <v>229000</v>
      </c>
      <c r="R593" s="78">
        <f t="shared" si="1596"/>
        <v>229000</v>
      </c>
      <c r="S593" s="78">
        <f>S594+S595</f>
        <v>10549.07</v>
      </c>
      <c r="T593" s="78">
        <f t="shared" ref="T593:U593" si="1924">T594+T595</f>
        <v>0</v>
      </c>
      <c r="U593" s="78">
        <f t="shared" si="1924"/>
        <v>0</v>
      </c>
      <c r="V593" s="78">
        <f t="shared" si="1802"/>
        <v>239549.07</v>
      </c>
      <c r="W593" s="78">
        <f t="shared" si="1803"/>
        <v>229000</v>
      </c>
      <c r="X593" s="78">
        <f t="shared" si="1804"/>
        <v>229000</v>
      </c>
      <c r="Y593" s="78">
        <f>Y594+Y595</f>
        <v>1000</v>
      </c>
      <c r="Z593" s="78">
        <f t="shared" ref="Z593:AA593" si="1925">Z594+Z595</f>
        <v>0</v>
      </c>
      <c r="AA593" s="78">
        <f t="shared" si="1925"/>
        <v>0</v>
      </c>
      <c r="AB593" s="78">
        <f t="shared" si="1806"/>
        <v>240549.07</v>
      </c>
      <c r="AC593" s="78">
        <f t="shared" si="1807"/>
        <v>229000</v>
      </c>
      <c r="AD593" s="78">
        <f t="shared" si="1808"/>
        <v>229000</v>
      </c>
      <c r="AE593" s="78">
        <f>AE594+AE595</f>
        <v>5068.3599999999997</v>
      </c>
      <c r="AF593" s="78">
        <f t="shared" ref="AF593:AG593" si="1926">AF594+AF595</f>
        <v>0</v>
      </c>
      <c r="AG593" s="78">
        <f t="shared" si="1926"/>
        <v>0</v>
      </c>
      <c r="AH593" s="78">
        <f t="shared" si="1810"/>
        <v>245617.43</v>
      </c>
      <c r="AI593" s="78">
        <f t="shared" si="1811"/>
        <v>229000</v>
      </c>
      <c r="AJ593" s="78">
        <f t="shared" si="1812"/>
        <v>229000</v>
      </c>
      <c r="AK593" s="78">
        <f>AK594+AK595</f>
        <v>0</v>
      </c>
      <c r="AL593" s="78">
        <f t="shared" ref="AL593:AM593" si="1927">AL594+AL595</f>
        <v>0</v>
      </c>
      <c r="AM593" s="78">
        <f t="shared" si="1927"/>
        <v>0</v>
      </c>
      <c r="AN593" s="78">
        <f t="shared" si="1814"/>
        <v>245617.43</v>
      </c>
      <c r="AO593" s="78">
        <f t="shared" si="1815"/>
        <v>229000</v>
      </c>
      <c r="AP593" s="78">
        <f t="shared" si="1816"/>
        <v>229000</v>
      </c>
      <c r="AQ593" s="78">
        <f>AQ594+AQ595</f>
        <v>449.42000000000007</v>
      </c>
      <c r="AR593" s="78">
        <f t="shared" ref="AR593:AS593" si="1928">AR594+AR595</f>
        <v>0</v>
      </c>
      <c r="AS593" s="78">
        <f t="shared" si="1928"/>
        <v>0</v>
      </c>
      <c r="AT593" s="78">
        <f t="shared" si="1818"/>
        <v>246066.85</v>
      </c>
      <c r="AU593" s="78">
        <f t="shared" si="1819"/>
        <v>229000</v>
      </c>
      <c r="AV593" s="78">
        <f t="shared" si="1820"/>
        <v>229000</v>
      </c>
    </row>
    <row r="594" spans="1:48">
      <c r="A594" s="280" t="s">
        <v>450</v>
      </c>
      <c r="B594" s="1" t="s">
        <v>330</v>
      </c>
      <c r="C594" s="1" t="s">
        <v>20</v>
      </c>
      <c r="D594" s="1" t="s">
        <v>16</v>
      </c>
      <c r="E594" s="1" t="s">
        <v>80</v>
      </c>
      <c r="F594" s="1" t="s">
        <v>68</v>
      </c>
      <c r="G594" s="1" t="s">
        <v>140</v>
      </c>
      <c r="H594" s="1" t="s">
        <v>150</v>
      </c>
      <c r="I594" s="13" t="s">
        <v>449</v>
      </c>
      <c r="J594" s="78"/>
      <c r="K594" s="78"/>
      <c r="L594" s="78"/>
      <c r="M594" s="78"/>
      <c r="N594" s="78"/>
      <c r="O594" s="78"/>
      <c r="P594" s="78"/>
      <c r="Q594" s="78"/>
      <c r="R594" s="78"/>
      <c r="S594" s="78">
        <f>S1587</f>
        <v>10549.07</v>
      </c>
      <c r="T594" s="78">
        <f t="shared" ref="T594:U594" si="1929">T1587</f>
        <v>0</v>
      </c>
      <c r="U594" s="78">
        <f t="shared" si="1929"/>
        <v>0</v>
      </c>
      <c r="V594" s="78">
        <f t="shared" ref="V594" si="1930">P594+S594</f>
        <v>10549.07</v>
      </c>
      <c r="W594" s="78">
        <f t="shared" ref="W594" si="1931">Q594+T594</f>
        <v>0</v>
      </c>
      <c r="X594" s="78">
        <f t="shared" ref="X594" si="1932">R594+U594</f>
        <v>0</v>
      </c>
      <c r="Y594" s="78">
        <f>Y1587</f>
        <v>0</v>
      </c>
      <c r="Z594" s="78">
        <f t="shared" ref="Z594:AA594" si="1933">Z1587</f>
        <v>0</v>
      </c>
      <c r="AA594" s="78">
        <f t="shared" si="1933"/>
        <v>0</v>
      </c>
      <c r="AB594" s="78">
        <f t="shared" si="1806"/>
        <v>10549.07</v>
      </c>
      <c r="AC594" s="78">
        <f t="shared" si="1807"/>
        <v>0</v>
      </c>
      <c r="AD594" s="78">
        <f t="shared" si="1808"/>
        <v>0</v>
      </c>
      <c r="AE594" s="78">
        <f>AE1587</f>
        <v>0</v>
      </c>
      <c r="AF594" s="78">
        <f t="shared" ref="AF594:AG594" si="1934">AF1587</f>
        <v>0</v>
      </c>
      <c r="AG594" s="78">
        <f t="shared" si="1934"/>
        <v>0</v>
      </c>
      <c r="AH594" s="78">
        <f t="shared" si="1810"/>
        <v>10549.07</v>
      </c>
      <c r="AI594" s="78">
        <f t="shared" si="1811"/>
        <v>0</v>
      </c>
      <c r="AJ594" s="78">
        <f t="shared" si="1812"/>
        <v>0</v>
      </c>
      <c r="AK594" s="78">
        <f>AK1587</f>
        <v>0</v>
      </c>
      <c r="AL594" s="78">
        <f t="shared" ref="AL594:AM594" si="1935">AL1587</f>
        <v>0</v>
      </c>
      <c r="AM594" s="78">
        <f t="shared" si="1935"/>
        <v>0</v>
      </c>
      <c r="AN594" s="78">
        <f t="shared" si="1814"/>
        <v>10549.07</v>
      </c>
      <c r="AO594" s="78">
        <f t="shared" si="1815"/>
        <v>0</v>
      </c>
      <c r="AP594" s="78">
        <f t="shared" si="1816"/>
        <v>0</v>
      </c>
      <c r="AQ594" s="78">
        <f>AQ1587</f>
        <v>0</v>
      </c>
      <c r="AR594" s="78">
        <f t="shared" ref="AR594:AS594" si="1936">AR1587</f>
        <v>0</v>
      </c>
      <c r="AS594" s="78">
        <f t="shared" si="1936"/>
        <v>0</v>
      </c>
      <c r="AT594" s="78">
        <f t="shared" si="1818"/>
        <v>10549.07</v>
      </c>
      <c r="AU594" s="78">
        <f t="shared" si="1819"/>
        <v>0</v>
      </c>
      <c r="AV594" s="78">
        <f t="shared" si="1820"/>
        <v>0</v>
      </c>
    </row>
    <row r="595" spans="1:48">
      <c r="A595" s="170" t="s">
        <v>118</v>
      </c>
      <c r="B595" s="1" t="s">
        <v>330</v>
      </c>
      <c r="C595" s="1" t="s">
        <v>20</v>
      </c>
      <c r="D595" s="1" t="s">
        <v>16</v>
      </c>
      <c r="E595" s="1" t="s">
        <v>80</v>
      </c>
      <c r="F595" s="1" t="s">
        <v>68</v>
      </c>
      <c r="G595" s="1" t="s">
        <v>140</v>
      </c>
      <c r="H595" s="1" t="s">
        <v>150</v>
      </c>
      <c r="I595" s="13" t="s">
        <v>117</v>
      </c>
      <c r="J595" s="78">
        <f t="shared" ref="J595:O595" si="1937">J1125+J1466+J1588+J1673+J1796+J1889+J1969+J2042+J2132+J2205</f>
        <v>229000</v>
      </c>
      <c r="K595" s="78">
        <f t="shared" si="1937"/>
        <v>229000</v>
      </c>
      <c r="L595" s="78">
        <f t="shared" si="1937"/>
        <v>229000</v>
      </c>
      <c r="M595" s="78">
        <f t="shared" si="1937"/>
        <v>0</v>
      </c>
      <c r="N595" s="78">
        <f t="shared" si="1937"/>
        <v>0</v>
      </c>
      <c r="O595" s="78">
        <f t="shared" si="1937"/>
        <v>0</v>
      </c>
      <c r="P595" s="78">
        <f t="shared" si="1594"/>
        <v>229000</v>
      </c>
      <c r="Q595" s="78">
        <f t="shared" si="1595"/>
        <v>229000</v>
      </c>
      <c r="R595" s="78">
        <f t="shared" si="1596"/>
        <v>229000</v>
      </c>
      <c r="S595" s="78">
        <f>S1125+S1466+S1588+S1673+S1796+S1889+S1969+S2042+S2132+S2205</f>
        <v>0</v>
      </c>
      <c r="T595" s="78">
        <f>T1125+T1466+T1588+T1673+T1796+T1889+T1969+T2042+T2132+T2205</f>
        <v>0</v>
      </c>
      <c r="U595" s="78">
        <f>U1125+U1466+U1588+U1673+U1796+U1889+U1969+U2042+U2132+U2205</f>
        <v>0</v>
      </c>
      <c r="V595" s="78">
        <f t="shared" si="1802"/>
        <v>229000</v>
      </c>
      <c r="W595" s="78">
        <f t="shared" si="1803"/>
        <v>229000</v>
      </c>
      <c r="X595" s="78">
        <f t="shared" si="1804"/>
        <v>229000</v>
      </c>
      <c r="Y595" s="78">
        <f>Y1125+Y1466+Y1588+Y1673+Y1796+Y1889+Y1969+Y2042+Y2132+Y2205</f>
        <v>1000</v>
      </c>
      <c r="Z595" s="78">
        <f>Z1125+Z1466+Z1588+Z1673+Z1796+Z1889+Z1969+Z2042+Z2132+Z2205</f>
        <v>0</v>
      </c>
      <c r="AA595" s="78">
        <f>AA1125+AA1466+AA1588+AA1673+AA1796+AA1889+AA1969+AA2042+AA2132+AA2205</f>
        <v>0</v>
      </c>
      <c r="AB595" s="78">
        <f t="shared" si="1806"/>
        <v>230000</v>
      </c>
      <c r="AC595" s="78">
        <f t="shared" si="1807"/>
        <v>229000</v>
      </c>
      <c r="AD595" s="78">
        <f t="shared" si="1808"/>
        <v>229000</v>
      </c>
      <c r="AE595" s="78">
        <f>AE1125+AE1466+AE1588+AE1673+AE1796+AE1889+AE1969+AE2042+AE2132+AE2205</f>
        <v>5068.3599999999997</v>
      </c>
      <c r="AF595" s="78">
        <f>AF1125+AF1466+AF1588+AF1673+AF1796+AF1889+AF1969+AF2042+AF2132+AF2205</f>
        <v>0</v>
      </c>
      <c r="AG595" s="78">
        <f>AG1125+AG1466+AG1588+AG1673+AG1796+AG1889+AG1969+AG2042+AG2132+AG2205</f>
        <v>0</v>
      </c>
      <c r="AH595" s="78">
        <f t="shared" si="1810"/>
        <v>235068.36</v>
      </c>
      <c r="AI595" s="78">
        <f t="shared" si="1811"/>
        <v>229000</v>
      </c>
      <c r="AJ595" s="78">
        <f t="shared" si="1812"/>
        <v>229000</v>
      </c>
      <c r="AK595" s="78">
        <f>AK1125+AK1466+AK1588+AK1673+AK1796+AK1889+AK1969+AK2042+AK2132+AK2205</f>
        <v>0</v>
      </c>
      <c r="AL595" s="78">
        <f>AL1125+AL1466+AL1588+AL1673+AL1796+AL1889+AL1969+AL2042+AL2132+AL2205</f>
        <v>0</v>
      </c>
      <c r="AM595" s="78">
        <f>AM1125+AM1466+AM1588+AM1673+AM1796+AM1889+AM1969+AM2042+AM2132+AM2205</f>
        <v>0</v>
      </c>
      <c r="AN595" s="78">
        <f t="shared" si="1814"/>
        <v>235068.36</v>
      </c>
      <c r="AO595" s="78">
        <f t="shared" si="1815"/>
        <v>229000</v>
      </c>
      <c r="AP595" s="78">
        <f t="shared" si="1816"/>
        <v>229000</v>
      </c>
      <c r="AQ595" s="78">
        <f>AQ1125+AQ1466+AQ1588+AQ1673+AQ1796+AQ1889+AQ1969+AQ2042+AQ2132+AQ2205</f>
        <v>449.42000000000007</v>
      </c>
      <c r="AR595" s="78">
        <f>AR1125+AR1466+AR1588+AR1673+AR1796+AR1889+AR1969+AR2042+AR2132+AR2205</f>
        <v>0</v>
      </c>
      <c r="AS595" s="78">
        <f>AS1125+AS1466+AS1588+AS1673+AS1796+AS1889+AS1969+AS2042+AS2132+AS2205</f>
        <v>0</v>
      </c>
      <c r="AT595" s="78">
        <f t="shared" si="1818"/>
        <v>235517.78</v>
      </c>
      <c r="AU595" s="78">
        <f t="shared" si="1819"/>
        <v>229000</v>
      </c>
      <c r="AV595" s="78">
        <f t="shared" si="1820"/>
        <v>229000</v>
      </c>
    </row>
    <row r="596" spans="1:48">
      <c r="A596" s="168" t="s">
        <v>88</v>
      </c>
      <c r="B596" s="1" t="s">
        <v>330</v>
      </c>
      <c r="C596" s="1" t="s">
        <v>20</v>
      </c>
      <c r="D596" s="1" t="s">
        <v>16</v>
      </c>
      <c r="E596" s="1" t="s">
        <v>80</v>
      </c>
      <c r="F596" s="1" t="s">
        <v>68</v>
      </c>
      <c r="G596" s="1" t="s">
        <v>140</v>
      </c>
      <c r="H596" s="1" t="s">
        <v>162</v>
      </c>
      <c r="I596" s="13"/>
      <c r="J596" s="78">
        <f>J597</f>
        <v>344000</v>
      </c>
      <c r="K596" s="78">
        <f t="shared" ref="K596:O597" si="1938">K597</f>
        <v>344000</v>
      </c>
      <c r="L596" s="78">
        <f t="shared" si="1938"/>
        <v>344000</v>
      </c>
      <c r="M596" s="78">
        <f t="shared" si="1938"/>
        <v>150000</v>
      </c>
      <c r="N596" s="78">
        <f t="shared" si="1938"/>
        <v>0</v>
      </c>
      <c r="O596" s="78">
        <f t="shared" si="1938"/>
        <v>0</v>
      </c>
      <c r="P596" s="78">
        <f t="shared" ref="P596:P681" si="1939">J596+M596</f>
        <v>494000</v>
      </c>
      <c r="Q596" s="78">
        <f t="shared" ref="Q596:Q681" si="1940">K596+N596</f>
        <v>344000</v>
      </c>
      <c r="R596" s="78">
        <f t="shared" ref="R596:R681" si="1941">L596+O596</f>
        <v>344000</v>
      </c>
      <c r="S596" s="78">
        <f t="shared" ref="S596:U597" si="1942">S597</f>
        <v>0</v>
      </c>
      <c r="T596" s="78">
        <f t="shared" si="1942"/>
        <v>0</v>
      </c>
      <c r="U596" s="78">
        <f t="shared" si="1942"/>
        <v>0</v>
      </c>
      <c r="V596" s="78">
        <f t="shared" si="1802"/>
        <v>494000</v>
      </c>
      <c r="W596" s="78">
        <f t="shared" si="1803"/>
        <v>344000</v>
      </c>
      <c r="X596" s="78">
        <f t="shared" si="1804"/>
        <v>344000</v>
      </c>
      <c r="Y596" s="78">
        <f t="shared" ref="Y596:AA597" si="1943">Y597</f>
        <v>250000</v>
      </c>
      <c r="Z596" s="78">
        <f t="shared" si="1943"/>
        <v>0</v>
      </c>
      <c r="AA596" s="78">
        <f t="shared" si="1943"/>
        <v>0</v>
      </c>
      <c r="AB596" s="78">
        <f t="shared" si="1806"/>
        <v>744000</v>
      </c>
      <c r="AC596" s="78">
        <f t="shared" si="1807"/>
        <v>344000</v>
      </c>
      <c r="AD596" s="78">
        <f t="shared" si="1808"/>
        <v>344000</v>
      </c>
      <c r="AE596" s="78">
        <f t="shared" ref="AE596:AG597" si="1944">AE597</f>
        <v>0</v>
      </c>
      <c r="AF596" s="78">
        <f t="shared" si="1944"/>
        <v>0</v>
      </c>
      <c r="AG596" s="78">
        <f t="shared" si="1944"/>
        <v>0</v>
      </c>
      <c r="AH596" s="78">
        <f t="shared" si="1810"/>
        <v>744000</v>
      </c>
      <c r="AI596" s="78">
        <f t="shared" si="1811"/>
        <v>344000</v>
      </c>
      <c r="AJ596" s="78">
        <f t="shared" si="1812"/>
        <v>344000</v>
      </c>
      <c r="AK596" s="78">
        <f t="shared" ref="AK596:AM597" si="1945">AK597</f>
        <v>0</v>
      </c>
      <c r="AL596" s="78">
        <f t="shared" si="1945"/>
        <v>0</v>
      </c>
      <c r="AM596" s="78">
        <f t="shared" si="1945"/>
        <v>0</v>
      </c>
      <c r="AN596" s="78">
        <f t="shared" si="1814"/>
        <v>744000</v>
      </c>
      <c r="AO596" s="78">
        <f t="shared" si="1815"/>
        <v>344000</v>
      </c>
      <c r="AP596" s="78">
        <f t="shared" si="1816"/>
        <v>344000</v>
      </c>
      <c r="AQ596" s="78">
        <f t="shared" ref="AQ596:AS597" si="1946">AQ597</f>
        <v>0</v>
      </c>
      <c r="AR596" s="78">
        <f t="shared" si="1946"/>
        <v>0</v>
      </c>
      <c r="AS596" s="78">
        <f t="shared" si="1946"/>
        <v>0</v>
      </c>
      <c r="AT596" s="78">
        <f t="shared" si="1818"/>
        <v>744000</v>
      </c>
      <c r="AU596" s="78">
        <f t="shared" si="1819"/>
        <v>344000</v>
      </c>
      <c r="AV596" s="78">
        <f t="shared" si="1820"/>
        <v>344000</v>
      </c>
    </row>
    <row r="597" spans="1:48" ht="26.4">
      <c r="A597" s="169" t="s">
        <v>229</v>
      </c>
      <c r="B597" s="1" t="s">
        <v>330</v>
      </c>
      <c r="C597" s="1" t="s">
        <v>20</v>
      </c>
      <c r="D597" s="1" t="s">
        <v>16</v>
      </c>
      <c r="E597" s="1" t="s">
        <v>80</v>
      </c>
      <c r="F597" s="1" t="s">
        <v>68</v>
      </c>
      <c r="G597" s="1" t="s">
        <v>140</v>
      </c>
      <c r="H597" s="1" t="s">
        <v>162</v>
      </c>
      <c r="I597" s="13" t="s">
        <v>92</v>
      </c>
      <c r="J597" s="78">
        <f>J598</f>
        <v>344000</v>
      </c>
      <c r="K597" s="78">
        <f t="shared" si="1938"/>
        <v>344000</v>
      </c>
      <c r="L597" s="78">
        <f t="shared" si="1938"/>
        <v>344000</v>
      </c>
      <c r="M597" s="78">
        <f t="shared" si="1938"/>
        <v>150000</v>
      </c>
      <c r="N597" s="78">
        <f t="shared" si="1938"/>
        <v>0</v>
      </c>
      <c r="O597" s="78">
        <f t="shared" si="1938"/>
        <v>0</v>
      </c>
      <c r="P597" s="78">
        <f t="shared" si="1939"/>
        <v>494000</v>
      </c>
      <c r="Q597" s="78">
        <f t="shared" si="1940"/>
        <v>344000</v>
      </c>
      <c r="R597" s="78">
        <f t="shared" si="1941"/>
        <v>344000</v>
      </c>
      <c r="S597" s="78">
        <f t="shared" si="1942"/>
        <v>0</v>
      </c>
      <c r="T597" s="78">
        <f t="shared" si="1942"/>
        <v>0</v>
      </c>
      <c r="U597" s="78">
        <f t="shared" si="1942"/>
        <v>0</v>
      </c>
      <c r="V597" s="78">
        <f t="shared" si="1802"/>
        <v>494000</v>
      </c>
      <c r="W597" s="78">
        <f t="shared" si="1803"/>
        <v>344000</v>
      </c>
      <c r="X597" s="78">
        <f t="shared" si="1804"/>
        <v>344000</v>
      </c>
      <c r="Y597" s="78">
        <f t="shared" si="1943"/>
        <v>250000</v>
      </c>
      <c r="Z597" s="78">
        <f t="shared" si="1943"/>
        <v>0</v>
      </c>
      <c r="AA597" s="78">
        <f t="shared" si="1943"/>
        <v>0</v>
      </c>
      <c r="AB597" s="78">
        <f t="shared" si="1806"/>
        <v>744000</v>
      </c>
      <c r="AC597" s="78">
        <f t="shared" si="1807"/>
        <v>344000</v>
      </c>
      <c r="AD597" s="78">
        <f t="shared" si="1808"/>
        <v>344000</v>
      </c>
      <c r="AE597" s="78">
        <f t="shared" si="1944"/>
        <v>0</v>
      </c>
      <c r="AF597" s="78">
        <f t="shared" si="1944"/>
        <v>0</v>
      </c>
      <c r="AG597" s="78">
        <f t="shared" si="1944"/>
        <v>0</v>
      </c>
      <c r="AH597" s="78">
        <f t="shared" si="1810"/>
        <v>744000</v>
      </c>
      <c r="AI597" s="78">
        <f t="shared" si="1811"/>
        <v>344000</v>
      </c>
      <c r="AJ597" s="78">
        <f t="shared" si="1812"/>
        <v>344000</v>
      </c>
      <c r="AK597" s="78">
        <f t="shared" si="1945"/>
        <v>0</v>
      </c>
      <c r="AL597" s="78">
        <f t="shared" si="1945"/>
        <v>0</v>
      </c>
      <c r="AM597" s="78">
        <f t="shared" si="1945"/>
        <v>0</v>
      </c>
      <c r="AN597" s="78">
        <f t="shared" si="1814"/>
        <v>744000</v>
      </c>
      <c r="AO597" s="78">
        <f t="shared" si="1815"/>
        <v>344000</v>
      </c>
      <c r="AP597" s="78">
        <f t="shared" si="1816"/>
        <v>344000</v>
      </c>
      <c r="AQ597" s="78">
        <f t="shared" si="1946"/>
        <v>0</v>
      </c>
      <c r="AR597" s="78">
        <f t="shared" si="1946"/>
        <v>0</v>
      </c>
      <c r="AS597" s="78">
        <f t="shared" si="1946"/>
        <v>0</v>
      </c>
      <c r="AT597" s="78">
        <f t="shared" si="1818"/>
        <v>744000</v>
      </c>
      <c r="AU597" s="78">
        <f t="shared" si="1819"/>
        <v>344000</v>
      </c>
      <c r="AV597" s="78">
        <f t="shared" si="1820"/>
        <v>344000</v>
      </c>
    </row>
    <row r="598" spans="1:48" ht="26.4">
      <c r="A598" s="168" t="s">
        <v>96</v>
      </c>
      <c r="B598" s="1" t="s">
        <v>330</v>
      </c>
      <c r="C598" s="1" t="s">
        <v>20</v>
      </c>
      <c r="D598" s="1" t="s">
        <v>16</v>
      </c>
      <c r="E598" s="1" t="s">
        <v>80</v>
      </c>
      <c r="F598" s="1" t="s">
        <v>68</v>
      </c>
      <c r="G598" s="1" t="s">
        <v>140</v>
      </c>
      <c r="H598" s="1" t="s">
        <v>162</v>
      </c>
      <c r="I598" s="13" t="s">
        <v>93</v>
      </c>
      <c r="J598" s="78">
        <f t="shared" ref="J598:O598" si="1947">J1128+J1469+J1591+J1676+J1799+J1892+J1972+J2045+J2135+J2208</f>
        <v>344000</v>
      </c>
      <c r="K598" s="78">
        <f t="shared" si="1947"/>
        <v>344000</v>
      </c>
      <c r="L598" s="78">
        <f t="shared" si="1947"/>
        <v>344000</v>
      </c>
      <c r="M598" s="78">
        <f t="shared" si="1947"/>
        <v>150000</v>
      </c>
      <c r="N598" s="78">
        <f t="shared" si="1947"/>
        <v>0</v>
      </c>
      <c r="O598" s="78">
        <f t="shared" si="1947"/>
        <v>0</v>
      </c>
      <c r="P598" s="78">
        <f t="shared" si="1939"/>
        <v>494000</v>
      </c>
      <c r="Q598" s="78">
        <f t="shared" si="1940"/>
        <v>344000</v>
      </c>
      <c r="R598" s="78">
        <f t="shared" si="1941"/>
        <v>344000</v>
      </c>
      <c r="S598" s="78">
        <f>S1128+S1469+S1591+S1676+S1799+S1892+S1972+S2045+S2135+S2208</f>
        <v>0</v>
      </c>
      <c r="T598" s="78">
        <f>T1128+T1469+T1591+T1676+T1799+T1892+T1972+T2045+T2135+T2208</f>
        <v>0</v>
      </c>
      <c r="U598" s="78">
        <f>U1128+U1469+U1591+U1676+U1799+U1892+U1972+U2045+U2135+U2208</f>
        <v>0</v>
      </c>
      <c r="V598" s="78">
        <f t="shared" si="1802"/>
        <v>494000</v>
      </c>
      <c r="W598" s="78">
        <f t="shared" si="1803"/>
        <v>344000</v>
      </c>
      <c r="X598" s="78">
        <f t="shared" si="1804"/>
        <v>344000</v>
      </c>
      <c r="Y598" s="78">
        <f>Y1128+Y1469+Y1591+Y1676+Y1799+Y1892+Y1972+Y2045+Y2135+Y2208</f>
        <v>250000</v>
      </c>
      <c r="Z598" s="78">
        <f>Z1128+Z1469+Z1591+Z1676+Z1799+Z1892+Z1972+Z2045+Z2135+Z2208</f>
        <v>0</v>
      </c>
      <c r="AA598" s="78">
        <f>AA1128+AA1469+AA1591+AA1676+AA1799+AA1892+AA1972+AA2045+AA2135+AA2208</f>
        <v>0</v>
      </c>
      <c r="AB598" s="78">
        <f t="shared" si="1806"/>
        <v>744000</v>
      </c>
      <c r="AC598" s="78">
        <f t="shared" si="1807"/>
        <v>344000</v>
      </c>
      <c r="AD598" s="78">
        <f t="shared" si="1808"/>
        <v>344000</v>
      </c>
      <c r="AE598" s="78">
        <f>AE1128+AE1469+AE1591+AE1676+AE1799+AE1892+AE1972+AE2045+AE2135+AE2208</f>
        <v>0</v>
      </c>
      <c r="AF598" s="78">
        <f>AF1128+AF1469+AF1591+AF1676+AF1799+AF1892+AF1972+AF2045+AF2135+AF2208</f>
        <v>0</v>
      </c>
      <c r="AG598" s="78">
        <f>AG1128+AG1469+AG1591+AG1676+AG1799+AG1892+AG1972+AG2045+AG2135+AG2208</f>
        <v>0</v>
      </c>
      <c r="AH598" s="78">
        <f t="shared" si="1810"/>
        <v>744000</v>
      </c>
      <c r="AI598" s="78">
        <f t="shared" si="1811"/>
        <v>344000</v>
      </c>
      <c r="AJ598" s="78">
        <f t="shared" si="1812"/>
        <v>344000</v>
      </c>
      <c r="AK598" s="78">
        <f>AK1128+AK1469+AK1591+AK1676+AK1799+AK1892+AK1972+AK2045+AK2135+AK2208</f>
        <v>0</v>
      </c>
      <c r="AL598" s="78">
        <f>AL1128+AL1469+AL1591+AL1676+AL1799+AL1892+AL1972+AL2045+AL2135+AL2208</f>
        <v>0</v>
      </c>
      <c r="AM598" s="78">
        <f>AM1128+AM1469+AM1591+AM1676+AM1799+AM1892+AM1972+AM2045+AM2135+AM2208</f>
        <v>0</v>
      </c>
      <c r="AN598" s="78">
        <f t="shared" si="1814"/>
        <v>744000</v>
      </c>
      <c r="AO598" s="78">
        <f t="shared" si="1815"/>
        <v>344000</v>
      </c>
      <c r="AP598" s="78">
        <f t="shared" si="1816"/>
        <v>344000</v>
      </c>
      <c r="AQ598" s="78">
        <f>AQ1128+AQ1469+AQ1591+AQ1676+AQ1799+AQ1892+AQ1972+AQ2045+AQ2135+AQ2208</f>
        <v>0</v>
      </c>
      <c r="AR598" s="78">
        <f>AR1128+AR1469+AR1591+AR1676+AR1799+AR1892+AR1972+AR2045+AR2135+AR2208</f>
        <v>0</v>
      </c>
      <c r="AS598" s="78">
        <f>AS1128+AS1469+AS1591+AS1676+AS1799+AS1892+AS1972+AS2045+AS2135+AS2208</f>
        <v>0</v>
      </c>
      <c r="AT598" s="78">
        <f t="shared" si="1818"/>
        <v>744000</v>
      </c>
      <c r="AU598" s="78">
        <f t="shared" si="1819"/>
        <v>344000</v>
      </c>
      <c r="AV598" s="78">
        <f t="shared" si="1820"/>
        <v>344000</v>
      </c>
    </row>
    <row r="599" spans="1:48" ht="52.8">
      <c r="A599" s="55" t="s">
        <v>403</v>
      </c>
      <c r="B599" s="1" t="s">
        <v>330</v>
      </c>
      <c r="C599" s="1" t="s">
        <v>20</v>
      </c>
      <c r="D599" s="1" t="s">
        <v>16</v>
      </c>
      <c r="E599" s="1" t="s">
        <v>80</v>
      </c>
      <c r="F599" s="1" t="s">
        <v>68</v>
      </c>
      <c r="G599" s="1" t="s">
        <v>140</v>
      </c>
      <c r="H599" s="1" t="s">
        <v>371</v>
      </c>
      <c r="I599" s="13"/>
      <c r="J599" s="78">
        <f>J600+J602</f>
        <v>2282715.94</v>
      </c>
      <c r="K599" s="78">
        <f t="shared" ref="K599:L599" si="1948">K600+K602</f>
        <v>2303743.1</v>
      </c>
      <c r="L599" s="78">
        <f t="shared" si="1948"/>
        <v>2388692.8199999998</v>
      </c>
      <c r="M599" s="78">
        <f t="shared" ref="M599:O599" si="1949">M600+M602</f>
        <v>0</v>
      </c>
      <c r="N599" s="78">
        <f t="shared" si="1949"/>
        <v>0</v>
      </c>
      <c r="O599" s="78">
        <f t="shared" si="1949"/>
        <v>0</v>
      </c>
      <c r="P599" s="78">
        <f t="shared" si="1939"/>
        <v>2282715.94</v>
      </c>
      <c r="Q599" s="78">
        <f t="shared" si="1940"/>
        <v>2303743.1</v>
      </c>
      <c r="R599" s="78">
        <f t="shared" si="1941"/>
        <v>2388692.8199999998</v>
      </c>
      <c r="S599" s="78">
        <f t="shared" ref="S599:U599" si="1950">S600+S602</f>
        <v>0</v>
      </c>
      <c r="T599" s="78">
        <f t="shared" si="1950"/>
        <v>0</v>
      </c>
      <c r="U599" s="78">
        <f t="shared" si="1950"/>
        <v>0</v>
      </c>
      <c r="V599" s="78">
        <f t="shared" si="1802"/>
        <v>2282715.94</v>
      </c>
      <c r="W599" s="78">
        <f t="shared" si="1803"/>
        <v>2303743.1</v>
      </c>
      <c r="X599" s="78">
        <f t="shared" si="1804"/>
        <v>2388692.8199999998</v>
      </c>
      <c r="Y599" s="78">
        <f t="shared" ref="Y599:AA599" si="1951">Y600+Y602</f>
        <v>0</v>
      </c>
      <c r="Z599" s="78">
        <f t="shared" si="1951"/>
        <v>0</v>
      </c>
      <c r="AA599" s="78">
        <f t="shared" si="1951"/>
        <v>0</v>
      </c>
      <c r="AB599" s="78">
        <f t="shared" si="1806"/>
        <v>2282715.94</v>
      </c>
      <c r="AC599" s="78">
        <f t="shared" si="1807"/>
        <v>2303743.1</v>
      </c>
      <c r="AD599" s="78">
        <f t="shared" si="1808"/>
        <v>2388692.8199999998</v>
      </c>
      <c r="AE599" s="78">
        <f t="shared" ref="AE599:AG599" si="1952">AE600+AE602</f>
        <v>0</v>
      </c>
      <c r="AF599" s="78">
        <f t="shared" si="1952"/>
        <v>0</v>
      </c>
      <c r="AG599" s="78">
        <f t="shared" si="1952"/>
        <v>0</v>
      </c>
      <c r="AH599" s="78">
        <f t="shared" si="1810"/>
        <v>2282715.94</v>
      </c>
      <c r="AI599" s="78">
        <f t="shared" si="1811"/>
        <v>2303743.1</v>
      </c>
      <c r="AJ599" s="78">
        <f t="shared" si="1812"/>
        <v>2388692.8199999998</v>
      </c>
      <c r="AK599" s="78">
        <f t="shared" ref="AK599:AM599" si="1953">AK600+AK602</f>
        <v>300000</v>
      </c>
      <c r="AL599" s="78">
        <f t="shared" si="1953"/>
        <v>0</v>
      </c>
      <c r="AM599" s="78">
        <f t="shared" si="1953"/>
        <v>0</v>
      </c>
      <c r="AN599" s="78">
        <f t="shared" si="1814"/>
        <v>2582715.94</v>
      </c>
      <c r="AO599" s="78">
        <f t="shared" si="1815"/>
        <v>2303743.1</v>
      </c>
      <c r="AP599" s="78">
        <f t="shared" si="1816"/>
        <v>2388692.8199999998</v>
      </c>
      <c r="AQ599" s="78">
        <f t="shared" ref="AQ599:AS599" si="1954">AQ600+AQ602</f>
        <v>-100609</v>
      </c>
      <c r="AR599" s="78">
        <f t="shared" si="1954"/>
        <v>0</v>
      </c>
      <c r="AS599" s="78">
        <f t="shared" si="1954"/>
        <v>0</v>
      </c>
      <c r="AT599" s="78">
        <f t="shared" si="1818"/>
        <v>2482106.94</v>
      </c>
      <c r="AU599" s="78">
        <f t="shared" si="1819"/>
        <v>2303743.1</v>
      </c>
      <c r="AV599" s="78">
        <f t="shared" si="1820"/>
        <v>2388692.8199999998</v>
      </c>
    </row>
    <row r="600" spans="1:48" ht="39.6">
      <c r="A600" s="168" t="s">
        <v>94</v>
      </c>
      <c r="B600" s="1" t="s">
        <v>330</v>
      </c>
      <c r="C600" s="1" t="s">
        <v>20</v>
      </c>
      <c r="D600" s="1" t="s">
        <v>16</v>
      </c>
      <c r="E600" s="1" t="s">
        <v>80</v>
      </c>
      <c r="F600" s="1" t="s">
        <v>68</v>
      </c>
      <c r="G600" s="1" t="s">
        <v>140</v>
      </c>
      <c r="H600" s="1" t="s">
        <v>371</v>
      </c>
      <c r="I600" s="13" t="s">
        <v>90</v>
      </c>
      <c r="J600" s="78">
        <f>J601</f>
        <v>2142715.94</v>
      </c>
      <c r="K600" s="78">
        <f>K601</f>
        <v>2163743.1</v>
      </c>
      <c r="L600" s="78">
        <f>L601</f>
        <v>2248692.8199999998</v>
      </c>
      <c r="M600" s="78">
        <f t="shared" ref="M600:O600" si="1955">M601</f>
        <v>140000</v>
      </c>
      <c r="N600" s="78">
        <f t="shared" si="1955"/>
        <v>0</v>
      </c>
      <c r="O600" s="78">
        <f t="shared" si="1955"/>
        <v>0</v>
      </c>
      <c r="P600" s="78">
        <f t="shared" si="1939"/>
        <v>2282715.94</v>
      </c>
      <c r="Q600" s="78">
        <f t="shared" si="1940"/>
        <v>2163743.1</v>
      </c>
      <c r="R600" s="78">
        <f t="shared" si="1941"/>
        <v>2248692.8199999998</v>
      </c>
      <c r="S600" s="78">
        <f t="shared" ref="S600:U600" si="1956">S601</f>
        <v>0</v>
      </c>
      <c r="T600" s="78">
        <f t="shared" si="1956"/>
        <v>0</v>
      </c>
      <c r="U600" s="78">
        <f t="shared" si="1956"/>
        <v>0</v>
      </c>
      <c r="V600" s="78">
        <f t="shared" si="1802"/>
        <v>2282715.94</v>
      </c>
      <c r="W600" s="78">
        <f t="shared" si="1803"/>
        <v>2163743.1</v>
      </c>
      <c r="X600" s="78">
        <f t="shared" si="1804"/>
        <v>2248692.8199999998</v>
      </c>
      <c r="Y600" s="78">
        <f t="shared" ref="Y600:AA600" si="1957">Y601</f>
        <v>0</v>
      </c>
      <c r="Z600" s="78">
        <f t="shared" si="1957"/>
        <v>0</v>
      </c>
      <c r="AA600" s="78">
        <f t="shared" si="1957"/>
        <v>0</v>
      </c>
      <c r="AB600" s="78">
        <f t="shared" si="1806"/>
        <v>2282715.94</v>
      </c>
      <c r="AC600" s="78">
        <f t="shared" si="1807"/>
        <v>2163743.1</v>
      </c>
      <c r="AD600" s="78">
        <f t="shared" si="1808"/>
        <v>2248692.8199999998</v>
      </c>
      <c r="AE600" s="78">
        <f t="shared" ref="AE600:AG600" si="1958">AE601</f>
        <v>0</v>
      </c>
      <c r="AF600" s="78">
        <f t="shared" si="1958"/>
        <v>0</v>
      </c>
      <c r="AG600" s="78">
        <f t="shared" si="1958"/>
        <v>0</v>
      </c>
      <c r="AH600" s="78">
        <f t="shared" si="1810"/>
        <v>2282715.94</v>
      </c>
      <c r="AI600" s="78">
        <f t="shared" si="1811"/>
        <v>2163743.1</v>
      </c>
      <c r="AJ600" s="78">
        <f t="shared" si="1812"/>
        <v>2248692.8199999998</v>
      </c>
      <c r="AK600" s="78">
        <f t="shared" ref="AK600:AM600" si="1959">AK601</f>
        <v>0</v>
      </c>
      <c r="AL600" s="78">
        <f t="shared" si="1959"/>
        <v>0</v>
      </c>
      <c r="AM600" s="78">
        <f t="shared" si="1959"/>
        <v>0</v>
      </c>
      <c r="AN600" s="78">
        <f t="shared" si="1814"/>
        <v>2282715.94</v>
      </c>
      <c r="AO600" s="78">
        <f t="shared" si="1815"/>
        <v>2163743.1</v>
      </c>
      <c r="AP600" s="78">
        <f t="shared" si="1816"/>
        <v>2248692.8199999998</v>
      </c>
      <c r="AQ600" s="78">
        <f t="shared" ref="AQ600:AS600" si="1960">AQ601</f>
        <v>15788</v>
      </c>
      <c r="AR600" s="78">
        <f t="shared" si="1960"/>
        <v>0</v>
      </c>
      <c r="AS600" s="78">
        <f t="shared" si="1960"/>
        <v>0</v>
      </c>
      <c r="AT600" s="78">
        <f t="shared" si="1818"/>
        <v>2298503.94</v>
      </c>
      <c r="AU600" s="78">
        <f t="shared" si="1819"/>
        <v>2163743.1</v>
      </c>
      <c r="AV600" s="78">
        <f t="shared" si="1820"/>
        <v>2248692.8199999998</v>
      </c>
    </row>
    <row r="601" spans="1:48">
      <c r="A601" s="168" t="s">
        <v>101</v>
      </c>
      <c r="B601" s="1" t="s">
        <v>330</v>
      </c>
      <c r="C601" s="1" t="s">
        <v>20</v>
      </c>
      <c r="D601" s="1" t="s">
        <v>16</v>
      </c>
      <c r="E601" s="1" t="s">
        <v>80</v>
      </c>
      <c r="F601" s="1" t="s">
        <v>68</v>
      </c>
      <c r="G601" s="1" t="s">
        <v>140</v>
      </c>
      <c r="H601" s="1" t="s">
        <v>371</v>
      </c>
      <c r="I601" s="13" t="s">
        <v>100</v>
      </c>
      <c r="J601" s="78">
        <f>J1131</f>
        <v>2142715.94</v>
      </c>
      <c r="K601" s="78">
        <f t="shared" ref="K601:L601" si="1961">K1131</f>
        <v>2163743.1</v>
      </c>
      <c r="L601" s="78">
        <f t="shared" si="1961"/>
        <v>2248692.8199999998</v>
      </c>
      <c r="M601" s="78">
        <f t="shared" ref="M601:O601" si="1962">M1131</f>
        <v>140000</v>
      </c>
      <c r="N601" s="78">
        <f t="shared" si="1962"/>
        <v>0</v>
      </c>
      <c r="O601" s="78">
        <f t="shared" si="1962"/>
        <v>0</v>
      </c>
      <c r="P601" s="78">
        <f t="shared" si="1939"/>
        <v>2282715.94</v>
      </c>
      <c r="Q601" s="78">
        <f t="shared" si="1940"/>
        <v>2163743.1</v>
      </c>
      <c r="R601" s="78">
        <f t="shared" si="1941"/>
        <v>2248692.8199999998</v>
      </c>
      <c r="S601" s="78">
        <f t="shared" ref="S601:U601" si="1963">S1131</f>
        <v>0</v>
      </c>
      <c r="T601" s="78">
        <f t="shared" si="1963"/>
        <v>0</v>
      </c>
      <c r="U601" s="78">
        <f t="shared" si="1963"/>
        <v>0</v>
      </c>
      <c r="V601" s="78">
        <f t="shared" si="1802"/>
        <v>2282715.94</v>
      </c>
      <c r="W601" s="78">
        <f t="shared" si="1803"/>
        <v>2163743.1</v>
      </c>
      <c r="X601" s="78">
        <f t="shared" si="1804"/>
        <v>2248692.8199999998</v>
      </c>
      <c r="Y601" s="78">
        <f t="shared" ref="Y601:AA601" si="1964">Y1131</f>
        <v>0</v>
      </c>
      <c r="Z601" s="78">
        <f t="shared" si="1964"/>
        <v>0</v>
      </c>
      <c r="AA601" s="78">
        <f t="shared" si="1964"/>
        <v>0</v>
      </c>
      <c r="AB601" s="78">
        <f t="shared" si="1806"/>
        <v>2282715.94</v>
      </c>
      <c r="AC601" s="78">
        <f t="shared" si="1807"/>
        <v>2163743.1</v>
      </c>
      <c r="AD601" s="78">
        <f t="shared" si="1808"/>
        <v>2248692.8199999998</v>
      </c>
      <c r="AE601" s="78">
        <f t="shared" ref="AE601:AG601" si="1965">AE1131</f>
        <v>0</v>
      </c>
      <c r="AF601" s="78">
        <f t="shared" si="1965"/>
        <v>0</v>
      </c>
      <c r="AG601" s="78">
        <f t="shared" si="1965"/>
        <v>0</v>
      </c>
      <c r="AH601" s="78">
        <f t="shared" si="1810"/>
        <v>2282715.94</v>
      </c>
      <c r="AI601" s="78">
        <f t="shared" si="1811"/>
        <v>2163743.1</v>
      </c>
      <c r="AJ601" s="78">
        <f t="shared" si="1812"/>
        <v>2248692.8199999998</v>
      </c>
      <c r="AK601" s="78">
        <f t="shared" ref="AK601:AM601" si="1966">AK1131</f>
        <v>0</v>
      </c>
      <c r="AL601" s="78">
        <f t="shared" si="1966"/>
        <v>0</v>
      </c>
      <c r="AM601" s="78">
        <f t="shared" si="1966"/>
        <v>0</v>
      </c>
      <c r="AN601" s="78">
        <f t="shared" si="1814"/>
        <v>2282715.94</v>
      </c>
      <c r="AO601" s="78">
        <f t="shared" si="1815"/>
        <v>2163743.1</v>
      </c>
      <c r="AP601" s="78">
        <f t="shared" si="1816"/>
        <v>2248692.8199999998</v>
      </c>
      <c r="AQ601" s="78">
        <f t="shared" ref="AQ601:AS601" si="1967">AQ1131</f>
        <v>15788</v>
      </c>
      <c r="AR601" s="78">
        <f t="shared" si="1967"/>
        <v>0</v>
      </c>
      <c r="AS601" s="78">
        <f t="shared" si="1967"/>
        <v>0</v>
      </c>
      <c r="AT601" s="78">
        <f t="shared" si="1818"/>
        <v>2298503.94</v>
      </c>
      <c r="AU601" s="78">
        <f t="shared" si="1819"/>
        <v>2163743.1</v>
      </c>
      <c r="AV601" s="78">
        <f t="shared" si="1820"/>
        <v>2248692.8199999998</v>
      </c>
    </row>
    <row r="602" spans="1:48" ht="26.4">
      <c r="A602" s="169" t="s">
        <v>229</v>
      </c>
      <c r="B602" s="1" t="s">
        <v>330</v>
      </c>
      <c r="C602" s="1" t="s">
        <v>20</v>
      </c>
      <c r="D602" s="1" t="s">
        <v>16</v>
      </c>
      <c r="E602" s="1" t="s">
        <v>80</v>
      </c>
      <c r="F602" s="1" t="s">
        <v>68</v>
      </c>
      <c r="G602" s="1" t="s">
        <v>140</v>
      </c>
      <c r="H602" s="1" t="s">
        <v>371</v>
      </c>
      <c r="I602" s="13" t="s">
        <v>92</v>
      </c>
      <c r="J602" s="78">
        <f>J603</f>
        <v>140000</v>
      </c>
      <c r="K602" s="78">
        <f t="shared" ref="K602:O602" si="1968">K603</f>
        <v>140000</v>
      </c>
      <c r="L602" s="78">
        <f t="shared" si="1968"/>
        <v>140000</v>
      </c>
      <c r="M602" s="78">
        <f t="shared" si="1968"/>
        <v>-140000</v>
      </c>
      <c r="N602" s="78">
        <f t="shared" si="1968"/>
        <v>0</v>
      </c>
      <c r="O602" s="78">
        <f t="shared" si="1968"/>
        <v>0</v>
      </c>
      <c r="P602" s="78">
        <f t="shared" si="1939"/>
        <v>0</v>
      </c>
      <c r="Q602" s="78">
        <f t="shared" si="1940"/>
        <v>140000</v>
      </c>
      <c r="R602" s="78">
        <f t="shared" si="1941"/>
        <v>140000</v>
      </c>
      <c r="S602" s="78">
        <f t="shared" ref="S602:U602" si="1969">S603</f>
        <v>0</v>
      </c>
      <c r="T602" s="78">
        <f t="shared" si="1969"/>
        <v>0</v>
      </c>
      <c r="U602" s="78">
        <f t="shared" si="1969"/>
        <v>0</v>
      </c>
      <c r="V602" s="78">
        <f t="shared" si="1802"/>
        <v>0</v>
      </c>
      <c r="W602" s="78">
        <f t="shared" si="1803"/>
        <v>140000</v>
      </c>
      <c r="X602" s="78">
        <f t="shared" si="1804"/>
        <v>140000</v>
      </c>
      <c r="Y602" s="78">
        <f t="shared" ref="Y602:AA602" si="1970">Y603</f>
        <v>0</v>
      </c>
      <c r="Z602" s="78">
        <f t="shared" si="1970"/>
        <v>0</v>
      </c>
      <c r="AA602" s="78">
        <f t="shared" si="1970"/>
        <v>0</v>
      </c>
      <c r="AB602" s="78">
        <f t="shared" si="1806"/>
        <v>0</v>
      </c>
      <c r="AC602" s="78">
        <f t="shared" si="1807"/>
        <v>140000</v>
      </c>
      <c r="AD602" s="78">
        <f t="shared" si="1808"/>
        <v>140000</v>
      </c>
      <c r="AE602" s="78">
        <f t="shared" ref="AE602:AG602" si="1971">AE603</f>
        <v>0</v>
      </c>
      <c r="AF602" s="78">
        <f t="shared" si="1971"/>
        <v>0</v>
      </c>
      <c r="AG602" s="78">
        <f t="shared" si="1971"/>
        <v>0</v>
      </c>
      <c r="AH602" s="78">
        <f t="shared" si="1810"/>
        <v>0</v>
      </c>
      <c r="AI602" s="78">
        <f t="shared" si="1811"/>
        <v>140000</v>
      </c>
      <c r="AJ602" s="78">
        <f t="shared" si="1812"/>
        <v>140000</v>
      </c>
      <c r="AK602" s="78">
        <f t="shared" ref="AK602:AM602" si="1972">AK603</f>
        <v>300000</v>
      </c>
      <c r="AL602" s="78">
        <f t="shared" si="1972"/>
        <v>0</v>
      </c>
      <c r="AM602" s="78">
        <f t="shared" si="1972"/>
        <v>0</v>
      </c>
      <c r="AN602" s="78">
        <f t="shared" si="1814"/>
        <v>300000</v>
      </c>
      <c r="AO602" s="78">
        <f t="shared" si="1815"/>
        <v>140000</v>
      </c>
      <c r="AP602" s="78">
        <f t="shared" si="1816"/>
        <v>140000</v>
      </c>
      <c r="AQ602" s="78">
        <f t="shared" ref="AQ602:AS602" si="1973">AQ603</f>
        <v>-116397</v>
      </c>
      <c r="AR602" s="78">
        <f t="shared" si="1973"/>
        <v>0</v>
      </c>
      <c r="AS602" s="78">
        <f t="shared" si="1973"/>
        <v>0</v>
      </c>
      <c r="AT602" s="78">
        <f t="shared" si="1818"/>
        <v>183603</v>
      </c>
      <c r="AU602" s="78">
        <f t="shared" si="1819"/>
        <v>140000</v>
      </c>
      <c r="AV602" s="78">
        <f t="shared" si="1820"/>
        <v>140000</v>
      </c>
    </row>
    <row r="603" spans="1:48" ht="26.4">
      <c r="A603" s="168" t="s">
        <v>96</v>
      </c>
      <c r="B603" s="1" t="s">
        <v>330</v>
      </c>
      <c r="C603" s="1" t="s">
        <v>20</v>
      </c>
      <c r="D603" s="1" t="s">
        <v>16</v>
      </c>
      <c r="E603" s="1" t="s">
        <v>80</v>
      </c>
      <c r="F603" s="1" t="s">
        <v>68</v>
      </c>
      <c r="G603" s="1" t="s">
        <v>140</v>
      </c>
      <c r="H603" s="1" t="s">
        <v>371</v>
      </c>
      <c r="I603" s="13" t="s">
        <v>93</v>
      </c>
      <c r="J603" s="78">
        <f>J1133</f>
        <v>140000</v>
      </c>
      <c r="K603" s="78">
        <f t="shared" ref="K603:L603" si="1974">K1133</f>
        <v>140000</v>
      </c>
      <c r="L603" s="78">
        <f t="shared" si="1974"/>
        <v>140000</v>
      </c>
      <c r="M603" s="78">
        <f t="shared" ref="M603:O603" si="1975">M1133</f>
        <v>-140000</v>
      </c>
      <c r="N603" s="78">
        <f t="shared" si="1975"/>
        <v>0</v>
      </c>
      <c r="O603" s="78">
        <f t="shared" si="1975"/>
        <v>0</v>
      </c>
      <c r="P603" s="78">
        <f t="shared" si="1939"/>
        <v>0</v>
      </c>
      <c r="Q603" s="78">
        <f t="shared" si="1940"/>
        <v>140000</v>
      </c>
      <c r="R603" s="78">
        <f t="shared" si="1941"/>
        <v>140000</v>
      </c>
      <c r="S603" s="78">
        <f t="shared" ref="S603:U603" si="1976">S1133</f>
        <v>0</v>
      </c>
      <c r="T603" s="78">
        <f t="shared" si="1976"/>
        <v>0</v>
      </c>
      <c r="U603" s="78">
        <f t="shared" si="1976"/>
        <v>0</v>
      </c>
      <c r="V603" s="78">
        <f t="shared" si="1802"/>
        <v>0</v>
      </c>
      <c r="W603" s="78">
        <f t="shared" si="1803"/>
        <v>140000</v>
      </c>
      <c r="X603" s="78">
        <f t="shared" si="1804"/>
        <v>140000</v>
      </c>
      <c r="Y603" s="78">
        <f t="shared" ref="Y603:AA603" si="1977">Y1133</f>
        <v>0</v>
      </c>
      <c r="Z603" s="78">
        <f t="shared" si="1977"/>
        <v>0</v>
      </c>
      <c r="AA603" s="78">
        <f t="shared" si="1977"/>
        <v>0</v>
      </c>
      <c r="AB603" s="78">
        <f t="shared" si="1806"/>
        <v>0</v>
      </c>
      <c r="AC603" s="78">
        <f t="shared" si="1807"/>
        <v>140000</v>
      </c>
      <c r="AD603" s="78">
        <f t="shared" si="1808"/>
        <v>140000</v>
      </c>
      <c r="AE603" s="78">
        <f t="shared" ref="AE603:AG603" si="1978">AE1133</f>
        <v>0</v>
      </c>
      <c r="AF603" s="78">
        <f t="shared" si="1978"/>
        <v>0</v>
      </c>
      <c r="AG603" s="78">
        <f t="shared" si="1978"/>
        <v>0</v>
      </c>
      <c r="AH603" s="78">
        <f t="shared" si="1810"/>
        <v>0</v>
      </c>
      <c r="AI603" s="78">
        <f t="shared" si="1811"/>
        <v>140000</v>
      </c>
      <c r="AJ603" s="78">
        <f t="shared" si="1812"/>
        <v>140000</v>
      </c>
      <c r="AK603" s="78">
        <f t="shared" ref="AK603:AM603" si="1979">AK1133</f>
        <v>300000</v>
      </c>
      <c r="AL603" s="78">
        <f t="shared" si="1979"/>
        <v>0</v>
      </c>
      <c r="AM603" s="78">
        <f t="shared" si="1979"/>
        <v>0</v>
      </c>
      <c r="AN603" s="78">
        <f t="shared" si="1814"/>
        <v>300000</v>
      </c>
      <c r="AO603" s="78">
        <f t="shared" si="1815"/>
        <v>140000</v>
      </c>
      <c r="AP603" s="78">
        <f t="shared" si="1816"/>
        <v>140000</v>
      </c>
      <c r="AQ603" s="78">
        <f t="shared" ref="AQ603:AS603" si="1980">AQ1133</f>
        <v>-116397</v>
      </c>
      <c r="AR603" s="78">
        <f t="shared" si="1980"/>
        <v>0</v>
      </c>
      <c r="AS603" s="78">
        <f t="shared" si="1980"/>
        <v>0</v>
      </c>
      <c r="AT603" s="78">
        <f t="shared" si="1818"/>
        <v>183603</v>
      </c>
      <c r="AU603" s="78">
        <f t="shared" si="1819"/>
        <v>140000</v>
      </c>
      <c r="AV603" s="78">
        <f t="shared" si="1820"/>
        <v>140000</v>
      </c>
    </row>
    <row r="604" spans="1:48" ht="52.8">
      <c r="A604" s="55" t="s">
        <v>404</v>
      </c>
      <c r="B604" s="1" t="s">
        <v>330</v>
      </c>
      <c r="C604" s="1" t="s">
        <v>20</v>
      </c>
      <c r="D604" s="1" t="s">
        <v>16</v>
      </c>
      <c r="E604" s="1" t="s">
        <v>80</v>
      </c>
      <c r="F604" s="1" t="s">
        <v>68</v>
      </c>
      <c r="G604" s="1" t="s">
        <v>140</v>
      </c>
      <c r="H604" s="1" t="s">
        <v>372</v>
      </c>
      <c r="I604" s="13"/>
      <c r="J604" s="78">
        <f>J605+J607</f>
        <v>1246357.97</v>
      </c>
      <c r="K604" s="78">
        <f t="shared" ref="K604:L604" si="1981">K605+K607</f>
        <v>1256871.55</v>
      </c>
      <c r="L604" s="78">
        <f t="shared" si="1981"/>
        <v>1299346.4099999999</v>
      </c>
      <c r="M604" s="78">
        <f t="shared" ref="M604:O604" si="1982">M605+M607</f>
        <v>0</v>
      </c>
      <c r="N604" s="78">
        <f t="shared" si="1982"/>
        <v>0</v>
      </c>
      <c r="O604" s="78">
        <f t="shared" si="1982"/>
        <v>0</v>
      </c>
      <c r="P604" s="78">
        <f t="shared" si="1939"/>
        <v>1246357.97</v>
      </c>
      <c r="Q604" s="78">
        <f t="shared" si="1940"/>
        <v>1256871.55</v>
      </c>
      <c r="R604" s="78">
        <f t="shared" si="1941"/>
        <v>1299346.4099999999</v>
      </c>
      <c r="S604" s="78">
        <f t="shared" ref="S604:U604" si="1983">S605+S607</f>
        <v>0</v>
      </c>
      <c r="T604" s="78">
        <f t="shared" si="1983"/>
        <v>0</v>
      </c>
      <c r="U604" s="78">
        <f t="shared" si="1983"/>
        <v>0</v>
      </c>
      <c r="V604" s="78">
        <f t="shared" si="1802"/>
        <v>1246357.97</v>
      </c>
      <c r="W604" s="78">
        <f t="shared" si="1803"/>
        <v>1256871.55</v>
      </c>
      <c r="X604" s="78">
        <f t="shared" si="1804"/>
        <v>1299346.4099999999</v>
      </c>
      <c r="Y604" s="78">
        <f t="shared" ref="Y604:AA604" si="1984">Y605+Y607</f>
        <v>0</v>
      </c>
      <c r="Z604" s="78">
        <f t="shared" si="1984"/>
        <v>0</v>
      </c>
      <c r="AA604" s="78">
        <f t="shared" si="1984"/>
        <v>0</v>
      </c>
      <c r="AB604" s="78">
        <f t="shared" si="1806"/>
        <v>1246357.97</v>
      </c>
      <c r="AC604" s="78">
        <f t="shared" si="1807"/>
        <v>1256871.55</v>
      </c>
      <c r="AD604" s="78">
        <f t="shared" si="1808"/>
        <v>1299346.4099999999</v>
      </c>
      <c r="AE604" s="78">
        <f t="shared" ref="AE604:AG604" si="1985">AE605+AE607</f>
        <v>0</v>
      </c>
      <c r="AF604" s="78">
        <f t="shared" si="1985"/>
        <v>0</v>
      </c>
      <c r="AG604" s="78">
        <f t="shared" si="1985"/>
        <v>0</v>
      </c>
      <c r="AH604" s="78">
        <f t="shared" si="1810"/>
        <v>1246357.97</v>
      </c>
      <c r="AI604" s="78">
        <f t="shared" si="1811"/>
        <v>1256871.55</v>
      </c>
      <c r="AJ604" s="78">
        <f t="shared" si="1812"/>
        <v>1299346.4099999999</v>
      </c>
      <c r="AK604" s="78">
        <f t="shared" ref="AK604:AM604" si="1986">AK605+AK607</f>
        <v>-300000</v>
      </c>
      <c r="AL604" s="78">
        <f t="shared" si="1986"/>
        <v>0</v>
      </c>
      <c r="AM604" s="78">
        <f t="shared" si="1986"/>
        <v>0</v>
      </c>
      <c r="AN604" s="78">
        <f t="shared" si="1814"/>
        <v>946357.97</v>
      </c>
      <c r="AO604" s="78">
        <f t="shared" si="1815"/>
        <v>1256871.55</v>
      </c>
      <c r="AP604" s="78">
        <f t="shared" si="1816"/>
        <v>1299346.4099999999</v>
      </c>
      <c r="AQ604" s="78">
        <f t="shared" ref="AQ604:AS604" si="1987">AQ605+AQ607</f>
        <v>0</v>
      </c>
      <c r="AR604" s="78">
        <f t="shared" si="1987"/>
        <v>0</v>
      </c>
      <c r="AS604" s="78">
        <f t="shared" si="1987"/>
        <v>0</v>
      </c>
      <c r="AT604" s="78">
        <f t="shared" si="1818"/>
        <v>946357.97</v>
      </c>
      <c r="AU604" s="78">
        <f t="shared" si="1819"/>
        <v>1256871.55</v>
      </c>
      <c r="AV604" s="78">
        <f t="shared" si="1820"/>
        <v>1299346.4099999999</v>
      </c>
    </row>
    <row r="605" spans="1:48" ht="39.6">
      <c r="A605" s="168" t="s">
        <v>94</v>
      </c>
      <c r="B605" s="1" t="s">
        <v>330</v>
      </c>
      <c r="C605" s="1" t="s">
        <v>20</v>
      </c>
      <c r="D605" s="1" t="s">
        <v>16</v>
      </c>
      <c r="E605" s="1" t="s">
        <v>80</v>
      </c>
      <c r="F605" s="1" t="s">
        <v>68</v>
      </c>
      <c r="G605" s="1" t="s">
        <v>140</v>
      </c>
      <c r="H605" s="1" t="s">
        <v>372</v>
      </c>
      <c r="I605" s="13" t="s">
        <v>90</v>
      </c>
      <c r="J605" s="78">
        <f>J606</f>
        <v>1071357.97</v>
      </c>
      <c r="K605" s="78">
        <f t="shared" ref="K605:O605" si="1988">K606</f>
        <v>1081871.55</v>
      </c>
      <c r="L605" s="78">
        <f t="shared" si="1988"/>
        <v>1124346.4099999999</v>
      </c>
      <c r="M605" s="78">
        <f t="shared" si="1988"/>
        <v>0</v>
      </c>
      <c r="N605" s="78">
        <f t="shared" si="1988"/>
        <v>0</v>
      </c>
      <c r="O605" s="78">
        <f t="shared" si="1988"/>
        <v>0</v>
      </c>
      <c r="P605" s="78">
        <f t="shared" si="1939"/>
        <v>1071357.97</v>
      </c>
      <c r="Q605" s="78">
        <f t="shared" si="1940"/>
        <v>1081871.55</v>
      </c>
      <c r="R605" s="78">
        <f t="shared" si="1941"/>
        <v>1124346.4099999999</v>
      </c>
      <c r="S605" s="78">
        <f t="shared" ref="S605:U605" si="1989">S606</f>
        <v>0</v>
      </c>
      <c r="T605" s="78">
        <f t="shared" si="1989"/>
        <v>0</v>
      </c>
      <c r="U605" s="78">
        <f t="shared" si="1989"/>
        <v>0</v>
      </c>
      <c r="V605" s="78">
        <f t="shared" si="1802"/>
        <v>1071357.97</v>
      </c>
      <c r="W605" s="78">
        <f t="shared" si="1803"/>
        <v>1081871.55</v>
      </c>
      <c r="X605" s="78">
        <f t="shared" si="1804"/>
        <v>1124346.4099999999</v>
      </c>
      <c r="Y605" s="78">
        <f t="shared" ref="Y605:AA605" si="1990">Y606</f>
        <v>0</v>
      </c>
      <c r="Z605" s="78">
        <f t="shared" si="1990"/>
        <v>0</v>
      </c>
      <c r="AA605" s="78">
        <f t="shared" si="1990"/>
        <v>0</v>
      </c>
      <c r="AB605" s="78">
        <f t="shared" si="1806"/>
        <v>1071357.97</v>
      </c>
      <c r="AC605" s="78">
        <f t="shared" si="1807"/>
        <v>1081871.55</v>
      </c>
      <c r="AD605" s="78">
        <f t="shared" si="1808"/>
        <v>1124346.4099999999</v>
      </c>
      <c r="AE605" s="78">
        <f t="shared" ref="AE605:AG605" si="1991">AE606</f>
        <v>0</v>
      </c>
      <c r="AF605" s="78">
        <f t="shared" si="1991"/>
        <v>0</v>
      </c>
      <c r="AG605" s="78">
        <f t="shared" si="1991"/>
        <v>0</v>
      </c>
      <c r="AH605" s="78">
        <f t="shared" si="1810"/>
        <v>1071357.97</v>
      </c>
      <c r="AI605" s="78">
        <f t="shared" si="1811"/>
        <v>1081871.55</v>
      </c>
      <c r="AJ605" s="78">
        <f t="shared" si="1812"/>
        <v>1124346.4099999999</v>
      </c>
      <c r="AK605" s="78">
        <f t="shared" ref="AK605:AM605" si="1992">AK606</f>
        <v>-300000</v>
      </c>
      <c r="AL605" s="78">
        <f t="shared" si="1992"/>
        <v>0</v>
      </c>
      <c r="AM605" s="78">
        <f t="shared" si="1992"/>
        <v>0</v>
      </c>
      <c r="AN605" s="78">
        <f t="shared" si="1814"/>
        <v>771357.97</v>
      </c>
      <c r="AO605" s="78">
        <f t="shared" si="1815"/>
        <v>1081871.55</v>
      </c>
      <c r="AP605" s="78">
        <f t="shared" si="1816"/>
        <v>1124346.4099999999</v>
      </c>
      <c r="AQ605" s="78">
        <f t="shared" ref="AQ605:AS605" si="1993">AQ606</f>
        <v>-9000</v>
      </c>
      <c r="AR605" s="78">
        <f t="shared" si="1993"/>
        <v>0</v>
      </c>
      <c r="AS605" s="78">
        <f t="shared" si="1993"/>
        <v>0</v>
      </c>
      <c r="AT605" s="78">
        <f t="shared" si="1818"/>
        <v>762357.97</v>
      </c>
      <c r="AU605" s="78">
        <f t="shared" si="1819"/>
        <v>1081871.55</v>
      </c>
      <c r="AV605" s="78">
        <f t="shared" si="1820"/>
        <v>1124346.4099999999</v>
      </c>
    </row>
    <row r="606" spans="1:48">
      <c r="A606" s="168" t="s">
        <v>101</v>
      </c>
      <c r="B606" s="1" t="s">
        <v>330</v>
      </c>
      <c r="C606" s="1" t="s">
        <v>20</v>
      </c>
      <c r="D606" s="1" t="s">
        <v>16</v>
      </c>
      <c r="E606" s="1" t="s">
        <v>80</v>
      </c>
      <c r="F606" s="1" t="s">
        <v>68</v>
      </c>
      <c r="G606" s="1" t="s">
        <v>140</v>
      </c>
      <c r="H606" s="1" t="s">
        <v>372</v>
      </c>
      <c r="I606" s="13" t="s">
        <v>100</v>
      </c>
      <c r="J606" s="78">
        <f>J1136</f>
        <v>1071357.97</v>
      </c>
      <c r="K606" s="78">
        <f t="shared" ref="K606:L606" si="1994">K1136</f>
        <v>1081871.55</v>
      </c>
      <c r="L606" s="78">
        <f t="shared" si="1994"/>
        <v>1124346.4099999999</v>
      </c>
      <c r="M606" s="78">
        <f t="shared" ref="M606:O606" si="1995">M1136</f>
        <v>0</v>
      </c>
      <c r="N606" s="78">
        <f t="shared" si="1995"/>
        <v>0</v>
      </c>
      <c r="O606" s="78">
        <f t="shared" si="1995"/>
        <v>0</v>
      </c>
      <c r="P606" s="78">
        <f t="shared" si="1939"/>
        <v>1071357.97</v>
      </c>
      <c r="Q606" s="78">
        <f t="shared" si="1940"/>
        <v>1081871.55</v>
      </c>
      <c r="R606" s="78">
        <f t="shared" si="1941"/>
        <v>1124346.4099999999</v>
      </c>
      <c r="S606" s="78">
        <f t="shared" ref="S606:U606" si="1996">S1136</f>
        <v>0</v>
      </c>
      <c r="T606" s="78">
        <f t="shared" si="1996"/>
        <v>0</v>
      </c>
      <c r="U606" s="78">
        <f t="shared" si="1996"/>
        <v>0</v>
      </c>
      <c r="V606" s="78">
        <f t="shared" si="1802"/>
        <v>1071357.97</v>
      </c>
      <c r="W606" s="78">
        <f t="shared" si="1803"/>
        <v>1081871.55</v>
      </c>
      <c r="X606" s="78">
        <f t="shared" si="1804"/>
        <v>1124346.4099999999</v>
      </c>
      <c r="Y606" s="78">
        <f t="shared" ref="Y606:AA606" si="1997">Y1136</f>
        <v>0</v>
      </c>
      <c r="Z606" s="78">
        <f t="shared" si="1997"/>
        <v>0</v>
      </c>
      <c r="AA606" s="78">
        <f t="shared" si="1997"/>
        <v>0</v>
      </c>
      <c r="AB606" s="78">
        <f t="shared" si="1806"/>
        <v>1071357.97</v>
      </c>
      <c r="AC606" s="78">
        <f t="shared" si="1807"/>
        <v>1081871.55</v>
      </c>
      <c r="AD606" s="78">
        <f t="shared" si="1808"/>
        <v>1124346.4099999999</v>
      </c>
      <c r="AE606" s="78">
        <f t="shared" ref="AE606:AG606" si="1998">AE1136</f>
        <v>0</v>
      </c>
      <c r="AF606" s="78">
        <f t="shared" si="1998"/>
        <v>0</v>
      </c>
      <c r="AG606" s="78">
        <f t="shared" si="1998"/>
        <v>0</v>
      </c>
      <c r="AH606" s="78">
        <f t="shared" si="1810"/>
        <v>1071357.97</v>
      </c>
      <c r="AI606" s="78">
        <f t="shared" si="1811"/>
        <v>1081871.55</v>
      </c>
      <c r="AJ606" s="78">
        <f t="shared" si="1812"/>
        <v>1124346.4099999999</v>
      </c>
      <c r="AK606" s="78">
        <f t="shared" ref="AK606:AM606" si="1999">AK1136</f>
        <v>-300000</v>
      </c>
      <c r="AL606" s="78">
        <f t="shared" si="1999"/>
        <v>0</v>
      </c>
      <c r="AM606" s="78">
        <f t="shared" si="1999"/>
        <v>0</v>
      </c>
      <c r="AN606" s="78">
        <f t="shared" si="1814"/>
        <v>771357.97</v>
      </c>
      <c r="AO606" s="78">
        <f t="shared" si="1815"/>
        <v>1081871.55</v>
      </c>
      <c r="AP606" s="78">
        <f t="shared" si="1816"/>
        <v>1124346.4099999999</v>
      </c>
      <c r="AQ606" s="78">
        <f t="shared" ref="AQ606:AS606" si="2000">AQ1136</f>
        <v>-9000</v>
      </c>
      <c r="AR606" s="78">
        <f t="shared" si="2000"/>
        <v>0</v>
      </c>
      <c r="AS606" s="78">
        <f t="shared" si="2000"/>
        <v>0</v>
      </c>
      <c r="AT606" s="78">
        <f t="shared" si="1818"/>
        <v>762357.97</v>
      </c>
      <c r="AU606" s="78">
        <f t="shared" si="1819"/>
        <v>1081871.55</v>
      </c>
      <c r="AV606" s="78">
        <f t="shared" si="1820"/>
        <v>1124346.4099999999</v>
      </c>
    </row>
    <row r="607" spans="1:48" ht="26.4">
      <c r="A607" s="169" t="s">
        <v>229</v>
      </c>
      <c r="B607" s="1" t="s">
        <v>330</v>
      </c>
      <c r="C607" s="1" t="s">
        <v>20</v>
      </c>
      <c r="D607" s="1" t="s">
        <v>16</v>
      </c>
      <c r="E607" s="1" t="s">
        <v>80</v>
      </c>
      <c r="F607" s="1" t="s">
        <v>68</v>
      </c>
      <c r="G607" s="1" t="s">
        <v>140</v>
      </c>
      <c r="H607" s="1" t="s">
        <v>372</v>
      </c>
      <c r="I607" s="13" t="s">
        <v>92</v>
      </c>
      <c r="J607" s="78">
        <f>J608</f>
        <v>175000</v>
      </c>
      <c r="K607" s="78">
        <f t="shared" ref="K607:O607" si="2001">K608</f>
        <v>175000</v>
      </c>
      <c r="L607" s="78">
        <f t="shared" si="2001"/>
        <v>175000</v>
      </c>
      <c r="M607" s="78">
        <f t="shared" si="2001"/>
        <v>0</v>
      </c>
      <c r="N607" s="78">
        <f t="shared" si="2001"/>
        <v>0</v>
      </c>
      <c r="O607" s="78">
        <f t="shared" si="2001"/>
        <v>0</v>
      </c>
      <c r="P607" s="78">
        <f t="shared" si="1939"/>
        <v>175000</v>
      </c>
      <c r="Q607" s="78">
        <f t="shared" si="1940"/>
        <v>175000</v>
      </c>
      <c r="R607" s="78">
        <f t="shared" si="1941"/>
        <v>175000</v>
      </c>
      <c r="S607" s="78">
        <f t="shared" ref="S607:U607" si="2002">S608</f>
        <v>0</v>
      </c>
      <c r="T607" s="78">
        <f t="shared" si="2002"/>
        <v>0</v>
      </c>
      <c r="U607" s="78">
        <f t="shared" si="2002"/>
        <v>0</v>
      </c>
      <c r="V607" s="78">
        <f t="shared" si="1802"/>
        <v>175000</v>
      </c>
      <c r="W607" s="78">
        <f t="shared" si="1803"/>
        <v>175000</v>
      </c>
      <c r="X607" s="78">
        <f t="shared" si="1804"/>
        <v>175000</v>
      </c>
      <c r="Y607" s="78">
        <f t="shared" ref="Y607:AA607" si="2003">Y608</f>
        <v>0</v>
      </c>
      <c r="Z607" s="78">
        <f t="shared" si="2003"/>
        <v>0</v>
      </c>
      <c r="AA607" s="78">
        <f t="shared" si="2003"/>
        <v>0</v>
      </c>
      <c r="AB607" s="78">
        <f t="shared" si="1806"/>
        <v>175000</v>
      </c>
      <c r="AC607" s="78">
        <f t="shared" si="1807"/>
        <v>175000</v>
      </c>
      <c r="AD607" s="78">
        <f t="shared" si="1808"/>
        <v>175000</v>
      </c>
      <c r="AE607" s="78">
        <f t="shared" ref="AE607:AG607" si="2004">AE608</f>
        <v>0</v>
      </c>
      <c r="AF607" s="78">
        <f t="shared" si="2004"/>
        <v>0</v>
      </c>
      <c r="AG607" s="78">
        <f t="shared" si="2004"/>
        <v>0</v>
      </c>
      <c r="AH607" s="78">
        <f t="shared" si="1810"/>
        <v>175000</v>
      </c>
      <c r="AI607" s="78">
        <f t="shared" si="1811"/>
        <v>175000</v>
      </c>
      <c r="AJ607" s="78">
        <f t="shared" si="1812"/>
        <v>175000</v>
      </c>
      <c r="AK607" s="78">
        <f t="shared" ref="AK607:AM607" si="2005">AK608</f>
        <v>0</v>
      </c>
      <c r="AL607" s="78">
        <f t="shared" si="2005"/>
        <v>0</v>
      </c>
      <c r="AM607" s="78">
        <f t="shared" si="2005"/>
        <v>0</v>
      </c>
      <c r="AN607" s="78">
        <f t="shared" si="1814"/>
        <v>175000</v>
      </c>
      <c r="AO607" s="78">
        <f t="shared" si="1815"/>
        <v>175000</v>
      </c>
      <c r="AP607" s="78">
        <f t="shared" si="1816"/>
        <v>175000</v>
      </c>
      <c r="AQ607" s="78">
        <f t="shared" ref="AQ607:AS607" si="2006">AQ608</f>
        <v>9000</v>
      </c>
      <c r="AR607" s="78">
        <f t="shared" si="2006"/>
        <v>0</v>
      </c>
      <c r="AS607" s="78">
        <f t="shared" si="2006"/>
        <v>0</v>
      </c>
      <c r="AT607" s="78">
        <f t="shared" si="1818"/>
        <v>184000</v>
      </c>
      <c r="AU607" s="78">
        <f t="shared" si="1819"/>
        <v>175000</v>
      </c>
      <c r="AV607" s="78">
        <f t="shared" si="1820"/>
        <v>175000</v>
      </c>
    </row>
    <row r="608" spans="1:48" ht="26.4">
      <c r="A608" s="168" t="s">
        <v>96</v>
      </c>
      <c r="B608" s="1" t="s">
        <v>330</v>
      </c>
      <c r="C608" s="1" t="s">
        <v>20</v>
      </c>
      <c r="D608" s="1" t="s">
        <v>16</v>
      </c>
      <c r="E608" s="1" t="s">
        <v>80</v>
      </c>
      <c r="F608" s="1" t="s">
        <v>68</v>
      </c>
      <c r="G608" s="1" t="s">
        <v>140</v>
      </c>
      <c r="H608" s="1" t="s">
        <v>372</v>
      </c>
      <c r="I608" s="13" t="s">
        <v>93</v>
      </c>
      <c r="J608" s="78">
        <f>J1138</f>
        <v>175000</v>
      </c>
      <c r="K608" s="78">
        <f t="shared" ref="K608:L608" si="2007">K1138</f>
        <v>175000</v>
      </c>
      <c r="L608" s="78">
        <f t="shared" si="2007"/>
        <v>175000</v>
      </c>
      <c r="M608" s="78">
        <f t="shared" ref="M608:O608" si="2008">M1138</f>
        <v>0</v>
      </c>
      <c r="N608" s="78">
        <f t="shared" si="2008"/>
        <v>0</v>
      </c>
      <c r="O608" s="78">
        <f t="shared" si="2008"/>
        <v>0</v>
      </c>
      <c r="P608" s="78">
        <f t="shared" si="1939"/>
        <v>175000</v>
      </c>
      <c r="Q608" s="78">
        <f t="shared" si="1940"/>
        <v>175000</v>
      </c>
      <c r="R608" s="78">
        <f t="shared" si="1941"/>
        <v>175000</v>
      </c>
      <c r="S608" s="78">
        <f t="shared" ref="S608:U608" si="2009">S1138</f>
        <v>0</v>
      </c>
      <c r="T608" s="78">
        <f t="shared" si="2009"/>
        <v>0</v>
      </c>
      <c r="U608" s="78">
        <f t="shared" si="2009"/>
        <v>0</v>
      </c>
      <c r="V608" s="78">
        <f t="shared" si="1802"/>
        <v>175000</v>
      </c>
      <c r="W608" s="78">
        <f t="shared" si="1803"/>
        <v>175000</v>
      </c>
      <c r="X608" s="78">
        <f t="shared" si="1804"/>
        <v>175000</v>
      </c>
      <c r="Y608" s="78">
        <f t="shared" ref="Y608:AA608" si="2010">Y1138</f>
        <v>0</v>
      </c>
      <c r="Z608" s="78">
        <f t="shared" si="2010"/>
        <v>0</v>
      </c>
      <c r="AA608" s="78">
        <f t="shared" si="2010"/>
        <v>0</v>
      </c>
      <c r="AB608" s="78">
        <f t="shared" si="1806"/>
        <v>175000</v>
      </c>
      <c r="AC608" s="78">
        <f t="shared" si="1807"/>
        <v>175000</v>
      </c>
      <c r="AD608" s="78">
        <f t="shared" si="1808"/>
        <v>175000</v>
      </c>
      <c r="AE608" s="78">
        <f t="shared" ref="AE608:AG608" si="2011">AE1138</f>
        <v>0</v>
      </c>
      <c r="AF608" s="78">
        <f t="shared" si="2011"/>
        <v>0</v>
      </c>
      <c r="AG608" s="78">
        <f t="shared" si="2011"/>
        <v>0</v>
      </c>
      <c r="AH608" s="78">
        <f t="shared" si="1810"/>
        <v>175000</v>
      </c>
      <c r="AI608" s="78">
        <f t="shared" si="1811"/>
        <v>175000</v>
      </c>
      <c r="AJ608" s="78">
        <f t="shared" si="1812"/>
        <v>175000</v>
      </c>
      <c r="AK608" s="78">
        <f t="shared" ref="AK608:AM608" si="2012">AK1138</f>
        <v>0</v>
      </c>
      <c r="AL608" s="78">
        <f t="shared" si="2012"/>
        <v>0</v>
      </c>
      <c r="AM608" s="78">
        <f t="shared" si="2012"/>
        <v>0</v>
      </c>
      <c r="AN608" s="78">
        <f t="shared" si="1814"/>
        <v>175000</v>
      </c>
      <c r="AO608" s="78">
        <f t="shared" si="1815"/>
        <v>175000</v>
      </c>
      <c r="AP608" s="78">
        <f t="shared" si="1816"/>
        <v>175000</v>
      </c>
      <c r="AQ608" s="78">
        <f t="shared" ref="AQ608:AS608" si="2013">AQ1138</f>
        <v>9000</v>
      </c>
      <c r="AR608" s="78">
        <f t="shared" si="2013"/>
        <v>0</v>
      </c>
      <c r="AS608" s="78">
        <f t="shared" si="2013"/>
        <v>0</v>
      </c>
      <c r="AT608" s="78">
        <f t="shared" si="1818"/>
        <v>184000</v>
      </c>
      <c r="AU608" s="78">
        <f t="shared" si="1819"/>
        <v>175000</v>
      </c>
      <c r="AV608" s="78">
        <f t="shared" si="1820"/>
        <v>175000</v>
      </c>
    </row>
    <row r="609" spans="1:48">
      <c r="A609" s="168"/>
      <c r="B609" s="1"/>
      <c r="C609" s="1"/>
      <c r="D609" s="1"/>
      <c r="E609" s="1"/>
      <c r="F609" s="1"/>
      <c r="G609" s="1"/>
      <c r="H609" s="1"/>
      <c r="I609" s="13"/>
      <c r="J609" s="78"/>
      <c r="K609" s="78"/>
      <c r="L609" s="78"/>
      <c r="M609" s="78"/>
      <c r="N609" s="78"/>
      <c r="O609" s="78"/>
      <c r="P609" s="78"/>
      <c r="Q609" s="78"/>
      <c r="R609" s="78"/>
      <c r="S609" s="78"/>
      <c r="T609" s="78"/>
      <c r="U609" s="78"/>
      <c r="V609" s="78"/>
      <c r="W609" s="78"/>
      <c r="X609" s="78"/>
      <c r="Y609" s="78"/>
      <c r="Z609" s="78"/>
      <c r="AA609" s="78"/>
      <c r="AB609" s="78"/>
      <c r="AC609" s="78"/>
      <c r="AD609" s="78"/>
      <c r="AE609" s="78"/>
      <c r="AF609" s="78"/>
      <c r="AG609" s="78"/>
      <c r="AH609" s="78"/>
      <c r="AI609" s="78"/>
      <c r="AJ609" s="78"/>
      <c r="AK609" s="78"/>
      <c r="AL609" s="78"/>
      <c r="AM609" s="78"/>
      <c r="AN609" s="78"/>
      <c r="AO609" s="78"/>
      <c r="AP609" s="78"/>
      <c r="AQ609" s="78"/>
      <c r="AR609" s="78"/>
      <c r="AS609" s="78"/>
      <c r="AT609" s="78"/>
      <c r="AU609" s="78"/>
      <c r="AV609" s="78"/>
    </row>
    <row r="610" spans="1:48">
      <c r="A610" s="22" t="s">
        <v>176</v>
      </c>
      <c r="B610" s="14" t="s">
        <v>330</v>
      </c>
      <c r="C610" s="14" t="s">
        <v>20</v>
      </c>
      <c r="D610" s="14" t="s">
        <v>18</v>
      </c>
      <c r="E610" s="14"/>
      <c r="F610" s="14"/>
      <c r="G610" s="14"/>
      <c r="H610" s="14"/>
      <c r="I610" s="27"/>
      <c r="J610" s="97">
        <f>J611</f>
        <v>759.71</v>
      </c>
      <c r="K610" s="97">
        <f t="shared" ref="K610:O611" si="2014">K611</f>
        <v>677.34</v>
      </c>
      <c r="L610" s="97">
        <f t="shared" si="2014"/>
        <v>677.05</v>
      </c>
      <c r="M610" s="97">
        <f t="shared" si="2014"/>
        <v>1899.13</v>
      </c>
      <c r="N610" s="97">
        <f t="shared" si="2014"/>
        <v>2082.4499999999998</v>
      </c>
      <c r="O610" s="97">
        <f t="shared" si="2014"/>
        <v>85864.07</v>
      </c>
      <c r="P610" s="97">
        <f t="shared" si="1939"/>
        <v>2658.84</v>
      </c>
      <c r="Q610" s="97">
        <f t="shared" si="1940"/>
        <v>2759.79</v>
      </c>
      <c r="R610" s="97">
        <f t="shared" si="1941"/>
        <v>86541.12000000001</v>
      </c>
      <c r="S610" s="97">
        <f t="shared" ref="S610:U613" si="2015">S611</f>
        <v>0</v>
      </c>
      <c r="T610" s="97">
        <f t="shared" si="2015"/>
        <v>0</v>
      </c>
      <c r="U610" s="97">
        <f t="shared" si="2015"/>
        <v>0</v>
      </c>
      <c r="V610" s="97">
        <f t="shared" si="1802"/>
        <v>2658.84</v>
      </c>
      <c r="W610" s="97">
        <f t="shared" si="1803"/>
        <v>2759.79</v>
      </c>
      <c r="X610" s="97">
        <f t="shared" si="1804"/>
        <v>86541.12000000001</v>
      </c>
      <c r="Y610" s="97">
        <f t="shared" ref="Y610:AA613" si="2016">Y611</f>
        <v>0</v>
      </c>
      <c r="Z610" s="97">
        <f t="shared" si="2016"/>
        <v>0</v>
      </c>
      <c r="AA610" s="97">
        <f t="shared" si="2016"/>
        <v>0</v>
      </c>
      <c r="AB610" s="97">
        <f t="shared" si="1806"/>
        <v>2658.84</v>
      </c>
      <c r="AC610" s="97">
        <f t="shared" si="1807"/>
        <v>2759.79</v>
      </c>
      <c r="AD610" s="97">
        <f t="shared" si="1808"/>
        <v>86541.12000000001</v>
      </c>
      <c r="AE610" s="97">
        <f t="shared" ref="AE610:AG613" si="2017">AE611</f>
        <v>0</v>
      </c>
      <c r="AF610" s="97">
        <f t="shared" si="2017"/>
        <v>0</v>
      </c>
      <c r="AG610" s="97">
        <f t="shared" si="2017"/>
        <v>0</v>
      </c>
      <c r="AH610" s="97">
        <f t="shared" ref="AH610:AH614" si="2018">AB610+AE610</f>
        <v>2658.84</v>
      </c>
      <c r="AI610" s="97">
        <f t="shared" ref="AI610:AI614" si="2019">AC610+AF610</f>
        <v>2759.79</v>
      </c>
      <c r="AJ610" s="97">
        <f t="shared" ref="AJ610:AJ614" si="2020">AD610+AG610</f>
        <v>86541.12000000001</v>
      </c>
      <c r="AK610" s="97">
        <f t="shared" ref="AK610:AM613" si="2021">AK611</f>
        <v>0</v>
      </c>
      <c r="AL610" s="97">
        <f t="shared" si="2021"/>
        <v>0</v>
      </c>
      <c r="AM610" s="97">
        <f t="shared" si="2021"/>
        <v>0</v>
      </c>
      <c r="AN610" s="97">
        <f t="shared" ref="AN610:AN614" si="2022">AH610+AK610</f>
        <v>2658.84</v>
      </c>
      <c r="AO610" s="97">
        <f t="shared" ref="AO610:AO614" si="2023">AI610+AL610</f>
        <v>2759.79</v>
      </c>
      <c r="AP610" s="97">
        <f t="shared" ref="AP610:AP614" si="2024">AJ610+AM610</f>
        <v>86541.12000000001</v>
      </c>
      <c r="AQ610" s="97">
        <f t="shared" ref="AQ610:AS613" si="2025">AQ611</f>
        <v>0</v>
      </c>
      <c r="AR610" s="97">
        <f t="shared" si="2025"/>
        <v>0</v>
      </c>
      <c r="AS610" s="97">
        <f t="shared" si="2025"/>
        <v>0</v>
      </c>
      <c r="AT610" s="97">
        <f t="shared" ref="AT610:AT614" si="2026">AN610+AQ610</f>
        <v>2658.84</v>
      </c>
      <c r="AU610" s="97">
        <f t="shared" ref="AU610:AU614" si="2027">AO610+AR610</f>
        <v>2759.79</v>
      </c>
      <c r="AV610" s="97">
        <f t="shared" ref="AV610:AV614" si="2028">AP610+AS610</f>
        <v>86541.12000000001</v>
      </c>
    </row>
    <row r="611" spans="1:48">
      <c r="A611" s="9" t="s">
        <v>81</v>
      </c>
      <c r="B611" s="1" t="s">
        <v>330</v>
      </c>
      <c r="C611" s="1" t="s">
        <v>20</v>
      </c>
      <c r="D611" s="1" t="s">
        <v>18</v>
      </c>
      <c r="E611" s="1" t="s">
        <v>80</v>
      </c>
      <c r="F611" s="1" t="s">
        <v>68</v>
      </c>
      <c r="G611" s="1" t="s">
        <v>140</v>
      </c>
      <c r="H611" s="1" t="s">
        <v>141</v>
      </c>
      <c r="I611" s="13"/>
      <c r="J611" s="78">
        <f>J612</f>
        <v>759.71</v>
      </c>
      <c r="K611" s="78">
        <f t="shared" si="2014"/>
        <v>677.34</v>
      </c>
      <c r="L611" s="78">
        <f t="shared" si="2014"/>
        <v>677.05</v>
      </c>
      <c r="M611" s="78">
        <f t="shared" si="2014"/>
        <v>1899.13</v>
      </c>
      <c r="N611" s="78">
        <f t="shared" si="2014"/>
        <v>2082.4499999999998</v>
      </c>
      <c r="O611" s="78">
        <f t="shared" si="2014"/>
        <v>85864.07</v>
      </c>
      <c r="P611" s="78">
        <f t="shared" si="1939"/>
        <v>2658.84</v>
      </c>
      <c r="Q611" s="78">
        <f t="shared" si="1940"/>
        <v>2759.79</v>
      </c>
      <c r="R611" s="78">
        <f t="shared" si="1941"/>
        <v>86541.12000000001</v>
      </c>
      <c r="S611" s="78">
        <f t="shared" si="2015"/>
        <v>0</v>
      </c>
      <c r="T611" s="78">
        <f t="shared" si="2015"/>
        <v>0</v>
      </c>
      <c r="U611" s="78">
        <f t="shared" si="2015"/>
        <v>0</v>
      </c>
      <c r="V611" s="78">
        <f t="shared" si="1802"/>
        <v>2658.84</v>
      </c>
      <c r="W611" s="78">
        <f t="shared" si="1803"/>
        <v>2759.79</v>
      </c>
      <c r="X611" s="78">
        <f t="shared" si="1804"/>
        <v>86541.12000000001</v>
      </c>
      <c r="Y611" s="78">
        <f t="shared" si="2016"/>
        <v>0</v>
      </c>
      <c r="Z611" s="78">
        <f t="shared" si="2016"/>
        <v>0</v>
      </c>
      <c r="AA611" s="78">
        <f t="shared" si="2016"/>
        <v>0</v>
      </c>
      <c r="AB611" s="78">
        <f t="shared" si="1806"/>
        <v>2658.84</v>
      </c>
      <c r="AC611" s="78">
        <f t="shared" si="1807"/>
        <v>2759.79</v>
      </c>
      <c r="AD611" s="78">
        <f t="shared" si="1808"/>
        <v>86541.12000000001</v>
      </c>
      <c r="AE611" s="78">
        <f t="shared" si="2017"/>
        <v>0</v>
      </c>
      <c r="AF611" s="78">
        <f t="shared" si="2017"/>
        <v>0</v>
      </c>
      <c r="AG611" s="78">
        <f t="shared" si="2017"/>
        <v>0</v>
      </c>
      <c r="AH611" s="78">
        <f t="shared" si="2018"/>
        <v>2658.84</v>
      </c>
      <c r="AI611" s="78">
        <f t="shared" si="2019"/>
        <v>2759.79</v>
      </c>
      <c r="AJ611" s="78">
        <f t="shared" si="2020"/>
        <v>86541.12000000001</v>
      </c>
      <c r="AK611" s="78">
        <f t="shared" si="2021"/>
        <v>0</v>
      </c>
      <c r="AL611" s="78">
        <f t="shared" si="2021"/>
        <v>0</v>
      </c>
      <c r="AM611" s="78">
        <f t="shared" si="2021"/>
        <v>0</v>
      </c>
      <c r="AN611" s="78">
        <f t="shared" si="2022"/>
        <v>2658.84</v>
      </c>
      <c r="AO611" s="78">
        <f t="shared" si="2023"/>
        <v>2759.79</v>
      </c>
      <c r="AP611" s="78">
        <f t="shared" si="2024"/>
        <v>86541.12000000001</v>
      </c>
      <c r="AQ611" s="78">
        <f t="shared" si="2025"/>
        <v>0</v>
      </c>
      <c r="AR611" s="78">
        <f t="shared" si="2025"/>
        <v>0</v>
      </c>
      <c r="AS611" s="78">
        <f t="shared" si="2025"/>
        <v>0</v>
      </c>
      <c r="AT611" s="78">
        <f t="shared" si="2026"/>
        <v>2658.84</v>
      </c>
      <c r="AU611" s="78">
        <f t="shared" si="2027"/>
        <v>2759.79</v>
      </c>
      <c r="AV611" s="78">
        <f t="shared" si="2028"/>
        <v>86541.12000000001</v>
      </c>
    </row>
    <row r="612" spans="1:48" ht="39.6">
      <c r="A612" s="55" t="s">
        <v>189</v>
      </c>
      <c r="B612" s="1" t="s">
        <v>330</v>
      </c>
      <c r="C612" s="1" t="s">
        <v>20</v>
      </c>
      <c r="D612" s="1" t="s">
        <v>18</v>
      </c>
      <c r="E612" s="1" t="s">
        <v>80</v>
      </c>
      <c r="F612" s="1" t="s">
        <v>68</v>
      </c>
      <c r="G612" s="1" t="s">
        <v>140</v>
      </c>
      <c r="H612" s="1" t="s">
        <v>368</v>
      </c>
      <c r="I612" s="13"/>
      <c r="J612" s="78">
        <f>J613</f>
        <v>759.71</v>
      </c>
      <c r="K612" s="78">
        <f t="shared" ref="K612:O613" si="2029">K613</f>
        <v>677.34</v>
      </c>
      <c r="L612" s="78">
        <f t="shared" si="2029"/>
        <v>677.05</v>
      </c>
      <c r="M612" s="78">
        <f t="shared" si="2029"/>
        <v>1899.13</v>
      </c>
      <c r="N612" s="78">
        <f t="shared" si="2029"/>
        <v>2082.4499999999998</v>
      </c>
      <c r="O612" s="78">
        <f t="shared" si="2029"/>
        <v>85864.07</v>
      </c>
      <c r="P612" s="78">
        <f t="shared" si="1939"/>
        <v>2658.84</v>
      </c>
      <c r="Q612" s="78">
        <f t="shared" si="1940"/>
        <v>2759.79</v>
      </c>
      <c r="R612" s="78">
        <f t="shared" si="1941"/>
        <v>86541.12000000001</v>
      </c>
      <c r="S612" s="78">
        <f t="shared" si="2015"/>
        <v>0</v>
      </c>
      <c r="T612" s="78">
        <f t="shared" si="2015"/>
        <v>0</v>
      </c>
      <c r="U612" s="78">
        <f t="shared" si="2015"/>
        <v>0</v>
      </c>
      <c r="V612" s="78">
        <f t="shared" si="1802"/>
        <v>2658.84</v>
      </c>
      <c r="W612" s="78">
        <f t="shared" si="1803"/>
        <v>2759.79</v>
      </c>
      <c r="X612" s="78">
        <f t="shared" si="1804"/>
        <v>86541.12000000001</v>
      </c>
      <c r="Y612" s="78">
        <f t="shared" si="2016"/>
        <v>0</v>
      </c>
      <c r="Z612" s="78">
        <f t="shared" si="2016"/>
        <v>0</v>
      </c>
      <c r="AA612" s="78">
        <f t="shared" si="2016"/>
        <v>0</v>
      </c>
      <c r="AB612" s="78">
        <f t="shared" si="1806"/>
        <v>2658.84</v>
      </c>
      <c r="AC612" s="78">
        <f t="shared" si="1807"/>
        <v>2759.79</v>
      </c>
      <c r="AD612" s="78">
        <f t="shared" si="1808"/>
        <v>86541.12000000001</v>
      </c>
      <c r="AE612" s="78">
        <f t="shared" si="2017"/>
        <v>0</v>
      </c>
      <c r="AF612" s="78">
        <f t="shared" si="2017"/>
        <v>0</v>
      </c>
      <c r="AG612" s="78">
        <f t="shared" si="2017"/>
        <v>0</v>
      </c>
      <c r="AH612" s="78">
        <f t="shared" si="2018"/>
        <v>2658.84</v>
      </c>
      <c r="AI612" s="78">
        <f t="shared" si="2019"/>
        <v>2759.79</v>
      </c>
      <c r="AJ612" s="78">
        <f t="shared" si="2020"/>
        <v>86541.12000000001</v>
      </c>
      <c r="AK612" s="78">
        <f t="shared" si="2021"/>
        <v>0</v>
      </c>
      <c r="AL612" s="78">
        <f t="shared" si="2021"/>
        <v>0</v>
      </c>
      <c r="AM612" s="78">
        <f t="shared" si="2021"/>
        <v>0</v>
      </c>
      <c r="AN612" s="78">
        <f t="shared" si="2022"/>
        <v>2658.84</v>
      </c>
      <c r="AO612" s="78">
        <f t="shared" si="2023"/>
        <v>2759.79</v>
      </c>
      <c r="AP612" s="78">
        <f t="shared" si="2024"/>
        <v>86541.12000000001</v>
      </c>
      <c r="AQ612" s="78">
        <f t="shared" si="2025"/>
        <v>0</v>
      </c>
      <c r="AR612" s="78">
        <f t="shared" si="2025"/>
        <v>0</v>
      </c>
      <c r="AS612" s="78">
        <f t="shared" si="2025"/>
        <v>0</v>
      </c>
      <c r="AT612" s="78">
        <f t="shared" si="2026"/>
        <v>2658.84</v>
      </c>
      <c r="AU612" s="78">
        <f t="shared" si="2027"/>
        <v>2759.79</v>
      </c>
      <c r="AV612" s="78">
        <f t="shared" si="2028"/>
        <v>86541.12000000001</v>
      </c>
    </row>
    <row r="613" spans="1:48" ht="26.4">
      <c r="A613" s="169" t="s">
        <v>229</v>
      </c>
      <c r="B613" s="1" t="s">
        <v>330</v>
      </c>
      <c r="C613" s="1" t="s">
        <v>20</v>
      </c>
      <c r="D613" s="1" t="s">
        <v>18</v>
      </c>
      <c r="E613" s="1" t="s">
        <v>80</v>
      </c>
      <c r="F613" s="1" t="s">
        <v>68</v>
      </c>
      <c r="G613" s="1" t="s">
        <v>140</v>
      </c>
      <c r="H613" s="1" t="s">
        <v>368</v>
      </c>
      <c r="I613" s="13" t="s">
        <v>92</v>
      </c>
      <c r="J613" s="78">
        <f>J614</f>
        <v>759.71</v>
      </c>
      <c r="K613" s="78">
        <f t="shared" si="2029"/>
        <v>677.34</v>
      </c>
      <c r="L613" s="78">
        <f t="shared" si="2029"/>
        <v>677.05</v>
      </c>
      <c r="M613" s="78">
        <f t="shared" si="2029"/>
        <v>1899.13</v>
      </c>
      <c r="N613" s="78">
        <f t="shared" si="2029"/>
        <v>2082.4499999999998</v>
      </c>
      <c r="O613" s="78">
        <f t="shared" si="2029"/>
        <v>85864.07</v>
      </c>
      <c r="P613" s="78">
        <f t="shared" si="1939"/>
        <v>2658.84</v>
      </c>
      <c r="Q613" s="78">
        <f t="shared" si="1940"/>
        <v>2759.79</v>
      </c>
      <c r="R613" s="78">
        <f t="shared" si="1941"/>
        <v>86541.12000000001</v>
      </c>
      <c r="S613" s="78">
        <f t="shared" si="2015"/>
        <v>0</v>
      </c>
      <c r="T613" s="78">
        <f t="shared" si="2015"/>
        <v>0</v>
      </c>
      <c r="U613" s="78">
        <f t="shared" si="2015"/>
        <v>0</v>
      </c>
      <c r="V613" s="78">
        <f t="shared" si="1802"/>
        <v>2658.84</v>
      </c>
      <c r="W613" s="78">
        <f t="shared" si="1803"/>
        <v>2759.79</v>
      </c>
      <c r="X613" s="78">
        <f t="shared" si="1804"/>
        <v>86541.12000000001</v>
      </c>
      <c r="Y613" s="78">
        <f t="shared" si="2016"/>
        <v>0</v>
      </c>
      <c r="Z613" s="78">
        <f t="shared" si="2016"/>
        <v>0</v>
      </c>
      <c r="AA613" s="78">
        <f t="shared" si="2016"/>
        <v>0</v>
      </c>
      <c r="AB613" s="78">
        <f t="shared" si="1806"/>
        <v>2658.84</v>
      </c>
      <c r="AC613" s="78">
        <f t="shared" si="1807"/>
        <v>2759.79</v>
      </c>
      <c r="AD613" s="78">
        <f t="shared" si="1808"/>
        <v>86541.12000000001</v>
      </c>
      <c r="AE613" s="78">
        <f t="shared" si="2017"/>
        <v>0</v>
      </c>
      <c r="AF613" s="78">
        <f t="shared" si="2017"/>
        <v>0</v>
      </c>
      <c r="AG613" s="78">
        <f t="shared" si="2017"/>
        <v>0</v>
      </c>
      <c r="AH613" s="78">
        <f t="shared" si="2018"/>
        <v>2658.84</v>
      </c>
      <c r="AI613" s="78">
        <f t="shared" si="2019"/>
        <v>2759.79</v>
      </c>
      <c r="AJ613" s="78">
        <f t="shared" si="2020"/>
        <v>86541.12000000001</v>
      </c>
      <c r="AK613" s="78">
        <f t="shared" si="2021"/>
        <v>0</v>
      </c>
      <c r="AL613" s="78">
        <f t="shared" si="2021"/>
        <v>0</v>
      </c>
      <c r="AM613" s="78">
        <f t="shared" si="2021"/>
        <v>0</v>
      </c>
      <c r="AN613" s="78">
        <f t="shared" si="2022"/>
        <v>2658.84</v>
      </c>
      <c r="AO613" s="78">
        <f t="shared" si="2023"/>
        <v>2759.79</v>
      </c>
      <c r="AP613" s="78">
        <f t="shared" si="2024"/>
        <v>86541.12000000001</v>
      </c>
      <c r="AQ613" s="78">
        <f t="shared" si="2025"/>
        <v>0</v>
      </c>
      <c r="AR613" s="78">
        <f t="shared" si="2025"/>
        <v>0</v>
      </c>
      <c r="AS613" s="78">
        <f t="shared" si="2025"/>
        <v>0</v>
      </c>
      <c r="AT613" s="78">
        <f t="shared" si="2026"/>
        <v>2658.84</v>
      </c>
      <c r="AU613" s="78">
        <f t="shared" si="2027"/>
        <v>2759.79</v>
      </c>
      <c r="AV613" s="78">
        <f t="shared" si="2028"/>
        <v>86541.12000000001</v>
      </c>
    </row>
    <row r="614" spans="1:48" ht="26.4">
      <c r="A614" s="168" t="s">
        <v>96</v>
      </c>
      <c r="B614" s="1" t="s">
        <v>330</v>
      </c>
      <c r="C614" s="1" t="s">
        <v>20</v>
      </c>
      <c r="D614" s="1" t="s">
        <v>18</v>
      </c>
      <c r="E614" s="1" t="s">
        <v>80</v>
      </c>
      <c r="F614" s="1" t="s">
        <v>68</v>
      </c>
      <c r="G614" s="1" t="s">
        <v>140</v>
      </c>
      <c r="H614" s="1" t="s">
        <v>368</v>
      </c>
      <c r="I614" s="13" t="s">
        <v>93</v>
      </c>
      <c r="J614" s="78">
        <f>J1143</f>
        <v>759.71</v>
      </c>
      <c r="K614" s="78">
        <f t="shared" ref="K614:L614" si="2030">K1143</f>
        <v>677.34</v>
      </c>
      <c r="L614" s="78">
        <f t="shared" si="2030"/>
        <v>677.05</v>
      </c>
      <c r="M614" s="78">
        <f t="shared" ref="M614:O614" si="2031">M1143</f>
        <v>1899.13</v>
      </c>
      <c r="N614" s="78">
        <f t="shared" si="2031"/>
        <v>2082.4499999999998</v>
      </c>
      <c r="O614" s="78">
        <f t="shared" si="2031"/>
        <v>85864.07</v>
      </c>
      <c r="P614" s="78">
        <f t="shared" si="1939"/>
        <v>2658.84</v>
      </c>
      <c r="Q614" s="78">
        <f t="shared" si="1940"/>
        <v>2759.79</v>
      </c>
      <c r="R614" s="78">
        <f t="shared" si="1941"/>
        <v>86541.12000000001</v>
      </c>
      <c r="S614" s="78">
        <f t="shared" ref="S614:U614" si="2032">S1143</f>
        <v>0</v>
      </c>
      <c r="T614" s="78">
        <f t="shared" si="2032"/>
        <v>0</v>
      </c>
      <c r="U614" s="78">
        <f t="shared" si="2032"/>
        <v>0</v>
      </c>
      <c r="V614" s="78">
        <f t="shared" si="1802"/>
        <v>2658.84</v>
      </c>
      <c r="W614" s="78">
        <f t="shared" si="1803"/>
        <v>2759.79</v>
      </c>
      <c r="X614" s="78">
        <f t="shared" si="1804"/>
        <v>86541.12000000001</v>
      </c>
      <c r="Y614" s="78">
        <f t="shared" ref="Y614:AA614" si="2033">Y1143</f>
        <v>0</v>
      </c>
      <c r="Z614" s="78">
        <f t="shared" si="2033"/>
        <v>0</v>
      </c>
      <c r="AA614" s="78">
        <f t="shared" si="2033"/>
        <v>0</v>
      </c>
      <c r="AB614" s="78">
        <f t="shared" si="1806"/>
        <v>2658.84</v>
      </c>
      <c r="AC614" s="78">
        <f t="shared" si="1807"/>
        <v>2759.79</v>
      </c>
      <c r="AD614" s="78">
        <f t="shared" si="1808"/>
        <v>86541.12000000001</v>
      </c>
      <c r="AE614" s="78">
        <f t="shared" ref="AE614:AG614" si="2034">AE1143</f>
        <v>0</v>
      </c>
      <c r="AF614" s="78">
        <f t="shared" si="2034"/>
        <v>0</v>
      </c>
      <c r="AG614" s="78">
        <f t="shared" si="2034"/>
        <v>0</v>
      </c>
      <c r="AH614" s="78">
        <f t="shared" si="2018"/>
        <v>2658.84</v>
      </c>
      <c r="AI614" s="78">
        <f t="shared" si="2019"/>
        <v>2759.79</v>
      </c>
      <c r="AJ614" s="78">
        <f t="shared" si="2020"/>
        <v>86541.12000000001</v>
      </c>
      <c r="AK614" s="78">
        <f t="shared" ref="AK614:AM614" si="2035">AK1143</f>
        <v>0</v>
      </c>
      <c r="AL614" s="78">
        <f t="shared" si="2035"/>
        <v>0</v>
      </c>
      <c r="AM614" s="78">
        <f t="shared" si="2035"/>
        <v>0</v>
      </c>
      <c r="AN614" s="78">
        <f t="shared" si="2022"/>
        <v>2658.84</v>
      </c>
      <c r="AO614" s="78">
        <f t="shared" si="2023"/>
        <v>2759.79</v>
      </c>
      <c r="AP614" s="78">
        <f t="shared" si="2024"/>
        <v>86541.12000000001</v>
      </c>
      <c r="AQ614" s="78">
        <f t="shared" ref="AQ614:AS614" si="2036">AQ1143</f>
        <v>0</v>
      </c>
      <c r="AR614" s="78">
        <f t="shared" si="2036"/>
        <v>0</v>
      </c>
      <c r="AS614" s="78">
        <f t="shared" si="2036"/>
        <v>0</v>
      </c>
      <c r="AT614" s="78">
        <f t="shared" si="2026"/>
        <v>2658.84</v>
      </c>
      <c r="AU614" s="78">
        <f t="shared" si="2027"/>
        <v>2759.79</v>
      </c>
      <c r="AV614" s="78">
        <f t="shared" si="2028"/>
        <v>86541.12000000001</v>
      </c>
    </row>
    <row r="615" spans="1:48">
      <c r="A615" s="168"/>
      <c r="B615" s="1"/>
      <c r="C615" s="1"/>
      <c r="D615" s="1"/>
      <c r="E615" s="1"/>
      <c r="F615" s="1"/>
      <c r="G615" s="1"/>
      <c r="H615" s="1"/>
      <c r="I615" s="13"/>
      <c r="J615" s="78"/>
      <c r="K615" s="78"/>
      <c r="L615" s="78"/>
      <c r="M615" s="78"/>
      <c r="N615" s="78"/>
      <c r="O615" s="78"/>
      <c r="P615" s="78"/>
      <c r="Q615" s="78"/>
      <c r="R615" s="78"/>
      <c r="S615" s="78"/>
      <c r="T615" s="78"/>
      <c r="U615" s="78"/>
      <c r="V615" s="78"/>
      <c r="W615" s="78"/>
      <c r="X615" s="78"/>
      <c r="Y615" s="78"/>
      <c r="Z615" s="78"/>
      <c r="AA615" s="78"/>
      <c r="AB615" s="78"/>
      <c r="AC615" s="78"/>
      <c r="AD615" s="78"/>
      <c r="AE615" s="78"/>
      <c r="AF615" s="78"/>
      <c r="AG615" s="78"/>
      <c r="AH615" s="78"/>
      <c r="AI615" s="78"/>
      <c r="AJ615" s="78"/>
      <c r="AK615" s="78"/>
      <c r="AL615" s="78"/>
      <c r="AM615" s="78"/>
      <c r="AN615" s="78"/>
      <c r="AO615" s="78"/>
      <c r="AP615" s="78"/>
      <c r="AQ615" s="78"/>
      <c r="AR615" s="78"/>
      <c r="AS615" s="78"/>
      <c r="AT615" s="78"/>
      <c r="AU615" s="78"/>
      <c r="AV615" s="78"/>
    </row>
    <row r="616" spans="1:48">
      <c r="A616" s="6" t="s">
        <v>409</v>
      </c>
      <c r="B616" s="15" t="s">
        <v>330</v>
      </c>
      <c r="C616" s="15" t="s">
        <v>20</v>
      </c>
      <c r="D616" s="15" t="s">
        <v>2</v>
      </c>
      <c r="E616" s="15"/>
      <c r="F616" s="15"/>
      <c r="G616" s="15"/>
      <c r="H616" s="15"/>
      <c r="I616" s="25"/>
      <c r="J616" s="97">
        <f t="shared" ref="J616:O619" si="2037">J617</f>
        <v>600000</v>
      </c>
      <c r="K616" s="97">
        <f t="shared" si="2037"/>
        <v>0</v>
      </c>
      <c r="L616" s="97">
        <f t="shared" si="2037"/>
        <v>0</v>
      </c>
      <c r="M616" s="97">
        <f t="shared" si="2037"/>
        <v>0</v>
      </c>
      <c r="N616" s="97">
        <f t="shared" si="2037"/>
        <v>0</v>
      </c>
      <c r="O616" s="97">
        <f t="shared" si="2037"/>
        <v>0</v>
      </c>
      <c r="P616" s="97">
        <f t="shared" si="1939"/>
        <v>600000</v>
      </c>
      <c r="Q616" s="97">
        <f t="shared" si="1940"/>
        <v>0</v>
      </c>
      <c r="R616" s="97">
        <f t="shared" si="1941"/>
        <v>0</v>
      </c>
      <c r="S616" s="97">
        <f t="shared" ref="S616:U619" si="2038">S617</f>
        <v>0</v>
      </c>
      <c r="T616" s="97">
        <f t="shared" si="2038"/>
        <v>0</v>
      </c>
      <c r="U616" s="97">
        <f t="shared" si="2038"/>
        <v>0</v>
      </c>
      <c r="V616" s="97">
        <f t="shared" ref="V616:V620" si="2039">P616+S616</f>
        <v>600000</v>
      </c>
      <c r="W616" s="97">
        <f t="shared" ref="W616:W620" si="2040">Q616+T616</f>
        <v>0</v>
      </c>
      <c r="X616" s="97">
        <f t="shared" ref="X616:X620" si="2041">R616+U616</f>
        <v>0</v>
      </c>
      <c r="Y616" s="97">
        <f t="shared" ref="Y616:AA619" si="2042">Y617</f>
        <v>0</v>
      </c>
      <c r="Z616" s="97">
        <f t="shared" si="2042"/>
        <v>0</v>
      </c>
      <c r="AA616" s="97">
        <f t="shared" si="2042"/>
        <v>0</v>
      </c>
      <c r="AB616" s="97">
        <f t="shared" ref="AB616:AB620" si="2043">V616+Y616</f>
        <v>600000</v>
      </c>
      <c r="AC616" s="97">
        <f t="shared" ref="AC616:AC620" si="2044">W616+Z616</f>
        <v>0</v>
      </c>
      <c r="AD616" s="97">
        <f t="shared" ref="AD616:AD620" si="2045">X616+AA616</f>
        <v>0</v>
      </c>
      <c r="AE616" s="97">
        <f t="shared" ref="AE616:AG619" si="2046">AE617</f>
        <v>0</v>
      </c>
      <c r="AF616" s="97">
        <f t="shared" si="2046"/>
        <v>0</v>
      </c>
      <c r="AG616" s="97">
        <f t="shared" si="2046"/>
        <v>0</v>
      </c>
      <c r="AH616" s="97">
        <f t="shared" ref="AH616:AH620" si="2047">AB616+AE616</f>
        <v>600000</v>
      </c>
      <c r="AI616" s="97">
        <f t="shared" ref="AI616:AI620" si="2048">AC616+AF616</f>
        <v>0</v>
      </c>
      <c r="AJ616" s="97">
        <f t="shared" ref="AJ616:AJ620" si="2049">AD616+AG616</f>
        <v>0</v>
      </c>
      <c r="AK616" s="97">
        <f t="shared" ref="AK616:AM619" si="2050">AK617</f>
        <v>0</v>
      </c>
      <c r="AL616" s="97">
        <f t="shared" si="2050"/>
        <v>0</v>
      </c>
      <c r="AM616" s="97">
        <f t="shared" si="2050"/>
        <v>0</v>
      </c>
      <c r="AN616" s="97">
        <f t="shared" ref="AN616:AN620" si="2051">AH616+AK616</f>
        <v>600000</v>
      </c>
      <c r="AO616" s="97">
        <f t="shared" ref="AO616:AO620" si="2052">AI616+AL616</f>
        <v>0</v>
      </c>
      <c r="AP616" s="97">
        <f t="shared" ref="AP616:AP620" si="2053">AJ616+AM616</f>
        <v>0</v>
      </c>
      <c r="AQ616" s="97">
        <f t="shared" ref="AQ616:AS619" si="2054">AQ617</f>
        <v>0</v>
      </c>
      <c r="AR616" s="97">
        <f t="shared" si="2054"/>
        <v>0</v>
      </c>
      <c r="AS616" s="97">
        <f t="shared" si="2054"/>
        <v>0</v>
      </c>
      <c r="AT616" s="97">
        <f t="shared" ref="AT616:AT620" si="2055">AN616+AQ616</f>
        <v>600000</v>
      </c>
      <c r="AU616" s="97">
        <f t="shared" ref="AU616:AU620" si="2056">AO616+AR616</f>
        <v>0</v>
      </c>
      <c r="AV616" s="97">
        <f t="shared" ref="AV616:AV620" si="2057">AP616+AS616</f>
        <v>0</v>
      </c>
    </row>
    <row r="617" spans="1:48">
      <c r="A617" s="2" t="s">
        <v>81</v>
      </c>
      <c r="B617" s="1" t="s">
        <v>330</v>
      </c>
      <c r="C617" s="1" t="s">
        <v>20</v>
      </c>
      <c r="D617" s="1" t="s">
        <v>2</v>
      </c>
      <c r="E617" s="1" t="s">
        <v>80</v>
      </c>
      <c r="F617" s="1" t="s">
        <v>68</v>
      </c>
      <c r="G617" s="1" t="s">
        <v>140</v>
      </c>
      <c r="H617" s="1" t="s">
        <v>141</v>
      </c>
      <c r="I617" s="13"/>
      <c r="J617" s="78">
        <f t="shared" si="2037"/>
        <v>600000</v>
      </c>
      <c r="K617" s="78">
        <f t="shared" si="2037"/>
        <v>0</v>
      </c>
      <c r="L617" s="78">
        <f t="shared" si="2037"/>
        <v>0</v>
      </c>
      <c r="M617" s="78">
        <f t="shared" si="2037"/>
        <v>0</v>
      </c>
      <c r="N617" s="78">
        <f t="shared" si="2037"/>
        <v>0</v>
      </c>
      <c r="O617" s="78">
        <f t="shared" si="2037"/>
        <v>0</v>
      </c>
      <c r="P617" s="78">
        <f t="shared" si="1939"/>
        <v>600000</v>
      </c>
      <c r="Q617" s="78">
        <f t="shared" si="1940"/>
        <v>0</v>
      </c>
      <c r="R617" s="78">
        <f t="shared" si="1941"/>
        <v>0</v>
      </c>
      <c r="S617" s="78">
        <f t="shared" si="2038"/>
        <v>0</v>
      </c>
      <c r="T617" s="78">
        <f t="shared" si="2038"/>
        <v>0</v>
      </c>
      <c r="U617" s="78">
        <f t="shared" si="2038"/>
        <v>0</v>
      </c>
      <c r="V617" s="78">
        <f t="shared" si="2039"/>
        <v>600000</v>
      </c>
      <c r="W617" s="78">
        <f t="shared" si="2040"/>
        <v>0</v>
      </c>
      <c r="X617" s="78">
        <f t="shared" si="2041"/>
        <v>0</v>
      </c>
      <c r="Y617" s="78">
        <f t="shared" si="2042"/>
        <v>0</v>
      </c>
      <c r="Z617" s="78">
        <f t="shared" si="2042"/>
        <v>0</v>
      </c>
      <c r="AA617" s="78">
        <f t="shared" si="2042"/>
        <v>0</v>
      </c>
      <c r="AB617" s="78">
        <f t="shared" si="2043"/>
        <v>600000</v>
      </c>
      <c r="AC617" s="78">
        <f t="shared" si="2044"/>
        <v>0</v>
      </c>
      <c r="AD617" s="78">
        <f t="shared" si="2045"/>
        <v>0</v>
      </c>
      <c r="AE617" s="78">
        <f t="shared" si="2046"/>
        <v>0</v>
      </c>
      <c r="AF617" s="78">
        <f t="shared" si="2046"/>
        <v>0</v>
      </c>
      <c r="AG617" s="78">
        <f t="shared" si="2046"/>
        <v>0</v>
      </c>
      <c r="AH617" s="78">
        <f t="shared" si="2047"/>
        <v>600000</v>
      </c>
      <c r="AI617" s="78">
        <f t="shared" si="2048"/>
        <v>0</v>
      </c>
      <c r="AJ617" s="78">
        <f t="shared" si="2049"/>
        <v>0</v>
      </c>
      <c r="AK617" s="78">
        <f t="shared" si="2050"/>
        <v>0</v>
      </c>
      <c r="AL617" s="78">
        <f t="shared" si="2050"/>
        <v>0</v>
      </c>
      <c r="AM617" s="78">
        <f t="shared" si="2050"/>
        <v>0</v>
      </c>
      <c r="AN617" s="78">
        <f t="shared" si="2051"/>
        <v>600000</v>
      </c>
      <c r="AO617" s="78">
        <f t="shared" si="2052"/>
        <v>0</v>
      </c>
      <c r="AP617" s="78">
        <f t="shared" si="2053"/>
        <v>0</v>
      </c>
      <c r="AQ617" s="78">
        <f t="shared" si="2054"/>
        <v>0</v>
      </c>
      <c r="AR617" s="78">
        <f t="shared" si="2054"/>
        <v>0</v>
      </c>
      <c r="AS617" s="78">
        <f t="shared" si="2054"/>
        <v>0</v>
      </c>
      <c r="AT617" s="78">
        <f t="shared" si="2055"/>
        <v>600000</v>
      </c>
      <c r="AU617" s="78">
        <f t="shared" si="2056"/>
        <v>0</v>
      </c>
      <c r="AV617" s="78">
        <f t="shared" si="2057"/>
        <v>0</v>
      </c>
    </row>
    <row r="618" spans="1:48">
      <c r="A618" s="74" t="s">
        <v>413</v>
      </c>
      <c r="B618" s="1" t="s">
        <v>330</v>
      </c>
      <c r="C618" s="1" t="s">
        <v>20</v>
      </c>
      <c r="D618" s="1" t="s">
        <v>2</v>
      </c>
      <c r="E618" s="1" t="s">
        <v>80</v>
      </c>
      <c r="F618" s="1" t="s">
        <v>68</v>
      </c>
      <c r="G618" s="1" t="s">
        <v>140</v>
      </c>
      <c r="H618" s="1" t="s">
        <v>412</v>
      </c>
      <c r="I618" s="13"/>
      <c r="J618" s="78">
        <f t="shared" si="2037"/>
        <v>600000</v>
      </c>
      <c r="K618" s="78">
        <f t="shared" si="2037"/>
        <v>0</v>
      </c>
      <c r="L618" s="78">
        <f t="shared" si="2037"/>
        <v>0</v>
      </c>
      <c r="M618" s="78">
        <f t="shared" si="2037"/>
        <v>0</v>
      </c>
      <c r="N618" s="78">
        <f t="shared" si="2037"/>
        <v>0</v>
      </c>
      <c r="O618" s="78">
        <f t="shared" si="2037"/>
        <v>0</v>
      </c>
      <c r="P618" s="78">
        <f t="shared" si="1939"/>
        <v>600000</v>
      </c>
      <c r="Q618" s="78">
        <f t="shared" si="1940"/>
        <v>0</v>
      </c>
      <c r="R618" s="78">
        <f t="shared" si="1941"/>
        <v>0</v>
      </c>
      <c r="S618" s="78">
        <f t="shared" si="2038"/>
        <v>0</v>
      </c>
      <c r="T618" s="78">
        <f t="shared" si="2038"/>
        <v>0</v>
      </c>
      <c r="U618" s="78">
        <f t="shared" si="2038"/>
        <v>0</v>
      </c>
      <c r="V618" s="78">
        <f t="shared" si="2039"/>
        <v>600000</v>
      </c>
      <c r="W618" s="78">
        <f t="shared" si="2040"/>
        <v>0</v>
      </c>
      <c r="X618" s="78">
        <f t="shared" si="2041"/>
        <v>0</v>
      </c>
      <c r="Y618" s="78">
        <f t="shared" si="2042"/>
        <v>0</v>
      </c>
      <c r="Z618" s="78">
        <f t="shared" si="2042"/>
        <v>0</v>
      </c>
      <c r="AA618" s="78">
        <f t="shared" si="2042"/>
        <v>0</v>
      </c>
      <c r="AB618" s="78">
        <f t="shared" si="2043"/>
        <v>600000</v>
      </c>
      <c r="AC618" s="78">
        <f t="shared" si="2044"/>
        <v>0</v>
      </c>
      <c r="AD618" s="78">
        <f t="shared" si="2045"/>
        <v>0</v>
      </c>
      <c r="AE618" s="78">
        <f t="shared" si="2046"/>
        <v>0</v>
      </c>
      <c r="AF618" s="78">
        <f t="shared" si="2046"/>
        <v>0</v>
      </c>
      <c r="AG618" s="78">
        <f t="shared" si="2046"/>
        <v>0</v>
      </c>
      <c r="AH618" s="78">
        <f t="shared" si="2047"/>
        <v>600000</v>
      </c>
      <c r="AI618" s="78">
        <f t="shared" si="2048"/>
        <v>0</v>
      </c>
      <c r="AJ618" s="78">
        <f t="shared" si="2049"/>
        <v>0</v>
      </c>
      <c r="AK618" s="78">
        <f t="shared" si="2050"/>
        <v>0</v>
      </c>
      <c r="AL618" s="78">
        <f t="shared" si="2050"/>
        <v>0</v>
      </c>
      <c r="AM618" s="78">
        <f t="shared" si="2050"/>
        <v>0</v>
      </c>
      <c r="AN618" s="78">
        <f t="shared" si="2051"/>
        <v>600000</v>
      </c>
      <c r="AO618" s="78">
        <f t="shared" si="2052"/>
        <v>0</v>
      </c>
      <c r="AP618" s="78">
        <f t="shared" si="2053"/>
        <v>0</v>
      </c>
      <c r="AQ618" s="78">
        <f t="shared" si="2054"/>
        <v>0</v>
      </c>
      <c r="AR618" s="78">
        <f t="shared" si="2054"/>
        <v>0</v>
      </c>
      <c r="AS618" s="78">
        <f t="shared" si="2054"/>
        <v>0</v>
      </c>
      <c r="AT618" s="78">
        <f t="shared" si="2055"/>
        <v>600000</v>
      </c>
      <c r="AU618" s="78">
        <f t="shared" si="2056"/>
        <v>0</v>
      </c>
      <c r="AV618" s="78">
        <f t="shared" si="2057"/>
        <v>0</v>
      </c>
    </row>
    <row r="619" spans="1:48">
      <c r="A619" s="286" t="s">
        <v>78</v>
      </c>
      <c r="B619" s="1" t="s">
        <v>330</v>
      </c>
      <c r="C619" s="1" t="s">
        <v>20</v>
      </c>
      <c r="D619" s="1" t="s">
        <v>2</v>
      </c>
      <c r="E619" s="1" t="s">
        <v>80</v>
      </c>
      <c r="F619" s="1" t="s">
        <v>68</v>
      </c>
      <c r="G619" s="1" t="s">
        <v>140</v>
      </c>
      <c r="H619" s="1" t="s">
        <v>412</v>
      </c>
      <c r="I619" s="13" t="s">
        <v>75</v>
      </c>
      <c r="J619" s="78">
        <f t="shared" si="2037"/>
        <v>600000</v>
      </c>
      <c r="K619" s="78">
        <f t="shared" si="2037"/>
        <v>0</v>
      </c>
      <c r="L619" s="78">
        <f t="shared" si="2037"/>
        <v>0</v>
      </c>
      <c r="M619" s="78">
        <f t="shared" si="2037"/>
        <v>0</v>
      </c>
      <c r="N619" s="78">
        <f t="shared" si="2037"/>
        <v>0</v>
      </c>
      <c r="O619" s="78">
        <f t="shared" si="2037"/>
        <v>0</v>
      </c>
      <c r="P619" s="78">
        <f t="shared" si="1939"/>
        <v>600000</v>
      </c>
      <c r="Q619" s="78">
        <f t="shared" si="1940"/>
        <v>0</v>
      </c>
      <c r="R619" s="78">
        <f t="shared" si="1941"/>
        <v>0</v>
      </c>
      <c r="S619" s="78">
        <f t="shared" si="2038"/>
        <v>0</v>
      </c>
      <c r="T619" s="78">
        <f t="shared" si="2038"/>
        <v>0</v>
      </c>
      <c r="U619" s="78">
        <f t="shared" si="2038"/>
        <v>0</v>
      </c>
      <c r="V619" s="78">
        <f t="shared" si="2039"/>
        <v>600000</v>
      </c>
      <c r="W619" s="78">
        <f t="shared" si="2040"/>
        <v>0</v>
      </c>
      <c r="X619" s="78">
        <f t="shared" si="2041"/>
        <v>0</v>
      </c>
      <c r="Y619" s="78">
        <f t="shared" si="2042"/>
        <v>0</v>
      </c>
      <c r="Z619" s="78">
        <f t="shared" si="2042"/>
        <v>0</v>
      </c>
      <c r="AA619" s="78">
        <f t="shared" si="2042"/>
        <v>0</v>
      </c>
      <c r="AB619" s="78">
        <f t="shared" si="2043"/>
        <v>600000</v>
      </c>
      <c r="AC619" s="78">
        <f t="shared" si="2044"/>
        <v>0</v>
      </c>
      <c r="AD619" s="78">
        <f t="shared" si="2045"/>
        <v>0</v>
      </c>
      <c r="AE619" s="78">
        <f t="shared" si="2046"/>
        <v>0</v>
      </c>
      <c r="AF619" s="78">
        <f t="shared" si="2046"/>
        <v>0</v>
      </c>
      <c r="AG619" s="78">
        <f t="shared" si="2046"/>
        <v>0</v>
      </c>
      <c r="AH619" s="78">
        <f t="shared" si="2047"/>
        <v>600000</v>
      </c>
      <c r="AI619" s="78">
        <f t="shared" si="2048"/>
        <v>0</v>
      </c>
      <c r="AJ619" s="78">
        <f t="shared" si="2049"/>
        <v>0</v>
      </c>
      <c r="AK619" s="78">
        <f t="shared" si="2050"/>
        <v>0</v>
      </c>
      <c r="AL619" s="78">
        <f t="shared" si="2050"/>
        <v>0</v>
      </c>
      <c r="AM619" s="78">
        <f t="shared" si="2050"/>
        <v>0</v>
      </c>
      <c r="AN619" s="78">
        <f t="shared" si="2051"/>
        <v>600000</v>
      </c>
      <c r="AO619" s="78">
        <f t="shared" si="2052"/>
        <v>0</v>
      </c>
      <c r="AP619" s="78">
        <f t="shared" si="2053"/>
        <v>0</v>
      </c>
      <c r="AQ619" s="78">
        <f t="shared" si="2054"/>
        <v>0</v>
      </c>
      <c r="AR619" s="78">
        <f t="shared" si="2054"/>
        <v>0</v>
      </c>
      <c r="AS619" s="78">
        <f t="shared" si="2054"/>
        <v>0</v>
      </c>
      <c r="AT619" s="78">
        <f t="shared" si="2055"/>
        <v>600000</v>
      </c>
      <c r="AU619" s="78">
        <f t="shared" si="2056"/>
        <v>0</v>
      </c>
      <c r="AV619" s="78">
        <f t="shared" si="2057"/>
        <v>0</v>
      </c>
    </row>
    <row r="620" spans="1:48">
      <c r="A620" s="74" t="s">
        <v>410</v>
      </c>
      <c r="B620" s="1" t="s">
        <v>330</v>
      </c>
      <c r="C620" s="1" t="s">
        <v>20</v>
      </c>
      <c r="D620" s="1" t="s">
        <v>2</v>
      </c>
      <c r="E620" s="1" t="s">
        <v>80</v>
      </c>
      <c r="F620" s="1" t="s">
        <v>68</v>
      </c>
      <c r="G620" s="1" t="s">
        <v>140</v>
      </c>
      <c r="H620" s="1" t="s">
        <v>412</v>
      </c>
      <c r="I620" s="13" t="s">
        <v>411</v>
      </c>
      <c r="J620" s="78">
        <f>J1148</f>
        <v>600000</v>
      </c>
      <c r="K620" s="78"/>
      <c r="L620" s="78"/>
      <c r="M620" s="78"/>
      <c r="N620" s="78"/>
      <c r="O620" s="78"/>
      <c r="P620" s="78">
        <f t="shared" si="1939"/>
        <v>600000</v>
      </c>
      <c r="Q620" s="78">
        <f t="shared" si="1940"/>
        <v>0</v>
      </c>
      <c r="R620" s="78">
        <f t="shared" si="1941"/>
        <v>0</v>
      </c>
      <c r="S620" s="78"/>
      <c r="T620" s="78"/>
      <c r="U620" s="78"/>
      <c r="V620" s="78">
        <f t="shared" si="2039"/>
        <v>600000</v>
      </c>
      <c r="W620" s="78">
        <f t="shared" si="2040"/>
        <v>0</v>
      </c>
      <c r="X620" s="78">
        <f t="shared" si="2041"/>
        <v>0</v>
      </c>
      <c r="Y620" s="78"/>
      <c r="Z620" s="78"/>
      <c r="AA620" s="78"/>
      <c r="AB620" s="78">
        <f t="shared" si="2043"/>
        <v>600000</v>
      </c>
      <c r="AC620" s="78">
        <f t="shared" si="2044"/>
        <v>0</v>
      </c>
      <c r="AD620" s="78">
        <f t="shared" si="2045"/>
        <v>0</v>
      </c>
      <c r="AE620" s="78"/>
      <c r="AF620" s="78"/>
      <c r="AG620" s="78"/>
      <c r="AH620" s="78">
        <f t="shared" si="2047"/>
        <v>600000</v>
      </c>
      <c r="AI620" s="78">
        <f t="shared" si="2048"/>
        <v>0</v>
      </c>
      <c r="AJ620" s="78">
        <f t="shared" si="2049"/>
        <v>0</v>
      </c>
      <c r="AK620" s="78"/>
      <c r="AL620" s="78"/>
      <c r="AM620" s="78"/>
      <c r="AN620" s="78">
        <f t="shared" si="2051"/>
        <v>600000</v>
      </c>
      <c r="AO620" s="78">
        <f t="shared" si="2052"/>
        <v>0</v>
      </c>
      <c r="AP620" s="78">
        <f t="shared" si="2053"/>
        <v>0</v>
      </c>
      <c r="AQ620" s="78"/>
      <c r="AR620" s="78"/>
      <c r="AS620" s="78"/>
      <c r="AT620" s="78">
        <f t="shared" si="2055"/>
        <v>600000</v>
      </c>
      <c r="AU620" s="78">
        <f t="shared" si="2056"/>
        <v>0</v>
      </c>
      <c r="AV620" s="78">
        <f t="shared" si="2057"/>
        <v>0</v>
      </c>
    </row>
    <row r="621" spans="1:48">
      <c r="A621" s="74"/>
      <c r="B621" s="1"/>
      <c r="C621" s="1"/>
      <c r="D621" s="1"/>
      <c r="E621" s="1"/>
      <c r="F621" s="1"/>
      <c r="G621" s="1"/>
      <c r="H621" s="1"/>
      <c r="I621" s="13"/>
      <c r="J621" s="78"/>
      <c r="K621" s="78"/>
      <c r="L621" s="78"/>
      <c r="M621" s="78"/>
      <c r="N621" s="78"/>
      <c r="O621" s="78"/>
      <c r="P621" s="78"/>
      <c r="Q621" s="78"/>
      <c r="R621" s="78"/>
      <c r="S621" s="78"/>
      <c r="T621" s="78"/>
      <c r="U621" s="78"/>
      <c r="V621" s="78"/>
      <c r="W621" s="78"/>
      <c r="X621" s="78"/>
      <c r="Y621" s="78"/>
      <c r="Z621" s="78"/>
      <c r="AA621" s="78"/>
      <c r="AB621" s="78"/>
      <c r="AC621" s="78"/>
      <c r="AD621" s="78"/>
      <c r="AE621" s="78"/>
      <c r="AF621" s="78"/>
      <c r="AG621" s="78"/>
      <c r="AH621" s="78"/>
      <c r="AI621" s="78"/>
      <c r="AJ621" s="78"/>
      <c r="AK621" s="78"/>
      <c r="AL621" s="78"/>
      <c r="AM621" s="78"/>
      <c r="AN621" s="78"/>
      <c r="AO621" s="78"/>
      <c r="AP621" s="78"/>
      <c r="AQ621" s="78"/>
      <c r="AR621" s="78"/>
      <c r="AS621" s="78"/>
      <c r="AT621" s="78"/>
      <c r="AU621" s="78"/>
      <c r="AV621" s="78"/>
    </row>
    <row r="622" spans="1:48">
      <c r="A622" s="22" t="s">
        <v>1</v>
      </c>
      <c r="B622" s="14" t="s">
        <v>330</v>
      </c>
      <c r="C622" s="14" t="s">
        <v>20</v>
      </c>
      <c r="D622" s="14" t="s">
        <v>48</v>
      </c>
      <c r="E622" s="14"/>
      <c r="F622" s="14"/>
      <c r="G622" s="14"/>
      <c r="H622" s="1"/>
      <c r="I622" s="13"/>
      <c r="J622" s="97">
        <f t="shared" ref="J622:O622" si="2058">J623+J627+J647</f>
        <v>73956272.209999993</v>
      </c>
      <c r="K622" s="97">
        <f t="shared" si="2058"/>
        <v>73997175.159999996</v>
      </c>
      <c r="L622" s="97">
        <f t="shared" si="2058"/>
        <v>74477905.019999996</v>
      </c>
      <c r="M622" s="97">
        <f t="shared" si="2058"/>
        <v>2948983.64</v>
      </c>
      <c r="N622" s="97">
        <f t="shared" si="2058"/>
        <v>0</v>
      </c>
      <c r="O622" s="97">
        <f t="shared" si="2058"/>
        <v>0</v>
      </c>
      <c r="P622" s="97">
        <f t="shared" si="1939"/>
        <v>76905255.849999994</v>
      </c>
      <c r="Q622" s="97">
        <f t="shared" si="1940"/>
        <v>73997175.159999996</v>
      </c>
      <c r="R622" s="97">
        <f t="shared" si="1941"/>
        <v>74477905.019999996</v>
      </c>
      <c r="S622" s="97">
        <f>S623+S627+S647</f>
        <v>1346733</v>
      </c>
      <c r="T622" s="97">
        <f>T623+T627+T647</f>
        <v>0</v>
      </c>
      <c r="U622" s="97">
        <f>U623+U627+U647</f>
        <v>0</v>
      </c>
      <c r="V622" s="97">
        <f t="shared" ref="V622:V661" si="2059">P622+S622</f>
        <v>78251988.849999994</v>
      </c>
      <c r="W622" s="97">
        <f t="shared" ref="W622:W661" si="2060">Q622+T622</f>
        <v>73997175.159999996</v>
      </c>
      <c r="X622" s="97">
        <f t="shared" ref="X622:X661" si="2061">R622+U622</f>
        <v>74477905.019999996</v>
      </c>
      <c r="Y622" s="97">
        <f>Y623+Y627+Y647+Y639+Y643</f>
        <v>95540</v>
      </c>
      <c r="Z622" s="97">
        <f t="shared" ref="Z622:AA622" si="2062">Z623+Z627+Z647+Z639+Z643</f>
        <v>0</v>
      </c>
      <c r="AA622" s="97">
        <f t="shared" si="2062"/>
        <v>0</v>
      </c>
      <c r="AB622" s="97">
        <f t="shared" ref="AB622:AB664" si="2063">V622+Y622</f>
        <v>78347528.849999994</v>
      </c>
      <c r="AC622" s="97">
        <f t="shared" ref="AC622:AC664" si="2064">W622+Z622</f>
        <v>73997175.159999996</v>
      </c>
      <c r="AD622" s="97">
        <f t="shared" ref="AD622:AD664" si="2065">X622+AA622</f>
        <v>74477905.019999996</v>
      </c>
      <c r="AE622" s="97">
        <f>AE623+AE627+AE647+AE639+AE643</f>
        <v>1076514.8399999999</v>
      </c>
      <c r="AF622" s="97">
        <f t="shared" ref="AF622:AG622" si="2066">AF623+AF627+AF647+AF639+AF643</f>
        <v>0</v>
      </c>
      <c r="AG622" s="97">
        <f t="shared" si="2066"/>
        <v>0</v>
      </c>
      <c r="AH622" s="97">
        <f t="shared" ref="AH622:AH664" si="2067">AB622+AE622</f>
        <v>79424043.689999998</v>
      </c>
      <c r="AI622" s="97">
        <f t="shared" ref="AI622:AI664" si="2068">AC622+AF622</f>
        <v>73997175.159999996</v>
      </c>
      <c r="AJ622" s="97">
        <f t="shared" ref="AJ622:AJ664" si="2069">AD622+AG622</f>
        <v>74477905.019999996</v>
      </c>
      <c r="AK622" s="97">
        <f>AK623+AK627+AK647+AK639+AK643</f>
        <v>58128.62</v>
      </c>
      <c r="AL622" s="97">
        <f t="shared" ref="AL622:AM622" si="2070">AL623+AL627+AL647+AL639+AL643</f>
        <v>0</v>
      </c>
      <c r="AM622" s="97">
        <f t="shared" si="2070"/>
        <v>0</v>
      </c>
      <c r="AN622" s="97">
        <f t="shared" ref="AN622:AN664" si="2071">AH622+AK622</f>
        <v>79482172.310000002</v>
      </c>
      <c r="AO622" s="97">
        <f t="shared" ref="AO622:AO664" si="2072">AI622+AL622</f>
        <v>73997175.159999996</v>
      </c>
      <c r="AP622" s="97">
        <f t="shared" ref="AP622:AP664" si="2073">AJ622+AM622</f>
        <v>74477905.019999996</v>
      </c>
      <c r="AQ622" s="97">
        <f>AQ623+AQ627+AQ647+AQ639+AQ643</f>
        <v>15120</v>
      </c>
      <c r="AR622" s="97">
        <f t="shared" ref="AR622:AS622" si="2074">AR623+AR627+AR647+AR639+AR643</f>
        <v>0</v>
      </c>
      <c r="AS622" s="97">
        <f t="shared" si="2074"/>
        <v>0</v>
      </c>
      <c r="AT622" s="97">
        <f t="shared" ref="AT622:AT664" si="2075">AN622+AQ622</f>
        <v>79497292.310000002</v>
      </c>
      <c r="AU622" s="97">
        <f t="shared" ref="AU622:AU664" si="2076">AO622+AR622</f>
        <v>73997175.159999996</v>
      </c>
      <c r="AV622" s="97">
        <f t="shared" ref="AV622:AV664" si="2077">AP622+AS622</f>
        <v>74477905.019999996</v>
      </c>
    </row>
    <row r="623" spans="1:48" ht="39.6">
      <c r="A623" s="55" t="s">
        <v>393</v>
      </c>
      <c r="B623" s="10" t="s">
        <v>330</v>
      </c>
      <c r="C623" s="10" t="s">
        <v>20</v>
      </c>
      <c r="D623" s="1" t="s">
        <v>48</v>
      </c>
      <c r="E623" s="1" t="s">
        <v>13</v>
      </c>
      <c r="F623" s="1" t="s">
        <v>68</v>
      </c>
      <c r="G623" s="1" t="s">
        <v>140</v>
      </c>
      <c r="H623" s="1" t="s">
        <v>141</v>
      </c>
      <c r="I623" s="13"/>
      <c r="J623" s="98">
        <f>J624</f>
        <v>905128.21</v>
      </c>
      <c r="K623" s="98">
        <f t="shared" ref="K623:O623" si="2078">K624</f>
        <v>830928.21</v>
      </c>
      <c r="L623" s="98">
        <f t="shared" si="2078"/>
        <v>830928.21</v>
      </c>
      <c r="M623" s="98">
        <f t="shared" si="2078"/>
        <v>0</v>
      </c>
      <c r="N623" s="98">
        <f t="shared" si="2078"/>
        <v>0</v>
      </c>
      <c r="O623" s="98">
        <f t="shared" si="2078"/>
        <v>0</v>
      </c>
      <c r="P623" s="98">
        <f t="shared" si="1939"/>
        <v>905128.21</v>
      </c>
      <c r="Q623" s="98">
        <f t="shared" si="1940"/>
        <v>830928.21</v>
      </c>
      <c r="R623" s="98">
        <f t="shared" si="1941"/>
        <v>830928.21</v>
      </c>
      <c r="S623" s="98">
        <f t="shared" ref="S623:U625" si="2079">S624</f>
        <v>0</v>
      </c>
      <c r="T623" s="98">
        <f t="shared" si="2079"/>
        <v>0</v>
      </c>
      <c r="U623" s="98">
        <f t="shared" si="2079"/>
        <v>0</v>
      </c>
      <c r="V623" s="98">
        <f t="shared" si="2059"/>
        <v>905128.21</v>
      </c>
      <c r="W623" s="98">
        <f t="shared" si="2060"/>
        <v>830928.21</v>
      </c>
      <c r="X623" s="98">
        <f t="shared" si="2061"/>
        <v>830928.21</v>
      </c>
      <c r="Y623" s="98">
        <f t="shared" ref="Y623:AA625" si="2080">Y624</f>
        <v>0</v>
      </c>
      <c r="Z623" s="98">
        <f t="shared" si="2080"/>
        <v>0</v>
      </c>
      <c r="AA623" s="98">
        <f t="shared" si="2080"/>
        <v>0</v>
      </c>
      <c r="AB623" s="98">
        <f t="shared" si="2063"/>
        <v>905128.21</v>
      </c>
      <c r="AC623" s="98">
        <f t="shared" si="2064"/>
        <v>830928.21</v>
      </c>
      <c r="AD623" s="98">
        <f t="shared" si="2065"/>
        <v>830928.21</v>
      </c>
      <c r="AE623" s="98">
        <f t="shared" ref="AE623:AG625" si="2081">AE624</f>
        <v>0</v>
      </c>
      <c r="AF623" s="98">
        <f t="shared" si="2081"/>
        <v>0</v>
      </c>
      <c r="AG623" s="98">
        <f t="shared" si="2081"/>
        <v>0</v>
      </c>
      <c r="AH623" s="98">
        <f t="shared" si="2067"/>
        <v>905128.21</v>
      </c>
      <c r="AI623" s="98">
        <f t="shared" si="2068"/>
        <v>830928.21</v>
      </c>
      <c r="AJ623" s="98">
        <f t="shared" si="2069"/>
        <v>830928.21</v>
      </c>
      <c r="AK623" s="98">
        <f t="shared" ref="AK623:AM625" si="2082">AK624</f>
        <v>0</v>
      </c>
      <c r="AL623" s="98">
        <f t="shared" si="2082"/>
        <v>0</v>
      </c>
      <c r="AM623" s="98">
        <f t="shared" si="2082"/>
        <v>0</v>
      </c>
      <c r="AN623" s="98">
        <f t="shared" si="2071"/>
        <v>905128.21</v>
      </c>
      <c r="AO623" s="98">
        <f t="shared" si="2072"/>
        <v>830928.21</v>
      </c>
      <c r="AP623" s="98">
        <f t="shared" si="2073"/>
        <v>830928.21</v>
      </c>
      <c r="AQ623" s="98">
        <f t="shared" ref="AQ623:AS625" si="2083">AQ624</f>
        <v>0</v>
      </c>
      <c r="AR623" s="98">
        <f t="shared" si="2083"/>
        <v>0</v>
      </c>
      <c r="AS623" s="98">
        <f t="shared" si="2083"/>
        <v>0</v>
      </c>
      <c r="AT623" s="98">
        <f t="shared" si="2075"/>
        <v>905128.21</v>
      </c>
      <c r="AU623" s="98">
        <f t="shared" si="2076"/>
        <v>830928.21</v>
      </c>
      <c r="AV623" s="98">
        <f t="shared" si="2077"/>
        <v>830928.21</v>
      </c>
    </row>
    <row r="624" spans="1:48" ht="26.4">
      <c r="A624" s="9" t="s">
        <v>77</v>
      </c>
      <c r="B624" s="10" t="s">
        <v>330</v>
      </c>
      <c r="C624" s="1" t="s">
        <v>20</v>
      </c>
      <c r="D624" s="1" t="s">
        <v>48</v>
      </c>
      <c r="E624" s="1" t="s">
        <v>13</v>
      </c>
      <c r="F624" s="1" t="s">
        <v>68</v>
      </c>
      <c r="G624" s="1" t="s">
        <v>140</v>
      </c>
      <c r="H624" s="1" t="s">
        <v>271</v>
      </c>
      <c r="I624" s="13"/>
      <c r="J624" s="78">
        <f>J625</f>
        <v>905128.21</v>
      </c>
      <c r="K624" s="78">
        <f t="shared" ref="K624:O625" si="2084">K625</f>
        <v>830928.21</v>
      </c>
      <c r="L624" s="78">
        <f t="shared" si="2084"/>
        <v>830928.21</v>
      </c>
      <c r="M624" s="78">
        <f t="shared" si="2084"/>
        <v>0</v>
      </c>
      <c r="N624" s="78">
        <f t="shared" si="2084"/>
        <v>0</v>
      </c>
      <c r="O624" s="78">
        <f t="shared" si="2084"/>
        <v>0</v>
      </c>
      <c r="P624" s="78">
        <f t="shared" si="1939"/>
        <v>905128.21</v>
      </c>
      <c r="Q624" s="78">
        <f t="shared" si="1940"/>
        <v>830928.21</v>
      </c>
      <c r="R624" s="78">
        <f t="shared" si="1941"/>
        <v>830928.21</v>
      </c>
      <c r="S624" s="78">
        <f t="shared" si="2079"/>
        <v>0</v>
      </c>
      <c r="T624" s="78">
        <f t="shared" si="2079"/>
        <v>0</v>
      </c>
      <c r="U624" s="78">
        <f t="shared" si="2079"/>
        <v>0</v>
      </c>
      <c r="V624" s="78">
        <f t="shared" si="2059"/>
        <v>905128.21</v>
      </c>
      <c r="W624" s="78">
        <f t="shared" si="2060"/>
        <v>830928.21</v>
      </c>
      <c r="X624" s="78">
        <f t="shared" si="2061"/>
        <v>830928.21</v>
      </c>
      <c r="Y624" s="78">
        <f t="shared" si="2080"/>
        <v>0</v>
      </c>
      <c r="Z624" s="78">
        <f t="shared" si="2080"/>
        <v>0</v>
      </c>
      <c r="AA624" s="78">
        <f t="shared" si="2080"/>
        <v>0</v>
      </c>
      <c r="AB624" s="78">
        <f t="shared" si="2063"/>
        <v>905128.21</v>
      </c>
      <c r="AC624" s="78">
        <f t="shared" si="2064"/>
        <v>830928.21</v>
      </c>
      <c r="AD624" s="78">
        <f t="shared" si="2065"/>
        <v>830928.21</v>
      </c>
      <c r="AE624" s="78">
        <f t="shared" si="2081"/>
        <v>0</v>
      </c>
      <c r="AF624" s="78">
        <f t="shared" si="2081"/>
        <v>0</v>
      </c>
      <c r="AG624" s="78">
        <f t="shared" si="2081"/>
        <v>0</v>
      </c>
      <c r="AH624" s="78">
        <f t="shared" si="2067"/>
        <v>905128.21</v>
      </c>
      <c r="AI624" s="78">
        <f t="shared" si="2068"/>
        <v>830928.21</v>
      </c>
      <c r="AJ624" s="78">
        <f t="shared" si="2069"/>
        <v>830928.21</v>
      </c>
      <c r="AK624" s="78">
        <f t="shared" si="2082"/>
        <v>0</v>
      </c>
      <c r="AL624" s="78">
        <f t="shared" si="2082"/>
        <v>0</v>
      </c>
      <c r="AM624" s="78">
        <f t="shared" si="2082"/>
        <v>0</v>
      </c>
      <c r="AN624" s="78">
        <f t="shared" si="2071"/>
        <v>905128.21</v>
      </c>
      <c r="AO624" s="78">
        <f t="shared" si="2072"/>
        <v>830928.21</v>
      </c>
      <c r="AP624" s="78">
        <f t="shared" si="2073"/>
        <v>830928.21</v>
      </c>
      <c r="AQ624" s="78">
        <f t="shared" si="2083"/>
        <v>0</v>
      </c>
      <c r="AR624" s="78">
        <f t="shared" si="2083"/>
        <v>0</v>
      </c>
      <c r="AS624" s="78">
        <f t="shared" si="2083"/>
        <v>0</v>
      </c>
      <c r="AT624" s="78">
        <f t="shared" si="2075"/>
        <v>905128.21</v>
      </c>
      <c r="AU624" s="78">
        <f t="shared" si="2076"/>
        <v>830928.21</v>
      </c>
      <c r="AV624" s="78">
        <f t="shared" si="2077"/>
        <v>830928.21</v>
      </c>
    </row>
    <row r="625" spans="1:48">
      <c r="A625" s="171" t="s">
        <v>78</v>
      </c>
      <c r="B625" s="10" t="s">
        <v>330</v>
      </c>
      <c r="C625" s="1" t="s">
        <v>20</v>
      </c>
      <c r="D625" s="1" t="s">
        <v>48</v>
      </c>
      <c r="E625" s="1" t="s">
        <v>13</v>
      </c>
      <c r="F625" s="1" t="s">
        <v>68</v>
      </c>
      <c r="G625" s="1" t="s">
        <v>140</v>
      </c>
      <c r="H625" s="1" t="s">
        <v>271</v>
      </c>
      <c r="I625" s="13" t="s">
        <v>75</v>
      </c>
      <c r="J625" s="78">
        <f>J626</f>
        <v>905128.21</v>
      </c>
      <c r="K625" s="78">
        <f t="shared" si="2084"/>
        <v>830928.21</v>
      </c>
      <c r="L625" s="78">
        <f t="shared" si="2084"/>
        <v>830928.21</v>
      </c>
      <c r="M625" s="78">
        <f t="shared" si="2084"/>
        <v>0</v>
      </c>
      <c r="N625" s="78">
        <f t="shared" si="2084"/>
        <v>0</v>
      </c>
      <c r="O625" s="78">
        <f t="shared" si="2084"/>
        <v>0</v>
      </c>
      <c r="P625" s="78">
        <f t="shared" si="1939"/>
        <v>905128.21</v>
      </c>
      <c r="Q625" s="78">
        <f t="shared" si="1940"/>
        <v>830928.21</v>
      </c>
      <c r="R625" s="78">
        <f t="shared" si="1941"/>
        <v>830928.21</v>
      </c>
      <c r="S625" s="78">
        <f t="shared" si="2079"/>
        <v>0</v>
      </c>
      <c r="T625" s="78">
        <f t="shared" si="2079"/>
        <v>0</v>
      </c>
      <c r="U625" s="78">
        <f t="shared" si="2079"/>
        <v>0</v>
      </c>
      <c r="V625" s="78">
        <f t="shared" si="2059"/>
        <v>905128.21</v>
      </c>
      <c r="W625" s="78">
        <f t="shared" si="2060"/>
        <v>830928.21</v>
      </c>
      <c r="X625" s="78">
        <f t="shared" si="2061"/>
        <v>830928.21</v>
      </c>
      <c r="Y625" s="78">
        <f t="shared" si="2080"/>
        <v>0</v>
      </c>
      <c r="Z625" s="78">
        <f t="shared" si="2080"/>
        <v>0</v>
      </c>
      <c r="AA625" s="78">
        <f t="shared" si="2080"/>
        <v>0</v>
      </c>
      <c r="AB625" s="78">
        <f t="shared" si="2063"/>
        <v>905128.21</v>
      </c>
      <c r="AC625" s="78">
        <f t="shared" si="2064"/>
        <v>830928.21</v>
      </c>
      <c r="AD625" s="78">
        <f t="shared" si="2065"/>
        <v>830928.21</v>
      </c>
      <c r="AE625" s="78">
        <f t="shared" si="2081"/>
        <v>0</v>
      </c>
      <c r="AF625" s="78">
        <f t="shared" si="2081"/>
        <v>0</v>
      </c>
      <c r="AG625" s="78">
        <f t="shared" si="2081"/>
        <v>0</v>
      </c>
      <c r="AH625" s="78">
        <f t="shared" si="2067"/>
        <v>905128.21</v>
      </c>
      <c r="AI625" s="78">
        <f t="shared" si="2068"/>
        <v>830928.21</v>
      </c>
      <c r="AJ625" s="78">
        <f t="shared" si="2069"/>
        <v>830928.21</v>
      </c>
      <c r="AK625" s="78">
        <f t="shared" si="2082"/>
        <v>0</v>
      </c>
      <c r="AL625" s="78">
        <f t="shared" si="2082"/>
        <v>0</v>
      </c>
      <c r="AM625" s="78">
        <f t="shared" si="2082"/>
        <v>0</v>
      </c>
      <c r="AN625" s="78">
        <f t="shared" si="2071"/>
        <v>905128.21</v>
      </c>
      <c r="AO625" s="78">
        <f t="shared" si="2072"/>
        <v>830928.21</v>
      </c>
      <c r="AP625" s="78">
        <f t="shared" si="2073"/>
        <v>830928.21</v>
      </c>
      <c r="AQ625" s="78">
        <f t="shared" si="2083"/>
        <v>0</v>
      </c>
      <c r="AR625" s="78">
        <f t="shared" si="2083"/>
        <v>0</v>
      </c>
      <c r="AS625" s="78">
        <f t="shared" si="2083"/>
        <v>0</v>
      </c>
      <c r="AT625" s="78">
        <f t="shared" si="2075"/>
        <v>905128.21</v>
      </c>
      <c r="AU625" s="78">
        <f t="shared" si="2076"/>
        <v>830928.21</v>
      </c>
      <c r="AV625" s="78">
        <f t="shared" si="2077"/>
        <v>830928.21</v>
      </c>
    </row>
    <row r="626" spans="1:48" ht="26.4">
      <c r="A626" s="172" t="s">
        <v>79</v>
      </c>
      <c r="B626" s="10" t="s">
        <v>330</v>
      </c>
      <c r="C626" s="1" t="s">
        <v>20</v>
      </c>
      <c r="D626" s="1" t="s">
        <v>48</v>
      </c>
      <c r="E626" s="1" t="s">
        <v>13</v>
      </c>
      <c r="F626" s="1" t="s">
        <v>68</v>
      </c>
      <c r="G626" s="1" t="s">
        <v>140</v>
      </c>
      <c r="H626" s="1" t="s">
        <v>271</v>
      </c>
      <c r="I626" s="13" t="s">
        <v>76</v>
      </c>
      <c r="J626" s="78">
        <f>J1153</f>
        <v>905128.21</v>
      </c>
      <c r="K626" s="78">
        <f t="shared" ref="K626:L626" si="2085">K1153</f>
        <v>830928.21</v>
      </c>
      <c r="L626" s="78">
        <f t="shared" si="2085"/>
        <v>830928.21</v>
      </c>
      <c r="M626" s="78">
        <f t="shared" ref="M626:O626" si="2086">M1153</f>
        <v>0</v>
      </c>
      <c r="N626" s="78">
        <f t="shared" si="2086"/>
        <v>0</v>
      </c>
      <c r="O626" s="78">
        <f t="shared" si="2086"/>
        <v>0</v>
      </c>
      <c r="P626" s="78">
        <f t="shared" si="1939"/>
        <v>905128.21</v>
      </c>
      <c r="Q626" s="78">
        <f t="shared" si="1940"/>
        <v>830928.21</v>
      </c>
      <c r="R626" s="78">
        <f t="shared" si="1941"/>
        <v>830928.21</v>
      </c>
      <c r="S626" s="78">
        <f t="shared" ref="S626:U626" si="2087">S1153</f>
        <v>0</v>
      </c>
      <c r="T626" s="78">
        <f t="shared" si="2087"/>
        <v>0</v>
      </c>
      <c r="U626" s="78">
        <f t="shared" si="2087"/>
        <v>0</v>
      </c>
      <c r="V626" s="78">
        <f t="shared" si="2059"/>
        <v>905128.21</v>
      </c>
      <c r="W626" s="78">
        <f t="shared" si="2060"/>
        <v>830928.21</v>
      </c>
      <c r="X626" s="78">
        <f t="shared" si="2061"/>
        <v>830928.21</v>
      </c>
      <c r="Y626" s="78">
        <f t="shared" ref="Y626:AA626" si="2088">Y1153</f>
        <v>0</v>
      </c>
      <c r="Z626" s="78">
        <f t="shared" si="2088"/>
        <v>0</v>
      </c>
      <c r="AA626" s="78">
        <f t="shared" si="2088"/>
        <v>0</v>
      </c>
      <c r="AB626" s="78">
        <f t="shared" si="2063"/>
        <v>905128.21</v>
      </c>
      <c r="AC626" s="78">
        <f t="shared" si="2064"/>
        <v>830928.21</v>
      </c>
      <c r="AD626" s="78">
        <f t="shared" si="2065"/>
        <v>830928.21</v>
      </c>
      <c r="AE626" s="78">
        <f t="shared" ref="AE626:AG626" si="2089">AE1153</f>
        <v>0</v>
      </c>
      <c r="AF626" s="78">
        <f t="shared" si="2089"/>
        <v>0</v>
      </c>
      <c r="AG626" s="78">
        <f t="shared" si="2089"/>
        <v>0</v>
      </c>
      <c r="AH626" s="78">
        <f t="shared" si="2067"/>
        <v>905128.21</v>
      </c>
      <c r="AI626" s="78">
        <f t="shared" si="2068"/>
        <v>830928.21</v>
      </c>
      <c r="AJ626" s="78">
        <f t="shared" si="2069"/>
        <v>830928.21</v>
      </c>
      <c r="AK626" s="78">
        <f t="shared" ref="AK626:AM626" si="2090">AK1153</f>
        <v>0</v>
      </c>
      <c r="AL626" s="78">
        <f t="shared" si="2090"/>
        <v>0</v>
      </c>
      <c r="AM626" s="78">
        <f t="shared" si="2090"/>
        <v>0</v>
      </c>
      <c r="AN626" s="78">
        <f t="shared" si="2071"/>
        <v>905128.21</v>
      </c>
      <c r="AO626" s="78">
        <f t="shared" si="2072"/>
        <v>830928.21</v>
      </c>
      <c r="AP626" s="78">
        <f t="shared" si="2073"/>
        <v>830928.21</v>
      </c>
      <c r="AQ626" s="78">
        <f t="shared" ref="AQ626:AS626" si="2091">AQ1153</f>
        <v>0</v>
      </c>
      <c r="AR626" s="78">
        <f t="shared" si="2091"/>
        <v>0</v>
      </c>
      <c r="AS626" s="78">
        <f t="shared" si="2091"/>
        <v>0</v>
      </c>
      <c r="AT626" s="78">
        <f t="shared" si="2075"/>
        <v>905128.21</v>
      </c>
      <c r="AU626" s="78">
        <f t="shared" si="2076"/>
        <v>830928.21</v>
      </c>
      <c r="AV626" s="78">
        <f t="shared" si="2077"/>
        <v>830928.21</v>
      </c>
    </row>
    <row r="627" spans="1:48" ht="39.6">
      <c r="A627" s="55" t="s">
        <v>391</v>
      </c>
      <c r="B627" s="10" t="s">
        <v>330</v>
      </c>
      <c r="C627" s="10" t="s">
        <v>20</v>
      </c>
      <c r="D627" s="10" t="s">
        <v>48</v>
      </c>
      <c r="E627" s="10" t="s">
        <v>27</v>
      </c>
      <c r="F627" s="10" t="s">
        <v>68</v>
      </c>
      <c r="G627" s="10" t="s">
        <v>140</v>
      </c>
      <c r="H627" s="1" t="s">
        <v>141</v>
      </c>
      <c r="I627" s="13"/>
      <c r="J627" s="98">
        <f>J628</f>
        <v>780000</v>
      </c>
      <c r="K627" s="98">
        <f t="shared" ref="K627:O627" si="2092">K628</f>
        <v>0</v>
      </c>
      <c r="L627" s="98">
        <f t="shared" si="2092"/>
        <v>0</v>
      </c>
      <c r="M627" s="98">
        <f t="shared" si="2092"/>
        <v>1940000</v>
      </c>
      <c r="N627" s="98">
        <f t="shared" si="2092"/>
        <v>0</v>
      </c>
      <c r="O627" s="98">
        <f t="shared" si="2092"/>
        <v>0</v>
      </c>
      <c r="P627" s="98">
        <f t="shared" si="1939"/>
        <v>2720000</v>
      </c>
      <c r="Q627" s="98">
        <f t="shared" si="1940"/>
        <v>0</v>
      </c>
      <c r="R627" s="98">
        <f t="shared" si="1941"/>
        <v>0</v>
      </c>
      <c r="S627" s="98">
        <f>S628+S635</f>
        <v>1121180</v>
      </c>
      <c r="T627" s="98">
        <f t="shared" ref="T627:U627" si="2093">T628+T635</f>
        <v>0</v>
      </c>
      <c r="U627" s="98">
        <f t="shared" si="2093"/>
        <v>0</v>
      </c>
      <c r="V627" s="98">
        <f t="shared" si="2059"/>
        <v>3841180</v>
      </c>
      <c r="W627" s="98">
        <f t="shared" si="2060"/>
        <v>0</v>
      </c>
      <c r="X627" s="98">
        <f t="shared" si="2061"/>
        <v>0</v>
      </c>
      <c r="Y627" s="98">
        <f>Y628+Y635</f>
        <v>0</v>
      </c>
      <c r="Z627" s="98">
        <f t="shared" ref="Z627:AA627" si="2094">Z628+Z635</f>
        <v>0</v>
      </c>
      <c r="AA627" s="98">
        <f t="shared" si="2094"/>
        <v>0</v>
      </c>
      <c r="AB627" s="98">
        <f t="shared" si="2063"/>
        <v>3841180</v>
      </c>
      <c r="AC627" s="98">
        <f t="shared" si="2064"/>
        <v>0</v>
      </c>
      <c r="AD627" s="98">
        <f t="shared" si="2065"/>
        <v>0</v>
      </c>
      <c r="AE627" s="98">
        <f>AE628+AE635</f>
        <v>361514.83999999997</v>
      </c>
      <c r="AF627" s="98">
        <f t="shared" ref="AF627:AG627" si="2095">AF628+AF635</f>
        <v>0</v>
      </c>
      <c r="AG627" s="98">
        <f t="shared" si="2095"/>
        <v>0</v>
      </c>
      <c r="AH627" s="98">
        <f t="shared" si="2067"/>
        <v>4202694.84</v>
      </c>
      <c r="AI627" s="98">
        <f t="shared" si="2068"/>
        <v>0</v>
      </c>
      <c r="AJ627" s="98">
        <f t="shared" si="2069"/>
        <v>0</v>
      </c>
      <c r="AK627" s="98">
        <f>AK628+AK635</f>
        <v>0</v>
      </c>
      <c r="AL627" s="98">
        <f t="shared" ref="AL627:AM627" si="2096">AL628+AL635</f>
        <v>0</v>
      </c>
      <c r="AM627" s="98">
        <f t="shared" si="2096"/>
        <v>0</v>
      </c>
      <c r="AN627" s="98">
        <f t="shared" si="2071"/>
        <v>4202694.84</v>
      </c>
      <c r="AO627" s="98">
        <f t="shared" si="2072"/>
        <v>0</v>
      </c>
      <c r="AP627" s="98">
        <f t="shared" si="2073"/>
        <v>0</v>
      </c>
      <c r="AQ627" s="98">
        <f>AQ628+AQ635</f>
        <v>-62880</v>
      </c>
      <c r="AR627" s="98">
        <f t="shared" ref="AR627:AS627" si="2097">AR628+AR635</f>
        <v>0</v>
      </c>
      <c r="AS627" s="98">
        <f t="shared" si="2097"/>
        <v>0</v>
      </c>
      <c r="AT627" s="98">
        <f t="shared" si="2075"/>
        <v>4139814.84</v>
      </c>
      <c r="AU627" s="98">
        <f t="shared" si="2076"/>
        <v>0</v>
      </c>
      <c r="AV627" s="98">
        <f t="shared" si="2077"/>
        <v>0</v>
      </c>
    </row>
    <row r="628" spans="1:48">
      <c r="A628" s="9" t="s">
        <v>194</v>
      </c>
      <c r="B628" s="10" t="s">
        <v>330</v>
      </c>
      <c r="C628" s="10" t="s">
        <v>20</v>
      </c>
      <c r="D628" s="10" t="s">
        <v>48</v>
      </c>
      <c r="E628" s="10" t="s">
        <v>27</v>
      </c>
      <c r="F628" s="10" t="s">
        <v>43</v>
      </c>
      <c r="G628" s="10" t="s">
        <v>140</v>
      </c>
      <c r="H628" s="1" t="s">
        <v>141</v>
      </c>
      <c r="I628" s="13"/>
      <c r="J628" s="98">
        <f>J629+J632</f>
        <v>780000</v>
      </c>
      <c r="K628" s="98">
        <f t="shared" ref="K628:O628" si="2098">K629+K632</f>
        <v>0</v>
      </c>
      <c r="L628" s="98">
        <f t="shared" si="2098"/>
        <v>0</v>
      </c>
      <c r="M628" s="98">
        <f t="shared" si="2098"/>
        <v>1940000</v>
      </c>
      <c r="N628" s="98">
        <f t="shared" si="2098"/>
        <v>0</v>
      </c>
      <c r="O628" s="98">
        <f t="shared" si="2098"/>
        <v>0</v>
      </c>
      <c r="P628" s="98">
        <f t="shared" si="1939"/>
        <v>2720000</v>
      </c>
      <c r="Q628" s="98">
        <f t="shared" si="1940"/>
        <v>0</v>
      </c>
      <c r="R628" s="98">
        <f t="shared" si="1941"/>
        <v>0</v>
      </c>
      <c r="S628" s="98">
        <f t="shared" ref="S628:U628" si="2099">S629+S632</f>
        <v>994180</v>
      </c>
      <c r="T628" s="98">
        <f t="shared" si="2099"/>
        <v>0</v>
      </c>
      <c r="U628" s="98">
        <f t="shared" si="2099"/>
        <v>0</v>
      </c>
      <c r="V628" s="98">
        <f t="shared" si="2059"/>
        <v>3714180</v>
      </c>
      <c r="W628" s="98">
        <f t="shared" si="2060"/>
        <v>0</v>
      </c>
      <c r="X628" s="98">
        <f t="shared" si="2061"/>
        <v>0</v>
      </c>
      <c r="Y628" s="98">
        <f t="shared" ref="Y628:AA628" si="2100">Y629+Y632</f>
        <v>0</v>
      </c>
      <c r="Z628" s="98">
        <f t="shared" si="2100"/>
        <v>0</v>
      </c>
      <c r="AA628" s="98">
        <f t="shared" si="2100"/>
        <v>0</v>
      </c>
      <c r="AB628" s="98">
        <f t="shared" si="2063"/>
        <v>3714180</v>
      </c>
      <c r="AC628" s="98">
        <f t="shared" si="2064"/>
        <v>0</v>
      </c>
      <c r="AD628" s="98">
        <f t="shared" si="2065"/>
        <v>0</v>
      </c>
      <c r="AE628" s="98">
        <f t="shared" ref="AE628:AG628" si="2101">AE629+AE632</f>
        <v>361514.83999999997</v>
      </c>
      <c r="AF628" s="98">
        <f t="shared" si="2101"/>
        <v>0</v>
      </c>
      <c r="AG628" s="98">
        <f t="shared" si="2101"/>
        <v>0</v>
      </c>
      <c r="AH628" s="98">
        <f t="shared" si="2067"/>
        <v>4075694.84</v>
      </c>
      <c r="AI628" s="98">
        <f t="shared" si="2068"/>
        <v>0</v>
      </c>
      <c r="AJ628" s="98">
        <f t="shared" si="2069"/>
        <v>0</v>
      </c>
      <c r="AK628" s="98">
        <f t="shared" ref="AK628:AM628" si="2102">AK629+AK632</f>
        <v>0</v>
      </c>
      <c r="AL628" s="98">
        <f t="shared" si="2102"/>
        <v>0</v>
      </c>
      <c r="AM628" s="98">
        <f t="shared" si="2102"/>
        <v>0</v>
      </c>
      <c r="AN628" s="98">
        <f t="shared" si="2071"/>
        <v>4075694.84</v>
      </c>
      <c r="AO628" s="98">
        <f t="shared" si="2072"/>
        <v>0</v>
      </c>
      <c r="AP628" s="98">
        <f t="shared" si="2073"/>
        <v>0</v>
      </c>
      <c r="AQ628" s="98">
        <f t="shared" ref="AQ628:AS628" si="2103">AQ629+AQ632</f>
        <v>0</v>
      </c>
      <c r="AR628" s="98">
        <f t="shared" si="2103"/>
        <v>0</v>
      </c>
      <c r="AS628" s="98">
        <f t="shared" si="2103"/>
        <v>0</v>
      </c>
      <c r="AT628" s="98">
        <f t="shared" si="2075"/>
        <v>4075694.84</v>
      </c>
      <c r="AU628" s="98">
        <f t="shared" si="2076"/>
        <v>0</v>
      </c>
      <c r="AV628" s="98">
        <f t="shared" si="2077"/>
        <v>0</v>
      </c>
    </row>
    <row r="629" spans="1:48" ht="30" customHeight="1">
      <c r="A629" s="9" t="s">
        <v>195</v>
      </c>
      <c r="B629" s="10" t="s">
        <v>330</v>
      </c>
      <c r="C629" s="10" t="s">
        <v>20</v>
      </c>
      <c r="D629" s="10" t="s">
        <v>48</v>
      </c>
      <c r="E629" s="10" t="s">
        <v>27</v>
      </c>
      <c r="F629" s="10" t="s">
        <v>43</v>
      </c>
      <c r="G629" s="10" t="s">
        <v>140</v>
      </c>
      <c r="H629" s="1" t="s">
        <v>196</v>
      </c>
      <c r="I629" s="13"/>
      <c r="J629" s="98">
        <f>J630</f>
        <v>780000</v>
      </c>
      <c r="K629" s="98">
        <f t="shared" ref="K629:O630" si="2104">K630</f>
        <v>0</v>
      </c>
      <c r="L629" s="98">
        <f t="shared" si="2104"/>
        <v>0</v>
      </c>
      <c r="M629" s="98">
        <f t="shared" si="2104"/>
        <v>1300000</v>
      </c>
      <c r="N629" s="98">
        <f t="shared" si="2104"/>
        <v>0</v>
      </c>
      <c r="O629" s="98">
        <f t="shared" si="2104"/>
        <v>0</v>
      </c>
      <c r="P629" s="98">
        <f t="shared" si="1939"/>
        <v>2080000</v>
      </c>
      <c r="Q629" s="98">
        <f t="shared" si="1940"/>
        <v>0</v>
      </c>
      <c r="R629" s="98">
        <f t="shared" si="1941"/>
        <v>0</v>
      </c>
      <c r="S629" s="98">
        <f t="shared" ref="S629:U630" si="2105">S630</f>
        <v>-210000</v>
      </c>
      <c r="T629" s="98">
        <f t="shared" si="2105"/>
        <v>0</v>
      </c>
      <c r="U629" s="98">
        <f t="shared" si="2105"/>
        <v>0</v>
      </c>
      <c r="V629" s="98">
        <f t="shared" si="2059"/>
        <v>1870000</v>
      </c>
      <c r="W629" s="98">
        <f t="shared" si="2060"/>
        <v>0</v>
      </c>
      <c r="X629" s="98">
        <f t="shared" si="2061"/>
        <v>0</v>
      </c>
      <c r="Y629" s="98">
        <f t="shared" ref="Y629:AA630" si="2106">Y630</f>
        <v>0</v>
      </c>
      <c r="Z629" s="98">
        <f t="shared" si="2106"/>
        <v>0</v>
      </c>
      <c r="AA629" s="98">
        <f t="shared" si="2106"/>
        <v>0</v>
      </c>
      <c r="AB629" s="98">
        <f t="shared" si="2063"/>
        <v>1870000</v>
      </c>
      <c r="AC629" s="98">
        <f t="shared" si="2064"/>
        <v>0</v>
      </c>
      <c r="AD629" s="98">
        <f t="shared" si="2065"/>
        <v>0</v>
      </c>
      <c r="AE629" s="98">
        <f t="shared" ref="AE629:AG630" si="2107">AE630</f>
        <v>0</v>
      </c>
      <c r="AF629" s="98">
        <f t="shared" si="2107"/>
        <v>0</v>
      </c>
      <c r="AG629" s="98">
        <f t="shared" si="2107"/>
        <v>0</v>
      </c>
      <c r="AH629" s="98">
        <f t="shared" si="2067"/>
        <v>1870000</v>
      </c>
      <c r="AI629" s="98">
        <f t="shared" si="2068"/>
        <v>0</v>
      </c>
      <c r="AJ629" s="98">
        <f t="shared" si="2069"/>
        <v>0</v>
      </c>
      <c r="AK629" s="98">
        <f t="shared" ref="AK629:AM630" si="2108">AK630</f>
        <v>0</v>
      </c>
      <c r="AL629" s="98">
        <f t="shared" si="2108"/>
        <v>0</v>
      </c>
      <c r="AM629" s="98">
        <f t="shared" si="2108"/>
        <v>0</v>
      </c>
      <c r="AN629" s="98">
        <f t="shared" si="2071"/>
        <v>1870000</v>
      </c>
      <c r="AO629" s="98">
        <f t="shared" si="2072"/>
        <v>0</v>
      </c>
      <c r="AP629" s="98">
        <f t="shared" si="2073"/>
        <v>0</v>
      </c>
      <c r="AQ629" s="98">
        <f t="shared" ref="AQ629:AS630" si="2109">AQ630</f>
        <v>0</v>
      </c>
      <c r="AR629" s="98">
        <f t="shared" si="2109"/>
        <v>0</v>
      </c>
      <c r="AS629" s="98">
        <f t="shared" si="2109"/>
        <v>0</v>
      </c>
      <c r="AT629" s="98">
        <f t="shared" si="2075"/>
        <v>1870000</v>
      </c>
      <c r="AU629" s="98">
        <f t="shared" si="2076"/>
        <v>0</v>
      </c>
      <c r="AV629" s="98">
        <f t="shared" si="2077"/>
        <v>0</v>
      </c>
    </row>
    <row r="630" spans="1:48" ht="26.4">
      <c r="A630" s="169" t="s">
        <v>229</v>
      </c>
      <c r="B630" s="10" t="s">
        <v>330</v>
      </c>
      <c r="C630" s="10" t="s">
        <v>20</v>
      </c>
      <c r="D630" s="10" t="s">
        <v>48</v>
      </c>
      <c r="E630" s="10" t="s">
        <v>27</v>
      </c>
      <c r="F630" s="10" t="s">
        <v>43</v>
      </c>
      <c r="G630" s="10" t="s">
        <v>140</v>
      </c>
      <c r="H630" s="1" t="s">
        <v>196</v>
      </c>
      <c r="I630" s="13" t="s">
        <v>92</v>
      </c>
      <c r="J630" s="98">
        <f>J631</f>
        <v>780000</v>
      </c>
      <c r="K630" s="98">
        <f t="shared" si="2104"/>
        <v>0</v>
      </c>
      <c r="L630" s="98">
        <f t="shared" si="2104"/>
        <v>0</v>
      </c>
      <c r="M630" s="98">
        <f t="shared" si="2104"/>
        <v>1300000</v>
      </c>
      <c r="N630" s="98">
        <f t="shared" si="2104"/>
        <v>0</v>
      </c>
      <c r="O630" s="98">
        <f t="shared" si="2104"/>
        <v>0</v>
      </c>
      <c r="P630" s="98">
        <f t="shared" si="1939"/>
        <v>2080000</v>
      </c>
      <c r="Q630" s="98">
        <f t="shared" si="1940"/>
        <v>0</v>
      </c>
      <c r="R630" s="98">
        <f t="shared" si="1941"/>
        <v>0</v>
      </c>
      <c r="S630" s="98">
        <f t="shared" si="2105"/>
        <v>-210000</v>
      </c>
      <c r="T630" s="98">
        <f t="shared" si="2105"/>
        <v>0</v>
      </c>
      <c r="U630" s="98">
        <f t="shared" si="2105"/>
        <v>0</v>
      </c>
      <c r="V630" s="98">
        <f t="shared" si="2059"/>
        <v>1870000</v>
      </c>
      <c r="W630" s="98">
        <f t="shared" si="2060"/>
        <v>0</v>
      </c>
      <c r="X630" s="98">
        <f t="shared" si="2061"/>
        <v>0</v>
      </c>
      <c r="Y630" s="98">
        <f t="shared" si="2106"/>
        <v>0</v>
      </c>
      <c r="Z630" s="98">
        <f t="shared" si="2106"/>
        <v>0</v>
      </c>
      <c r="AA630" s="98">
        <f t="shared" si="2106"/>
        <v>0</v>
      </c>
      <c r="AB630" s="98">
        <f t="shared" si="2063"/>
        <v>1870000</v>
      </c>
      <c r="AC630" s="98">
        <f t="shared" si="2064"/>
        <v>0</v>
      </c>
      <c r="AD630" s="98">
        <f t="shared" si="2065"/>
        <v>0</v>
      </c>
      <c r="AE630" s="98">
        <f t="shared" si="2107"/>
        <v>0</v>
      </c>
      <c r="AF630" s="98">
        <f t="shared" si="2107"/>
        <v>0</v>
      </c>
      <c r="AG630" s="98">
        <f t="shared" si="2107"/>
        <v>0</v>
      </c>
      <c r="AH630" s="98">
        <f t="shared" si="2067"/>
        <v>1870000</v>
      </c>
      <c r="AI630" s="98">
        <f t="shared" si="2068"/>
        <v>0</v>
      </c>
      <c r="AJ630" s="98">
        <f t="shared" si="2069"/>
        <v>0</v>
      </c>
      <c r="AK630" s="98">
        <f t="shared" si="2108"/>
        <v>0</v>
      </c>
      <c r="AL630" s="98">
        <f t="shared" si="2108"/>
        <v>0</v>
      </c>
      <c r="AM630" s="98">
        <f t="shared" si="2108"/>
        <v>0</v>
      </c>
      <c r="AN630" s="98">
        <f t="shared" si="2071"/>
        <v>1870000</v>
      </c>
      <c r="AO630" s="98">
        <f t="shared" si="2072"/>
        <v>0</v>
      </c>
      <c r="AP630" s="98">
        <f t="shared" si="2073"/>
        <v>0</v>
      </c>
      <c r="AQ630" s="98">
        <f t="shared" si="2109"/>
        <v>0</v>
      </c>
      <c r="AR630" s="98">
        <f t="shared" si="2109"/>
        <v>0</v>
      </c>
      <c r="AS630" s="98">
        <f t="shared" si="2109"/>
        <v>0</v>
      </c>
      <c r="AT630" s="98">
        <f t="shared" si="2075"/>
        <v>1870000</v>
      </c>
      <c r="AU630" s="98">
        <f t="shared" si="2076"/>
        <v>0</v>
      </c>
      <c r="AV630" s="98">
        <f t="shared" si="2077"/>
        <v>0</v>
      </c>
    </row>
    <row r="631" spans="1:48" ht="26.4">
      <c r="A631" s="168" t="s">
        <v>96</v>
      </c>
      <c r="B631" s="10" t="s">
        <v>330</v>
      </c>
      <c r="C631" s="10" t="s">
        <v>20</v>
      </c>
      <c r="D631" s="10" t="s">
        <v>48</v>
      </c>
      <c r="E631" s="10" t="s">
        <v>27</v>
      </c>
      <c r="F631" s="10" t="s">
        <v>43</v>
      </c>
      <c r="G631" s="10" t="s">
        <v>140</v>
      </c>
      <c r="H631" s="1" t="s">
        <v>196</v>
      </c>
      <c r="I631" s="13" t="s">
        <v>93</v>
      </c>
      <c r="J631" s="98">
        <f t="shared" ref="J631:O631" si="2110">J1158+J2281</f>
        <v>780000</v>
      </c>
      <c r="K631" s="98">
        <f t="shared" si="2110"/>
        <v>0</v>
      </c>
      <c r="L631" s="98">
        <f t="shared" si="2110"/>
        <v>0</v>
      </c>
      <c r="M631" s="98">
        <f t="shared" si="2110"/>
        <v>1300000</v>
      </c>
      <c r="N631" s="98">
        <f t="shared" si="2110"/>
        <v>0</v>
      </c>
      <c r="O631" s="98">
        <f t="shared" si="2110"/>
        <v>0</v>
      </c>
      <c r="P631" s="98">
        <f t="shared" si="1939"/>
        <v>2080000</v>
      </c>
      <c r="Q631" s="98">
        <f t="shared" si="1940"/>
        <v>0</v>
      </c>
      <c r="R631" s="98">
        <f t="shared" si="1941"/>
        <v>0</v>
      </c>
      <c r="S631" s="98">
        <f>S1158+S2281</f>
        <v>-210000</v>
      </c>
      <c r="T631" s="98">
        <f>T1158+T2281</f>
        <v>0</v>
      </c>
      <c r="U631" s="98">
        <f>U1158+U2281</f>
        <v>0</v>
      </c>
      <c r="V631" s="98">
        <f t="shared" si="2059"/>
        <v>1870000</v>
      </c>
      <c r="W631" s="98">
        <f t="shared" si="2060"/>
        <v>0</v>
      </c>
      <c r="X631" s="98">
        <f t="shared" si="2061"/>
        <v>0</v>
      </c>
      <c r="Y631" s="98">
        <f>Y1158+Y2281+Y1475</f>
        <v>0</v>
      </c>
      <c r="Z631" s="98">
        <f>Z1158+Z2281+Z1475</f>
        <v>0</v>
      </c>
      <c r="AA631" s="98">
        <f>AA1158+AA2281+AA1475</f>
        <v>0</v>
      </c>
      <c r="AB631" s="98">
        <f t="shared" si="2063"/>
        <v>1870000</v>
      </c>
      <c r="AC631" s="98">
        <f t="shared" si="2064"/>
        <v>0</v>
      </c>
      <c r="AD631" s="98">
        <f t="shared" si="2065"/>
        <v>0</v>
      </c>
      <c r="AE631" s="98">
        <f>AE1158+AE2281+AE1475</f>
        <v>0</v>
      </c>
      <c r="AF631" s="98">
        <f>AF1158+AF2281+AF1475</f>
        <v>0</v>
      </c>
      <c r="AG631" s="98">
        <f>AG1158+AG2281+AG1475</f>
        <v>0</v>
      </c>
      <c r="AH631" s="98">
        <f t="shared" si="2067"/>
        <v>1870000</v>
      </c>
      <c r="AI631" s="98">
        <f t="shared" si="2068"/>
        <v>0</v>
      </c>
      <c r="AJ631" s="98">
        <f t="shared" si="2069"/>
        <v>0</v>
      </c>
      <c r="AK631" s="98">
        <f>AK1158+AK2281+AK1475</f>
        <v>0</v>
      </c>
      <c r="AL631" s="98">
        <f>AL1158+AL2281+AL1475</f>
        <v>0</v>
      </c>
      <c r="AM631" s="98">
        <f>AM1158+AM2281+AM1475</f>
        <v>0</v>
      </c>
      <c r="AN631" s="98">
        <f t="shared" si="2071"/>
        <v>1870000</v>
      </c>
      <c r="AO631" s="98">
        <f t="shared" si="2072"/>
        <v>0</v>
      </c>
      <c r="AP631" s="98">
        <f t="shared" si="2073"/>
        <v>0</v>
      </c>
      <c r="AQ631" s="98">
        <f>AQ1158+AQ2281+AQ1475</f>
        <v>0</v>
      </c>
      <c r="AR631" s="98">
        <f>AR1158+AR2281+AR1475</f>
        <v>0</v>
      </c>
      <c r="AS631" s="98">
        <f>AS1158+AS2281+AS1475</f>
        <v>0</v>
      </c>
      <c r="AT631" s="98">
        <f t="shared" si="2075"/>
        <v>1870000</v>
      </c>
      <c r="AU631" s="98">
        <f t="shared" si="2076"/>
        <v>0</v>
      </c>
      <c r="AV631" s="98">
        <f t="shared" si="2077"/>
        <v>0</v>
      </c>
    </row>
    <row r="632" spans="1:48" ht="26.4">
      <c r="A632" s="189" t="s">
        <v>254</v>
      </c>
      <c r="B632" s="1" t="s">
        <v>330</v>
      </c>
      <c r="C632" s="10" t="s">
        <v>20</v>
      </c>
      <c r="D632" s="10" t="s">
        <v>48</v>
      </c>
      <c r="E632" s="1" t="s">
        <v>27</v>
      </c>
      <c r="F632" s="1" t="s">
        <v>43</v>
      </c>
      <c r="G632" s="1" t="s">
        <v>140</v>
      </c>
      <c r="H632" s="1" t="s">
        <v>376</v>
      </c>
      <c r="I632" s="13"/>
      <c r="J632" s="78">
        <f>J633</f>
        <v>0</v>
      </c>
      <c r="K632" s="78">
        <f t="shared" ref="K632:K633" si="2111">K633</f>
        <v>0</v>
      </c>
      <c r="L632" s="78">
        <f t="shared" ref="L632:L633" si="2112">L633</f>
        <v>0</v>
      </c>
      <c r="M632" s="78">
        <f t="shared" ref="M632:M633" si="2113">M633</f>
        <v>640000</v>
      </c>
      <c r="N632" s="78">
        <f t="shared" ref="N632:N633" si="2114">N633</f>
        <v>0</v>
      </c>
      <c r="O632" s="78">
        <f t="shared" ref="O632:O633" si="2115">O633</f>
        <v>0</v>
      </c>
      <c r="P632" s="78">
        <f t="shared" ref="P632:P634" si="2116">J632+M632</f>
        <v>640000</v>
      </c>
      <c r="Q632" s="78">
        <f t="shared" ref="Q632:Q634" si="2117">K632+N632</f>
        <v>0</v>
      </c>
      <c r="R632" s="78">
        <f t="shared" ref="R632:R634" si="2118">L632+O632</f>
        <v>0</v>
      </c>
      <c r="S632" s="78">
        <f t="shared" ref="S632:U633" si="2119">S633</f>
        <v>1204180</v>
      </c>
      <c r="T632" s="78">
        <f t="shared" si="2119"/>
        <v>0</v>
      </c>
      <c r="U632" s="78">
        <f t="shared" si="2119"/>
        <v>0</v>
      </c>
      <c r="V632" s="78">
        <f t="shared" si="2059"/>
        <v>1844180</v>
      </c>
      <c r="W632" s="78">
        <f t="shared" si="2060"/>
        <v>0</v>
      </c>
      <c r="X632" s="78">
        <f t="shared" si="2061"/>
        <v>0</v>
      </c>
      <c r="Y632" s="78">
        <f t="shared" ref="Y632:AA633" si="2120">Y633</f>
        <v>0</v>
      </c>
      <c r="Z632" s="78">
        <f t="shared" si="2120"/>
        <v>0</v>
      </c>
      <c r="AA632" s="78">
        <f t="shared" si="2120"/>
        <v>0</v>
      </c>
      <c r="AB632" s="78">
        <f t="shared" si="2063"/>
        <v>1844180</v>
      </c>
      <c r="AC632" s="78">
        <f t="shared" si="2064"/>
        <v>0</v>
      </c>
      <c r="AD632" s="78">
        <f t="shared" si="2065"/>
        <v>0</v>
      </c>
      <c r="AE632" s="78">
        <f t="shared" ref="AE632:AG633" si="2121">AE633</f>
        <v>361514.83999999997</v>
      </c>
      <c r="AF632" s="78">
        <f t="shared" si="2121"/>
        <v>0</v>
      </c>
      <c r="AG632" s="78">
        <f t="shared" si="2121"/>
        <v>0</v>
      </c>
      <c r="AH632" s="78">
        <f t="shared" si="2067"/>
        <v>2205694.84</v>
      </c>
      <c r="AI632" s="78">
        <f t="shared" si="2068"/>
        <v>0</v>
      </c>
      <c r="AJ632" s="78">
        <f t="shared" si="2069"/>
        <v>0</v>
      </c>
      <c r="AK632" s="78">
        <f t="shared" ref="AK632:AM633" si="2122">AK633</f>
        <v>0</v>
      </c>
      <c r="AL632" s="78">
        <f t="shared" si="2122"/>
        <v>0</v>
      </c>
      <c r="AM632" s="78">
        <f t="shared" si="2122"/>
        <v>0</v>
      </c>
      <c r="AN632" s="78">
        <f t="shared" si="2071"/>
        <v>2205694.84</v>
      </c>
      <c r="AO632" s="78">
        <f t="shared" si="2072"/>
        <v>0</v>
      </c>
      <c r="AP632" s="78">
        <f t="shared" si="2073"/>
        <v>0</v>
      </c>
      <c r="AQ632" s="78">
        <f t="shared" ref="AQ632:AS633" si="2123">AQ633</f>
        <v>0</v>
      </c>
      <c r="AR632" s="78">
        <f t="shared" si="2123"/>
        <v>0</v>
      </c>
      <c r="AS632" s="78">
        <f t="shared" si="2123"/>
        <v>0</v>
      </c>
      <c r="AT632" s="78">
        <f t="shared" si="2075"/>
        <v>2205694.84</v>
      </c>
      <c r="AU632" s="78">
        <f t="shared" si="2076"/>
        <v>0</v>
      </c>
      <c r="AV632" s="78">
        <f t="shared" si="2077"/>
        <v>0</v>
      </c>
    </row>
    <row r="633" spans="1:48" ht="26.4">
      <c r="A633" s="169" t="s">
        <v>229</v>
      </c>
      <c r="B633" s="1" t="s">
        <v>330</v>
      </c>
      <c r="C633" s="10" t="s">
        <v>20</v>
      </c>
      <c r="D633" s="10" t="s">
        <v>48</v>
      </c>
      <c r="E633" s="1" t="s">
        <v>27</v>
      </c>
      <c r="F633" s="1" t="s">
        <v>43</v>
      </c>
      <c r="G633" s="1" t="s">
        <v>140</v>
      </c>
      <c r="H633" s="1" t="s">
        <v>376</v>
      </c>
      <c r="I633" s="13" t="s">
        <v>92</v>
      </c>
      <c r="J633" s="78">
        <f>J634</f>
        <v>0</v>
      </c>
      <c r="K633" s="78">
        <f t="shared" si="2111"/>
        <v>0</v>
      </c>
      <c r="L633" s="78">
        <f t="shared" si="2112"/>
        <v>0</v>
      </c>
      <c r="M633" s="78">
        <f t="shared" si="2113"/>
        <v>640000</v>
      </c>
      <c r="N633" s="78">
        <f t="shared" si="2114"/>
        <v>0</v>
      </c>
      <c r="O633" s="78">
        <f t="shared" si="2115"/>
        <v>0</v>
      </c>
      <c r="P633" s="78">
        <f t="shared" si="2116"/>
        <v>640000</v>
      </c>
      <c r="Q633" s="78">
        <f t="shared" si="2117"/>
        <v>0</v>
      </c>
      <c r="R633" s="78">
        <f t="shared" si="2118"/>
        <v>0</v>
      </c>
      <c r="S633" s="78">
        <f t="shared" si="2119"/>
        <v>1204180</v>
      </c>
      <c r="T633" s="78">
        <f t="shared" si="2119"/>
        <v>0</v>
      </c>
      <c r="U633" s="78">
        <f t="shared" si="2119"/>
        <v>0</v>
      </c>
      <c r="V633" s="78">
        <f t="shared" si="2059"/>
        <v>1844180</v>
      </c>
      <c r="W633" s="78">
        <f t="shared" si="2060"/>
        <v>0</v>
      </c>
      <c r="X633" s="78">
        <f t="shared" si="2061"/>
        <v>0</v>
      </c>
      <c r="Y633" s="78">
        <f t="shared" si="2120"/>
        <v>0</v>
      </c>
      <c r="Z633" s="78">
        <f t="shared" si="2120"/>
        <v>0</v>
      </c>
      <c r="AA633" s="78">
        <f t="shared" si="2120"/>
        <v>0</v>
      </c>
      <c r="AB633" s="78">
        <f t="shared" si="2063"/>
        <v>1844180</v>
      </c>
      <c r="AC633" s="78">
        <f t="shared" si="2064"/>
        <v>0</v>
      </c>
      <c r="AD633" s="78">
        <f t="shared" si="2065"/>
        <v>0</v>
      </c>
      <c r="AE633" s="78">
        <f t="shared" si="2121"/>
        <v>361514.83999999997</v>
      </c>
      <c r="AF633" s="78">
        <f t="shared" si="2121"/>
        <v>0</v>
      </c>
      <c r="AG633" s="78">
        <f t="shared" si="2121"/>
        <v>0</v>
      </c>
      <c r="AH633" s="78">
        <f t="shared" si="2067"/>
        <v>2205694.84</v>
      </c>
      <c r="AI633" s="78">
        <f t="shared" si="2068"/>
        <v>0</v>
      </c>
      <c r="AJ633" s="78">
        <f t="shared" si="2069"/>
        <v>0</v>
      </c>
      <c r="AK633" s="78">
        <f t="shared" si="2122"/>
        <v>0</v>
      </c>
      <c r="AL633" s="78">
        <f t="shared" si="2122"/>
        <v>0</v>
      </c>
      <c r="AM633" s="78">
        <f t="shared" si="2122"/>
        <v>0</v>
      </c>
      <c r="AN633" s="78">
        <f t="shared" si="2071"/>
        <v>2205694.84</v>
      </c>
      <c r="AO633" s="78">
        <f t="shared" si="2072"/>
        <v>0</v>
      </c>
      <c r="AP633" s="78">
        <f t="shared" si="2073"/>
        <v>0</v>
      </c>
      <c r="AQ633" s="78">
        <f t="shared" si="2123"/>
        <v>0</v>
      </c>
      <c r="AR633" s="78">
        <f t="shared" si="2123"/>
        <v>0</v>
      </c>
      <c r="AS633" s="78">
        <f t="shared" si="2123"/>
        <v>0</v>
      </c>
      <c r="AT633" s="78">
        <f t="shared" si="2075"/>
        <v>2205694.84</v>
      </c>
      <c r="AU633" s="78">
        <f t="shared" si="2076"/>
        <v>0</v>
      </c>
      <c r="AV633" s="78">
        <f t="shared" si="2077"/>
        <v>0</v>
      </c>
    </row>
    <row r="634" spans="1:48" ht="26.4">
      <c r="A634" s="168" t="s">
        <v>96</v>
      </c>
      <c r="B634" s="1" t="s">
        <v>330</v>
      </c>
      <c r="C634" s="10" t="s">
        <v>20</v>
      </c>
      <c r="D634" s="10" t="s">
        <v>48</v>
      </c>
      <c r="E634" s="1" t="s">
        <v>27</v>
      </c>
      <c r="F634" s="1" t="s">
        <v>43</v>
      </c>
      <c r="G634" s="1" t="s">
        <v>140</v>
      </c>
      <c r="H634" s="1" t="s">
        <v>376</v>
      </c>
      <c r="I634" s="13" t="s">
        <v>93</v>
      </c>
      <c r="J634" s="78"/>
      <c r="K634" s="78"/>
      <c r="L634" s="78"/>
      <c r="M634" s="78">
        <f>M1805</f>
        <v>640000</v>
      </c>
      <c r="N634" s="78">
        <f>N1805</f>
        <v>0</v>
      </c>
      <c r="O634" s="78">
        <f>O1805</f>
        <v>0</v>
      </c>
      <c r="P634" s="78">
        <f t="shared" si="2116"/>
        <v>640000</v>
      </c>
      <c r="Q634" s="78">
        <f t="shared" si="2117"/>
        <v>0</v>
      </c>
      <c r="R634" s="78">
        <f t="shared" si="2118"/>
        <v>0</v>
      </c>
      <c r="S634" s="78">
        <f>S1805+S2051</f>
        <v>1204180</v>
      </c>
      <c r="T634" s="78">
        <f>T1805+T2051</f>
        <v>0</v>
      </c>
      <c r="U634" s="78">
        <f>U1805+U2051</f>
        <v>0</v>
      </c>
      <c r="V634" s="78">
        <f t="shared" si="2059"/>
        <v>1844180</v>
      </c>
      <c r="W634" s="78">
        <f t="shared" si="2060"/>
        <v>0</v>
      </c>
      <c r="X634" s="78">
        <f t="shared" si="2061"/>
        <v>0</v>
      </c>
      <c r="Y634" s="78">
        <f>Y1805+Y2051</f>
        <v>0</v>
      </c>
      <c r="Z634" s="78">
        <f>Z1805+Z2051</f>
        <v>0</v>
      </c>
      <c r="AA634" s="78">
        <f>AA1805+AA2051</f>
        <v>0</v>
      </c>
      <c r="AB634" s="78">
        <f t="shared" si="2063"/>
        <v>1844180</v>
      </c>
      <c r="AC634" s="78">
        <f t="shared" si="2064"/>
        <v>0</v>
      </c>
      <c r="AD634" s="78">
        <f t="shared" si="2065"/>
        <v>0</v>
      </c>
      <c r="AE634" s="78">
        <f>AE1805+AE2051+AE1161+AE1478</f>
        <v>361514.83999999997</v>
      </c>
      <c r="AF634" s="78">
        <f>AF1805+AF2051+AF1161+AF1478</f>
        <v>0</v>
      </c>
      <c r="AG634" s="78">
        <f>AG1805+AG2051+AG1161+AG1478</f>
        <v>0</v>
      </c>
      <c r="AH634" s="78">
        <f t="shared" si="2067"/>
        <v>2205694.84</v>
      </c>
      <c r="AI634" s="78">
        <f t="shared" si="2068"/>
        <v>0</v>
      </c>
      <c r="AJ634" s="78">
        <f t="shared" si="2069"/>
        <v>0</v>
      </c>
      <c r="AK634" s="78">
        <f>AK1805+AK2051+AK1161+AK1478</f>
        <v>0</v>
      </c>
      <c r="AL634" s="78">
        <f>AL1805+AL2051+AL1161+AL1478</f>
        <v>0</v>
      </c>
      <c r="AM634" s="78">
        <f>AM1805+AM2051+AM1161+AM1478</f>
        <v>0</v>
      </c>
      <c r="AN634" s="78">
        <f t="shared" si="2071"/>
        <v>2205694.84</v>
      </c>
      <c r="AO634" s="78">
        <f t="shared" si="2072"/>
        <v>0</v>
      </c>
      <c r="AP634" s="78">
        <f t="shared" si="2073"/>
        <v>0</v>
      </c>
      <c r="AQ634" s="78">
        <f>AQ1805+AQ2051+AQ1161+AQ1478</f>
        <v>0</v>
      </c>
      <c r="AR634" s="78">
        <f>AR1805+AR2051+AR1161+AR1478</f>
        <v>0</v>
      </c>
      <c r="AS634" s="78">
        <f>AS1805+AS2051+AS1161+AS1478</f>
        <v>0</v>
      </c>
      <c r="AT634" s="78">
        <f t="shared" si="2075"/>
        <v>2205694.84</v>
      </c>
      <c r="AU634" s="78">
        <f t="shared" si="2076"/>
        <v>0</v>
      </c>
      <c r="AV634" s="78">
        <f t="shared" si="2077"/>
        <v>0</v>
      </c>
    </row>
    <row r="635" spans="1:48" ht="26.4">
      <c r="A635" s="273" t="s">
        <v>498</v>
      </c>
      <c r="B635" s="1" t="s">
        <v>330</v>
      </c>
      <c r="C635" s="10" t="s">
        <v>20</v>
      </c>
      <c r="D635" s="10" t="s">
        <v>48</v>
      </c>
      <c r="E635" s="1" t="s">
        <v>27</v>
      </c>
      <c r="F635" s="1" t="s">
        <v>112</v>
      </c>
      <c r="G635" s="1" t="s">
        <v>140</v>
      </c>
      <c r="H635" s="1" t="s">
        <v>141</v>
      </c>
      <c r="I635" s="13"/>
      <c r="J635" s="78"/>
      <c r="K635" s="78"/>
      <c r="L635" s="78"/>
      <c r="M635" s="78"/>
      <c r="N635" s="78"/>
      <c r="O635" s="78"/>
      <c r="P635" s="78"/>
      <c r="Q635" s="78"/>
      <c r="R635" s="78"/>
      <c r="S635" s="78">
        <f>S636</f>
        <v>127000</v>
      </c>
      <c r="T635" s="78">
        <f t="shared" ref="T635:U637" si="2124">T636</f>
        <v>0</v>
      </c>
      <c r="U635" s="78">
        <f t="shared" si="2124"/>
        <v>0</v>
      </c>
      <c r="V635" s="78">
        <f t="shared" ref="V635:V638" si="2125">P635+S635</f>
        <v>127000</v>
      </c>
      <c r="W635" s="78">
        <f t="shared" ref="W635:W638" si="2126">Q635+T635</f>
        <v>0</v>
      </c>
      <c r="X635" s="78">
        <f t="shared" ref="X635:X638" si="2127">R635+U635</f>
        <v>0</v>
      </c>
      <c r="Y635" s="78">
        <f>Y636</f>
        <v>0</v>
      </c>
      <c r="Z635" s="78">
        <f t="shared" ref="Z635:AA637" si="2128">Z636</f>
        <v>0</v>
      </c>
      <c r="AA635" s="78">
        <f t="shared" si="2128"/>
        <v>0</v>
      </c>
      <c r="AB635" s="78">
        <f t="shared" si="2063"/>
        <v>127000</v>
      </c>
      <c r="AC635" s="78">
        <f t="shared" si="2064"/>
        <v>0</v>
      </c>
      <c r="AD635" s="78">
        <f t="shared" si="2065"/>
        <v>0</v>
      </c>
      <c r="AE635" s="78">
        <f>AE636</f>
        <v>0</v>
      </c>
      <c r="AF635" s="78">
        <f t="shared" ref="AF635:AG637" si="2129">AF636</f>
        <v>0</v>
      </c>
      <c r="AG635" s="78">
        <f t="shared" si="2129"/>
        <v>0</v>
      </c>
      <c r="AH635" s="78">
        <f t="shared" si="2067"/>
        <v>127000</v>
      </c>
      <c r="AI635" s="78">
        <f t="shared" si="2068"/>
        <v>0</v>
      </c>
      <c r="AJ635" s="78">
        <f t="shared" si="2069"/>
        <v>0</v>
      </c>
      <c r="AK635" s="78">
        <f>AK636</f>
        <v>0</v>
      </c>
      <c r="AL635" s="78">
        <f t="shared" ref="AL635:AM637" si="2130">AL636</f>
        <v>0</v>
      </c>
      <c r="AM635" s="78">
        <f t="shared" si="2130"/>
        <v>0</v>
      </c>
      <c r="AN635" s="78">
        <f t="shared" si="2071"/>
        <v>127000</v>
      </c>
      <c r="AO635" s="78">
        <f t="shared" si="2072"/>
        <v>0</v>
      </c>
      <c r="AP635" s="78">
        <f t="shared" si="2073"/>
        <v>0</v>
      </c>
      <c r="AQ635" s="78">
        <f>AQ636</f>
        <v>-62880</v>
      </c>
      <c r="AR635" s="78">
        <f t="shared" ref="AR635:AS637" si="2131">AR636</f>
        <v>0</v>
      </c>
      <c r="AS635" s="78">
        <f t="shared" si="2131"/>
        <v>0</v>
      </c>
      <c r="AT635" s="78">
        <f t="shared" si="2075"/>
        <v>64120</v>
      </c>
      <c r="AU635" s="78">
        <f t="shared" si="2076"/>
        <v>0</v>
      </c>
      <c r="AV635" s="78">
        <f t="shared" si="2077"/>
        <v>0</v>
      </c>
    </row>
    <row r="636" spans="1:48" ht="39.6">
      <c r="A636" s="273" t="s">
        <v>497</v>
      </c>
      <c r="B636" s="1" t="s">
        <v>330</v>
      </c>
      <c r="C636" s="10" t="s">
        <v>20</v>
      </c>
      <c r="D636" s="10" t="s">
        <v>48</v>
      </c>
      <c r="E636" s="1" t="s">
        <v>27</v>
      </c>
      <c r="F636" s="1" t="s">
        <v>112</v>
      </c>
      <c r="G636" s="1" t="s">
        <v>140</v>
      </c>
      <c r="H636" s="1" t="s">
        <v>496</v>
      </c>
      <c r="I636" s="13"/>
      <c r="J636" s="78"/>
      <c r="K636" s="78"/>
      <c r="L636" s="78"/>
      <c r="M636" s="78"/>
      <c r="N636" s="78"/>
      <c r="O636" s="78"/>
      <c r="P636" s="78"/>
      <c r="Q636" s="78"/>
      <c r="R636" s="78"/>
      <c r="S636" s="78">
        <f>S637</f>
        <v>127000</v>
      </c>
      <c r="T636" s="78">
        <f t="shared" si="2124"/>
        <v>0</v>
      </c>
      <c r="U636" s="78">
        <f t="shared" si="2124"/>
        <v>0</v>
      </c>
      <c r="V636" s="78">
        <f t="shared" si="2125"/>
        <v>127000</v>
      </c>
      <c r="W636" s="78">
        <f t="shared" si="2126"/>
        <v>0</v>
      </c>
      <c r="X636" s="78">
        <f t="shared" si="2127"/>
        <v>0</v>
      </c>
      <c r="Y636" s="78">
        <f>Y637</f>
        <v>0</v>
      </c>
      <c r="Z636" s="78">
        <f t="shared" si="2128"/>
        <v>0</v>
      </c>
      <c r="AA636" s="78">
        <f t="shared" si="2128"/>
        <v>0</v>
      </c>
      <c r="AB636" s="78">
        <f t="shared" si="2063"/>
        <v>127000</v>
      </c>
      <c r="AC636" s="78">
        <f t="shared" si="2064"/>
        <v>0</v>
      </c>
      <c r="AD636" s="78">
        <f t="shared" si="2065"/>
        <v>0</v>
      </c>
      <c r="AE636" s="78">
        <f>AE637</f>
        <v>0</v>
      </c>
      <c r="AF636" s="78">
        <f t="shared" si="2129"/>
        <v>0</v>
      </c>
      <c r="AG636" s="78">
        <f t="shared" si="2129"/>
        <v>0</v>
      </c>
      <c r="AH636" s="78">
        <f t="shared" si="2067"/>
        <v>127000</v>
      </c>
      <c r="AI636" s="78">
        <f t="shared" si="2068"/>
        <v>0</v>
      </c>
      <c r="AJ636" s="78">
        <f t="shared" si="2069"/>
        <v>0</v>
      </c>
      <c r="AK636" s="78">
        <f>AK637</f>
        <v>0</v>
      </c>
      <c r="AL636" s="78">
        <f t="shared" si="2130"/>
        <v>0</v>
      </c>
      <c r="AM636" s="78">
        <f t="shared" si="2130"/>
        <v>0</v>
      </c>
      <c r="AN636" s="78">
        <f t="shared" si="2071"/>
        <v>127000</v>
      </c>
      <c r="AO636" s="78">
        <f t="shared" si="2072"/>
        <v>0</v>
      </c>
      <c r="AP636" s="78">
        <f t="shared" si="2073"/>
        <v>0</v>
      </c>
      <c r="AQ636" s="78">
        <f>AQ637</f>
        <v>-62880</v>
      </c>
      <c r="AR636" s="78">
        <f t="shared" si="2131"/>
        <v>0</v>
      </c>
      <c r="AS636" s="78">
        <f t="shared" si="2131"/>
        <v>0</v>
      </c>
      <c r="AT636" s="78">
        <f t="shared" si="2075"/>
        <v>64120</v>
      </c>
      <c r="AU636" s="78">
        <f t="shared" si="2076"/>
        <v>0</v>
      </c>
      <c r="AV636" s="78">
        <f t="shared" si="2077"/>
        <v>0</v>
      </c>
    </row>
    <row r="637" spans="1:48" ht="26.4">
      <c r="A637" s="169" t="s">
        <v>229</v>
      </c>
      <c r="B637" s="1" t="s">
        <v>330</v>
      </c>
      <c r="C637" s="10" t="s">
        <v>20</v>
      </c>
      <c r="D637" s="10" t="s">
        <v>48</v>
      </c>
      <c r="E637" s="1" t="s">
        <v>27</v>
      </c>
      <c r="F637" s="1" t="s">
        <v>112</v>
      </c>
      <c r="G637" s="1" t="s">
        <v>140</v>
      </c>
      <c r="H637" s="1" t="s">
        <v>496</v>
      </c>
      <c r="I637" s="13" t="s">
        <v>92</v>
      </c>
      <c r="J637" s="78"/>
      <c r="K637" s="78"/>
      <c r="L637" s="78"/>
      <c r="M637" s="78"/>
      <c r="N637" s="78"/>
      <c r="O637" s="78"/>
      <c r="P637" s="78"/>
      <c r="Q637" s="78"/>
      <c r="R637" s="78"/>
      <c r="S637" s="78">
        <f>S638</f>
        <v>127000</v>
      </c>
      <c r="T637" s="78">
        <f t="shared" si="2124"/>
        <v>0</v>
      </c>
      <c r="U637" s="78">
        <f t="shared" si="2124"/>
        <v>0</v>
      </c>
      <c r="V637" s="78">
        <f t="shared" si="2125"/>
        <v>127000</v>
      </c>
      <c r="W637" s="78">
        <f t="shared" si="2126"/>
        <v>0</v>
      </c>
      <c r="X637" s="78">
        <f t="shared" si="2127"/>
        <v>0</v>
      </c>
      <c r="Y637" s="78">
        <f>Y638</f>
        <v>0</v>
      </c>
      <c r="Z637" s="78">
        <f t="shared" si="2128"/>
        <v>0</v>
      </c>
      <c r="AA637" s="78">
        <f t="shared" si="2128"/>
        <v>0</v>
      </c>
      <c r="AB637" s="78">
        <f t="shared" si="2063"/>
        <v>127000</v>
      </c>
      <c r="AC637" s="78">
        <f t="shared" si="2064"/>
        <v>0</v>
      </c>
      <c r="AD637" s="78">
        <f t="shared" si="2065"/>
        <v>0</v>
      </c>
      <c r="AE637" s="78">
        <f>AE638</f>
        <v>0</v>
      </c>
      <c r="AF637" s="78">
        <f t="shared" si="2129"/>
        <v>0</v>
      </c>
      <c r="AG637" s="78">
        <f t="shared" si="2129"/>
        <v>0</v>
      </c>
      <c r="AH637" s="78">
        <f t="shared" si="2067"/>
        <v>127000</v>
      </c>
      <c r="AI637" s="78">
        <f t="shared" si="2068"/>
        <v>0</v>
      </c>
      <c r="AJ637" s="78">
        <f t="shared" si="2069"/>
        <v>0</v>
      </c>
      <c r="AK637" s="78">
        <f>AK638</f>
        <v>0</v>
      </c>
      <c r="AL637" s="78">
        <f t="shared" si="2130"/>
        <v>0</v>
      </c>
      <c r="AM637" s="78">
        <f t="shared" si="2130"/>
        <v>0</v>
      </c>
      <c r="AN637" s="78">
        <f t="shared" si="2071"/>
        <v>127000</v>
      </c>
      <c r="AO637" s="78">
        <f t="shared" si="2072"/>
        <v>0</v>
      </c>
      <c r="AP637" s="78">
        <f t="shared" si="2073"/>
        <v>0</v>
      </c>
      <c r="AQ637" s="78">
        <f>AQ638</f>
        <v>-62880</v>
      </c>
      <c r="AR637" s="78">
        <f t="shared" si="2131"/>
        <v>0</v>
      </c>
      <c r="AS637" s="78">
        <f t="shared" si="2131"/>
        <v>0</v>
      </c>
      <c r="AT637" s="78">
        <f t="shared" si="2075"/>
        <v>64120</v>
      </c>
      <c r="AU637" s="78">
        <f t="shared" si="2076"/>
        <v>0</v>
      </c>
      <c r="AV637" s="78">
        <f t="shared" si="2077"/>
        <v>0</v>
      </c>
    </row>
    <row r="638" spans="1:48" ht="26.4">
      <c r="A638" s="168" t="s">
        <v>96</v>
      </c>
      <c r="B638" s="1" t="s">
        <v>330</v>
      </c>
      <c r="C638" s="10" t="s">
        <v>20</v>
      </c>
      <c r="D638" s="10" t="s">
        <v>48</v>
      </c>
      <c r="E638" s="1" t="s">
        <v>27</v>
      </c>
      <c r="F638" s="1" t="s">
        <v>112</v>
      </c>
      <c r="G638" s="1" t="s">
        <v>140</v>
      </c>
      <c r="H638" s="1" t="s">
        <v>496</v>
      </c>
      <c r="I638" s="13" t="s">
        <v>93</v>
      </c>
      <c r="J638" s="78"/>
      <c r="K638" s="78"/>
      <c r="L638" s="78"/>
      <c r="M638" s="78"/>
      <c r="N638" s="78"/>
      <c r="O638" s="78"/>
      <c r="P638" s="78"/>
      <c r="Q638" s="78"/>
      <c r="R638" s="78"/>
      <c r="S638" s="78">
        <f>S1165</f>
        <v>127000</v>
      </c>
      <c r="T638" s="78">
        <f t="shared" ref="T638:U638" si="2132">T1165</f>
        <v>0</v>
      </c>
      <c r="U638" s="78">
        <f t="shared" si="2132"/>
        <v>0</v>
      </c>
      <c r="V638" s="78">
        <f t="shared" si="2125"/>
        <v>127000</v>
      </c>
      <c r="W638" s="78">
        <f t="shared" si="2126"/>
        <v>0</v>
      </c>
      <c r="X638" s="78">
        <f t="shared" si="2127"/>
        <v>0</v>
      </c>
      <c r="Y638" s="78">
        <f>Y1165</f>
        <v>0</v>
      </c>
      <c r="Z638" s="78">
        <f t="shared" ref="Z638:AA638" si="2133">Z1165</f>
        <v>0</v>
      </c>
      <c r="AA638" s="78">
        <f t="shared" si="2133"/>
        <v>0</v>
      </c>
      <c r="AB638" s="78">
        <f t="shared" si="2063"/>
        <v>127000</v>
      </c>
      <c r="AC638" s="78">
        <f t="shared" si="2064"/>
        <v>0</v>
      </c>
      <c r="AD638" s="78">
        <f t="shared" si="2065"/>
        <v>0</v>
      </c>
      <c r="AE638" s="78">
        <f>AE1165</f>
        <v>0</v>
      </c>
      <c r="AF638" s="78">
        <f t="shared" ref="AF638:AG638" si="2134">AF1165</f>
        <v>0</v>
      </c>
      <c r="AG638" s="78">
        <f t="shared" si="2134"/>
        <v>0</v>
      </c>
      <c r="AH638" s="78">
        <f t="shared" si="2067"/>
        <v>127000</v>
      </c>
      <c r="AI638" s="78">
        <f t="shared" si="2068"/>
        <v>0</v>
      </c>
      <c r="AJ638" s="78">
        <f t="shared" si="2069"/>
        <v>0</v>
      </c>
      <c r="AK638" s="78">
        <f>AK1165</f>
        <v>0</v>
      </c>
      <c r="AL638" s="78">
        <f t="shared" ref="AL638:AM638" si="2135">AL1165</f>
        <v>0</v>
      </c>
      <c r="AM638" s="78">
        <f t="shared" si="2135"/>
        <v>0</v>
      </c>
      <c r="AN638" s="78">
        <f t="shared" si="2071"/>
        <v>127000</v>
      </c>
      <c r="AO638" s="78">
        <f t="shared" si="2072"/>
        <v>0</v>
      </c>
      <c r="AP638" s="78">
        <f t="shared" si="2073"/>
        <v>0</v>
      </c>
      <c r="AQ638" s="78">
        <f>AQ1165</f>
        <v>-62880</v>
      </c>
      <c r="AR638" s="78">
        <f t="shared" ref="AR638:AS638" si="2136">AR1165</f>
        <v>0</v>
      </c>
      <c r="AS638" s="78">
        <f t="shared" si="2136"/>
        <v>0</v>
      </c>
      <c r="AT638" s="78">
        <f t="shared" si="2075"/>
        <v>64120</v>
      </c>
      <c r="AU638" s="78">
        <f t="shared" si="2076"/>
        <v>0</v>
      </c>
      <c r="AV638" s="78">
        <f t="shared" si="2077"/>
        <v>0</v>
      </c>
    </row>
    <row r="639" spans="1:48" ht="26.4">
      <c r="A639" s="2" t="s">
        <v>390</v>
      </c>
      <c r="B639" s="1" t="s">
        <v>330</v>
      </c>
      <c r="C639" s="10" t="s">
        <v>20</v>
      </c>
      <c r="D639" s="10" t="s">
        <v>48</v>
      </c>
      <c r="E639" s="1" t="s">
        <v>14</v>
      </c>
      <c r="F639" s="1" t="s">
        <v>68</v>
      </c>
      <c r="G639" s="1" t="s">
        <v>140</v>
      </c>
      <c r="H639" s="184" t="s">
        <v>141</v>
      </c>
      <c r="I639" s="13"/>
      <c r="J639" s="98"/>
      <c r="K639" s="98"/>
      <c r="L639" s="98"/>
      <c r="M639" s="98"/>
      <c r="N639" s="98"/>
      <c r="O639" s="98"/>
      <c r="P639" s="98"/>
      <c r="Q639" s="98"/>
      <c r="R639" s="98"/>
      <c r="S639" s="98"/>
      <c r="T639" s="98"/>
      <c r="U639" s="98"/>
      <c r="V639" s="98"/>
      <c r="W639" s="98"/>
      <c r="X639" s="98"/>
      <c r="Y639" s="98">
        <f t="shared" ref="Y639:AA641" si="2137">Y640</f>
        <v>100000</v>
      </c>
      <c r="Z639" s="98">
        <f t="shared" si="2137"/>
        <v>0</v>
      </c>
      <c r="AA639" s="98">
        <f t="shared" si="2137"/>
        <v>0</v>
      </c>
      <c r="AB639" s="98">
        <f t="shared" si="2063"/>
        <v>100000</v>
      </c>
      <c r="AC639" s="98">
        <f t="shared" si="2064"/>
        <v>0</v>
      </c>
      <c r="AD639" s="98">
        <f t="shared" si="2065"/>
        <v>0</v>
      </c>
      <c r="AE639" s="98">
        <f t="shared" ref="AE639:AG641" si="2138">AE640</f>
        <v>0</v>
      </c>
      <c r="AF639" s="98">
        <f t="shared" si="2138"/>
        <v>0</v>
      </c>
      <c r="AG639" s="98">
        <f t="shared" si="2138"/>
        <v>0</v>
      </c>
      <c r="AH639" s="98">
        <f t="shared" si="2067"/>
        <v>100000</v>
      </c>
      <c r="AI639" s="98">
        <f t="shared" si="2068"/>
        <v>0</v>
      </c>
      <c r="AJ639" s="98">
        <f t="shared" si="2069"/>
        <v>0</v>
      </c>
      <c r="AK639" s="98">
        <f t="shared" ref="AK639:AM641" si="2139">AK640</f>
        <v>0</v>
      </c>
      <c r="AL639" s="98">
        <f t="shared" si="2139"/>
        <v>0</v>
      </c>
      <c r="AM639" s="98">
        <f t="shared" si="2139"/>
        <v>0</v>
      </c>
      <c r="AN639" s="98">
        <f t="shared" si="2071"/>
        <v>100000</v>
      </c>
      <c r="AO639" s="98">
        <f t="shared" si="2072"/>
        <v>0</v>
      </c>
      <c r="AP639" s="98">
        <f t="shared" si="2073"/>
        <v>0</v>
      </c>
      <c r="AQ639" s="98">
        <f t="shared" ref="AQ639:AS641" si="2140">AQ640</f>
        <v>0</v>
      </c>
      <c r="AR639" s="98">
        <f t="shared" si="2140"/>
        <v>0</v>
      </c>
      <c r="AS639" s="98">
        <f t="shared" si="2140"/>
        <v>0</v>
      </c>
      <c r="AT639" s="98">
        <f t="shared" si="2075"/>
        <v>100000</v>
      </c>
      <c r="AU639" s="98">
        <f t="shared" si="2076"/>
        <v>0</v>
      </c>
      <c r="AV639" s="98">
        <f t="shared" si="2077"/>
        <v>0</v>
      </c>
    </row>
    <row r="640" spans="1:48" ht="26.4">
      <c r="A640" s="189" t="s">
        <v>254</v>
      </c>
      <c r="B640" s="1" t="s">
        <v>330</v>
      </c>
      <c r="C640" s="10" t="s">
        <v>20</v>
      </c>
      <c r="D640" s="10" t="s">
        <v>48</v>
      </c>
      <c r="E640" s="1" t="s">
        <v>14</v>
      </c>
      <c r="F640" s="1" t="s">
        <v>68</v>
      </c>
      <c r="G640" s="1" t="s">
        <v>140</v>
      </c>
      <c r="H640" s="184" t="s">
        <v>376</v>
      </c>
      <c r="I640" s="13"/>
      <c r="J640" s="98"/>
      <c r="K640" s="98"/>
      <c r="L640" s="98"/>
      <c r="M640" s="98"/>
      <c r="N640" s="98"/>
      <c r="O640" s="98"/>
      <c r="P640" s="98"/>
      <c r="Q640" s="98"/>
      <c r="R640" s="98"/>
      <c r="S640" s="98"/>
      <c r="T640" s="98"/>
      <c r="U640" s="98"/>
      <c r="V640" s="98"/>
      <c r="W640" s="98"/>
      <c r="X640" s="98"/>
      <c r="Y640" s="98">
        <f t="shared" si="2137"/>
        <v>100000</v>
      </c>
      <c r="Z640" s="98">
        <f t="shared" si="2137"/>
        <v>0</v>
      </c>
      <c r="AA640" s="98">
        <f t="shared" si="2137"/>
        <v>0</v>
      </c>
      <c r="AB640" s="98">
        <f t="shared" si="2063"/>
        <v>100000</v>
      </c>
      <c r="AC640" s="98">
        <f t="shared" si="2064"/>
        <v>0</v>
      </c>
      <c r="AD640" s="98">
        <f t="shared" si="2065"/>
        <v>0</v>
      </c>
      <c r="AE640" s="98">
        <f t="shared" si="2138"/>
        <v>0</v>
      </c>
      <c r="AF640" s="98">
        <f t="shared" si="2138"/>
        <v>0</v>
      </c>
      <c r="AG640" s="98">
        <f t="shared" si="2138"/>
        <v>0</v>
      </c>
      <c r="AH640" s="98">
        <f t="shared" si="2067"/>
        <v>100000</v>
      </c>
      <c r="AI640" s="98">
        <f t="shared" si="2068"/>
        <v>0</v>
      </c>
      <c r="AJ640" s="98">
        <f t="shared" si="2069"/>
        <v>0</v>
      </c>
      <c r="AK640" s="98">
        <f t="shared" si="2139"/>
        <v>0</v>
      </c>
      <c r="AL640" s="98">
        <f t="shared" si="2139"/>
        <v>0</v>
      </c>
      <c r="AM640" s="98">
        <f t="shared" si="2139"/>
        <v>0</v>
      </c>
      <c r="AN640" s="98">
        <f t="shared" si="2071"/>
        <v>100000</v>
      </c>
      <c r="AO640" s="98">
        <f t="shared" si="2072"/>
        <v>0</v>
      </c>
      <c r="AP640" s="98">
        <f t="shared" si="2073"/>
        <v>0</v>
      </c>
      <c r="AQ640" s="98">
        <f t="shared" si="2140"/>
        <v>0</v>
      </c>
      <c r="AR640" s="98">
        <f t="shared" si="2140"/>
        <v>0</v>
      </c>
      <c r="AS640" s="98">
        <f t="shared" si="2140"/>
        <v>0</v>
      </c>
      <c r="AT640" s="98">
        <f t="shared" si="2075"/>
        <v>100000</v>
      </c>
      <c r="AU640" s="98">
        <f t="shared" si="2076"/>
        <v>0</v>
      </c>
      <c r="AV640" s="98">
        <f t="shared" si="2077"/>
        <v>0</v>
      </c>
    </row>
    <row r="641" spans="1:48" ht="26.4">
      <c r="A641" s="169" t="s">
        <v>229</v>
      </c>
      <c r="B641" s="1" t="s">
        <v>330</v>
      </c>
      <c r="C641" s="10" t="s">
        <v>20</v>
      </c>
      <c r="D641" s="10" t="s">
        <v>48</v>
      </c>
      <c r="E641" s="1" t="s">
        <v>14</v>
      </c>
      <c r="F641" s="1" t="s">
        <v>68</v>
      </c>
      <c r="G641" s="1" t="s">
        <v>140</v>
      </c>
      <c r="H641" s="184" t="s">
        <v>376</v>
      </c>
      <c r="I641" s="13" t="s">
        <v>92</v>
      </c>
      <c r="J641" s="98"/>
      <c r="K641" s="98"/>
      <c r="L641" s="98"/>
      <c r="M641" s="98"/>
      <c r="N641" s="98"/>
      <c r="O641" s="98"/>
      <c r="P641" s="98"/>
      <c r="Q641" s="98"/>
      <c r="R641" s="98"/>
      <c r="S641" s="98"/>
      <c r="T641" s="98"/>
      <c r="U641" s="98"/>
      <c r="V641" s="98"/>
      <c r="W641" s="98"/>
      <c r="X641" s="98"/>
      <c r="Y641" s="98">
        <f t="shared" si="2137"/>
        <v>100000</v>
      </c>
      <c r="Z641" s="98">
        <f t="shared" si="2137"/>
        <v>0</v>
      </c>
      <c r="AA641" s="98">
        <f t="shared" si="2137"/>
        <v>0</v>
      </c>
      <c r="AB641" s="98">
        <f t="shared" si="2063"/>
        <v>100000</v>
      </c>
      <c r="AC641" s="98">
        <f t="shared" si="2064"/>
        <v>0</v>
      </c>
      <c r="AD641" s="98">
        <f t="shared" si="2065"/>
        <v>0</v>
      </c>
      <c r="AE641" s="98">
        <f t="shared" si="2138"/>
        <v>0</v>
      </c>
      <c r="AF641" s="98">
        <f t="shared" si="2138"/>
        <v>0</v>
      </c>
      <c r="AG641" s="98">
        <f t="shared" si="2138"/>
        <v>0</v>
      </c>
      <c r="AH641" s="98">
        <f t="shared" si="2067"/>
        <v>100000</v>
      </c>
      <c r="AI641" s="98">
        <f t="shared" si="2068"/>
        <v>0</v>
      </c>
      <c r="AJ641" s="98">
        <f t="shared" si="2069"/>
        <v>0</v>
      </c>
      <c r="AK641" s="98">
        <f t="shared" si="2139"/>
        <v>0</v>
      </c>
      <c r="AL641" s="98">
        <f t="shared" si="2139"/>
        <v>0</v>
      </c>
      <c r="AM641" s="98">
        <f t="shared" si="2139"/>
        <v>0</v>
      </c>
      <c r="AN641" s="98">
        <f t="shared" si="2071"/>
        <v>100000</v>
      </c>
      <c r="AO641" s="98">
        <f t="shared" si="2072"/>
        <v>0</v>
      </c>
      <c r="AP641" s="98">
        <f t="shared" si="2073"/>
        <v>0</v>
      </c>
      <c r="AQ641" s="98">
        <f t="shared" si="2140"/>
        <v>0</v>
      </c>
      <c r="AR641" s="98">
        <f t="shared" si="2140"/>
        <v>0</v>
      </c>
      <c r="AS641" s="98">
        <f t="shared" si="2140"/>
        <v>0</v>
      </c>
      <c r="AT641" s="98">
        <f t="shared" si="2075"/>
        <v>100000</v>
      </c>
      <c r="AU641" s="98">
        <f t="shared" si="2076"/>
        <v>0</v>
      </c>
      <c r="AV641" s="98">
        <f t="shared" si="2077"/>
        <v>0</v>
      </c>
    </row>
    <row r="642" spans="1:48" ht="26.4">
      <c r="A642" s="168" t="s">
        <v>96</v>
      </c>
      <c r="B642" s="1" t="s">
        <v>330</v>
      </c>
      <c r="C642" s="10" t="s">
        <v>20</v>
      </c>
      <c r="D642" s="10" t="s">
        <v>48</v>
      </c>
      <c r="E642" s="1" t="s">
        <v>14</v>
      </c>
      <c r="F642" s="1" t="s">
        <v>68</v>
      </c>
      <c r="G642" s="1" t="s">
        <v>140</v>
      </c>
      <c r="H642" s="184" t="s">
        <v>376</v>
      </c>
      <c r="I642" s="13" t="s">
        <v>93</v>
      </c>
      <c r="J642" s="98"/>
      <c r="K642" s="98"/>
      <c r="L642" s="98"/>
      <c r="M642" s="98"/>
      <c r="N642" s="98"/>
      <c r="O642" s="98"/>
      <c r="P642" s="98"/>
      <c r="Q642" s="98"/>
      <c r="R642" s="98"/>
      <c r="S642" s="98"/>
      <c r="T642" s="98"/>
      <c r="U642" s="98"/>
      <c r="V642" s="98"/>
      <c r="W642" s="98"/>
      <c r="X642" s="98"/>
      <c r="Y642" s="98">
        <f>Y2213</f>
        <v>100000</v>
      </c>
      <c r="Z642" s="98">
        <f t="shared" ref="Z642:AA642" si="2141">Z2213</f>
        <v>0</v>
      </c>
      <c r="AA642" s="98">
        <f t="shared" si="2141"/>
        <v>0</v>
      </c>
      <c r="AB642" s="98">
        <f t="shared" si="2063"/>
        <v>100000</v>
      </c>
      <c r="AC642" s="98">
        <f t="shared" si="2064"/>
        <v>0</v>
      </c>
      <c r="AD642" s="98">
        <f t="shared" si="2065"/>
        <v>0</v>
      </c>
      <c r="AE642" s="98">
        <f>AE2213</f>
        <v>0</v>
      </c>
      <c r="AF642" s="98">
        <f t="shared" ref="AF642:AG642" si="2142">AF2213</f>
        <v>0</v>
      </c>
      <c r="AG642" s="98">
        <f t="shared" si="2142"/>
        <v>0</v>
      </c>
      <c r="AH642" s="98">
        <f t="shared" si="2067"/>
        <v>100000</v>
      </c>
      <c r="AI642" s="98">
        <f t="shared" si="2068"/>
        <v>0</v>
      </c>
      <c r="AJ642" s="98">
        <f t="shared" si="2069"/>
        <v>0</v>
      </c>
      <c r="AK642" s="98">
        <f>AK2213</f>
        <v>0</v>
      </c>
      <c r="AL642" s="98">
        <f t="shared" ref="AL642:AM642" si="2143">AL2213</f>
        <v>0</v>
      </c>
      <c r="AM642" s="98">
        <f t="shared" si="2143"/>
        <v>0</v>
      </c>
      <c r="AN642" s="98">
        <f t="shared" si="2071"/>
        <v>100000</v>
      </c>
      <c r="AO642" s="98">
        <f t="shared" si="2072"/>
        <v>0</v>
      </c>
      <c r="AP642" s="98">
        <f t="shared" si="2073"/>
        <v>0</v>
      </c>
      <c r="AQ642" s="98">
        <f>AQ2213</f>
        <v>0</v>
      </c>
      <c r="AR642" s="98">
        <f t="shared" ref="AR642:AS642" si="2144">AR2213</f>
        <v>0</v>
      </c>
      <c r="AS642" s="98">
        <f t="shared" si="2144"/>
        <v>0</v>
      </c>
      <c r="AT642" s="98">
        <f t="shared" si="2075"/>
        <v>100000</v>
      </c>
      <c r="AU642" s="98">
        <f t="shared" si="2076"/>
        <v>0</v>
      </c>
      <c r="AV642" s="98">
        <f t="shared" si="2077"/>
        <v>0</v>
      </c>
    </row>
    <row r="643" spans="1:48" s="320" customFormat="1" ht="39.6">
      <c r="A643" s="315" t="s">
        <v>382</v>
      </c>
      <c r="B643" s="317" t="s">
        <v>330</v>
      </c>
      <c r="C643" s="10" t="s">
        <v>20</v>
      </c>
      <c r="D643" s="10" t="s">
        <v>48</v>
      </c>
      <c r="E643" s="317" t="s">
        <v>30</v>
      </c>
      <c r="F643" s="317" t="s">
        <v>68</v>
      </c>
      <c r="G643" s="317" t="s">
        <v>140</v>
      </c>
      <c r="H643" s="317" t="s">
        <v>141</v>
      </c>
      <c r="I643" s="318"/>
      <c r="J643" s="323"/>
      <c r="K643" s="323"/>
      <c r="L643" s="323"/>
      <c r="M643" s="323"/>
      <c r="N643" s="323"/>
      <c r="O643" s="323"/>
      <c r="P643" s="323"/>
      <c r="Q643" s="323"/>
      <c r="R643" s="323"/>
      <c r="S643" s="323"/>
      <c r="T643" s="323"/>
      <c r="U643" s="323"/>
      <c r="V643" s="323"/>
      <c r="W643" s="323"/>
      <c r="X643" s="323"/>
      <c r="Y643" s="323">
        <f>Y644</f>
        <v>260000</v>
      </c>
      <c r="Z643" s="323">
        <f t="shared" ref="Z643:AA643" si="2145">Z644</f>
        <v>0</v>
      </c>
      <c r="AA643" s="323">
        <f t="shared" si="2145"/>
        <v>0</v>
      </c>
      <c r="AB643" s="323">
        <f t="shared" si="2063"/>
        <v>260000</v>
      </c>
      <c r="AC643" s="323">
        <f t="shared" si="2064"/>
        <v>0</v>
      </c>
      <c r="AD643" s="323">
        <f t="shared" si="2065"/>
        <v>0</v>
      </c>
      <c r="AE643" s="323">
        <f>AE644</f>
        <v>0</v>
      </c>
      <c r="AF643" s="323">
        <f t="shared" ref="AF643:AG643" si="2146">AF644</f>
        <v>0</v>
      </c>
      <c r="AG643" s="323">
        <f t="shared" si="2146"/>
        <v>0</v>
      </c>
      <c r="AH643" s="323">
        <f t="shared" si="2067"/>
        <v>260000</v>
      </c>
      <c r="AI643" s="323">
        <f t="shared" si="2068"/>
        <v>0</v>
      </c>
      <c r="AJ643" s="323">
        <f t="shared" si="2069"/>
        <v>0</v>
      </c>
      <c r="AK643" s="323">
        <f>AK644</f>
        <v>0</v>
      </c>
      <c r="AL643" s="323">
        <f t="shared" ref="AL643:AM643" si="2147">AL644</f>
        <v>0</v>
      </c>
      <c r="AM643" s="323">
        <f t="shared" si="2147"/>
        <v>0</v>
      </c>
      <c r="AN643" s="323">
        <f t="shared" si="2071"/>
        <v>260000</v>
      </c>
      <c r="AO643" s="323">
        <f t="shared" si="2072"/>
        <v>0</v>
      </c>
      <c r="AP643" s="323">
        <f t="shared" si="2073"/>
        <v>0</v>
      </c>
      <c r="AQ643" s="323">
        <f>AQ644</f>
        <v>0</v>
      </c>
      <c r="AR643" s="323">
        <f t="shared" ref="AR643:AS643" si="2148">AR644</f>
        <v>0</v>
      </c>
      <c r="AS643" s="323">
        <f t="shared" si="2148"/>
        <v>0</v>
      </c>
      <c r="AT643" s="323">
        <f t="shared" si="2075"/>
        <v>260000</v>
      </c>
      <c r="AU643" s="323">
        <f t="shared" si="2076"/>
        <v>0</v>
      </c>
      <c r="AV643" s="323">
        <f t="shared" si="2077"/>
        <v>0</v>
      </c>
    </row>
    <row r="644" spans="1:48" s="320" customFormat="1" ht="26.4">
      <c r="A644" s="315" t="s">
        <v>252</v>
      </c>
      <c r="B644" s="317" t="s">
        <v>330</v>
      </c>
      <c r="C644" s="10" t="s">
        <v>20</v>
      </c>
      <c r="D644" s="10" t="s">
        <v>48</v>
      </c>
      <c r="E644" s="317" t="s">
        <v>30</v>
      </c>
      <c r="F644" s="317" t="s">
        <v>68</v>
      </c>
      <c r="G644" s="317" t="s">
        <v>140</v>
      </c>
      <c r="H644" s="317" t="s">
        <v>253</v>
      </c>
      <c r="I644" s="318"/>
      <c r="J644" s="319"/>
      <c r="K644" s="319"/>
      <c r="L644" s="319"/>
      <c r="M644" s="319"/>
      <c r="N644" s="319"/>
      <c r="O644" s="319"/>
      <c r="P644" s="319"/>
      <c r="Q644" s="319"/>
      <c r="R644" s="319"/>
      <c r="S644" s="319"/>
      <c r="T644" s="319"/>
      <c r="U644" s="319"/>
      <c r="V644" s="319"/>
      <c r="W644" s="319"/>
      <c r="X644" s="319"/>
      <c r="Y644" s="319">
        <f t="shared" ref="Y644:AA645" si="2149">Y645</f>
        <v>260000</v>
      </c>
      <c r="Z644" s="319">
        <f t="shared" si="2149"/>
        <v>0</v>
      </c>
      <c r="AA644" s="319">
        <f t="shared" si="2149"/>
        <v>0</v>
      </c>
      <c r="AB644" s="319">
        <f t="shared" si="2063"/>
        <v>260000</v>
      </c>
      <c r="AC644" s="319">
        <f t="shared" si="2064"/>
        <v>0</v>
      </c>
      <c r="AD644" s="319">
        <f t="shared" si="2065"/>
        <v>0</v>
      </c>
      <c r="AE644" s="319">
        <f t="shared" ref="AE644:AG645" si="2150">AE645</f>
        <v>0</v>
      </c>
      <c r="AF644" s="319">
        <f t="shared" si="2150"/>
        <v>0</v>
      </c>
      <c r="AG644" s="319">
        <f t="shared" si="2150"/>
        <v>0</v>
      </c>
      <c r="AH644" s="319">
        <f t="shared" si="2067"/>
        <v>260000</v>
      </c>
      <c r="AI644" s="319">
        <f t="shared" si="2068"/>
        <v>0</v>
      </c>
      <c r="AJ644" s="319">
        <f t="shared" si="2069"/>
        <v>0</v>
      </c>
      <c r="AK644" s="319">
        <f t="shared" ref="AK644:AM645" si="2151">AK645</f>
        <v>0</v>
      </c>
      <c r="AL644" s="319">
        <f t="shared" si="2151"/>
        <v>0</v>
      </c>
      <c r="AM644" s="319">
        <f t="shared" si="2151"/>
        <v>0</v>
      </c>
      <c r="AN644" s="319">
        <f t="shared" si="2071"/>
        <v>260000</v>
      </c>
      <c r="AO644" s="319">
        <f t="shared" si="2072"/>
        <v>0</v>
      </c>
      <c r="AP644" s="319">
        <f t="shared" si="2073"/>
        <v>0</v>
      </c>
      <c r="AQ644" s="319">
        <f t="shared" ref="AQ644:AS645" si="2152">AQ645</f>
        <v>0</v>
      </c>
      <c r="AR644" s="319">
        <f t="shared" si="2152"/>
        <v>0</v>
      </c>
      <c r="AS644" s="319">
        <f t="shared" si="2152"/>
        <v>0</v>
      </c>
      <c r="AT644" s="319">
        <f t="shared" si="2075"/>
        <v>260000</v>
      </c>
      <c r="AU644" s="319">
        <f t="shared" si="2076"/>
        <v>0</v>
      </c>
      <c r="AV644" s="319">
        <f t="shared" si="2077"/>
        <v>0</v>
      </c>
    </row>
    <row r="645" spans="1:48" s="320" customFormat="1" ht="26.4">
      <c r="A645" s="321" t="s">
        <v>229</v>
      </c>
      <c r="B645" s="317" t="s">
        <v>330</v>
      </c>
      <c r="C645" s="10" t="s">
        <v>20</v>
      </c>
      <c r="D645" s="10" t="s">
        <v>48</v>
      </c>
      <c r="E645" s="317" t="s">
        <v>30</v>
      </c>
      <c r="F645" s="317" t="s">
        <v>68</v>
      </c>
      <c r="G645" s="317" t="s">
        <v>140</v>
      </c>
      <c r="H645" s="317" t="s">
        <v>253</v>
      </c>
      <c r="I645" s="318" t="s">
        <v>92</v>
      </c>
      <c r="J645" s="319"/>
      <c r="K645" s="319"/>
      <c r="L645" s="319"/>
      <c r="M645" s="319"/>
      <c r="N645" s="319"/>
      <c r="O645" s="319"/>
      <c r="P645" s="319"/>
      <c r="Q645" s="319"/>
      <c r="R645" s="319"/>
      <c r="S645" s="319"/>
      <c r="T645" s="319"/>
      <c r="U645" s="319"/>
      <c r="V645" s="319"/>
      <c r="W645" s="319"/>
      <c r="X645" s="319"/>
      <c r="Y645" s="319">
        <f t="shared" si="2149"/>
        <v>260000</v>
      </c>
      <c r="Z645" s="319">
        <f t="shared" si="2149"/>
        <v>0</v>
      </c>
      <c r="AA645" s="319">
        <f t="shared" si="2149"/>
        <v>0</v>
      </c>
      <c r="AB645" s="319">
        <f t="shared" si="2063"/>
        <v>260000</v>
      </c>
      <c r="AC645" s="319">
        <f t="shared" si="2064"/>
        <v>0</v>
      </c>
      <c r="AD645" s="319">
        <f t="shared" si="2065"/>
        <v>0</v>
      </c>
      <c r="AE645" s="319">
        <f t="shared" si="2150"/>
        <v>0</v>
      </c>
      <c r="AF645" s="319">
        <f t="shared" si="2150"/>
        <v>0</v>
      </c>
      <c r="AG645" s="319">
        <f t="shared" si="2150"/>
        <v>0</v>
      </c>
      <c r="AH645" s="319">
        <f t="shared" si="2067"/>
        <v>260000</v>
      </c>
      <c r="AI645" s="319">
        <f t="shared" si="2068"/>
        <v>0</v>
      </c>
      <c r="AJ645" s="319">
        <f t="shared" si="2069"/>
        <v>0</v>
      </c>
      <c r="AK645" s="319">
        <f t="shared" si="2151"/>
        <v>0</v>
      </c>
      <c r="AL645" s="319">
        <f t="shared" si="2151"/>
        <v>0</v>
      </c>
      <c r="AM645" s="319">
        <f t="shared" si="2151"/>
        <v>0</v>
      </c>
      <c r="AN645" s="319">
        <f t="shared" si="2071"/>
        <v>260000</v>
      </c>
      <c r="AO645" s="319">
        <f t="shared" si="2072"/>
        <v>0</v>
      </c>
      <c r="AP645" s="319">
        <f t="shared" si="2073"/>
        <v>0</v>
      </c>
      <c r="AQ645" s="319">
        <f t="shared" si="2152"/>
        <v>0</v>
      </c>
      <c r="AR645" s="319">
        <f t="shared" si="2152"/>
        <v>0</v>
      </c>
      <c r="AS645" s="319">
        <f t="shared" si="2152"/>
        <v>0</v>
      </c>
      <c r="AT645" s="319">
        <f t="shared" si="2075"/>
        <v>260000</v>
      </c>
      <c r="AU645" s="319">
        <f t="shared" si="2076"/>
        <v>0</v>
      </c>
      <c r="AV645" s="319">
        <f t="shared" si="2077"/>
        <v>0</v>
      </c>
    </row>
    <row r="646" spans="1:48" s="320" customFormat="1" ht="26.4">
      <c r="A646" s="322" t="s">
        <v>96</v>
      </c>
      <c r="B646" s="317" t="s">
        <v>330</v>
      </c>
      <c r="C646" s="10" t="s">
        <v>20</v>
      </c>
      <c r="D646" s="10" t="s">
        <v>48</v>
      </c>
      <c r="E646" s="317" t="s">
        <v>30</v>
      </c>
      <c r="F646" s="317" t="s">
        <v>68</v>
      </c>
      <c r="G646" s="317" t="s">
        <v>140</v>
      </c>
      <c r="H646" s="317" t="s">
        <v>253</v>
      </c>
      <c r="I646" s="318" t="s">
        <v>93</v>
      </c>
      <c r="J646" s="319"/>
      <c r="K646" s="319"/>
      <c r="L646" s="323"/>
      <c r="M646" s="319"/>
      <c r="N646" s="319"/>
      <c r="O646" s="323"/>
      <c r="P646" s="319"/>
      <c r="Q646" s="319"/>
      <c r="R646" s="323"/>
      <c r="S646" s="319"/>
      <c r="T646" s="319"/>
      <c r="U646" s="323"/>
      <c r="V646" s="319"/>
      <c r="W646" s="319"/>
      <c r="X646" s="323"/>
      <c r="Y646" s="319">
        <f>Y1681+Y1809</f>
        <v>260000</v>
      </c>
      <c r="Z646" s="319">
        <f t="shared" ref="Z646:AA646" si="2153">Z1681+Z1809</f>
        <v>0</v>
      </c>
      <c r="AA646" s="319">
        <f t="shared" si="2153"/>
        <v>0</v>
      </c>
      <c r="AB646" s="319">
        <f t="shared" si="2063"/>
        <v>260000</v>
      </c>
      <c r="AC646" s="319">
        <f t="shared" si="2064"/>
        <v>0</v>
      </c>
      <c r="AD646" s="323">
        <f t="shared" si="2065"/>
        <v>0</v>
      </c>
      <c r="AE646" s="319">
        <f>AE1681+AE1809</f>
        <v>0</v>
      </c>
      <c r="AF646" s="319">
        <f t="shared" ref="AF646:AG646" si="2154">AF1681+AF1809</f>
        <v>0</v>
      </c>
      <c r="AG646" s="319">
        <f t="shared" si="2154"/>
        <v>0</v>
      </c>
      <c r="AH646" s="319">
        <f t="shared" si="2067"/>
        <v>260000</v>
      </c>
      <c r="AI646" s="319">
        <f t="shared" si="2068"/>
        <v>0</v>
      </c>
      <c r="AJ646" s="323">
        <f t="shared" si="2069"/>
        <v>0</v>
      </c>
      <c r="AK646" s="319">
        <f>AK1681+AK1809</f>
        <v>0</v>
      </c>
      <c r="AL646" s="319">
        <f t="shared" ref="AL646:AM646" si="2155">AL1681+AL1809</f>
        <v>0</v>
      </c>
      <c r="AM646" s="319">
        <f t="shared" si="2155"/>
        <v>0</v>
      </c>
      <c r="AN646" s="319">
        <f t="shared" si="2071"/>
        <v>260000</v>
      </c>
      <c r="AO646" s="319">
        <f t="shared" si="2072"/>
        <v>0</v>
      </c>
      <c r="AP646" s="323">
        <f t="shared" si="2073"/>
        <v>0</v>
      </c>
      <c r="AQ646" s="319">
        <f>AQ1681+AQ1809</f>
        <v>0</v>
      </c>
      <c r="AR646" s="319">
        <f t="shared" ref="AR646:AS646" si="2156">AR1681+AR1809</f>
        <v>0</v>
      </c>
      <c r="AS646" s="319">
        <f t="shared" si="2156"/>
        <v>0</v>
      </c>
      <c r="AT646" s="319">
        <f t="shared" si="2075"/>
        <v>260000</v>
      </c>
      <c r="AU646" s="319">
        <f t="shared" si="2076"/>
        <v>0</v>
      </c>
      <c r="AV646" s="323">
        <f t="shared" si="2077"/>
        <v>0</v>
      </c>
    </row>
    <row r="647" spans="1:48">
      <c r="A647" s="9" t="s">
        <v>81</v>
      </c>
      <c r="B647" s="1" t="s">
        <v>330</v>
      </c>
      <c r="C647" s="1" t="s">
        <v>20</v>
      </c>
      <c r="D647" s="1" t="s">
        <v>48</v>
      </c>
      <c r="E647" s="1" t="s">
        <v>80</v>
      </c>
      <c r="F647" s="1" t="s">
        <v>68</v>
      </c>
      <c r="G647" s="1" t="s">
        <v>140</v>
      </c>
      <c r="H647" s="1" t="s">
        <v>141</v>
      </c>
      <c r="I647" s="13"/>
      <c r="J647" s="78">
        <f t="shared" ref="J647:O647" si="2157">J648+J652</f>
        <v>72271144</v>
      </c>
      <c r="K647" s="78">
        <f t="shared" si="2157"/>
        <v>73166246.950000003</v>
      </c>
      <c r="L647" s="78">
        <f t="shared" si="2157"/>
        <v>73646976.810000002</v>
      </c>
      <c r="M647" s="78">
        <f t="shared" si="2157"/>
        <v>1008983.64</v>
      </c>
      <c r="N647" s="78">
        <f t="shared" si="2157"/>
        <v>0</v>
      </c>
      <c r="O647" s="78">
        <f t="shared" si="2157"/>
        <v>0</v>
      </c>
      <c r="P647" s="78">
        <f t="shared" si="1939"/>
        <v>73280127.640000001</v>
      </c>
      <c r="Q647" s="78">
        <f t="shared" si="1940"/>
        <v>73166246.950000003</v>
      </c>
      <c r="R647" s="78">
        <f t="shared" si="1941"/>
        <v>73646976.810000002</v>
      </c>
      <c r="S647" s="78">
        <f>S648+S652+S659</f>
        <v>225553</v>
      </c>
      <c r="T647" s="78">
        <f t="shared" ref="T647:U647" si="2158">T648+T652+T659</f>
        <v>0</v>
      </c>
      <c r="U647" s="78">
        <f t="shared" si="2158"/>
        <v>0</v>
      </c>
      <c r="V647" s="78">
        <f t="shared" si="2059"/>
        <v>73505680.640000001</v>
      </c>
      <c r="W647" s="78">
        <f t="shared" si="2060"/>
        <v>73166246.950000003</v>
      </c>
      <c r="X647" s="78">
        <f t="shared" si="2061"/>
        <v>73646976.810000002</v>
      </c>
      <c r="Y647" s="78">
        <f>Y648+Y652+Y659+Y662</f>
        <v>-264460</v>
      </c>
      <c r="Z647" s="78">
        <f t="shared" ref="Z647:AA647" si="2159">Z648+Z652+Z659+Z662</f>
        <v>0</v>
      </c>
      <c r="AA647" s="78">
        <f t="shared" si="2159"/>
        <v>0</v>
      </c>
      <c r="AB647" s="78">
        <f t="shared" si="2063"/>
        <v>73241220.640000001</v>
      </c>
      <c r="AC647" s="78">
        <f t="shared" si="2064"/>
        <v>73166246.950000003</v>
      </c>
      <c r="AD647" s="78">
        <f t="shared" si="2065"/>
        <v>73646976.810000002</v>
      </c>
      <c r="AE647" s="78">
        <f>AE648+AE652+AE659+AE662</f>
        <v>715000</v>
      </c>
      <c r="AF647" s="78">
        <f t="shared" ref="AF647:AG647" si="2160">AF648+AF652+AF659+AF662</f>
        <v>0</v>
      </c>
      <c r="AG647" s="78">
        <f t="shared" si="2160"/>
        <v>0</v>
      </c>
      <c r="AH647" s="78">
        <f t="shared" si="2067"/>
        <v>73956220.640000001</v>
      </c>
      <c r="AI647" s="78">
        <f t="shared" si="2068"/>
        <v>73166246.950000003</v>
      </c>
      <c r="AJ647" s="78">
        <f t="shared" si="2069"/>
        <v>73646976.810000002</v>
      </c>
      <c r="AK647" s="78">
        <f>AK648+AK652+AK659+AK662</f>
        <v>58128.62</v>
      </c>
      <c r="AL647" s="78">
        <f t="shared" ref="AL647:AM647" si="2161">AL648+AL652+AL659+AL662</f>
        <v>0</v>
      </c>
      <c r="AM647" s="78">
        <f t="shared" si="2161"/>
        <v>0</v>
      </c>
      <c r="AN647" s="78">
        <f t="shared" si="2071"/>
        <v>74014349.260000005</v>
      </c>
      <c r="AO647" s="78">
        <f t="shared" si="2072"/>
        <v>73166246.950000003</v>
      </c>
      <c r="AP647" s="78">
        <f t="shared" si="2073"/>
        <v>73646976.810000002</v>
      </c>
      <c r="AQ647" s="78">
        <f>AQ648+AQ652+AQ659+AQ662</f>
        <v>78000</v>
      </c>
      <c r="AR647" s="78">
        <f t="shared" ref="AR647:AS647" si="2162">AR648+AR652+AR659+AR662</f>
        <v>0</v>
      </c>
      <c r="AS647" s="78">
        <f t="shared" si="2162"/>
        <v>0</v>
      </c>
      <c r="AT647" s="78">
        <f t="shared" si="2075"/>
        <v>74092349.260000005</v>
      </c>
      <c r="AU647" s="78">
        <f t="shared" si="2076"/>
        <v>73166246.950000003</v>
      </c>
      <c r="AV647" s="78">
        <f t="shared" si="2077"/>
        <v>73646976.810000002</v>
      </c>
    </row>
    <row r="648" spans="1:48">
      <c r="A648" s="273" t="s">
        <v>415</v>
      </c>
      <c r="B648" s="10" t="s">
        <v>330</v>
      </c>
      <c r="C648" s="10" t="s">
        <v>20</v>
      </c>
      <c r="D648" s="10" t="s">
        <v>48</v>
      </c>
      <c r="E648" s="56" t="s">
        <v>80</v>
      </c>
      <c r="F648" s="56" t="s">
        <v>68</v>
      </c>
      <c r="G648" s="56" t="s">
        <v>140</v>
      </c>
      <c r="H648" s="1" t="s">
        <v>414</v>
      </c>
      <c r="I648" s="13"/>
      <c r="J648" s="98">
        <f>J649</f>
        <v>75000</v>
      </c>
      <c r="K648" s="98">
        <f t="shared" ref="K648:O648" si="2163">K649</f>
        <v>75000</v>
      </c>
      <c r="L648" s="98">
        <f t="shared" si="2163"/>
        <v>75000</v>
      </c>
      <c r="M648" s="98">
        <f t="shared" si="2163"/>
        <v>1008983.64</v>
      </c>
      <c r="N648" s="98">
        <f t="shared" si="2163"/>
        <v>0</v>
      </c>
      <c r="O648" s="98">
        <f t="shared" si="2163"/>
        <v>0</v>
      </c>
      <c r="P648" s="98">
        <f t="shared" si="1939"/>
        <v>1083983.6400000001</v>
      </c>
      <c r="Q648" s="98">
        <f t="shared" si="1940"/>
        <v>75000</v>
      </c>
      <c r="R648" s="98">
        <f t="shared" si="1941"/>
        <v>75000</v>
      </c>
      <c r="S648" s="98">
        <f t="shared" ref="S648:U648" si="2164">S649</f>
        <v>0</v>
      </c>
      <c r="T648" s="98">
        <f t="shared" si="2164"/>
        <v>0</v>
      </c>
      <c r="U648" s="98">
        <f t="shared" si="2164"/>
        <v>0</v>
      </c>
      <c r="V648" s="98">
        <f t="shared" si="2059"/>
        <v>1083983.6400000001</v>
      </c>
      <c r="W648" s="98">
        <f t="shared" si="2060"/>
        <v>75000</v>
      </c>
      <c r="X648" s="98">
        <f t="shared" si="2061"/>
        <v>75000</v>
      </c>
      <c r="Y648" s="98">
        <f t="shared" ref="Y648:AA648" si="2165">Y649</f>
        <v>0</v>
      </c>
      <c r="Z648" s="98">
        <f t="shared" si="2165"/>
        <v>0</v>
      </c>
      <c r="AA648" s="98">
        <f t="shared" si="2165"/>
        <v>0</v>
      </c>
      <c r="AB648" s="98">
        <f t="shared" si="2063"/>
        <v>1083983.6400000001</v>
      </c>
      <c r="AC648" s="98">
        <f t="shared" si="2064"/>
        <v>75000</v>
      </c>
      <c r="AD648" s="98">
        <f t="shared" si="2065"/>
        <v>75000</v>
      </c>
      <c r="AE648" s="98">
        <f t="shared" ref="AE648:AG648" si="2166">AE649</f>
        <v>300000</v>
      </c>
      <c r="AF648" s="98">
        <f t="shared" si="2166"/>
        <v>0</v>
      </c>
      <c r="AG648" s="98">
        <f t="shared" si="2166"/>
        <v>0</v>
      </c>
      <c r="AH648" s="98">
        <f t="shared" si="2067"/>
        <v>1383983.6400000001</v>
      </c>
      <c r="AI648" s="98">
        <f t="shared" si="2068"/>
        <v>75000</v>
      </c>
      <c r="AJ648" s="98">
        <f t="shared" si="2069"/>
        <v>75000</v>
      </c>
      <c r="AK648" s="98">
        <f t="shared" ref="AK648:AM648" si="2167">AK649</f>
        <v>0</v>
      </c>
      <c r="AL648" s="98">
        <f t="shared" si="2167"/>
        <v>0</v>
      </c>
      <c r="AM648" s="98">
        <f t="shared" si="2167"/>
        <v>0</v>
      </c>
      <c r="AN648" s="98">
        <f t="shared" si="2071"/>
        <v>1383983.6400000001</v>
      </c>
      <c r="AO648" s="98">
        <f t="shared" si="2072"/>
        <v>75000</v>
      </c>
      <c r="AP648" s="98">
        <f t="shared" si="2073"/>
        <v>75000</v>
      </c>
      <c r="AQ648" s="98">
        <f t="shared" ref="AQ648:AS648" si="2168">AQ649</f>
        <v>60000</v>
      </c>
      <c r="AR648" s="98">
        <f t="shared" si="2168"/>
        <v>0</v>
      </c>
      <c r="AS648" s="98">
        <f t="shared" si="2168"/>
        <v>0</v>
      </c>
      <c r="AT648" s="98">
        <f t="shared" si="2075"/>
        <v>1443983.6400000001</v>
      </c>
      <c r="AU648" s="98">
        <f t="shared" si="2076"/>
        <v>75000</v>
      </c>
      <c r="AV648" s="98">
        <f t="shared" si="2077"/>
        <v>75000</v>
      </c>
    </row>
    <row r="649" spans="1:48">
      <c r="A649" s="168" t="s">
        <v>78</v>
      </c>
      <c r="B649" s="10" t="s">
        <v>330</v>
      </c>
      <c r="C649" s="10" t="s">
        <v>20</v>
      </c>
      <c r="D649" s="10" t="s">
        <v>48</v>
      </c>
      <c r="E649" s="56" t="s">
        <v>80</v>
      </c>
      <c r="F649" s="56" t="s">
        <v>68</v>
      </c>
      <c r="G649" s="56" t="s">
        <v>140</v>
      </c>
      <c r="H649" s="1" t="s">
        <v>414</v>
      </c>
      <c r="I649" s="13" t="s">
        <v>75</v>
      </c>
      <c r="J649" s="98">
        <f>J650+J651</f>
        <v>75000</v>
      </c>
      <c r="K649" s="98">
        <f t="shared" ref="K649:O649" si="2169">K650+K651</f>
        <v>75000</v>
      </c>
      <c r="L649" s="98">
        <f t="shared" si="2169"/>
        <v>75000</v>
      </c>
      <c r="M649" s="98">
        <f t="shared" si="2169"/>
        <v>1008983.64</v>
      </c>
      <c r="N649" s="98">
        <f t="shared" si="2169"/>
        <v>0</v>
      </c>
      <c r="O649" s="98">
        <f t="shared" si="2169"/>
        <v>0</v>
      </c>
      <c r="P649" s="98">
        <f t="shared" si="1939"/>
        <v>1083983.6400000001</v>
      </c>
      <c r="Q649" s="98">
        <f t="shared" si="1940"/>
        <v>75000</v>
      </c>
      <c r="R649" s="98">
        <f t="shared" si="1941"/>
        <v>75000</v>
      </c>
      <c r="S649" s="98">
        <f t="shared" ref="S649:U649" si="2170">S650+S651</f>
        <v>0</v>
      </c>
      <c r="T649" s="98">
        <f t="shared" si="2170"/>
        <v>0</v>
      </c>
      <c r="U649" s="98">
        <f t="shared" si="2170"/>
        <v>0</v>
      </c>
      <c r="V649" s="98">
        <f t="shared" si="2059"/>
        <v>1083983.6400000001</v>
      </c>
      <c r="W649" s="98">
        <f t="shared" si="2060"/>
        <v>75000</v>
      </c>
      <c r="X649" s="98">
        <f t="shared" si="2061"/>
        <v>75000</v>
      </c>
      <c r="Y649" s="98">
        <f t="shared" ref="Y649:AA649" si="2171">Y650+Y651</f>
        <v>0</v>
      </c>
      <c r="Z649" s="98">
        <f t="shared" si="2171"/>
        <v>0</v>
      </c>
      <c r="AA649" s="98">
        <f t="shared" si="2171"/>
        <v>0</v>
      </c>
      <c r="AB649" s="98">
        <f t="shared" si="2063"/>
        <v>1083983.6400000001</v>
      </c>
      <c r="AC649" s="98">
        <f t="shared" si="2064"/>
        <v>75000</v>
      </c>
      <c r="AD649" s="98">
        <f t="shared" si="2065"/>
        <v>75000</v>
      </c>
      <c r="AE649" s="98">
        <f t="shared" ref="AE649:AG649" si="2172">AE650+AE651</f>
        <v>300000</v>
      </c>
      <c r="AF649" s="98">
        <f t="shared" si="2172"/>
        <v>0</v>
      </c>
      <c r="AG649" s="98">
        <f t="shared" si="2172"/>
        <v>0</v>
      </c>
      <c r="AH649" s="98">
        <f t="shared" si="2067"/>
        <v>1383983.6400000001</v>
      </c>
      <c r="AI649" s="98">
        <f t="shared" si="2068"/>
        <v>75000</v>
      </c>
      <c r="AJ649" s="98">
        <f t="shared" si="2069"/>
        <v>75000</v>
      </c>
      <c r="AK649" s="98">
        <f t="shared" ref="AK649:AM649" si="2173">AK650+AK651</f>
        <v>0</v>
      </c>
      <c r="AL649" s="98">
        <f t="shared" si="2173"/>
        <v>0</v>
      </c>
      <c r="AM649" s="98">
        <f t="shared" si="2173"/>
        <v>0</v>
      </c>
      <c r="AN649" s="98">
        <f t="shared" si="2071"/>
        <v>1383983.6400000001</v>
      </c>
      <c r="AO649" s="98">
        <f t="shared" si="2072"/>
        <v>75000</v>
      </c>
      <c r="AP649" s="98">
        <f t="shared" si="2073"/>
        <v>75000</v>
      </c>
      <c r="AQ649" s="98">
        <f t="shared" ref="AQ649:AS649" si="2174">AQ650+AQ651</f>
        <v>60000</v>
      </c>
      <c r="AR649" s="98">
        <f t="shared" si="2174"/>
        <v>0</v>
      </c>
      <c r="AS649" s="98">
        <f t="shared" si="2174"/>
        <v>0</v>
      </c>
      <c r="AT649" s="98">
        <f t="shared" si="2075"/>
        <v>1443983.6400000001</v>
      </c>
      <c r="AU649" s="98">
        <f t="shared" si="2076"/>
        <v>75000</v>
      </c>
      <c r="AV649" s="98">
        <f t="shared" si="2077"/>
        <v>75000</v>
      </c>
    </row>
    <row r="650" spans="1:48">
      <c r="A650" s="280" t="s">
        <v>450</v>
      </c>
      <c r="B650" s="10" t="s">
        <v>330</v>
      </c>
      <c r="C650" s="10" t="s">
        <v>20</v>
      </c>
      <c r="D650" s="10" t="s">
        <v>48</v>
      </c>
      <c r="E650" s="56" t="s">
        <v>80</v>
      </c>
      <c r="F650" s="56" t="s">
        <v>68</v>
      </c>
      <c r="G650" s="56" t="s">
        <v>140</v>
      </c>
      <c r="H650" s="1" t="s">
        <v>414</v>
      </c>
      <c r="I650" s="13" t="s">
        <v>449</v>
      </c>
      <c r="J650" s="98"/>
      <c r="K650" s="98"/>
      <c r="L650" s="98"/>
      <c r="M650" s="98">
        <f>M1169</f>
        <v>8983.64</v>
      </c>
      <c r="N650" s="98">
        <f t="shared" ref="N650:O650" si="2175">N1169</f>
        <v>0</v>
      </c>
      <c r="O650" s="98">
        <f t="shared" si="2175"/>
        <v>0</v>
      </c>
      <c r="P650" s="98">
        <f t="shared" si="1939"/>
        <v>8983.64</v>
      </c>
      <c r="Q650" s="98">
        <f t="shared" si="1940"/>
        <v>0</v>
      </c>
      <c r="R650" s="98">
        <f t="shared" si="1941"/>
        <v>0</v>
      </c>
      <c r="S650" s="98">
        <f>S1169</f>
        <v>0</v>
      </c>
      <c r="T650" s="98">
        <f t="shared" ref="T650:U650" si="2176">T1169</f>
        <v>0</v>
      </c>
      <c r="U650" s="98">
        <f t="shared" si="2176"/>
        <v>0</v>
      </c>
      <c r="V650" s="98">
        <f t="shared" si="2059"/>
        <v>8983.64</v>
      </c>
      <c r="W650" s="98">
        <f t="shared" si="2060"/>
        <v>0</v>
      </c>
      <c r="X650" s="98">
        <f t="shared" si="2061"/>
        <v>0</v>
      </c>
      <c r="Y650" s="98">
        <f>Y1169</f>
        <v>0</v>
      </c>
      <c r="Z650" s="98">
        <f t="shared" ref="Z650:AA650" si="2177">Z1169</f>
        <v>0</v>
      </c>
      <c r="AA650" s="98">
        <f t="shared" si="2177"/>
        <v>0</v>
      </c>
      <c r="AB650" s="98">
        <f t="shared" si="2063"/>
        <v>8983.64</v>
      </c>
      <c r="AC650" s="98">
        <f t="shared" si="2064"/>
        <v>0</v>
      </c>
      <c r="AD650" s="98">
        <f t="shared" si="2065"/>
        <v>0</v>
      </c>
      <c r="AE650" s="98">
        <f>AE1169</f>
        <v>0</v>
      </c>
      <c r="AF650" s="98">
        <f t="shared" ref="AF650:AG650" si="2178">AF1169</f>
        <v>0</v>
      </c>
      <c r="AG650" s="98">
        <f t="shared" si="2178"/>
        <v>0</v>
      </c>
      <c r="AH650" s="98">
        <f t="shared" si="2067"/>
        <v>8983.64</v>
      </c>
      <c r="AI650" s="98">
        <f t="shared" si="2068"/>
        <v>0</v>
      </c>
      <c r="AJ650" s="98">
        <f t="shared" si="2069"/>
        <v>0</v>
      </c>
      <c r="AK650" s="98">
        <f>AK1169</f>
        <v>6000</v>
      </c>
      <c r="AL650" s="98">
        <f t="shared" ref="AL650:AM650" si="2179">AL1169</f>
        <v>0</v>
      </c>
      <c r="AM650" s="98">
        <f t="shared" si="2179"/>
        <v>0</v>
      </c>
      <c r="AN650" s="98">
        <f t="shared" si="2071"/>
        <v>14983.64</v>
      </c>
      <c r="AO650" s="98">
        <f t="shared" si="2072"/>
        <v>0</v>
      </c>
      <c r="AP650" s="98">
        <f t="shared" si="2073"/>
        <v>0</v>
      </c>
      <c r="AQ650" s="98">
        <f>AQ1169</f>
        <v>0</v>
      </c>
      <c r="AR650" s="98">
        <f t="shared" ref="AR650:AS650" si="2180">AR1169</f>
        <v>0</v>
      </c>
      <c r="AS650" s="98">
        <f t="shared" si="2180"/>
        <v>0</v>
      </c>
      <c r="AT650" s="98">
        <f t="shared" si="2075"/>
        <v>14983.64</v>
      </c>
      <c r="AU650" s="98">
        <f t="shared" si="2076"/>
        <v>0</v>
      </c>
      <c r="AV650" s="98">
        <f t="shared" si="2077"/>
        <v>0</v>
      </c>
    </row>
    <row r="651" spans="1:48">
      <c r="A651" s="170" t="s">
        <v>118</v>
      </c>
      <c r="B651" s="10" t="s">
        <v>330</v>
      </c>
      <c r="C651" s="10" t="s">
        <v>20</v>
      </c>
      <c r="D651" s="10" t="s">
        <v>48</v>
      </c>
      <c r="E651" s="56" t="s">
        <v>80</v>
      </c>
      <c r="F651" s="56" t="s">
        <v>68</v>
      </c>
      <c r="G651" s="56" t="s">
        <v>140</v>
      </c>
      <c r="H651" s="1" t="s">
        <v>414</v>
      </c>
      <c r="I651" s="13" t="s">
        <v>117</v>
      </c>
      <c r="J651" s="98">
        <f>J1170</f>
        <v>75000</v>
      </c>
      <c r="K651" s="98">
        <f t="shared" ref="K651:L651" si="2181">K1170</f>
        <v>75000</v>
      </c>
      <c r="L651" s="98">
        <f t="shared" si="2181"/>
        <v>75000</v>
      </c>
      <c r="M651" s="98">
        <f t="shared" ref="M651:O651" si="2182">M1170</f>
        <v>1000000</v>
      </c>
      <c r="N651" s="98">
        <f t="shared" si="2182"/>
        <v>0</v>
      </c>
      <c r="O651" s="98">
        <f t="shared" si="2182"/>
        <v>0</v>
      </c>
      <c r="P651" s="98">
        <f t="shared" si="1939"/>
        <v>1075000</v>
      </c>
      <c r="Q651" s="98">
        <f t="shared" si="1940"/>
        <v>75000</v>
      </c>
      <c r="R651" s="98">
        <f t="shared" si="1941"/>
        <v>75000</v>
      </c>
      <c r="S651" s="98">
        <f t="shared" ref="S651:U651" si="2183">S1170</f>
        <v>0</v>
      </c>
      <c r="T651" s="98">
        <f t="shared" si="2183"/>
        <v>0</v>
      </c>
      <c r="U651" s="98">
        <f t="shared" si="2183"/>
        <v>0</v>
      </c>
      <c r="V651" s="98">
        <f t="shared" si="2059"/>
        <v>1075000</v>
      </c>
      <c r="W651" s="98">
        <f t="shared" si="2060"/>
        <v>75000</v>
      </c>
      <c r="X651" s="98">
        <f t="shared" si="2061"/>
        <v>75000</v>
      </c>
      <c r="Y651" s="98">
        <f t="shared" ref="Y651:AA651" si="2184">Y1170</f>
        <v>0</v>
      </c>
      <c r="Z651" s="98">
        <f t="shared" si="2184"/>
        <v>0</v>
      </c>
      <c r="AA651" s="98">
        <f t="shared" si="2184"/>
        <v>0</v>
      </c>
      <c r="AB651" s="98">
        <f t="shared" si="2063"/>
        <v>1075000</v>
      </c>
      <c r="AC651" s="98">
        <f t="shared" si="2064"/>
        <v>75000</v>
      </c>
      <c r="AD651" s="98">
        <f t="shared" si="2065"/>
        <v>75000</v>
      </c>
      <c r="AE651" s="98">
        <f t="shared" ref="AE651:AG651" si="2185">AE1170</f>
        <v>300000</v>
      </c>
      <c r="AF651" s="98">
        <f t="shared" si="2185"/>
        <v>0</v>
      </c>
      <c r="AG651" s="98">
        <f t="shared" si="2185"/>
        <v>0</v>
      </c>
      <c r="AH651" s="98">
        <f t="shared" si="2067"/>
        <v>1375000</v>
      </c>
      <c r="AI651" s="98">
        <f t="shared" si="2068"/>
        <v>75000</v>
      </c>
      <c r="AJ651" s="98">
        <f t="shared" si="2069"/>
        <v>75000</v>
      </c>
      <c r="AK651" s="98">
        <f t="shared" ref="AK651:AM651" si="2186">AK1170</f>
        <v>-6000</v>
      </c>
      <c r="AL651" s="98">
        <f t="shared" si="2186"/>
        <v>0</v>
      </c>
      <c r="AM651" s="98">
        <f t="shared" si="2186"/>
        <v>0</v>
      </c>
      <c r="AN651" s="98">
        <f t="shared" si="2071"/>
        <v>1369000</v>
      </c>
      <c r="AO651" s="98">
        <f t="shared" si="2072"/>
        <v>75000</v>
      </c>
      <c r="AP651" s="98">
        <f t="shared" si="2073"/>
        <v>75000</v>
      </c>
      <c r="AQ651" s="98">
        <f t="shared" ref="AQ651:AS651" si="2187">AQ1170</f>
        <v>60000</v>
      </c>
      <c r="AR651" s="98">
        <f t="shared" si="2187"/>
        <v>0</v>
      </c>
      <c r="AS651" s="98">
        <f t="shared" si="2187"/>
        <v>0</v>
      </c>
      <c r="AT651" s="98">
        <f t="shared" si="2075"/>
        <v>1429000</v>
      </c>
      <c r="AU651" s="98">
        <f t="shared" si="2076"/>
        <v>75000</v>
      </c>
      <c r="AV651" s="98">
        <f t="shared" si="2077"/>
        <v>75000</v>
      </c>
    </row>
    <row r="652" spans="1:48">
      <c r="A652" s="9" t="s">
        <v>89</v>
      </c>
      <c r="B652" s="3" t="s">
        <v>330</v>
      </c>
      <c r="C652" s="3" t="s">
        <v>20</v>
      </c>
      <c r="D652" s="3" t="s">
        <v>48</v>
      </c>
      <c r="E652" s="1" t="s">
        <v>80</v>
      </c>
      <c r="F652" s="1" t="s">
        <v>68</v>
      </c>
      <c r="G652" s="1" t="s">
        <v>140</v>
      </c>
      <c r="H652" s="3" t="s">
        <v>163</v>
      </c>
      <c r="I652" s="16"/>
      <c r="J652" s="78">
        <f>J653+J655+J657</f>
        <v>72196144</v>
      </c>
      <c r="K652" s="78">
        <f t="shared" ref="K652:L652" si="2188">K653+K655+K657</f>
        <v>73091246.950000003</v>
      </c>
      <c r="L652" s="78">
        <f t="shared" si="2188"/>
        <v>73571976.810000002</v>
      </c>
      <c r="M652" s="78">
        <f t="shared" ref="M652:O652" si="2189">M653+M655+M657</f>
        <v>0</v>
      </c>
      <c r="N652" s="78">
        <f t="shared" si="2189"/>
        <v>0</v>
      </c>
      <c r="O652" s="78">
        <f t="shared" si="2189"/>
        <v>0</v>
      </c>
      <c r="P652" s="78">
        <f t="shared" si="1939"/>
        <v>72196144</v>
      </c>
      <c r="Q652" s="78">
        <f t="shared" si="1940"/>
        <v>73091246.950000003</v>
      </c>
      <c r="R652" s="78">
        <f t="shared" si="1941"/>
        <v>73571976.810000002</v>
      </c>
      <c r="S652" s="78">
        <f t="shared" ref="S652:U652" si="2190">S653+S655+S657</f>
        <v>0</v>
      </c>
      <c r="T652" s="78">
        <f t="shared" si="2190"/>
        <v>0</v>
      </c>
      <c r="U652" s="78">
        <f t="shared" si="2190"/>
        <v>0</v>
      </c>
      <c r="V652" s="78">
        <f t="shared" si="2059"/>
        <v>72196144</v>
      </c>
      <c r="W652" s="78">
        <f t="shared" si="2060"/>
        <v>73091246.950000003</v>
      </c>
      <c r="X652" s="78">
        <f t="shared" si="2061"/>
        <v>73571976.810000002</v>
      </c>
      <c r="Y652" s="78">
        <f t="shared" ref="Y652:AA652" si="2191">Y653+Y655+Y657</f>
        <v>-450000</v>
      </c>
      <c r="Z652" s="78">
        <f t="shared" si="2191"/>
        <v>0</v>
      </c>
      <c r="AA652" s="78">
        <f t="shared" si="2191"/>
        <v>0</v>
      </c>
      <c r="AB652" s="78">
        <f t="shared" si="2063"/>
        <v>71746144</v>
      </c>
      <c r="AC652" s="78">
        <f t="shared" si="2064"/>
        <v>73091246.950000003</v>
      </c>
      <c r="AD652" s="78">
        <f t="shared" si="2065"/>
        <v>73571976.810000002</v>
      </c>
      <c r="AE652" s="78">
        <f t="shared" ref="AE652:AG652" si="2192">AE653+AE655+AE657</f>
        <v>415000</v>
      </c>
      <c r="AF652" s="78">
        <f t="shared" si="2192"/>
        <v>0</v>
      </c>
      <c r="AG652" s="78">
        <f t="shared" si="2192"/>
        <v>0</v>
      </c>
      <c r="AH652" s="78">
        <f t="shared" si="2067"/>
        <v>72161144</v>
      </c>
      <c r="AI652" s="78">
        <f t="shared" si="2068"/>
        <v>73091246.950000003</v>
      </c>
      <c r="AJ652" s="78">
        <f t="shared" si="2069"/>
        <v>73571976.810000002</v>
      </c>
      <c r="AK652" s="78">
        <f t="shared" ref="AK652:AM652" si="2193">AK653+AK655+AK657</f>
        <v>0</v>
      </c>
      <c r="AL652" s="78">
        <f t="shared" si="2193"/>
        <v>0</v>
      </c>
      <c r="AM652" s="78">
        <f t="shared" si="2193"/>
        <v>0</v>
      </c>
      <c r="AN652" s="78">
        <f t="shared" si="2071"/>
        <v>72161144</v>
      </c>
      <c r="AO652" s="78">
        <f t="shared" si="2072"/>
        <v>73091246.950000003</v>
      </c>
      <c r="AP652" s="78">
        <f t="shared" si="2073"/>
        <v>73571976.810000002</v>
      </c>
      <c r="AQ652" s="78">
        <f t="shared" ref="AQ652:AS652" si="2194">AQ653+AQ655+AQ657</f>
        <v>18000</v>
      </c>
      <c r="AR652" s="78">
        <f t="shared" si="2194"/>
        <v>0</v>
      </c>
      <c r="AS652" s="78">
        <f t="shared" si="2194"/>
        <v>0</v>
      </c>
      <c r="AT652" s="78">
        <f t="shared" si="2075"/>
        <v>72179144</v>
      </c>
      <c r="AU652" s="78">
        <f t="shared" si="2076"/>
        <v>73091246.950000003</v>
      </c>
      <c r="AV652" s="78">
        <f t="shared" si="2077"/>
        <v>73571976.810000002</v>
      </c>
    </row>
    <row r="653" spans="1:48" ht="39.6">
      <c r="A653" s="168" t="s">
        <v>94</v>
      </c>
      <c r="B653" s="3" t="s">
        <v>330</v>
      </c>
      <c r="C653" s="3" t="s">
        <v>20</v>
      </c>
      <c r="D653" s="3" t="s">
        <v>48</v>
      </c>
      <c r="E653" s="1" t="s">
        <v>80</v>
      </c>
      <c r="F653" s="1" t="s">
        <v>68</v>
      </c>
      <c r="G653" s="1" t="s">
        <v>140</v>
      </c>
      <c r="H653" s="3" t="s">
        <v>163</v>
      </c>
      <c r="I653" s="16" t="s">
        <v>90</v>
      </c>
      <c r="J653" s="78">
        <f>J654</f>
        <v>57790006</v>
      </c>
      <c r="K653" s="78">
        <f t="shared" ref="K653:O653" si="2195">K654</f>
        <v>58224986.149999999</v>
      </c>
      <c r="L653" s="78">
        <f t="shared" si="2195"/>
        <v>58751716.009999998</v>
      </c>
      <c r="M653" s="78">
        <f t="shared" si="2195"/>
        <v>0</v>
      </c>
      <c r="N653" s="78">
        <f t="shared" si="2195"/>
        <v>0</v>
      </c>
      <c r="O653" s="78">
        <f t="shared" si="2195"/>
        <v>0</v>
      </c>
      <c r="P653" s="78">
        <f t="shared" si="1939"/>
        <v>57790006</v>
      </c>
      <c r="Q653" s="78">
        <f t="shared" si="1940"/>
        <v>58224986.149999999</v>
      </c>
      <c r="R653" s="78">
        <f t="shared" si="1941"/>
        <v>58751716.009999998</v>
      </c>
      <c r="S653" s="78">
        <f t="shared" ref="S653:U653" si="2196">S654</f>
        <v>0</v>
      </c>
      <c r="T653" s="78">
        <f t="shared" si="2196"/>
        <v>0</v>
      </c>
      <c r="U653" s="78">
        <f t="shared" si="2196"/>
        <v>0</v>
      </c>
      <c r="V653" s="78">
        <f t="shared" si="2059"/>
        <v>57790006</v>
      </c>
      <c r="W653" s="78">
        <f t="shared" si="2060"/>
        <v>58224986.149999999</v>
      </c>
      <c r="X653" s="78">
        <f t="shared" si="2061"/>
        <v>58751716.009999998</v>
      </c>
      <c r="Y653" s="78">
        <f t="shared" ref="Y653:AA653" si="2197">Y654</f>
        <v>-450000</v>
      </c>
      <c r="Z653" s="78">
        <f t="shared" si="2197"/>
        <v>0</v>
      </c>
      <c r="AA653" s="78">
        <f t="shared" si="2197"/>
        <v>0</v>
      </c>
      <c r="AB653" s="78">
        <f t="shared" si="2063"/>
        <v>57340006</v>
      </c>
      <c r="AC653" s="78">
        <f t="shared" si="2064"/>
        <v>58224986.149999999</v>
      </c>
      <c r="AD653" s="78">
        <f t="shared" si="2065"/>
        <v>58751716.009999998</v>
      </c>
      <c r="AE653" s="78">
        <f t="shared" ref="AE653:AG653" si="2198">AE654</f>
        <v>0</v>
      </c>
      <c r="AF653" s="78">
        <f t="shared" si="2198"/>
        <v>0</v>
      </c>
      <c r="AG653" s="78">
        <f t="shared" si="2198"/>
        <v>0</v>
      </c>
      <c r="AH653" s="78">
        <f t="shared" si="2067"/>
        <v>57340006</v>
      </c>
      <c r="AI653" s="78">
        <f t="shared" si="2068"/>
        <v>58224986.149999999</v>
      </c>
      <c r="AJ653" s="78">
        <f t="shared" si="2069"/>
        <v>58751716.009999998</v>
      </c>
      <c r="AK653" s="78">
        <f t="shared" ref="AK653:AM653" si="2199">AK654</f>
        <v>0</v>
      </c>
      <c r="AL653" s="78">
        <f t="shared" si="2199"/>
        <v>0</v>
      </c>
      <c r="AM653" s="78">
        <f t="shared" si="2199"/>
        <v>0</v>
      </c>
      <c r="AN653" s="78">
        <f t="shared" si="2071"/>
        <v>57340006</v>
      </c>
      <c r="AO653" s="78">
        <f t="shared" si="2072"/>
        <v>58224986.149999999</v>
      </c>
      <c r="AP653" s="78">
        <f t="shared" si="2073"/>
        <v>58751716.009999998</v>
      </c>
      <c r="AQ653" s="78">
        <f t="shared" ref="AQ653:AS653" si="2200">AQ654</f>
        <v>0</v>
      </c>
      <c r="AR653" s="78">
        <f t="shared" si="2200"/>
        <v>0</v>
      </c>
      <c r="AS653" s="78">
        <f t="shared" si="2200"/>
        <v>0</v>
      </c>
      <c r="AT653" s="78">
        <f t="shared" si="2075"/>
        <v>57340006</v>
      </c>
      <c r="AU653" s="78">
        <f t="shared" si="2076"/>
        <v>58224986.149999999</v>
      </c>
      <c r="AV653" s="78">
        <f t="shared" si="2077"/>
        <v>58751716.009999998</v>
      </c>
    </row>
    <row r="654" spans="1:48">
      <c r="A654" s="168" t="s">
        <v>95</v>
      </c>
      <c r="B654" s="3" t="s">
        <v>330</v>
      </c>
      <c r="C654" s="3" t="s">
        <v>20</v>
      </c>
      <c r="D654" s="3" t="s">
        <v>48</v>
      </c>
      <c r="E654" s="1" t="s">
        <v>80</v>
      </c>
      <c r="F654" s="1" t="s">
        <v>68</v>
      </c>
      <c r="G654" s="1" t="s">
        <v>140</v>
      </c>
      <c r="H654" s="3" t="s">
        <v>163</v>
      </c>
      <c r="I654" s="16" t="s">
        <v>91</v>
      </c>
      <c r="J654" s="78">
        <f>J2285</f>
        <v>57790006</v>
      </c>
      <c r="K654" s="78">
        <f t="shared" ref="K654:L654" si="2201">K2285</f>
        <v>58224986.149999999</v>
      </c>
      <c r="L654" s="78">
        <f t="shared" si="2201"/>
        <v>58751716.009999998</v>
      </c>
      <c r="M654" s="78">
        <f t="shared" ref="M654:O654" si="2202">M2285</f>
        <v>0</v>
      </c>
      <c r="N654" s="78">
        <f t="shared" si="2202"/>
        <v>0</v>
      </c>
      <c r="O654" s="78">
        <f t="shared" si="2202"/>
        <v>0</v>
      </c>
      <c r="P654" s="78">
        <f t="shared" si="1939"/>
        <v>57790006</v>
      </c>
      <c r="Q654" s="78">
        <f t="shared" si="1940"/>
        <v>58224986.149999999</v>
      </c>
      <c r="R654" s="78">
        <f t="shared" si="1941"/>
        <v>58751716.009999998</v>
      </c>
      <c r="S654" s="78">
        <f t="shared" ref="S654:U654" si="2203">S2285</f>
        <v>0</v>
      </c>
      <c r="T654" s="78">
        <f t="shared" si="2203"/>
        <v>0</v>
      </c>
      <c r="U654" s="78">
        <f t="shared" si="2203"/>
        <v>0</v>
      </c>
      <c r="V654" s="78">
        <f t="shared" si="2059"/>
        <v>57790006</v>
      </c>
      <c r="W654" s="78">
        <f t="shared" si="2060"/>
        <v>58224986.149999999</v>
      </c>
      <c r="X654" s="78">
        <f t="shared" si="2061"/>
        <v>58751716.009999998</v>
      </c>
      <c r="Y654" s="78">
        <f t="shared" ref="Y654:AA654" si="2204">Y2285</f>
        <v>-450000</v>
      </c>
      <c r="Z654" s="78">
        <f t="shared" si="2204"/>
        <v>0</v>
      </c>
      <c r="AA654" s="78">
        <f t="shared" si="2204"/>
        <v>0</v>
      </c>
      <c r="AB654" s="78">
        <f t="shared" si="2063"/>
        <v>57340006</v>
      </c>
      <c r="AC654" s="78">
        <f t="shared" si="2064"/>
        <v>58224986.149999999</v>
      </c>
      <c r="AD654" s="78">
        <f t="shared" si="2065"/>
        <v>58751716.009999998</v>
      </c>
      <c r="AE654" s="78">
        <f t="shared" ref="AE654:AG654" si="2205">AE2285</f>
        <v>0</v>
      </c>
      <c r="AF654" s="78">
        <f t="shared" si="2205"/>
        <v>0</v>
      </c>
      <c r="AG654" s="78">
        <f t="shared" si="2205"/>
        <v>0</v>
      </c>
      <c r="AH654" s="78">
        <f t="shared" si="2067"/>
        <v>57340006</v>
      </c>
      <c r="AI654" s="78">
        <f t="shared" si="2068"/>
        <v>58224986.149999999</v>
      </c>
      <c r="AJ654" s="78">
        <f t="shared" si="2069"/>
        <v>58751716.009999998</v>
      </c>
      <c r="AK654" s="78">
        <f t="shared" ref="AK654:AM654" si="2206">AK2285</f>
        <v>0</v>
      </c>
      <c r="AL654" s="78">
        <f t="shared" si="2206"/>
        <v>0</v>
      </c>
      <c r="AM654" s="78">
        <f t="shared" si="2206"/>
        <v>0</v>
      </c>
      <c r="AN654" s="78">
        <f t="shared" si="2071"/>
        <v>57340006</v>
      </c>
      <c r="AO654" s="78">
        <f t="shared" si="2072"/>
        <v>58224986.149999999</v>
      </c>
      <c r="AP654" s="78">
        <f t="shared" si="2073"/>
        <v>58751716.009999998</v>
      </c>
      <c r="AQ654" s="78">
        <f t="shared" ref="AQ654:AS654" si="2207">AQ2285</f>
        <v>0</v>
      </c>
      <c r="AR654" s="78">
        <f t="shared" si="2207"/>
        <v>0</v>
      </c>
      <c r="AS654" s="78">
        <f t="shared" si="2207"/>
        <v>0</v>
      </c>
      <c r="AT654" s="78">
        <f t="shared" si="2075"/>
        <v>57340006</v>
      </c>
      <c r="AU654" s="78">
        <f t="shared" si="2076"/>
        <v>58224986.149999999</v>
      </c>
      <c r="AV654" s="78">
        <f t="shared" si="2077"/>
        <v>58751716.009999998</v>
      </c>
    </row>
    <row r="655" spans="1:48" ht="26.4">
      <c r="A655" s="169" t="s">
        <v>229</v>
      </c>
      <c r="B655" s="3" t="s">
        <v>330</v>
      </c>
      <c r="C655" s="3" t="s">
        <v>20</v>
      </c>
      <c r="D655" s="3" t="s">
        <v>48</v>
      </c>
      <c r="E655" s="1" t="s">
        <v>80</v>
      </c>
      <c r="F655" s="1" t="s">
        <v>68</v>
      </c>
      <c r="G655" s="1" t="s">
        <v>140</v>
      </c>
      <c r="H655" s="3" t="s">
        <v>163</v>
      </c>
      <c r="I655" s="16" t="s">
        <v>92</v>
      </c>
      <c r="J655" s="78">
        <f>J656</f>
        <v>14372530</v>
      </c>
      <c r="K655" s="78">
        <f t="shared" ref="K655:O655" si="2208">K656</f>
        <v>14832652.800000001</v>
      </c>
      <c r="L655" s="78">
        <f t="shared" si="2208"/>
        <v>14786652.800000001</v>
      </c>
      <c r="M655" s="78">
        <f t="shared" si="2208"/>
        <v>0</v>
      </c>
      <c r="N655" s="78">
        <f t="shared" si="2208"/>
        <v>0</v>
      </c>
      <c r="O655" s="78">
        <f t="shared" si="2208"/>
        <v>0</v>
      </c>
      <c r="P655" s="78">
        <f t="shared" si="1939"/>
        <v>14372530</v>
      </c>
      <c r="Q655" s="78">
        <f t="shared" si="1940"/>
        <v>14832652.800000001</v>
      </c>
      <c r="R655" s="78">
        <f t="shared" si="1941"/>
        <v>14786652.800000001</v>
      </c>
      <c r="S655" s="78">
        <f t="shared" ref="S655:U655" si="2209">S656</f>
        <v>0</v>
      </c>
      <c r="T655" s="78">
        <f t="shared" si="2209"/>
        <v>0</v>
      </c>
      <c r="U655" s="78">
        <f t="shared" si="2209"/>
        <v>0</v>
      </c>
      <c r="V655" s="78">
        <f t="shared" si="2059"/>
        <v>14372530</v>
      </c>
      <c r="W655" s="78">
        <f t="shared" si="2060"/>
        <v>14832652.800000001</v>
      </c>
      <c r="X655" s="78">
        <f t="shared" si="2061"/>
        <v>14786652.800000001</v>
      </c>
      <c r="Y655" s="78">
        <f t="shared" ref="Y655:AA655" si="2210">Y656</f>
        <v>-14000</v>
      </c>
      <c r="Z655" s="78">
        <f t="shared" si="2210"/>
        <v>0</v>
      </c>
      <c r="AA655" s="78">
        <f t="shared" si="2210"/>
        <v>0</v>
      </c>
      <c r="AB655" s="78">
        <f t="shared" si="2063"/>
        <v>14358530</v>
      </c>
      <c r="AC655" s="78">
        <f t="shared" si="2064"/>
        <v>14832652.800000001</v>
      </c>
      <c r="AD655" s="78">
        <f t="shared" si="2065"/>
        <v>14786652.800000001</v>
      </c>
      <c r="AE655" s="78">
        <f t="shared" ref="AE655:AG655" si="2211">AE656</f>
        <v>415000</v>
      </c>
      <c r="AF655" s="78">
        <f t="shared" si="2211"/>
        <v>0</v>
      </c>
      <c r="AG655" s="78">
        <f t="shared" si="2211"/>
        <v>0</v>
      </c>
      <c r="AH655" s="78">
        <f t="shared" si="2067"/>
        <v>14773530</v>
      </c>
      <c r="AI655" s="78">
        <f t="shared" si="2068"/>
        <v>14832652.800000001</v>
      </c>
      <c r="AJ655" s="78">
        <f t="shared" si="2069"/>
        <v>14786652.800000001</v>
      </c>
      <c r="AK655" s="78">
        <f t="shared" ref="AK655:AM655" si="2212">AK656</f>
        <v>0</v>
      </c>
      <c r="AL655" s="78">
        <f t="shared" si="2212"/>
        <v>0</v>
      </c>
      <c r="AM655" s="78">
        <f t="shared" si="2212"/>
        <v>0</v>
      </c>
      <c r="AN655" s="78">
        <f t="shared" si="2071"/>
        <v>14773530</v>
      </c>
      <c r="AO655" s="78">
        <f t="shared" si="2072"/>
        <v>14832652.800000001</v>
      </c>
      <c r="AP655" s="78">
        <f t="shared" si="2073"/>
        <v>14786652.800000001</v>
      </c>
      <c r="AQ655" s="78">
        <f t="shared" ref="AQ655:AS655" si="2213">AQ656</f>
        <v>18000</v>
      </c>
      <c r="AR655" s="78">
        <f t="shared" si="2213"/>
        <v>0</v>
      </c>
      <c r="AS655" s="78">
        <f t="shared" si="2213"/>
        <v>0</v>
      </c>
      <c r="AT655" s="78">
        <f t="shared" si="2075"/>
        <v>14791530</v>
      </c>
      <c r="AU655" s="78">
        <f t="shared" si="2076"/>
        <v>14832652.800000001</v>
      </c>
      <c r="AV655" s="78">
        <f t="shared" si="2077"/>
        <v>14786652.800000001</v>
      </c>
    </row>
    <row r="656" spans="1:48" ht="26.4">
      <c r="A656" s="168" t="s">
        <v>96</v>
      </c>
      <c r="B656" s="3" t="s">
        <v>330</v>
      </c>
      <c r="C656" s="3" t="s">
        <v>20</v>
      </c>
      <c r="D656" s="3" t="s">
        <v>48</v>
      </c>
      <c r="E656" s="1" t="s">
        <v>80</v>
      </c>
      <c r="F656" s="1" t="s">
        <v>68</v>
      </c>
      <c r="G656" s="1" t="s">
        <v>140</v>
      </c>
      <c r="H656" s="3" t="s">
        <v>163</v>
      </c>
      <c r="I656" s="16" t="s">
        <v>93</v>
      </c>
      <c r="J656" s="78">
        <f>J2287</f>
        <v>14372530</v>
      </c>
      <c r="K656" s="78">
        <f t="shared" ref="K656:L656" si="2214">K2287</f>
        <v>14832652.800000001</v>
      </c>
      <c r="L656" s="78">
        <f t="shared" si="2214"/>
        <v>14786652.800000001</v>
      </c>
      <c r="M656" s="78">
        <f t="shared" ref="M656:O656" si="2215">M2287</f>
        <v>0</v>
      </c>
      <c r="N656" s="78">
        <f t="shared" si="2215"/>
        <v>0</v>
      </c>
      <c r="O656" s="78">
        <f t="shared" si="2215"/>
        <v>0</v>
      </c>
      <c r="P656" s="78">
        <f t="shared" si="1939"/>
        <v>14372530</v>
      </c>
      <c r="Q656" s="78">
        <f t="shared" si="1940"/>
        <v>14832652.800000001</v>
      </c>
      <c r="R656" s="78">
        <f t="shared" si="1941"/>
        <v>14786652.800000001</v>
      </c>
      <c r="S656" s="78">
        <f t="shared" ref="S656:U656" si="2216">S2287</f>
        <v>0</v>
      </c>
      <c r="T656" s="78">
        <f t="shared" si="2216"/>
        <v>0</v>
      </c>
      <c r="U656" s="78">
        <f t="shared" si="2216"/>
        <v>0</v>
      </c>
      <c r="V656" s="78">
        <f t="shared" si="2059"/>
        <v>14372530</v>
      </c>
      <c r="W656" s="78">
        <f t="shared" si="2060"/>
        <v>14832652.800000001</v>
      </c>
      <c r="X656" s="78">
        <f t="shared" si="2061"/>
        <v>14786652.800000001</v>
      </c>
      <c r="Y656" s="78">
        <f t="shared" ref="Y656:AA656" si="2217">Y2287</f>
        <v>-14000</v>
      </c>
      <c r="Z656" s="78">
        <f t="shared" si="2217"/>
        <v>0</v>
      </c>
      <c r="AA656" s="78">
        <f t="shared" si="2217"/>
        <v>0</v>
      </c>
      <c r="AB656" s="78">
        <f t="shared" si="2063"/>
        <v>14358530</v>
      </c>
      <c r="AC656" s="78">
        <f t="shared" si="2064"/>
        <v>14832652.800000001</v>
      </c>
      <c r="AD656" s="78">
        <f t="shared" si="2065"/>
        <v>14786652.800000001</v>
      </c>
      <c r="AE656" s="78">
        <f t="shared" ref="AE656:AG656" si="2218">AE2287</f>
        <v>415000</v>
      </c>
      <c r="AF656" s="78">
        <f t="shared" si="2218"/>
        <v>0</v>
      </c>
      <c r="AG656" s="78">
        <f t="shared" si="2218"/>
        <v>0</v>
      </c>
      <c r="AH656" s="78">
        <f t="shared" si="2067"/>
        <v>14773530</v>
      </c>
      <c r="AI656" s="78">
        <f t="shared" si="2068"/>
        <v>14832652.800000001</v>
      </c>
      <c r="AJ656" s="78">
        <f t="shared" si="2069"/>
        <v>14786652.800000001</v>
      </c>
      <c r="AK656" s="78">
        <f t="shared" ref="AK656:AM656" si="2219">AK2287</f>
        <v>0</v>
      </c>
      <c r="AL656" s="78">
        <f t="shared" si="2219"/>
        <v>0</v>
      </c>
      <c r="AM656" s="78">
        <f t="shared" si="2219"/>
        <v>0</v>
      </c>
      <c r="AN656" s="78">
        <f t="shared" si="2071"/>
        <v>14773530</v>
      </c>
      <c r="AO656" s="78">
        <f t="shared" si="2072"/>
        <v>14832652.800000001</v>
      </c>
      <c r="AP656" s="78">
        <f t="shared" si="2073"/>
        <v>14786652.800000001</v>
      </c>
      <c r="AQ656" s="78">
        <f t="shared" ref="AQ656:AS656" si="2220">AQ2287</f>
        <v>18000</v>
      </c>
      <c r="AR656" s="78">
        <f t="shared" si="2220"/>
        <v>0</v>
      </c>
      <c r="AS656" s="78">
        <f t="shared" si="2220"/>
        <v>0</v>
      </c>
      <c r="AT656" s="78">
        <f t="shared" si="2075"/>
        <v>14791530</v>
      </c>
      <c r="AU656" s="78">
        <f t="shared" si="2076"/>
        <v>14832652.800000001</v>
      </c>
      <c r="AV656" s="78">
        <f t="shared" si="2077"/>
        <v>14786652.800000001</v>
      </c>
    </row>
    <row r="657" spans="1:48">
      <c r="A657" s="168" t="s">
        <v>78</v>
      </c>
      <c r="B657" s="3" t="s">
        <v>330</v>
      </c>
      <c r="C657" s="3" t="s">
        <v>20</v>
      </c>
      <c r="D657" s="3" t="s">
        <v>48</v>
      </c>
      <c r="E657" s="1" t="s">
        <v>80</v>
      </c>
      <c r="F657" s="1" t="s">
        <v>68</v>
      </c>
      <c r="G657" s="1" t="s">
        <v>140</v>
      </c>
      <c r="H657" s="3" t="s">
        <v>163</v>
      </c>
      <c r="I657" s="16" t="s">
        <v>75</v>
      </c>
      <c r="J657" s="78">
        <f>J658</f>
        <v>33608</v>
      </c>
      <c r="K657" s="78">
        <f t="shared" ref="K657:O657" si="2221">K658</f>
        <v>33608</v>
      </c>
      <c r="L657" s="78">
        <f t="shared" si="2221"/>
        <v>33608</v>
      </c>
      <c r="M657" s="78">
        <f t="shared" si="2221"/>
        <v>0</v>
      </c>
      <c r="N657" s="78">
        <f t="shared" si="2221"/>
        <v>0</v>
      </c>
      <c r="O657" s="78">
        <f t="shared" si="2221"/>
        <v>0</v>
      </c>
      <c r="P657" s="78">
        <f t="shared" si="1939"/>
        <v>33608</v>
      </c>
      <c r="Q657" s="78">
        <f t="shared" si="1940"/>
        <v>33608</v>
      </c>
      <c r="R657" s="78">
        <f t="shared" si="1941"/>
        <v>33608</v>
      </c>
      <c r="S657" s="78">
        <f t="shared" ref="S657:U657" si="2222">S658</f>
        <v>0</v>
      </c>
      <c r="T657" s="78">
        <f t="shared" si="2222"/>
        <v>0</v>
      </c>
      <c r="U657" s="78">
        <f t="shared" si="2222"/>
        <v>0</v>
      </c>
      <c r="V657" s="78">
        <f t="shared" si="2059"/>
        <v>33608</v>
      </c>
      <c r="W657" s="78">
        <f t="shared" si="2060"/>
        <v>33608</v>
      </c>
      <c r="X657" s="78">
        <f t="shared" si="2061"/>
        <v>33608</v>
      </c>
      <c r="Y657" s="78">
        <f t="shared" ref="Y657:AA657" si="2223">Y658</f>
        <v>14000</v>
      </c>
      <c r="Z657" s="78">
        <f t="shared" si="2223"/>
        <v>0</v>
      </c>
      <c r="AA657" s="78">
        <f t="shared" si="2223"/>
        <v>0</v>
      </c>
      <c r="AB657" s="78">
        <f t="shared" si="2063"/>
        <v>47608</v>
      </c>
      <c r="AC657" s="78">
        <f t="shared" si="2064"/>
        <v>33608</v>
      </c>
      <c r="AD657" s="78">
        <f t="shared" si="2065"/>
        <v>33608</v>
      </c>
      <c r="AE657" s="78">
        <f t="shared" ref="AE657:AG657" si="2224">AE658</f>
        <v>0</v>
      </c>
      <c r="AF657" s="78">
        <f t="shared" si="2224"/>
        <v>0</v>
      </c>
      <c r="AG657" s="78">
        <f t="shared" si="2224"/>
        <v>0</v>
      </c>
      <c r="AH657" s="78">
        <f t="shared" si="2067"/>
        <v>47608</v>
      </c>
      <c r="AI657" s="78">
        <f t="shared" si="2068"/>
        <v>33608</v>
      </c>
      <c r="AJ657" s="78">
        <f t="shared" si="2069"/>
        <v>33608</v>
      </c>
      <c r="AK657" s="78">
        <f t="shared" ref="AK657:AM657" si="2225">AK658</f>
        <v>0</v>
      </c>
      <c r="AL657" s="78">
        <f t="shared" si="2225"/>
        <v>0</v>
      </c>
      <c r="AM657" s="78">
        <f t="shared" si="2225"/>
        <v>0</v>
      </c>
      <c r="AN657" s="78">
        <f t="shared" si="2071"/>
        <v>47608</v>
      </c>
      <c r="AO657" s="78">
        <f t="shared" si="2072"/>
        <v>33608</v>
      </c>
      <c r="AP657" s="78">
        <f t="shared" si="2073"/>
        <v>33608</v>
      </c>
      <c r="AQ657" s="78">
        <f t="shared" ref="AQ657:AS657" si="2226">AQ658</f>
        <v>0</v>
      </c>
      <c r="AR657" s="78">
        <f t="shared" si="2226"/>
        <v>0</v>
      </c>
      <c r="AS657" s="78">
        <f t="shared" si="2226"/>
        <v>0</v>
      </c>
      <c r="AT657" s="78">
        <f t="shared" si="2075"/>
        <v>47608</v>
      </c>
      <c r="AU657" s="78">
        <f t="shared" si="2076"/>
        <v>33608</v>
      </c>
      <c r="AV657" s="78">
        <f t="shared" si="2077"/>
        <v>33608</v>
      </c>
    </row>
    <row r="658" spans="1:48">
      <c r="A658" s="170" t="s">
        <v>118</v>
      </c>
      <c r="B658" s="3" t="s">
        <v>330</v>
      </c>
      <c r="C658" s="3" t="s">
        <v>20</v>
      </c>
      <c r="D658" s="3" t="s">
        <v>48</v>
      </c>
      <c r="E658" s="1" t="s">
        <v>80</v>
      </c>
      <c r="F658" s="1" t="s">
        <v>68</v>
      </c>
      <c r="G658" s="1" t="s">
        <v>140</v>
      </c>
      <c r="H658" s="3" t="s">
        <v>163</v>
      </c>
      <c r="I658" s="16" t="s">
        <v>117</v>
      </c>
      <c r="J658" s="78">
        <f>J2289</f>
        <v>33608</v>
      </c>
      <c r="K658" s="78">
        <f t="shared" ref="K658:L658" si="2227">K2289</f>
        <v>33608</v>
      </c>
      <c r="L658" s="78">
        <f t="shared" si="2227"/>
        <v>33608</v>
      </c>
      <c r="M658" s="78">
        <f t="shared" ref="M658:O658" si="2228">M2289</f>
        <v>0</v>
      </c>
      <c r="N658" s="78">
        <f t="shared" si="2228"/>
        <v>0</v>
      </c>
      <c r="O658" s="78">
        <f t="shared" si="2228"/>
        <v>0</v>
      </c>
      <c r="P658" s="78">
        <f t="shared" si="1939"/>
        <v>33608</v>
      </c>
      <c r="Q658" s="78">
        <f t="shared" si="1940"/>
        <v>33608</v>
      </c>
      <c r="R658" s="78">
        <f t="shared" si="1941"/>
        <v>33608</v>
      </c>
      <c r="S658" s="78">
        <f t="shared" ref="S658:U658" si="2229">S2289</f>
        <v>0</v>
      </c>
      <c r="T658" s="78">
        <f t="shared" si="2229"/>
        <v>0</v>
      </c>
      <c r="U658" s="78">
        <f t="shared" si="2229"/>
        <v>0</v>
      </c>
      <c r="V658" s="78">
        <f t="shared" si="2059"/>
        <v>33608</v>
      </c>
      <c r="W658" s="78">
        <f t="shared" si="2060"/>
        <v>33608</v>
      </c>
      <c r="X658" s="78">
        <f t="shared" si="2061"/>
        <v>33608</v>
      </c>
      <c r="Y658" s="78">
        <f t="shared" ref="Y658:AA658" si="2230">Y2289</f>
        <v>14000</v>
      </c>
      <c r="Z658" s="78">
        <f t="shared" si="2230"/>
        <v>0</v>
      </c>
      <c r="AA658" s="78">
        <f t="shared" si="2230"/>
        <v>0</v>
      </c>
      <c r="AB658" s="78">
        <f t="shared" si="2063"/>
        <v>47608</v>
      </c>
      <c r="AC658" s="78">
        <f t="shared" si="2064"/>
        <v>33608</v>
      </c>
      <c r="AD658" s="78">
        <f t="shared" si="2065"/>
        <v>33608</v>
      </c>
      <c r="AE658" s="78">
        <f t="shared" ref="AE658:AG658" si="2231">AE2289</f>
        <v>0</v>
      </c>
      <c r="AF658" s="78">
        <f t="shared" si="2231"/>
        <v>0</v>
      </c>
      <c r="AG658" s="78">
        <f t="shared" si="2231"/>
        <v>0</v>
      </c>
      <c r="AH658" s="78">
        <f t="shared" si="2067"/>
        <v>47608</v>
      </c>
      <c r="AI658" s="78">
        <f t="shared" si="2068"/>
        <v>33608</v>
      </c>
      <c r="AJ658" s="78">
        <f t="shared" si="2069"/>
        <v>33608</v>
      </c>
      <c r="AK658" s="78">
        <f t="shared" ref="AK658:AM658" si="2232">AK2289</f>
        <v>0</v>
      </c>
      <c r="AL658" s="78">
        <f t="shared" si="2232"/>
        <v>0</v>
      </c>
      <c r="AM658" s="78">
        <f t="shared" si="2232"/>
        <v>0</v>
      </c>
      <c r="AN658" s="78">
        <f t="shared" si="2071"/>
        <v>47608</v>
      </c>
      <c r="AO658" s="78">
        <f t="shared" si="2072"/>
        <v>33608</v>
      </c>
      <c r="AP658" s="78">
        <f t="shared" si="2073"/>
        <v>33608</v>
      </c>
      <c r="AQ658" s="78">
        <f t="shared" ref="AQ658:AS658" si="2233">AQ2289</f>
        <v>0</v>
      </c>
      <c r="AR658" s="78">
        <f t="shared" si="2233"/>
        <v>0</v>
      </c>
      <c r="AS658" s="78">
        <f t="shared" si="2233"/>
        <v>0</v>
      </c>
      <c r="AT658" s="78">
        <f t="shared" si="2075"/>
        <v>47608</v>
      </c>
      <c r="AU658" s="78">
        <f t="shared" si="2076"/>
        <v>33608</v>
      </c>
      <c r="AV658" s="78">
        <f t="shared" si="2077"/>
        <v>33608</v>
      </c>
    </row>
    <row r="659" spans="1:48">
      <c r="A659" s="189" t="s">
        <v>272</v>
      </c>
      <c r="B659" s="1" t="s">
        <v>330</v>
      </c>
      <c r="C659" s="56" t="s">
        <v>20</v>
      </c>
      <c r="D659" s="56" t="s">
        <v>48</v>
      </c>
      <c r="E659" s="56" t="s">
        <v>80</v>
      </c>
      <c r="F659" s="56" t="s">
        <v>68</v>
      </c>
      <c r="G659" s="1" t="s">
        <v>140</v>
      </c>
      <c r="H659" s="188" t="s">
        <v>171</v>
      </c>
      <c r="I659" s="193"/>
      <c r="J659" s="78"/>
      <c r="K659" s="78"/>
      <c r="L659" s="78"/>
      <c r="M659" s="78"/>
      <c r="N659" s="78"/>
      <c r="O659" s="78"/>
      <c r="P659" s="78"/>
      <c r="Q659" s="78"/>
      <c r="R659" s="78"/>
      <c r="S659" s="78">
        <f t="shared" ref="S659:U660" si="2234">S660</f>
        <v>225553</v>
      </c>
      <c r="T659" s="78">
        <f t="shared" si="2234"/>
        <v>0</v>
      </c>
      <c r="U659" s="78">
        <f t="shared" si="2234"/>
        <v>0</v>
      </c>
      <c r="V659" s="78">
        <f t="shared" si="2059"/>
        <v>225553</v>
      </c>
      <c r="W659" s="78">
        <f t="shared" si="2060"/>
        <v>0</v>
      </c>
      <c r="X659" s="78">
        <f t="shared" si="2061"/>
        <v>0</v>
      </c>
      <c r="Y659" s="78">
        <f t="shared" ref="Y659:AA660" si="2235">Y660</f>
        <v>140540</v>
      </c>
      <c r="Z659" s="78">
        <f t="shared" si="2235"/>
        <v>0</v>
      </c>
      <c r="AA659" s="78">
        <f t="shared" si="2235"/>
        <v>0</v>
      </c>
      <c r="AB659" s="78">
        <f t="shared" si="2063"/>
        <v>366093</v>
      </c>
      <c r="AC659" s="78">
        <f t="shared" si="2064"/>
        <v>0</v>
      </c>
      <c r="AD659" s="78">
        <f t="shared" si="2065"/>
        <v>0</v>
      </c>
      <c r="AE659" s="78">
        <f t="shared" ref="AE659:AG660" si="2236">AE660</f>
        <v>0</v>
      </c>
      <c r="AF659" s="78">
        <f t="shared" si="2236"/>
        <v>0</v>
      </c>
      <c r="AG659" s="78">
        <f t="shared" si="2236"/>
        <v>0</v>
      </c>
      <c r="AH659" s="78">
        <f t="shared" si="2067"/>
        <v>366093</v>
      </c>
      <c r="AI659" s="78">
        <f t="shared" si="2068"/>
        <v>0</v>
      </c>
      <c r="AJ659" s="78">
        <f t="shared" si="2069"/>
        <v>0</v>
      </c>
      <c r="AK659" s="78">
        <f t="shared" ref="AK659:AM660" si="2237">AK660</f>
        <v>58128.62</v>
      </c>
      <c r="AL659" s="78">
        <f t="shared" si="2237"/>
        <v>0</v>
      </c>
      <c r="AM659" s="78">
        <f t="shared" si="2237"/>
        <v>0</v>
      </c>
      <c r="AN659" s="78">
        <f t="shared" si="2071"/>
        <v>424221.62</v>
      </c>
      <c r="AO659" s="78">
        <f t="shared" si="2072"/>
        <v>0</v>
      </c>
      <c r="AP659" s="78">
        <f t="shared" si="2073"/>
        <v>0</v>
      </c>
      <c r="AQ659" s="78">
        <f t="shared" ref="AQ659:AS660" si="2238">AQ660</f>
        <v>0</v>
      </c>
      <c r="AR659" s="78">
        <f t="shared" si="2238"/>
        <v>0</v>
      </c>
      <c r="AS659" s="78">
        <f t="shared" si="2238"/>
        <v>0</v>
      </c>
      <c r="AT659" s="78">
        <f t="shared" si="2075"/>
        <v>424221.62</v>
      </c>
      <c r="AU659" s="78">
        <f t="shared" si="2076"/>
        <v>0</v>
      </c>
      <c r="AV659" s="78">
        <f t="shared" si="2077"/>
        <v>0</v>
      </c>
    </row>
    <row r="660" spans="1:48" ht="26.4">
      <c r="A660" s="169" t="s">
        <v>229</v>
      </c>
      <c r="B660" s="1" t="s">
        <v>330</v>
      </c>
      <c r="C660" s="56" t="s">
        <v>20</v>
      </c>
      <c r="D660" s="56" t="s">
        <v>48</v>
      </c>
      <c r="E660" s="56" t="s">
        <v>80</v>
      </c>
      <c r="F660" s="56" t="s">
        <v>68</v>
      </c>
      <c r="G660" s="1" t="s">
        <v>140</v>
      </c>
      <c r="H660" s="188" t="s">
        <v>171</v>
      </c>
      <c r="I660" s="193" t="s">
        <v>92</v>
      </c>
      <c r="J660" s="78"/>
      <c r="K660" s="78"/>
      <c r="L660" s="78"/>
      <c r="M660" s="78"/>
      <c r="N660" s="78"/>
      <c r="O660" s="78"/>
      <c r="P660" s="78"/>
      <c r="Q660" s="78"/>
      <c r="R660" s="78"/>
      <c r="S660" s="78">
        <f t="shared" si="2234"/>
        <v>225553</v>
      </c>
      <c r="T660" s="78">
        <f t="shared" si="2234"/>
        <v>0</v>
      </c>
      <c r="U660" s="78">
        <f t="shared" si="2234"/>
        <v>0</v>
      </c>
      <c r="V660" s="78">
        <f t="shared" si="2059"/>
        <v>225553</v>
      </c>
      <c r="W660" s="78">
        <f t="shared" si="2060"/>
        <v>0</v>
      </c>
      <c r="X660" s="78">
        <f t="shared" si="2061"/>
        <v>0</v>
      </c>
      <c r="Y660" s="78">
        <f t="shared" si="2235"/>
        <v>140540</v>
      </c>
      <c r="Z660" s="78">
        <f t="shared" si="2235"/>
        <v>0</v>
      </c>
      <c r="AA660" s="78">
        <f t="shared" si="2235"/>
        <v>0</v>
      </c>
      <c r="AB660" s="78">
        <f t="shared" si="2063"/>
        <v>366093</v>
      </c>
      <c r="AC660" s="78">
        <f t="shared" si="2064"/>
        <v>0</v>
      </c>
      <c r="AD660" s="78">
        <f t="shared" si="2065"/>
        <v>0</v>
      </c>
      <c r="AE660" s="78">
        <f t="shared" si="2236"/>
        <v>0</v>
      </c>
      <c r="AF660" s="78">
        <f t="shared" si="2236"/>
        <v>0</v>
      </c>
      <c r="AG660" s="78">
        <f t="shared" si="2236"/>
        <v>0</v>
      </c>
      <c r="AH660" s="78">
        <f t="shared" si="2067"/>
        <v>366093</v>
      </c>
      <c r="AI660" s="78">
        <f t="shared" si="2068"/>
        <v>0</v>
      </c>
      <c r="AJ660" s="78">
        <f t="shared" si="2069"/>
        <v>0</v>
      </c>
      <c r="AK660" s="78">
        <f t="shared" si="2237"/>
        <v>58128.62</v>
      </c>
      <c r="AL660" s="78">
        <f t="shared" si="2237"/>
        <v>0</v>
      </c>
      <c r="AM660" s="78">
        <f t="shared" si="2237"/>
        <v>0</v>
      </c>
      <c r="AN660" s="78">
        <f t="shared" si="2071"/>
        <v>424221.62</v>
      </c>
      <c r="AO660" s="78">
        <f t="shared" si="2072"/>
        <v>0</v>
      </c>
      <c r="AP660" s="78">
        <f t="shared" si="2073"/>
        <v>0</v>
      </c>
      <c r="AQ660" s="78">
        <f t="shared" si="2238"/>
        <v>0</v>
      </c>
      <c r="AR660" s="78">
        <f t="shared" si="2238"/>
        <v>0</v>
      </c>
      <c r="AS660" s="78">
        <f t="shared" si="2238"/>
        <v>0</v>
      </c>
      <c r="AT660" s="78">
        <f t="shared" si="2075"/>
        <v>424221.62</v>
      </c>
      <c r="AU660" s="78">
        <f t="shared" si="2076"/>
        <v>0</v>
      </c>
      <c r="AV660" s="78">
        <f t="shared" si="2077"/>
        <v>0</v>
      </c>
    </row>
    <row r="661" spans="1:48" ht="26.4">
      <c r="A661" s="168" t="s">
        <v>96</v>
      </c>
      <c r="B661" s="1" t="s">
        <v>330</v>
      </c>
      <c r="C661" s="56" t="s">
        <v>20</v>
      </c>
      <c r="D661" s="56" t="s">
        <v>48</v>
      </c>
      <c r="E661" s="56" t="s">
        <v>80</v>
      </c>
      <c r="F661" s="56" t="s">
        <v>68</v>
      </c>
      <c r="G661" s="1" t="s">
        <v>140</v>
      </c>
      <c r="H661" s="188" t="s">
        <v>171</v>
      </c>
      <c r="I661" s="193" t="s">
        <v>93</v>
      </c>
      <c r="J661" s="78"/>
      <c r="K661" s="78"/>
      <c r="L661" s="78"/>
      <c r="M661" s="78"/>
      <c r="N661" s="78"/>
      <c r="O661" s="78"/>
      <c r="P661" s="78"/>
      <c r="Q661" s="78"/>
      <c r="R661" s="78"/>
      <c r="S661" s="78">
        <f>S2055+S1813+S2140</f>
        <v>225553</v>
      </c>
      <c r="T661" s="78">
        <f>T2055+T1813+T2140</f>
        <v>0</v>
      </c>
      <c r="U661" s="78">
        <f>U2055+U1813+U2140</f>
        <v>0</v>
      </c>
      <c r="V661" s="78">
        <f t="shared" si="2059"/>
        <v>225553</v>
      </c>
      <c r="W661" s="78">
        <f t="shared" si="2060"/>
        <v>0</v>
      </c>
      <c r="X661" s="78">
        <f t="shared" si="2061"/>
        <v>0</v>
      </c>
      <c r="Y661" s="78">
        <f>Y1173+Y1482+Y1596+Y1685+Y1813+Y1897+Y1977+Y2055+Y2140+Y2217</f>
        <v>140540</v>
      </c>
      <c r="Z661" s="78">
        <f>Z1173+Z1482+Z1596+Z1685+Z1813+Z1897+Z1977+Z2055+Z2140+Z2217</f>
        <v>0</v>
      </c>
      <c r="AA661" s="78">
        <f>AA1173+AA1482+AA1596+AA1685+AA1813+AA1897+AA1977+AA2055+AA2140+AA2217</f>
        <v>0</v>
      </c>
      <c r="AB661" s="78">
        <f t="shared" si="2063"/>
        <v>366093</v>
      </c>
      <c r="AC661" s="78">
        <f t="shared" si="2064"/>
        <v>0</v>
      </c>
      <c r="AD661" s="78">
        <f t="shared" si="2065"/>
        <v>0</v>
      </c>
      <c r="AE661" s="78">
        <f>AE1173+AE1482+AE1596+AE1685+AE1813+AE1897+AE1977+AE2055+AE2140+AE2217</f>
        <v>0</v>
      </c>
      <c r="AF661" s="78">
        <f>AF1173+AF1482+AF1596+AF1685+AF1813+AF1897+AF1977+AF2055+AF2140+AF2217</f>
        <v>0</v>
      </c>
      <c r="AG661" s="78">
        <f>AG1173+AG1482+AG1596+AG1685+AG1813+AG1897+AG1977+AG2055+AG2140+AG2217</f>
        <v>0</v>
      </c>
      <c r="AH661" s="78">
        <f t="shared" si="2067"/>
        <v>366093</v>
      </c>
      <c r="AI661" s="78">
        <f t="shared" si="2068"/>
        <v>0</v>
      </c>
      <c r="AJ661" s="78">
        <f t="shared" si="2069"/>
        <v>0</v>
      </c>
      <c r="AK661" s="78">
        <f>AK1173+AK1482+AK1596+AK1685+AK1813+AK1897+AK1977+AK2055+AK2140+AK2217</f>
        <v>58128.62</v>
      </c>
      <c r="AL661" s="78">
        <f>AL1173+AL1482+AL1596+AL1685+AL1813+AL1897+AL1977+AL2055+AL2140+AL2217</f>
        <v>0</v>
      </c>
      <c r="AM661" s="78">
        <f>AM1173+AM1482+AM1596+AM1685+AM1813+AM1897+AM1977+AM2055+AM2140+AM2217</f>
        <v>0</v>
      </c>
      <c r="AN661" s="78">
        <f t="shared" si="2071"/>
        <v>424221.62</v>
      </c>
      <c r="AO661" s="78">
        <f t="shared" si="2072"/>
        <v>0</v>
      </c>
      <c r="AP661" s="78">
        <f t="shared" si="2073"/>
        <v>0</v>
      </c>
      <c r="AQ661" s="78">
        <f>AQ1173+AQ1482+AQ1596+AQ1685+AQ1813+AQ1897+AQ1977+AQ2055+AQ2140+AQ2217</f>
        <v>0</v>
      </c>
      <c r="AR661" s="78">
        <f>AR1173+AR1482+AR1596+AR1685+AR1813+AR1897+AR1977+AR2055+AR2140+AR2217</f>
        <v>0</v>
      </c>
      <c r="AS661" s="78">
        <f>AS1173+AS1482+AS1596+AS1685+AS1813+AS1897+AS1977+AS2055+AS2140+AS2217</f>
        <v>0</v>
      </c>
      <c r="AT661" s="78">
        <f t="shared" si="2075"/>
        <v>424221.62</v>
      </c>
      <c r="AU661" s="78">
        <f t="shared" si="2076"/>
        <v>0</v>
      </c>
      <c r="AV661" s="78">
        <f t="shared" si="2077"/>
        <v>0</v>
      </c>
    </row>
    <row r="662" spans="1:48" s="320" customFormat="1">
      <c r="A662" s="330" t="s">
        <v>214</v>
      </c>
      <c r="B662" s="331" t="s">
        <v>330</v>
      </c>
      <c r="C662" s="56" t="s">
        <v>20</v>
      </c>
      <c r="D662" s="56" t="s">
        <v>48</v>
      </c>
      <c r="E662" s="317" t="s">
        <v>80</v>
      </c>
      <c r="F662" s="317" t="s">
        <v>68</v>
      </c>
      <c r="G662" s="317" t="s">
        <v>140</v>
      </c>
      <c r="H662" s="317" t="s">
        <v>215</v>
      </c>
      <c r="I662" s="318"/>
      <c r="J662" s="319"/>
      <c r="K662" s="319"/>
      <c r="L662" s="323"/>
      <c r="M662" s="319"/>
      <c r="N662" s="319"/>
      <c r="O662" s="323"/>
      <c r="P662" s="319"/>
      <c r="Q662" s="319"/>
      <c r="R662" s="323"/>
      <c r="S662" s="319"/>
      <c r="T662" s="319"/>
      <c r="U662" s="319"/>
      <c r="V662" s="319"/>
      <c r="W662" s="319"/>
      <c r="X662" s="323"/>
      <c r="Y662" s="319">
        <f>Y663</f>
        <v>45000</v>
      </c>
      <c r="Z662" s="319">
        <f t="shared" ref="Z662:Z663" si="2239">Z663</f>
        <v>0</v>
      </c>
      <c r="AA662" s="319">
        <f t="shared" ref="AA662:AA663" si="2240">AA663</f>
        <v>0</v>
      </c>
      <c r="AB662" s="319">
        <f t="shared" si="2063"/>
        <v>45000</v>
      </c>
      <c r="AC662" s="319">
        <f t="shared" si="2064"/>
        <v>0</v>
      </c>
      <c r="AD662" s="323">
        <f t="shared" si="2065"/>
        <v>0</v>
      </c>
      <c r="AE662" s="319">
        <f>AE663</f>
        <v>0</v>
      </c>
      <c r="AF662" s="319">
        <f t="shared" ref="AF662:AG663" si="2241">AF663</f>
        <v>0</v>
      </c>
      <c r="AG662" s="319">
        <f t="shared" si="2241"/>
        <v>0</v>
      </c>
      <c r="AH662" s="319">
        <f t="shared" si="2067"/>
        <v>45000</v>
      </c>
      <c r="AI662" s="319">
        <f t="shared" si="2068"/>
        <v>0</v>
      </c>
      <c r="AJ662" s="323">
        <f t="shared" si="2069"/>
        <v>0</v>
      </c>
      <c r="AK662" s="319">
        <f>AK663</f>
        <v>0</v>
      </c>
      <c r="AL662" s="319">
        <f t="shared" ref="AL662:AM663" si="2242">AL663</f>
        <v>0</v>
      </c>
      <c r="AM662" s="319">
        <f t="shared" si="2242"/>
        <v>0</v>
      </c>
      <c r="AN662" s="319">
        <f t="shared" si="2071"/>
        <v>45000</v>
      </c>
      <c r="AO662" s="319">
        <f t="shared" si="2072"/>
        <v>0</v>
      </c>
      <c r="AP662" s="323">
        <f t="shared" si="2073"/>
        <v>0</v>
      </c>
      <c r="AQ662" s="319">
        <f>AQ663</f>
        <v>0</v>
      </c>
      <c r="AR662" s="319">
        <f t="shared" ref="AR662:AS663" si="2243">AR663</f>
        <v>0</v>
      </c>
      <c r="AS662" s="319">
        <f t="shared" si="2243"/>
        <v>0</v>
      </c>
      <c r="AT662" s="319">
        <f t="shared" si="2075"/>
        <v>45000</v>
      </c>
      <c r="AU662" s="319">
        <f t="shared" si="2076"/>
        <v>0</v>
      </c>
      <c r="AV662" s="323">
        <f t="shared" si="2077"/>
        <v>0</v>
      </c>
    </row>
    <row r="663" spans="1:48" s="320" customFormat="1" ht="26.4">
      <c r="A663" s="321" t="s">
        <v>229</v>
      </c>
      <c r="B663" s="331" t="s">
        <v>330</v>
      </c>
      <c r="C663" s="56" t="s">
        <v>20</v>
      </c>
      <c r="D663" s="56" t="s">
        <v>48</v>
      </c>
      <c r="E663" s="317" t="s">
        <v>80</v>
      </c>
      <c r="F663" s="317" t="s">
        <v>68</v>
      </c>
      <c r="G663" s="317" t="s">
        <v>140</v>
      </c>
      <c r="H663" s="317" t="s">
        <v>215</v>
      </c>
      <c r="I663" s="318" t="s">
        <v>92</v>
      </c>
      <c r="J663" s="319"/>
      <c r="K663" s="319"/>
      <c r="L663" s="323"/>
      <c r="M663" s="319"/>
      <c r="N663" s="319"/>
      <c r="O663" s="323"/>
      <c r="P663" s="319"/>
      <c r="Q663" s="319"/>
      <c r="R663" s="323"/>
      <c r="S663" s="319"/>
      <c r="T663" s="319"/>
      <c r="U663" s="319"/>
      <c r="V663" s="319"/>
      <c r="W663" s="319"/>
      <c r="X663" s="323"/>
      <c r="Y663" s="319">
        <f>Y664</f>
        <v>45000</v>
      </c>
      <c r="Z663" s="319">
        <f t="shared" si="2239"/>
        <v>0</v>
      </c>
      <c r="AA663" s="319">
        <f t="shared" si="2240"/>
        <v>0</v>
      </c>
      <c r="AB663" s="319">
        <f t="shared" si="2063"/>
        <v>45000</v>
      </c>
      <c r="AC663" s="319">
        <f t="shared" si="2064"/>
        <v>0</v>
      </c>
      <c r="AD663" s="323">
        <f t="shared" si="2065"/>
        <v>0</v>
      </c>
      <c r="AE663" s="319">
        <f>AE664</f>
        <v>0</v>
      </c>
      <c r="AF663" s="319">
        <f t="shared" si="2241"/>
        <v>0</v>
      </c>
      <c r="AG663" s="319">
        <f t="shared" si="2241"/>
        <v>0</v>
      </c>
      <c r="AH663" s="319">
        <f t="shared" si="2067"/>
        <v>45000</v>
      </c>
      <c r="AI663" s="319">
        <f t="shared" si="2068"/>
        <v>0</v>
      </c>
      <c r="AJ663" s="323">
        <f t="shared" si="2069"/>
        <v>0</v>
      </c>
      <c r="AK663" s="319">
        <f>AK664</f>
        <v>0</v>
      </c>
      <c r="AL663" s="319">
        <f t="shared" si="2242"/>
        <v>0</v>
      </c>
      <c r="AM663" s="319">
        <f t="shared" si="2242"/>
        <v>0</v>
      </c>
      <c r="AN663" s="319">
        <f t="shared" si="2071"/>
        <v>45000</v>
      </c>
      <c r="AO663" s="319">
        <f t="shared" si="2072"/>
        <v>0</v>
      </c>
      <c r="AP663" s="323">
        <f t="shared" si="2073"/>
        <v>0</v>
      </c>
      <c r="AQ663" s="319">
        <f>AQ664</f>
        <v>0</v>
      </c>
      <c r="AR663" s="319">
        <f t="shared" si="2243"/>
        <v>0</v>
      </c>
      <c r="AS663" s="319">
        <f t="shared" si="2243"/>
        <v>0</v>
      </c>
      <c r="AT663" s="319">
        <f t="shared" si="2075"/>
        <v>45000</v>
      </c>
      <c r="AU663" s="319">
        <f t="shared" si="2076"/>
        <v>0</v>
      </c>
      <c r="AV663" s="323">
        <f t="shared" si="2077"/>
        <v>0</v>
      </c>
    </row>
    <row r="664" spans="1:48" s="320" customFormat="1" ht="26.4">
      <c r="A664" s="322" t="s">
        <v>96</v>
      </c>
      <c r="B664" s="331" t="s">
        <v>330</v>
      </c>
      <c r="C664" s="56" t="s">
        <v>20</v>
      </c>
      <c r="D664" s="56" t="s">
        <v>48</v>
      </c>
      <c r="E664" s="317" t="s">
        <v>80</v>
      </c>
      <c r="F664" s="317" t="s">
        <v>68</v>
      </c>
      <c r="G664" s="317" t="s">
        <v>140</v>
      </c>
      <c r="H664" s="317" t="s">
        <v>215</v>
      </c>
      <c r="I664" s="318" t="s">
        <v>93</v>
      </c>
      <c r="J664" s="319"/>
      <c r="K664" s="319"/>
      <c r="L664" s="323"/>
      <c r="M664" s="319"/>
      <c r="N664" s="319"/>
      <c r="O664" s="323"/>
      <c r="P664" s="319"/>
      <c r="Q664" s="319"/>
      <c r="R664" s="323"/>
      <c r="S664" s="319"/>
      <c r="T664" s="319"/>
      <c r="U664" s="323"/>
      <c r="V664" s="319"/>
      <c r="W664" s="319"/>
      <c r="X664" s="323"/>
      <c r="Y664" s="319">
        <f>Y2143</f>
        <v>45000</v>
      </c>
      <c r="Z664" s="319">
        <f t="shared" ref="Z664:AA664" si="2244">Z2143</f>
        <v>0</v>
      </c>
      <c r="AA664" s="319">
        <f t="shared" si="2244"/>
        <v>0</v>
      </c>
      <c r="AB664" s="319">
        <f t="shared" si="2063"/>
        <v>45000</v>
      </c>
      <c r="AC664" s="319">
        <f t="shared" si="2064"/>
        <v>0</v>
      </c>
      <c r="AD664" s="323">
        <f t="shared" si="2065"/>
        <v>0</v>
      </c>
      <c r="AE664" s="319">
        <f>AE2143</f>
        <v>0</v>
      </c>
      <c r="AF664" s="319">
        <f t="shared" ref="AF664:AG664" si="2245">AF2143</f>
        <v>0</v>
      </c>
      <c r="AG664" s="319">
        <f t="shared" si="2245"/>
        <v>0</v>
      </c>
      <c r="AH664" s="319">
        <f t="shared" si="2067"/>
        <v>45000</v>
      </c>
      <c r="AI664" s="319">
        <f t="shared" si="2068"/>
        <v>0</v>
      </c>
      <c r="AJ664" s="323">
        <f t="shared" si="2069"/>
        <v>0</v>
      </c>
      <c r="AK664" s="319">
        <f>AK2143</f>
        <v>0</v>
      </c>
      <c r="AL664" s="319">
        <f t="shared" ref="AL664:AM664" si="2246">AL2143</f>
        <v>0</v>
      </c>
      <c r="AM664" s="319">
        <f t="shared" si="2246"/>
        <v>0</v>
      </c>
      <c r="AN664" s="319">
        <f t="shared" si="2071"/>
        <v>45000</v>
      </c>
      <c r="AO664" s="319">
        <f t="shared" si="2072"/>
        <v>0</v>
      </c>
      <c r="AP664" s="323">
        <f t="shared" si="2073"/>
        <v>0</v>
      </c>
      <c r="AQ664" s="319">
        <f>AQ2143</f>
        <v>0</v>
      </c>
      <c r="AR664" s="319">
        <f t="shared" ref="AR664:AS664" si="2247">AR2143</f>
        <v>0</v>
      </c>
      <c r="AS664" s="319">
        <f t="shared" si="2247"/>
        <v>0</v>
      </c>
      <c r="AT664" s="319">
        <f t="shared" si="2075"/>
        <v>45000</v>
      </c>
      <c r="AU664" s="319">
        <f t="shared" si="2076"/>
        <v>0</v>
      </c>
      <c r="AV664" s="323">
        <f t="shared" si="2077"/>
        <v>0</v>
      </c>
    </row>
    <row r="665" spans="1:48" s="320" customFormat="1">
      <c r="A665" s="322"/>
      <c r="B665" s="331"/>
      <c r="C665" s="56"/>
      <c r="D665" s="56"/>
      <c r="E665" s="317"/>
      <c r="F665" s="317"/>
      <c r="G665" s="317"/>
      <c r="H665" s="317"/>
      <c r="I665" s="318"/>
      <c r="J665" s="319"/>
      <c r="K665" s="319"/>
      <c r="L665" s="323"/>
      <c r="M665" s="319"/>
      <c r="N665" s="319"/>
      <c r="O665" s="323"/>
      <c r="P665" s="319"/>
      <c r="Q665" s="319"/>
      <c r="R665" s="323"/>
      <c r="S665" s="319"/>
      <c r="T665" s="319"/>
      <c r="U665" s="323"/>
      <c r="V665" s="319"/>
      <c r="W665" s="319"/>
      <c r="X665" s="323"/>
      <c r="Y665" s="319"/>
      <c r="Z665" s="319"/>
      <c r="AA665" s="319"/>
      <c r="AB665" s="319"/>
      <c r="AC665" s="319"/>
      <c r="AD665" s="323"/>
      <c r="AE665" s="319"/>
      <c r="AF665" s="319"/>
      <c r="AG665" s="319"/>
      <c r="AH665" s="319"/>
      <c r="AI665" s="319"/>
      <c r="AJ665" s="323"/>
      <c r="AK665" s="319"/>
      <c r="AL665" s="319"/>
      <c r="AM665" s="319"/>
      <c r="AN665" s="319"/>
      <c r="AO665" s="319"/>
      <c r="AP665" s="323"/>
      <c r="AQ665" s="319"/>
      <c r="AR665" s="319"/>
      <c r="AS665" s="319"/>
      <c r="AT665" s="319"/>
      <c r="AU665" s="319"/>
      <c r="AV665" s="323"/>
    </row>
    <row r="666" spans="1:48" ht="15.6">
      <c r="A666" s="173" t="s">
        <v>53</v>
      </c>
      <c r="B666" s="24" t="s">
        <v>330</v>
      </c>
      <c r="C666" s="24" t="s">
        <v>17</v>
      </c>
      <c r="D666" s="1"/>
      <c r="E666" s="1"/>
      <c r="F666" s="1"/>
      <c r="G666" s="1"/>
      <c r="H666" s="1"/>
      <c r="I666" s="13"/>
      <c r="J666" s="96">
        <f>J667</f>
        <v>705442.12</v>
      </c>
      <c r="K666" s="96">
        <f t="shared" ref="K666:O668" si="2248">K667</f>
        <v>732624.31</v>
      </c>
      <c r="L666" s="96">
        <f t="shared" si="2248"/>
        <v>763720.56</v>
      </c>
      <c r="M666" s="96">
        <f t="shared" si="2248"/>
        <v>25186.26</v>
      </c>
      <c r="N666" s="96">
        <f t="shared" si="2248"/>
        <v>64676.24</v>
      </c>
      <c r="O666" s="96">
        <f t="shared" si="2248"/>
        <v>101044.61</v>
      </c>
      <c r="P666" s="96">
        <f t="shared" si="1939"/>
        <v>730628.38</v>
      </c>
      <c r="Q666" s="96">
        <f t="shared" si="1940"/>
        <v>797300.55</v>
      </c>
      <c r="R666" s="96">
        <f t="shared" si="1941"/>
        <v>864765.17</v>
      </c>
      <c r="S666" s="96">
        <f t="shared" ref="S666:U668" si="2249">S667</f>
        <v>0</v>
      </c>
      <c r="T666" s="96">
        <f t="shared" si="2249"/>
        <v>0</v>
      </c>
      <c r="U666" s="96">
        <f t="shared" si="2249"/>
        <v>0</v>
      </c>
      <c r="V666" s="96">
        <f t="shared" ref="V666:V673" si="2250">P666+S666</f>
        <v>730628.38</v>
      </c>
      <c r="W666" s="96">
        <f t="shared" ref="W666:W673" si="2251">Q666+T666</f>
        <v>797300.55</v>
      </c>
      <c r="X666" s="96">
        <f t="shared" ref="X666:X673" si="2252">R666+U666</f>
        <v>864765.17</v>
      </c>
      <c r="Y666" s="96">
        <f t="shared" ref="Y666:AA668" si="2253">Y667</f>
        <v>0</v>
      </c>
      <c r="Z666" s="96">
        <f t="shared" si="2253"/>
        <v>0</v>
      </c>
      <c r="AA666" s="96">
        <f t="shared" si="2253"/>
        <v>0</v>
      </c>
      <c r="AB666" s="96">
        <f t="shared" ref="AB666:AB673" si="2254">V666+Y666</f>
        <v>730628.38</v>
      </c>
      <c r="AC666" s="96">
        <f t="shared" ref="AC666:AC673" si="2255">W666+Z666</f>
        <v>797300.55</v>
      </c>
      <c r="AD666" s="96">
        <f t="shared" ref="AD666:AD673" si="2256">X666+AA666</f>
        <v>864765.17</v>
      </c>
      <c r="AE666" s="96">
        <f t="shared" ref="AE666:AG668" si="2257">AE667</f>
        <v>0</v>
      </c>
      <c r="AF666" s="96">
        <f t="shared" si="2257"/>
        <v>0</v>
      </c>
      <c r="AG666" s="96">
        <f t="shared" si="2257"/>
        <v>0</v>
      </c>
      <c r="AH666" s="96">
        <f t="shared" ref="AH666:AH673" si="2258">AB666+AE666</f>
        <v>730628.38</v>
      </c>
      <c r="AI666" s="96">
        <f t="shared" ref="AI666:AI673" si="2259">AC666+AF666</f>
        <v>797300.55</v>
      </c>
      <c r="AJ666" s="96">
        <f t="shared" ref="AJ666:AJ673" si="2260">AD666+AG666</f>
        <v>864765.17</v>
      </c>
      <c r="AK666" s="96">
        <f t="shared" ref="AK666:AM668" si="2261">AK667</f>
        <v>0</v>
      </c>
      <c r="AL666" s="96">
        <f t="shared" si="2261"/>
        <v>0</v>
      </c>
      <c r="AM666" s="96">
        <f t="shared" si="2261"/>
        <v>0</v>
      </c>
      <c r="AN666" s="96">
        <f t="shared" ref="AN666:AN673" si="2262">AH666+AK666</f>
        <v>730628.38</v>
      </c>
      <c r="AO666" s="96">
        <f t="shared" ref="AO666:AO673" si="2263">AI666+AL666</f>
        <v>797300.55</v>
      </c>
      <c r="AP666" s="96">
        <f t="shared" ref="AP666:AP673" si="2264">AJ666+AM666</f>
        <v>864765.17</v>
      </c>
      <c r="AQ666" s="96">
        <f t="shared" ref="AQ666:AS668" si="2265">AQ667</f>
        <v>0</v>
      </c>
      <c r="AR666" s="96">
        <f t="shared" si="2265"/>
        <v>0</v>
      </c>
      <c r="AS666" s="96">
        <f t="shared" si="2265"/>
        <v>0</v>
      </c>
      <c r="AT666" s="96">
        <f t="shared" ref="AT666:AT673" si="2266">AN666+AQ666</f>
        <v>730628.38</v>
      </c>
      <c r="AU666" s="96">
        <f t="shared" ref="AU666:AU673" si="2267">AO666+AR666</f>
        <v>797300.55</v>
      </c>
      <c r="AV666" s="96">
        <f t="shared" ref="AV666:AV673" si="2268">AP666+AS666</f>
        <v>864765.17</v>
      </c>
    </row>
    <row r="667" spans="1:48">
      <c r="A667" s="174" t="s">
        <v>54</v>
      </c>
      <c r="B667" s="15" t="s">
        <v>330</v>
      </c>
      <c r="C667" s="15" t="s">
        <v>17</v>
      </c>
      <c r="D667" s="15" t="s">
        <v>13</v>
      </c>
      <c r="E667" s="15"/>
      <c r="F667" s="15"/>
      <c r="G667" s="15"/>
      <c r="H667" s="15"/>
      <c r="I667" s="25"/>
      <c r="J667" s="97">
        <f>J668</f>
        <v>705442.12</v>
      </c>
      <c r="K667" s="97">
        <f t="shared" si="2248"/>
        <v>732624.31</v>
      </c>
      <c r="L667" s="97">
        <f t="shared" si="2248"/>
        <v>763720.56</v>
      </c>
      <c r="M667" s="97">
        <f t="shared" si="2248"/>
        <v>25186.26</v>
      </c>
      <c r="N667" s="97">
        <f t="shared" si="2248"/>
        <v>64676.24</v>
      </c>
      <c r="O667" s="97">
        <f t="shared" si="2248"/>
        <v>101044.61</v>
      </c>
      <c r="P667" s="97">
        <f t="shared" si="1939"/>
        <v>730628.38</v>
      </c>
      <c r="Q667" s="97">
        <f t="shared" si="1940"/>
        <v>797300.55</v>
      </c>
      <c r="R667" s="97">
        <f t="shared" si="1941"/>
        <v>864765.17</v>
      </c>
      <c r="S667" s="97">
        <f t="shared" si="2249"/>
        <v>0</v>
      </c>
      <c r="T667" s="97">
        <f t="shared" si="2249"/>
        <v>0</v>
      </c>
      <c r="U667" s="97">
        <f t="shared" si="2249"/>
        <v>0</v>
      </c>
      <c r="V667" s="97">
        <f t="shared" si="2250"/>
        <v>730628.38</v>
      </c>
      <c r="W667" s="97">
        <f t="shared" si="2251"/>
        <v>797300.55</v>
      </c>
      <c r="X667" s="97">
        <f t="shared" si="2252"/>
        <v>864765.17</v>
      </c>
      <c r="Y667" s="97">
        <f t="shared" si="2253"/>
        <v>0</v>
      </c>
      <c r="Z667" s="97">
        <f t="shared" si="2253"/>
        <v>0</v>
      </c>
      <c r="AA667" s="97">
        <f t="shared" si="2253"/>
        <v>0</v>
      </c>
      <c r="AB667" s="97">
        <f t="shared" si="2254"/>
        <v>730628.38</v>
      </c>
      <c r="AC667" s="97">
        <f t="shared" si="2255"/>
        <v>797300.55</v>
      </c>
      <c r="AD667" s="97">
        <f t="shared" si="2256"/>
        <v>864765.17</v>
      </c>
      <c r="AE667" s="97">
        <f t="shared" si="2257"/>
        <v>0</v>
      </c>
      <c r="AF667" s="97">
        <f t="shared" si="2257"/>
        <v>0</v>
      </c>
      <c r="AG667" s="97">
        <f t="shared" si="2257"/>
        <v>0</v>
      </c>
      <c r="AH667" s="97">
        <f t="shared" si="2258"/>
        <v>730628.38</v>
      </c>
      <c r="AI667" s="97">
        <f t="shared" si="2259"/>
        <v>797300.55</v>
      </c>
      <c r="AJ667" s="97">
        <f t="shared" si="2260"/>
        <v>864765.17</v>
      </c>
      <c r="AK667" s="97">
        <f t="shared" si="2261"/>
        <v>0</v>
      </c>
      <c r="AL667" s="97">
        <f t="shared" si="2261"/>
        <v>0</v>
      </c>
      <c r="AM667" s="97">
        <f t="shared" si="2261"/>
        <v>0</v>
      </c>
      <c r="AN667" s="97">
        <f t="shared" si="2262"/>
        <v>730628.38</v>
      </c>
      <c r="AO667" s="97">
        <f t="shared" si="2263"/>
        <v>797300.55</v>
      </c>
      <c r="AP667" s="97">
        <f t="shared" si="2264"/>
        <v>864765.17</v>
      </c>
      <c r="AQ667" s="97">
        <f t="shared" si="2265"/>
        <v>0</v>
      </c>
      <c r="AR667" s="97">
        <f t="shared" si="2265"/>
        <v>0</v>
      </c>
      <c r="AS667" s="97">
        <f t="shared" si="2265"/>
        <v>0</v>
      </c>
      <c r="AT667" s="97">
        <f t="shared" si="2266"/>
        <v>730628.38</v>
      </c>
      <c r="AU667" s="97">
        <f t="shared" si="2267"/>
        <v>797300.55</v>
      </c>
      <c r="AV667" s="97">
        <f t="shared" si="2268"/>
        <v>864765.17</v>
      </c>
    </row>
    <row r="668" spans="1:48">
      <c r="A668" s="9" t="s">
        <v>81</v>
      </c>
      <c r="B668" s="3" t="s">
        <v>330</v>
      </c>
      <c r="C668" s="1" t="s">
        <v>17</v>
      </c>
      <c r="D668" s="1" t="s">
        <v>13</v>
      </c>
      <c r="E668" s="1" t="s">
        <v>80</v>
      </c>
      <c r="F668" s="1" t="s">
        <v>68</v>
      </c>
      <c r="G668" s="1" t="s">
        <v>140</v>
      </c>
      <c r="H668" s="1" t="s">
        <v>141</v>
      </c>
      <c r="I668" s="13"/>
      <c r="J668" s="98">
        <f>J669</f>
        <v>705442.12</v>
      </c>
      <c r="K668" s="98">
        <f t="shared" si="2248"/>
        <v>732624.31</v>
      </c>
      <c r="L668" s="98">
        <f t="shared" si="2248"/>
        <v>763720.56</v>
      </c>
      <c r="M668" s="98">
        <f t="shared" si="2248"/>
        <v>25186.26</v>
      </c>
      <c r="N668" s="98">
        <f t="shared" si="2248"/>
        <v>64676.24</v>
      </c>
      <c r="O668" s="98">
        <f t="shared" si="2248"/>
        <v>101044.61</v>
      </c>
      <c r="P668" s="98">
        <f t="shared" si="1939"/>
        <v>730628.38</v>
      </c>
      <c r="Q668" s="98">
        <f t="shared" si="1940"/>
        <v>797300.55</v>
      </c>
      <c r="R668" s="98">
        <f t="shared" si="1941"/>
        <v>864765.17</v>
      </c>
      <c r="S668" s="98">
        <f t="shared" si="2249"/>
        <v>0</v>
      </c>
      <c r="T668" s="98">
        <f t="shared" si="2249"/>
        <v>0</v>
      </c>
      <c r="U668" s="98">
        <f t="shared" si="2249"/>
        <v>0</v>
      </c>
      <c r="V668" s="98">
        <f t="shared" si="2250"/>
        <v>730628.38</v>
      </c>
      <c r="W668" s="98">
        <f t="shared" si="2251"/>
        <v>797300.55</v>
      </c>
      <c r="X668" s="98">
        <f t="shared" si="2252"/>
        <v>864765.17</v>
      </c>
      <c r="Y668" s="98">
        <f t="shared" si="2253"/>
        <v>0</v>
      </c>
      <c r="Z668" s="98">
        <f t="shared" si="2253"/>
        <v>0</v>
      </c>
      <c r="AA668" s="98">
        <f t="shared" si="2253"/>
        <v>0</v>
      </c>
      <c r="AB668" s="98">
        <f t="shared" si="2254"/>
        <v>730628.38</v>
      </c>
      <c r="AC668" s="98">
        <f t="shared" si="2255"/>
        <v>797300.55</v>
      </c>
      <c r="AD668" s="98">
        <f t="shared" si="2256"/>
        <v>864765.17</v>
      </c>
      <c r="AE668" s="98">
        <f t="shared" si="2257"/>
        <v>0</v>
      </c>
      <c r="AF668" s="98">
        <f t="shared" si="2257"/>
        <v>0</v>
      </c>
      <c r="AG668" s="98">
        <f t="shared" si="2257"/>
        <v>0</v>
      </c>
      <c r="AH668" s="98">
        <f t="shared" si="2258"/>
        <v>730628.38</v>
      </c>
      <c r="AI668" s="98">
        <f t="shared" si="2259"/>
        <v>797300.55</v>
      </c>
      <c r="AJ668" s="98">
        <f t="shared" si="2260"/>
        <v>864765.17</v>
      </c>
      <c r="AK668" s="98">
        <f t="shared" si="2261"/>
        <v>0</v>
      </c>
      <c r="AL668" s="98">
        <f t="shared" si="2261"/>
        <v>0</v>
      </c>
      <c r="AM668" s="98">
        <f t="shared" si="2261"/>
        <v>0</v>
      </c>
      <c r="AN668" s="98">
        <f t="shared" si="2262"/>
        <v>730628.38</v>
      </c>
      <c r="AO668" s="98">
        <f t="shared" si="2263"/>
        <v>797300.55</v>
      </c>
      <c r="AP668" s="98">
        <f t="shared" si="2264"/>
        <v>864765.17</v>
      </c>
      <c r="AQ668" s="98">
        <f t="shared" si="2265"/>
        <v>0</v>
      </c>
      <c r="AR668" s="98">
        <f t="shared" si="2265"/>
        <v>0</v>
      </c>
      <c r="AS668" s="98">
        <f t="shared" si="2265"/>
        <v>0</v>
      </c>
      <c r="AT668" s="98">
        <f t="shared" si="2266"/>
        <v>730628.38</v>
      </c>
      <c r="AU668" s="98">
        <f t="shared" si="2267"/>
        <v>797300.55</v>
      </c>
      <c r="AV668" s="98">
        <f t="shared" si="2268"/>
        <v>864765.17</v>
      </c>
    </row>
    <row r="669" spans="1:48" ht="52.8">
      <c r="A669" s="55" t="s">
        <v>366</v>
      </c>
      <c r="B669" s="3" t="s">
        <v>330</v>
      </c>
      <c r="C669" s="1" t="s">
        <v>17</v>
      </c>
      <c r="D669" s="1" t="s">
        <v>13</v>
      </c>
      <c r="E669" s="1" t="s">
        <v>80</v>
      </c>
      <c r="F669" s="1" t="s">
        <v>68</v>
      </c>
      <c r="G669" s="1" t="s">
        <v>140</v>
      </c>
      <c r="H669" s="1" t="s">
        <v>367</v>
      </c>
      <c r="I669" s="13"/>
      <c r="J669" s="98">
        <f>J670+J672</f>
        <v>705442.12</v>
      </c>
      <c r="K669" s="98">
        <f t="shared" ref="K669:L669" si="2269">K670+K672</f>
        <v>732624.31</v>
      </c>
      <c r="L669" s="98">
        <f t="shared" si="2269"/>
        <v>763720.56</v>
      </c>
      <c r="M669" s="98">
        <f t="shared" ref="M669:O669" si="2270">M670+M672</f>
        <v>25186.26</v>
      </c>
      <c r="N669" s="98">
        <f t="shared" si="2270"/>
        <v>64676.24</v>
      </c>
      <c r="O669" s="98">
        <f t="shared" si="2270"/>
        <v>101044.61</v>
      </c>
      <c r="P669" s="98">
        <f t="shared" si="1939"/>
        <v>730628.38</v>
      </c>
      <c r="Q669" s="98">
        <f t="shared" si="1940"/>
        <v>797300.55</v>
      </c>
      <c r="R669" s="98">
        <f t="shared" si="1941"/>
        <v>864765.17</v>
      </c>
      <c r="S669" s="98">
        <f t="shared" ref="S669:U669" si="2271">S670+S672</f>
        <v>0</v>
      </c>
      <c r="T669" s="98">
        <f t="shared" si="2271"/>
        <v>0</v>
      </c>
      <c r="U669" s="98">
        <f t="shared" si="2271"/>
        <v>0</v>
      </c>
      <c r="V669" s="98">
        <f t="shared" si="2250"/>
        <v>730628.38</v>
      </c>
      <c r="W669" s="98">
        <f t="shared" si="2251"/>
        <v>797300.55</v>
      </c>
      <c r="X669" s="98">
        <f t="shared" si="2252"/>
        <v>864765.17</v>
      </c>
      <c r="Y669" s="98">
        <f t="shared" ref="Y669:AA669" si="2272">Y670+Y672</f>
        <v>0</v>
      </c>
      <c r="Z669" s="98">
        <f t="shared" si="2272"/>
        <v>0</v>
      </c>
      <c r="AA669" s="98">
        <f t="shared" si="2272"/>
        <v>0</v>
      </c>
      <c r="AB669" s="98">
        <f t="shared" si="2254"/>
        <v>730628.38</v>
      </c>
      <c r="AC669" s="98">
        <f t="shared" si="2255"/>
        <v>797300.55</v>
      </c>
      <c r="AD669" s="98">
        <f t="shared" si="2256"/>
        <v>864765.17</v>
      </c>
      <c r="AE669" s="98">
        <f t="shared" ref="AE669:AG669" si="2273">AE670+AE672</f>
        <v>0</v>
      </c>
      <c r="AF669" s="98">
        <f t="shared" si="2273"/>
        <v>0</v>
      </c>
      <c r="AG669" s="98">
        <f t="shared" si="2273"/>
        <v>0</v>
      </c>
      <c r="AH669" s="98">
        <f t="shared" si="2258"/>
        <v>730628.38</v>
      </c>
      <c r="AI669" s="98">
        <f t="shared" si="2259"/>
        <v>797300.55</v>
      </c>
      <c r="AJ669" s="98">
        <f t="shared" si="2260"/>
        <v>864765.17</v>
      </c>
      <c r="AK669" s="98">
        <f t="shared" ref="AK669:AM669" si="2274">AK670+AK672</f>
        <v>0</v>
      </c>
      <c r="AL669" s="98">
        <f t="shared" si="2274"/>
        <v>0</v>
      </c>
      <c r="AM669" s="98">
        <f t="shared" si="2274"/>
        <v>0</v>
      </c>
      <c r="AN669" s="98">
        <f t="shared" si="2262"/>
        <v>730628.38</v>
      </c>
      <c r="AO669" s="98">
        <f t="shared" si="2263"/>
        <v>797300.55</v>
      </c>
      <c r="AP669" s="98">
        <f t="shared" si="2264"/>
        <v>864765.17</v>
      </c>
      <c r="AQ669" s="98">
        <f t="shared" ref="AQ669:AS669" si="2275">AQ670+AQ672</f>
        <v>0</v>
      </c>
      <c r="AR669" s="98">
        <f t="shared" si="2275"/>
        <v>0</v>
      </c>
      <c r="AS669" s="98">
        <f t="shared" si="2275"/>
        <v>0</v>
      </c>
      <c r="AT669" s="98">
        <f t="shared" si="2266"/>
        <v>730628.38</v>
      </c>
      <c r="AU669" s="98">
        <f t="shared" si="2267"/>
        <v>797300.55</v>
      </c>
      <c r="AV669" s="98">
        <f t="shared" si="2268"/>
        <v>864765.17</v>
      </c>
    </row>
    <row r="670" spans="1:48" ht="39.6">
      <c r="A670" s="168" t="s">
        <v>94</v>
      </c>
      <c r="B670" s="3" t="s">
        <v>330</v>
      </c>
      <c r="C670" s="1" t="s">
        <v>17</v>
      </c>
      <c r="D670" s="1" t="s">
        <v>13</v>
      </c>
      <c r="E670" s="1" t="s">
        <v>80</v>
      </c>
      <c r="F670" s="1" t="s">
        <v>68</v>
      </c>
      <c r="G670" s="1" t="s">
        <v>140</v>
      </c>
      <c r="H670" s="1" t="s">
        <v>367</v>
      </c>
      <c r="I670" s="13" t="s">
        <v>90</v>
      </c>
      <c r="J670" s="98">
        <f>J671</f>
        <v>345290.4</v>
      </c>
      <c r="K670" s="98">
        <f t="shared" ref="K670:O670" si="2276">K671</f>
        <v>345290.4</v>
      </c>
      <c r="L670" s="98">
        <f t="shared" si="2276"/>
        <v>345290.4</v>
      </c>
      <c r="M670" s="98">
        <f t="shared" si="2276"/>
        <v>0</v>
      </c>
      <c r="N670" s="98">
        <f t="shared" si="2276"/>
        <v>0</v>
      </c>
      <c r="O670" s="98">
        <f t="shared" si="2276"/>
        <v>0</v>
      </c>
      <c r="P670" s="98">
        <f t="shared" si="1939"/>
        <v>345290.4</v>
      </c>
      <c r="Q670" s="98">
        <f t="shared" si="1940"/>
        <v>345290.4</v>
      </c>
      <c r="R670" s="98">
        <f t="shared" si="1941"/>
        <v>345290.4</v>
      </c>
      <c r="S670" s="98">
        <f t="shared" ref="S670:U670" si="2277">S671</f>
        <v>0</v>
      </c>
      <c r="T670" s="98">
        <f t="shared" si="2277"/>
        <v>0</v>
      </c>
      <c r="U670" s="98">
        <f t="shared" si="2277"/>
        <v>0</v>
      </c>
      <c r="V670" s="98">
        <f t="shared" si="2250"/>
        <v>345290.4</v>
      </c>
      <c r="W670" s="98">
        <f t="shared" si="2251"/>
        <v>345290.4</v>
      </c>
      <c r="X670" s="98">
        <f t="shared" si="2252"/>
        <v>345290.4</v>
      </c>
      <c r="Y670" s="98">
        <f t="shared" ref="Y670:AA670" si="2278">Y671</f>
        <v>0</v>
      </c>
      <c r="Z670" s="98">
        <f t="shared" si="2278"/>
        <v>0</v>
      </c>
      <c r="AA670" s="98">
        <f t="shared" si="2278"/>
        <v>0</v>
      </c>
      <c r="AB670" s="98">
        <f t="shared" si="2254"/>
        <v>345290.4</v>
      </c>
      <c r="AC670" s="98">
        <f t="shared" si="2255"/>
        <v>345290.4</v>
      </c>
      <c r="AD670" s="98">
        <f t="shared" si="2256"/>
        <v>345290.4</v>
      </c>
      <c r="AE670" s="98">
        <f t="shared" ref="AE670:AG670" si="2279">AE671</f>
        <v>0</v>
      </c>
      <c r="AF670" s="98">
        <f t="shared" si="2279"/>
        <v>0</v>
      </c>
      <c r="AG670" s="98">
        <f t="shared" si="2279"/>
        <v>0</v>
      </c>
      <c r="AH670" s="98">
        <f t="shared" si="2258"/>
        <v>345290.4</v>
      </c>
      <c r="AI670" s="98">
        <f t="shared" si="2259"/>
        <v>345290.4</v>
      </c>
      <c r="AJ670" s="98">
        <f t="shared" si="2260"/>
        <v>345290.4</v>
      </c>
      <c r="AK670" s="98">
        <f t="shared" ref="AK670:AM670" si="2280">AK671</f>
        <v>0</v>
      </c>
      <c r="AL670" s="98">
        <f t="shared" si="2280"/>
        <v>0</v>
      </c>
      <c r="AM670" s="98">
        <f t="shared" si="2280"/>
        <v>0</v>
      </c>
      <c r="AN670" s="98">
        <f t="shared" si="2262"/>
        <v>345290.4</v>
      </c>
      <c r="AO670" s="98">
        <f t="shared" si="2263"/>
        <v>345290.4</v>
      </c>
      <c r="AP670" s="98">
        <f t="shared" si="2264"/>
        <v>345290.4</v>
      </c>
      <c r="AQ670" s="98">
        <f t="shared" ref="AQ670:AS670" si="2281">AQ671</f>
        <v>0</v>
      </c>
      <c r="AR670" s="98">
        <f t="shared" si="2281"/>
        <v>0</v>
      </c>
      <c r="AS670" s="98">
        <f t="shared" si="2281"/>
        <v>0</v>
      </c>
      <c r="AT670" s="98">
        <f t="shared" si="2266"/>
        <v>345290.4</v>
      </c>
      <c r="AU670" s="98">
        <f t="shared" si="2267"/>
        <v>345290.4</v>
      </c>
      <c r="AV670" s="98">
        <f t="shared" si="2268"/>
        <v>345290.4</v>
      </c>
    </row>
    <row r="671" spans="1:48">
      <c r="A671" s="168" t="s">
        <v>101</v>
      </c>
      <c r="B671" s="3" t="s">
        <v>330</v>
      </c>
      <c r="C671" s="1" t="s">
        <v>17</v>
      </c>
      <c r="D671" s="1" t="s">
        <v>13</v>
      </c>
      <c r="E671" s="1" t="s">
        <v>80</v>
      </c>
      <c r="F671" s="1" t="s">
        <v>68</v>
      </c>
      <c r="G671" s="1" t="s">
        <v>140</v>
      </c>
      <c r="H671" s="1" t="s">
        <v>367</v>
      </c>
      <c r="I671" s="13" t="s">
        <v>100</v>
      </c>
      <c r="J671" s="98">
        <f t="shared" ref="J671:O671" si="2282">J1179+J1488+J1602+J1691+J1819+J1903+J1983+J2061+J2149+J2223</f>
        <v>345290.4</v>
      </c>
      <c r="K671" s="98">
        <f t="shared" si="2282"/>
        <v>345290.4</v>
      </c>
      <c r="L671" s="98">
        <f t="shared" si="2282"/>
        <v>345290.4</v>
      </c>
      <c r="M671" s="98">
        <f t="shared" si="2282"/>
        <v>0</v>
      </c>
      <c r="N671" s="98">
        <f t="shared" si="2282"/>
        <v>0</v>
      </c>
      <c r="O671" s="98">
        <f t="shared" si="2282"/>
        <v>0</v>
      </c>
      <c r="P671" s="98">
        <f t="shared" si="1939"/>
        <v>345290.4</v>
      </c>
      <c r="Q671" s="98">
        <f t="shared" si="1940"/>
        <v>345290.4</v>
      </c>
      <c r="R671" s="98">
        <f t="shared" si="1941"/>
        <v>345290.4</v>
      </c>
      <c r="S671" s="98">
        <f>S1179+S1488+S1602+S1691+S1819+S1903+S1983+S2061+S2149+S2223</f>
        <v>0</v>
      </c>
      <c r="T671" s="98">
        <f>T1179+T1488+T1602+T1691+T1819+T1903+T1983+T2061+T2149+T2223</f>
        <v>0</v>
      </c>
      <c r="U671" s="98">
        <f>U1179+U1488+U1602+U1691+U1819+U1903+U1983+U2061+U2149+U2223</f>
        <v>0</v>
      </c>
      <c r="V671" s="98">
        <f t="shared" si="2250"/>
        <v>345290.4</v>
      </c>
      <c r="W671" s="98">
        <f t="shared" si="2251"/>
        <v>345290.4</v>
      </c>
      <c r="X671" s="98">
        <f t="shared" si="2252"/>
        <v>345290.4</v>
      </c>
      <c r="Y671" s="98">
        <f>Y1179+Y1488+Y1602+Y1691+Y1819+Y1903+Y1983+Y2061+Y2149+Y2223</f>
        <v>0</v>
      </c>
      <c r="Z671" s="98">
        <f>Z1179+Z1488+Z1602+Z1691+Z1819+Z1903+Z1983+Z2061+Z2149+Z2223</f>
        <v>0</v>
      </c>
      <c r="AA671" s="98">
        <f>AA1179+AA1488+AA1602+AA1691+AA1819+AA1903+AA1983+AA2061+AA2149+AA2223</f>
        <v>0</v>
      </c>
      <c r="AB671" s="98">
        <f t="shared" si="2254"/>
        <v>345290.4</v>
      </c>
      <c r="AC671" s="98">
        <f t="shared" si="2255"/>
        <v>345290.4</v>
      </c>
      <c r="AD671" s="98">
        <f t="shared" si="2256"/>
        <v>345290.4</v>
      </c>
      <c r="AE671" s="98">
        <f>AE1179+AE1488+AE1602+AE1691+AE1819+AE1903+AE1983+AE2061+AE2149+AE2223</f>
        <v>0</v>
      </c>
      <c r="AF671" s="98">
        <f>AF1179+AF1488+AF1602+AF1691+AF1819+AF1903+AF1983+AF2061+AF2149+AF2223</f>
        <v>0</v>
      </c>
      <c r="AG671" s="98">
        <f>AG1179+AG1488+AG1602+AG1691+AG1819+AG1903+AG1983+AG2061+AG2149+AG2223</f>
        <v>0</v>
      </c>
      <c r="AH671" s="98">
        <f t="shared" si="2258"/>
        <v>345290.4</v>
      </c>
      <c r="AI671" s="98">
        <f t="shared" si="2259"/>
        <v>345290.4</v>
      </c>
      <c r="AJ671" s="98">
        <f t="shared" si="2260"/>
        <v>345290.4</v>
      </c>
      <c r="AK671" s="98">
        <f>AK1179+AK1488+AK1602+AK1691+AK1819+AK1903+AK1983+AK2061+AK2149+AK2223</f>
        <v>0</v>
      </c>
      <c r="AL671" s="98">
        <f>AL1179+AL1488+AL1602+AL1691+AL1819+AL1903+AL1983+AL2061+AL2149+AL2223</f>
        <v>0</v>
      </c>
      <c r="AM671" s="98">
        <f>AM1179+AM1488+AM1602+AM1691+AM1819+AM1903+AM1983+AM2061+AM2149+AM2223</f>
        <v>0</v>
      </c>
      <c r="AN671" s="98">
        <f t="shared" si="2262"/>
        <v>345290.4</v>
      </c>
      <c r="AO671" s="98">
        <f t="shared" si="2263"/>
        <v>345290.4</v>
      </c>
      <c r="AP671" s="98">
        <f t="shared" si="2264"/>
        <v>345290.4</v>
      </c>
      <c r="AQ671" s="98">
        <f>AQ1179+AQ1488+AQ1602+AQ1691+AQ1819+AQ1903+AQ1983+AQ2061+AQ2149+AQ2223</f>
        <v>0</v>
      </c>
      <c r="AR671" s="98">
        <f>AR1179+AR1488+AR1602+AR1691+AR1819+AR1903+AR1983+AR2061+AR2149+AR2223</f>
        <v>0</v>
      </c>
      <c r="AS671" s="98">
        <f>AS1179+AS1488+AS1602+AS1691+AS1819+AS1903+AS1983+AS2061+AS2149+AS2223</f>
        <v>0</v>
      </c>
      <c r="AT671" s="98">
        <f t="shared" si="2266"/>
        <v>345290.4</v>
      </c>
      <c r="AU671" s="98">
        <f t="shared" si="2267"/>
        <v>345290.4</v>
      </c>
      <c r="AV671" s="98">
        <f t="shared" si="2268"/>
        <v>345290.4</v>
      </c>
    </row>
    <row r="672" spans="1:48" ht="26.4">
      <c r="A672" s="169" t="s">
        <v>229</v>
      </c>
      <c r="B672" s="3" t="s">
        <v>330</v>
      </c>
      <c r="C672" s="1" t="s">
        <v>17</v>
      </c>
      <c r="D672" s="1" t="s">
        <v>13</v>
      </c>
      <c r="E672" s="1" t="s">
        <v>80</v>
      </c>
      <c r="F672" s="1" t="s">
        <v>68</v>
      </c>
      <c r="G672" s="1" t="s">
        <v>140</v>
      </c>
      <c r="H672" s="1" t="s">
        <v>367</v>
      </c>
      <c r="I672" s="13" t="s">
        <v>92</v>
      </c>
      <c r="J672" s="98">
        <f>J673</f>
        <v>360151.72</v>
      </c>
      <c r="K672" s="98">
        <f t="shared" ref="K672:O672" si="2283">K673</f>
        <v>387333.91</v>
      </c>
      <c r="L672" s="98">
        <f t="shared" si="2283"/>
        <v>418430.16</v>
      </c>
      <c r="M672" s="98">
        <f t="shared" si="2283"/>
        <v>25186.26</v>
      </c>
      <c r="N672" s="98">
        <f t="shared" si="2283"/>
        <v>64676.24</v>
      </c>
      <c r="O672" s="98">
        <f t="shared" si="2283"/>
        <v>101044.61</v>
      </c>
      <c r="P672" s="98">
        <f t="shared" si="1939"/>
        <v>385337.98</v>
      </c>
      <c r="Q672" s="98">
        <f t="shared" si="1940"/>
        <v>452010.14999999997</v>
      </c>
      <c r="R672" s="98">
        <f t="shared" si="1941"/>
        <v>519474.76999999996</v>
      </c>
      <c r="S672" s="98">
        <f t="shared" ref="S672:U672" si="2284">S673</f>
        <v>0</v>
      </c>
      <c r="T672" s="98">
        <f t="shared" si="2284"/>
        <v>0</v>
      </c>
      <c r="U672" s="98">
        <f t="shared" si="2284"/>
        <v>0</v>
      </c>
      <c r="V672" s="98">
        <f t="shared" si="2250"/>
        <v>385337.98</v>
      </c>
      <c r="W672" s="98">
        <f t="shared" si="2251"/>
        <v>452010.14999999997</v>
      </c>
      <c r="X672" s="98">
        <f t="shared" si="2252"/>
        <v>519474.76999999996</v>
      </c>
      <c r="Y672" s="98">
        <f t="shared" ref="Y672:AA672" si="2285">Y673</f>
        <v>0</v>
      </c>
      <c r="Z672" s="98">
        <f t="shared" si="2285"/>
        <v>0</v>
      </c>
      <c r="AA672" s="98">
        <f t="shared" si="2285"/>
        <v>0</v>
      </c>
      <c r="AB672" s="98">
        <f t="shared" si="2254"/>
        <v>385337.98</v>
      </c>
      <c r="AC672" s="98">
        <f t="shared" si="2255"/>
        <v>452010.14999999997</v>
      </c>
      <c r="AD672" s="98">
        <f t="shared" si="2256"/>
        <v>519474.76999999996</v>
      </c>
      <c r="AE672" s="98">
        <f t="shared" ref="AE672:AG672" si="2286">AE673</f>
        <v>0</v>
      </c>
      <c r="AF672" s="98">
        <f t="shared" si="2286"/>
        <v>0</v>
      </c>
      <c r="AG672" s="98">
        <f t="shared" si="2286"/>
        <v>0</v>
      </c>
      <c r="AH672" s="98">
        <f t="shared" si="2258"/>
        <v>385337.98</v>
      </c>
      <c r="AI672" s="98">
        <f t="shared" si="2259"/>
        <v>452010.14999999997</v>
      </c>
      <c r="AJ672" s="98">
        <f t="shared" si="2260"/>
        <v>519474.76999999996</v>
      </c>
      <c r="AK672" s="98">
        <f t="shared" ref="AK672:AM672" si="2287">AK673</f>
        <v>0</v>
      </c>
      <c r="AL672" s="98">
        <f t="shared" si="2287"/>
        <v>0</v>
      </c>
      <c r="AM672" s="98">
        <f t="shared" si="2287"/>
        <v>0</v>
      </c>
      <c r="AN672" s="98">
        <f t="shared" si="2262"/>
        <v>385337.98</v>
      </c>
      <c r="AO672" s="98">
        <f t="shared" si="2263"/>
        <v>452010.14999999997</v>
      </c>
      <c r="AP672" s="98">
        <f t="shared" si="2264"/>
        <v>519474.76999999996</v>
      </c>
      <c r="AQ672" s="98">
        <f t="shared" ref="AQ672:AS672" si="2288">AQ673</f>
        <v>0</v>
      </c>
      <c r="AR672" s="98">
        <f t="shared" si="2288"/>
        <v>0</v>
      </c>
      <c r="AS672" s="98">
        <f t="shared" si="2288"/>
        <v>0</v>
      </c>
      <c r="AT672" s="98">
        <f t="shared" si="2266"/>
        <v>385337.98</v>
      </c>
      <c r="AU672" s="98">
        <f t="shared" si="2267"/>
        <v>452010.14999999997</v>
      </c>
      <c r="AV672" s="98">
        <f t="shared" si="2268"/>
        <v>519474.76999999996</v>
      </c>
    </row>
    <row r="673" spans="1:48" ht="26.4">
      <c r="A673" s="168" t="s">
        <v>96</v>
      </c>
      <c r="B673" s="3" t="s">
        <v>330</v>
      </c>
      <c r="C673" s="1" t="s">
        <v>17</v>
      </c>
      <c r="D673" s="1" t="s">
        <v>13</v>
      </c>
      <c r="E673" s="1" t="s">
        <v>80</v>
      </c>
      <c r="F673" s="1" t="s">
        <v>68</v>
      </c>
      <c r="G673" s="1" t="s">
        <v>140</v>
      </c>
      <c r="H673" s="1" t="s">
        <v>367</v>
      </c>
      <c r="I673" s="13" t="s">
        <v>93</v>
      </c>
      <c r="J673" s="98">
        <f t="shared" ref="J673:O673" si="2289">J1181+J1490+J1604+J1693+J1821+J1905+J1985+J2063+J2151+J2225</f>
        <v>360151.72</v>
      </c>
      <c r="K673" s="98">
        <f t="shared" si="2289"/>
        <v>387333.91</v>
      </c>
      <c r="L673" s="98">
        <f t="shared" si="2289"/>
        <v>418430.16</v>
      </c>
      <c r="M673" s="98">
        <f t="shared" si="2289"/>
        <v>25186.26</v>
      </c>
      <c r="N673" s="98">
        <f t="shared" si="2289"/>
        <v>64676.24</v>
      </c>
      <c r="O673" s="98">
        <f t="shared" si="2289"/>
        <v>101044.61</v>
      </c>
      <c r="P673" s="98">
        <f t="shared" si="1939"/>
        <v>385337.98</v>
      </c>
      <c r="Q673" s="98">
        <f t="shared" si="1940"/>
        <v>452010.14999999997</v>
      </c>
      <c r="R673" s="98">
        <f t="shared" si="1941"/>
        <v>519474.76999999996</v>
      </c>
      <c r="S673" s="98">
        <f>S1181+S1490+S1604+S1693+S1821+S1905+S1985+S2063+S2151+S2225</f>
        <v>0</v>
      </c>
      <c r="T673" s="98">
        <f>T1181+T1490+T1604+T1693+T1821+T1905+T1985+T2063+T2151+T2225</f>
        <v>0</v>
      </c>
      <c r="U673" s="98">
        <f>U1181+U1490+U1604+U1693+U1821+U1905+U1985+U2063+U2151+U2225</f>
        <v>0</v>
      </c>
      <c r="V673" s="98">
        <f t="shared" si="2250"/>
        <v>385337.98</v>
      </c>
      <c r="W673" s="98">
        <f t="shared" si="2251"/>
        <v>452010.14999999997</v>
      </c>
      <c r="X673" s="98">
        <f t="shared" si="2252"/>
        <v>519474.76999999996</v>
      </c>
      <c r="Y673" s="98">
        <f>Y1181+Y1490+Y1604+Y1693+Y1821+Y1905+Y1985+Y2063+Y2151+Y2225</f>
        <v>0</v>
      </c>
      <c r="Z673" s="98">
        <f>Z1181+Z1490+Z1604+Z1693+Z1821+Z1905+Z1985+Z2063+Z2151+Z2225</f>
        <v>0</v>
      </c>
      <c r="AA673" s="98">
        <f>AA1181+AA1490+AA1604+AA1693+AA1821+AA1905+AA1985+AA2063+AA2151+AA2225</f>
        <v>0</v>
      </c>
      <c r="AB673" s="98">
        <f t="shared" si="2254"/>
        <v>385337.98</v>
      </c>
      <c r="AC673" s="98">
        <f t="shared" si="2255"/>
        <v>452010.14999999997</v>
      </c>
      <c r="AD673" s="98">
        <f t="shared" si="2256"/>
        <v>519474.76999999996</v>
      </c>
      <c r="AE673" s="98">
        <f>AE1181+AE1490+AE1604+AE1693+AE1821+AE1905+AE1985+AE2063+AE2151+AE2225</f>
        <v>0</v>
      </c>
      <c r="AF673" s="98">
        <f>AF1181+AF1490+AF1604+AF1693+AF1821+AF1905+AF1985+AF2063+AF2151+AF2225</f>
        <v>0</v>
      </c>
      <c r="AG673" s="98">
        <f>AG1181+AG1490+AG1604+AG1693+AG1821+AG1905+AG1985+AG2063+AG2151+AG2225</f>
        <v>0</v>
      </c>
      <c r="AH673" s="98">
        <f t="shared" si="2258"/>
        <v>385337.98</v>
      </c>
      <c r="AI673" s="98">
        <f t="shared" si="2259"/>
        <v>452010.14999999997</v>
      </c>
      <c r="AJ673" s="98">
        <f t="shared" si="2260"/>
        <v>519474.76999999996</v>
      </c>
      <c r="AK673" s="98">
        <f>AK1181+AK1490+AK1604+AK1693+AK1821+AK1905+AK1985+AK2063+AK2151+AK2225</f>
        <v>0</v>
      </c>
      <c r="AL673" s="98">
        <f>AL1181+AL1490+AL1604+AL1693+AL1821+AL1905+AL1985+AL2063+AL2151+AL2225</f>
        <v>0</v>
      </c>
      <c r="AM673" s="98">
        <f>AM1181+AM1490+AM1604+AM1693+AM1821+AM1905+AM1985+AM2063+AM2151+AM2225</f>
        <v>0</v>
      </c>
      <c r="AN673" s="98">
        <f t="shared" si="2262"/>
        <v>385337.98</v>
      </c>
      <c r="AO673" s="98">
        <f t="shared" si="2263"/>
        <v>452010.14999999997</v>
      </c>
      <c r="AP673" s="98">
        <f t="shared" si="2264"/>
        <v>519474.76999999996</v>
      </c>
      <c r="AQ673" s="98">
        <f>AQ1181+AQ1490+AQ1604+AQ1693+AQ1821+AQ1905+AQ1985+AQ2063+AQ2151+AQ2225</f>
        <v>0</v>
      </c>
      <c r="AR673" s="98">
        <f>AR1181+AR1490+AR1604+AR1693+AR1821+AR1905+AR1985+AR2063+AR2151+AR2225</f>
        <v>0</v>
      </c>
      <c r="AS673" s="98">
        <f>AS1181+AS1490+AS1604+AS1693+AS1821+AS1905+AS1985+AS2063+AS2151+AS2225</f>
        <v>0</v>
      </c>
      <c r="AT673" s="98">
        <f t="shared" si="2266"/>
        <v>385337.98</v>
      </c>
      <c r="AU673" s="98">
        <f t="shared" si="2267"/>
        <v>452010.14999999997</v>
      </c>
      <c r="AV673" s="98">
        <f t="shared" si="2268"/>
        <v>519474.76999999996</v>
      </c>
    </row>
    <row r="674" spans="1:48">
      <c r="A674" s="168"/>
      <c r="B674" s="3"/>
      <c r="C674" s="1"/>
      <c r="D674" s="1"/>
      <c r="E674" s="1"/>
      <c r="F674" s="1"/>
      <c r="G674" s="1"/>
      <c r="H674" s="1"/>
      <c r="I674" s="13"/>
      <c r="J674" s="98"/>
      <c r="K674" s="98"/>
      <c r="L674" s="98"/>
      <c r="M674" s="98"/>
      <c r="N674" s="98"/>
      <c r="O674" s="98"/>
      <c r="P674" s="98"/>
      <c r="Q674" s="98"/>
      <c r="R674" s="98"/>
      <c r="S674" s="98"/>
      <c r="T674" s="98"/>
      <c r="U674" s="98"/>
      <c r="V674" s="98"/>
      <c r="W674" s="98"/>
      <c r="X674" s="98"/>
      <c r="Y674" s="98"/>
      <c r="Z674" s="98"/>
      <c r="AA674" s="98"/>
      <c r="AB674" s="98"/>
      <c r="AC674" s="98"/>
      <c r="AD674" s="98"/>
      <c r="AE674" s="98"/>
      <c r="AF674" s="98"/>
      <c r="AG674" s="98"/>
      <c r="AH674" s="98"/>
      <c r="AI674" s="98"/>
      <c r="AJ674" s="98"/>
      <c r="AK674" s="98"/>
      <c r="AL674" s="98"/>
      <c r="AM674" s="98"/>
      <c r="AN674" s="98"/>
      <c r="AO674" s="98"/>
      <c r="AP674" s="98"/>
      <c r="AQ674" s="98"/>
      <c r="AR674" s="98"/>
      <c r="AS674" s="98"/>
      <c r="AT674" s="98"/>
      <c r="AU674" s="98"/>
      <c r="AV674" s="98"/>
    </row>
    <row r="675" spans="1:48" s="115" customFormat="1" ht="31.2">
      <c r="A675" s="173" t="s">
        <v>26</v>
      </c>
      <c r="B675" s="175" t="s">
        <v>330</v>
      </c>
      <c r="C675" s="175" t="s">
        <v>13</v>
      </c>
      <c r="D675" s="176"/>
      <c r="E675" s="176"/>
      <c r="F675" s="176"/>
      <c r="G675" s="176"/>
      <c r="H675" s="176"/>
      <c r="I675" s="177"/>
      <c r="J675" s="178">
        <f t="shared" ref="J675:O675" si="2290">J676+J714</f>
        <v>7204047</v>
      </c>
      <c r="K675" s="178">
        <f t="shared" si="2290"/>
        <v>4439808.8800000008</v>
      </c>
      <c r="L675" s="178">
        <f t="shared" si="2290"/>
        <v>4056201.2399999998</v>
      </c>
      <c r="M675" s="178">
        <f t="shared" si="2290"/>
        <v>-1230000</v>
      </c>
      <c r="N675" s="178">
        <f t="shared" si="2290"/>
        <v>0</v>
      </c>
      <c r="O675" s="178">
        <f t="shared" si="2290"/>
        <v>0</v>
      </c>
      <c r="P675" s="178">
        <f t="shared" si="1939"/>
        <v>5974047</v>
      </c>
      <c r="Q675" s="178">
        <f t="shared" si="1940"/>
        <v>4439808.8800000008</v>
      </c>
      <c r="R675" s="178">
        <f t="shared" si="1941"/>
        <v>4056201.2399999998</v>
      </c>
      <c r="S675" s="178">
        <f>S676+S714</f>
        <v>1017000</v>
      </c>
      <c r="T675" s="178">
        <f>T676+T714</f>
        <v>0</v>
      </c>
      <c r="U675" s="178">
        <f>U676+U714</f>
        <v>0</v>
      </c>
      <c r="V675" s="178">
        <f t="shared" ref="V675:V703" si="2291">P675+S675</f>
        <v>6991047</v>
      </c>
      <c r="W675" s="178">
        <f t="shared" ref="W675:W703" si="2292">Q675+T675</f>
        <v>4439808.8800000008</v>
      </c>
      <c r="X675" s="178">
        <f t="shared" ref="X675:X703" si="2293">R675+U675</f>
        <v>4056201.2399999998</v>
      </c>
      <c r="Y675" s="178">
        <f>Y676+Y714</f>
        <v>13000</v>
      </c>
      <c r="Z675" s="178">
        <f>Z676+Z714</f>
        <v>0</v>
      </c>
      <c r="AA675" s="178">
        <f>AA676+AA714</f>
        <v>0</v>
      </c>
      <c r="AB675" s="178">
        <f t="shared" ref="AB675:AB703" si="2294">V675+Y675</f>
        <v>7004047</v>
      </c>
      <c r="AC675" s="178">
        <f t="shared" ref="AC675:AC703" si="2295">W675+Z675</f>
        <v>4439808.8800000008</v>
      </c>
      <c r="AD675" s="178">
        <f t="shared" ref="AD675:AD703" si="2296">X675+AA675</f>
        <v>4056201.2399999998</v>
      </c>
      <c r="AE675" s="178">
        <f>AE676+AE714</f>
        <v>7212440.1600000001</v>
      </c>
      <c r="AF675" s="178">
        <f>AF676+AF714</f>
        <v>0</v>
      </c>
      <c r="AG675" s="178">
        <f>AG676+AG714</f>
        <v>0</v>
      </c>
      <c r="AH675" s="178">
        <f t="shared" ref="AH675:AH712" si="2297">AB675+AE675</f>
        <v>14216487.16</v>
      </c>
      <c r="AI675" s="178">
        <f t="shared" ref="AI675:AI712" si="2298">AC675+AF675</f>
        <v>4439808.8800000008</v>
      </c>
      <c r="AJ675" s="178">
        <f t="shared" ref="AJ675:AJ712" si="2299">AD675+AG675</f>
        <v>4056201.2399999998</v>
      </c>
      <c r="AK675" s="178">
        <f>AK676+AK714</f>
        <v>-927000</v>
      </c>
      <c r="AL675" s="178">
        <f>AL676+AL714</f>
        <v>0</v>
      </c>
      <c r="AM675" s="178">
        <f>AM676+AM714</f>
        <v>0</v>
      </c>
      <c r="AN675" s="178">
        <f t="shared" ref="AN675:AN712" si="2300">AH675+AK675</f>
        <v>13289487.16</v>
      </c>
      <c r="AO675" s="178">
        <f t="shared" ref="AO675:AO712" si="2301">AI675+AL675</f>
        <v>4439808.8800000008</v>
      </c>
      <c r="AP675" s="178">
        <f t="shared" ref="AP675:AP712" si="2302">AJ675+AM675</f>
        <v>4056201.2399999998</v>
      </c>
      <c r="AQ675" s="178">
        <f>AQ676+AQ714</f>
        <v>-88429</v>
      </c>
      <c r="AR675" s="178">
        <f>AR676+AR714</f>
        <v>0</v>
      </c>
      <c r="AS675" s="178">
        <f>AS676+AS714</f>
        <v>0</v>
      </c>
      <c r="AT675" s="178">
        <f t="shared" ref="AT675:AT712" si="2303">AN675+AQ675</f>
        <v>13201058.16</v>
      </c>
      <c r="AU675" s="178">
        <f t="shared" ref="AU675:AU712" si="2304">AO675+AR675</f>
        <v>4439808.8800000008</v>
      </c>
      <c r="AV675" s="178">
        <f t="shared" ref="AV675:AV712" si="2305">AP675+AS675</f>
        <v>4056201.2399999998</v>
      </c>
    </row>
    <row r="676" spans="1:48" ht="26.4">
      <c r="A676" s="179" t="s">
        <v>207</v>
      </c>
      <c r="B676" s="180" t="s">
        <v>330</v>
      </c>
      <c r="C676" s="180" t="s">
        <v>13</v>
      </c>
      <c r="D676" s="180" t="s">
        <v>30</v>
      </c>
      <c r="E676" s="180"/>
      <c r="F676" s="180"/>
      <c r="G676" s="180"/>
      <c r="H676" s="180"/>
      <c r="I676" s="181"/>
      <c r="J676" s="182">
        <f>J677</f>
        <v>7074047</v>
      </c>
      <c r="K676" s="182">
        <f t="shared" ref="K676:O676" si="2306">K677</f>
        <v>4309808.8800000008</v>
      </c>
      <c r="L676" s="182">
        <f t="shared" si="2306"/>
        <v>3926201.2399999998</v>
      </c>
      <c r="M676" s="182">
        <f t="shared" si="2306"/>
        <v>-1230000</v>
      </c>
      <c r="N676" s="182">
        <f t="shared" si="2306"/>
        <v>0</v>
      </c>
      <c r="O676" s="182">
        <f t="shared" si="2306"/>
        <v>0</v>
      </c>
      <c r="P676" s="182">
        <f t="shared" si="1939"/>
        <v>5844047</v>
      </c>
      <c r="Q676" s="182">
        <f t="shared" si="1940"/>
        <v>4309808.8800000008</v>
      </c>
      <c r="R676" s="182">
        <f t="shared" si="1941"/>
        <v>3926201.2399999998</v>
      </c>
      <c r="S676" s="182">
        <f t="shared" ref="S676:U676" si="2307">S677</f>
        <v>0</v>
      </c>
      <c r="T676" s="182">
        <f t="shared" si="2307"/>
        <v>0</v>
      </c>
      <c r="U676" s="182">
        <f t="shared" si="2307"/>
        <v>0</v>
      </c>
      <c r="V676" s="182">
        <f t="shared" si="2291"/>
        <v>5844047</v>
      </c>
      <c r="W676" s="182">
        <f t="shared" si="2292"/>
        <v>4309808.8800000008</v>
      </c>
      <c r="X676" s="182">
        <f t="shared" si="2293"/>
        <v>3926201.2399999998</v>
      </c>
      <c r="Y676" s="182">
        <f t="shared" ref="Y676:AA676" si="2308">Y677</f>
        <v>13000</v>
      </c>
      <c r="Z676" s="182">
        <f t="shared" si="2308"/>
        <v>0</v>
      </c>
      <c r="AA676" s="182">
        <f t="shared" si="2308"/>
        <v>0</v>
      </c>
      <c r="AB676" s="182">
        <f t="shared" si="2294"/>
        <v>5857047</v>
      </c>
      <c r="AC676" s="182">
        <f t="shared" si="2295"/>
        <v>4309808.8800000008</v>
      </c>
      <c r="AD676" s="182">
        <f t="shared" si="2296"/>
        <v>3926201.2399999998</v>
      </c>
      <c r="AE676" s="182">
        <f t="shared" ref="AE676:AG676" si="2309">AE677</f>
        <v>7212440.1600000001</v>
      </c>
      <c r="AF676" s="182">
        <f t="shared" si="2309"/>
        <v>0</v>
      </c>
      <c r="AG676" s="182">
        <f t="shared" si="2309"/>
        <v>0</v>
      </c>
      <c r="AH676" s="182">
        <f t="shared" si="2297"/>
        <v>13069487.16</v>
      </c>
      <c r="AI676" s="182">
        <f t="shared" si="2298"/>
        <v>4309808.8800000008</v>
      </c>
      <c r="AJ676" s="182">
        <f t="shared" si="2299"/>
        <v>3926201.2399999998</v>
      </c>
      <c r="AK676" s="182">
        <f t="shared" ref="AK676:AM676" si="2310">AK677</f>
        <v>90000</v>
      </c>
      <c r="AL676" s="182">
        <f t="shared" si="2310"/>
        <v>0</v>
      </c>
      <c r="AM676" s="182">
        <f t="shared" si="2310"/>
        <v>0</v>
      </c>
      <c r="AN676" s="182">
        <f t="shared" si="2300"/>
        <v>13159487.16</v>
      </c>
      <c r="AO676" s="182">
        <f t="shared" si="2301"/>
        <v>4309808.8800000008</v>
      </c>
      <c r="AP676" s="182">
        <f t="shared" si="2302"/>
        <v>3926201.2399999998</v>
      </c>
      <c r="AQ676" s="182">
        <f t="shared" ref="AQ676:AS676" si="2311">AQ677</f>
        <v>-88429</v>
      </c>
      <c r="AR676" s="182">
        <f t="shared" si="2311"/>
        <v>0</v>
      </c>
      <c r="AS676" s="182">
        <f t="shared" si="2311"/>
        <v>0</v>
      </c>
      <c r="AT676" s="182">
        <f t="shared" si="2303"/>
        <v>13071058.16</v>
      </c>
      <c r="AU676" s="182">
        <f t="shared" si="2304"/>
        <v>4309808.8800000008</v>
      </c>
      <c r="AV676" s="182">
        <f t="shared" si="2305"/>
        <v>3926201.2399999998</v>
      </c>
    </row>
    <row r="677" spans="1:48" ht="52.8">
      <c r="A677" s="279" t="s">
        <v>395</v>
      </c>
      <c r="B677" s="184" t="s">
        <v>330</v>
      </c>
      <c r="C677" s="184" t="s">
        <v>13</v>
      </c>
      <c r="D677" s="184" t="s">
        <v>30</v>
      </c>
      <c r="E677" s="184" t="s">
        <v>197</v>
      </c>
      <c r="F677" s="184" t="s">
        <v>68</v>
      </c>
      <c r="G677" s="184" t="s">
        <v>140</v>
      </c>
      <c r="H677" s="184" t="s">
        <v>141</v>
      </c>
      <c r="I677" s="185"/>
      <c r="J677" s="186">
        <f>J678+J681+J684+J687+J690+J703</f>
        <v>7074047</v>
      </c>
      <c r="K677" s="186">
        <f>K678+K681+K684+K687+K690+K703</f>
        <v>4309808.8800000008</v>
      </c>
      <c r="L677" s="186">
        <f>L678+L681+L684+L687+L690+L703</f>
        <v>3926201.2399999998</v>
      </c>
      <c r="M677" s="186">
        <f t="shared" ref="M677:O677" si="2312">M678+M681+M684+M687+M690+M703</f>
        <v>-1230000</v>
      </c>
      <c r="N677" s="186">
        <f t="shared" si="2312"/>
        <v>0</v>
      </c>
      <c r="O677" s="186">
        <f t="shared" si="2312"/>
        <v>0</v>
      </c>
      <c r="P677" s="186">
        <f t="shared" si="1939"/>
        <v>5844047</v>
      </c>
      <c r="Q677" s="186">
        <f t="shared" si="1940"/>
        <v>4309808.8800000008</v>
      </c>
      <c r="R677" s="186">
        <f t="shared" si="1941"/>
        <v>3926201.2399999998</v>
      </c>
      <c r="S677" s="186">
        <f t="shared" ref="S677:U677" si="2313">S678+S681+S684+S687+S690+S703</f>
        <v>0</v>
      </c>
      <c r="T677" s="186">
        <f t="shared" si="2313"/>
        <v>0</v>
      </c>
      <c r="U677" s="186">
        <f t="shared" si="2313"/>
        <v>0</v>
      </c>
      <c r="V677" s="186">
        <f t="shared" si="2291"/>
        <v>5844047</v>
      </c>
      <c r="W677" s="186">
        <f t="shared" si="2292"/>
        <v>4309808.8800000008</v>
      </c>
      <c r="X677" s="186">
        <f t="shared" si="2293"/>
        <v>3926201.2399999998</v>
      </c>
      <c r="Y677" s="186">
        <f t="shared" ref="Y677:AA677" si="2314">Y678+Y681+Y684+Y687+Y690+Y703</f>
        <v>13000</v>
      </c>
      <c r="Z677" s="186">
        <f t="shared" si="2314"/>
        <v>0</v>
      </c>
      <c r="AA677" s="186">
        <f t="shared" si="2314"/>
        <v>0</v>
      </c>
      <c r="AB677" s="186">
        <f t="shared" si="2294"/>
        <v>5857047</v>
      </c>
      <c r="AC677" s="186">
        <f t="shared" si="2295"/>
        <v>4309808.8800000008</v>
      </c>
      <c r="AD677" s="186">
        <f t="shared" si="2296"/>
        <v>3926201.2399999998</v>
      </c>
      <c r="AE677" s="186">
        <f>AE678+AE681+AE684+AE687+AE690+AE701+AE707+AE710+AE704+AE697</f>
        <v>7212440.1600000001</v>
      </c>
      <c r="AF677" s="186">
        <f t="shared" ref="AF677:AG677" si="2315">AF678+AF681+AF684+AF687+AF690+AF701+AF707+AF710+AF704+AF697</f>
        <v>0</v>
      </c>
      <c r="AG677" s="186">
        <f t="shared" si="2315"/>
        <v>0</v>
      </c>
      <c r="AH677" s="186">
        <f t="shared" si="2297"/>
        <v>13069487.16</v>
      </c>
      <c r="AI677" s="186">
        <f t="shared" si="2298"/>
        <v>4309808.8800000008</v>
      </c>
      <c r="AJ677" s="186">
        <f t="shared" si="2299"/>
        <v>3926201.2399999998</v>
      </c>
      <c r="AK677" s="186">
        <f>AK678+AK681+AK684+AK687+AK690+AK701+AK707+AK710+AK704+AK697</f>
        <v>90000</v>
      </c>
      <c r="AL677" s="186">
        <f t="shared" ref="AL677:AM677" si="2316">AL678+AL681+AL684+AL687+AL690+AL701+AL707+AL710+AL704+AL697</f>
        <v>0</v>
      </c>
      <c r="AM677" s="186">
        <f t="shared" si="2316"/>
        <v>0</v>
      </c>
      <c r="AN677" s="186">
        <f t="shared" si="2300"/>
        <v>13159487.16</v>
      </c>
      <c r="AO677" s="186">
        <f t="shared" si="2301"/>
        <v>4309808.8800000008</v>
      </c>
      <c r="AP677" s="186">
        <f t="shared" si="2302"/>
        <v>3926201.2399999998</v>
      </c>
      <c r="AQ677" s="186">
        <f>AQ678+AQ681+AQ684+AQ687+AQ690+AQ701+AQ707+AQ710+AQ704+AQ697</f>
        <v>-88429</v>
      </c>
      <c r="AR677" s="186">
        <f t="shared" ref="AR677:AS677" si="2317">AR678+AR681+AR684+AR687+AR690+AR701+AR707+AR710+AR704+AR697</f>
        <v>0</v>
      </c>
      <c r="AS677" s="186">
        <f t="shared" si="2317"/>
        <v>0</v>
      </c>
      <c r="AT677" s="186">
        <f t="shared" si="2303"/>
        <v>13071058.16</v>
      </c>
      <c r="AU677" s="186">
        <f t="shared" si="2304"/>
        <v>4309808.8800000008</v>
      </c>
      <c r="AV677" s="186">
        <f t="shared" si="2305"/>
        <v>3926201.2399999998</v>
      </c>
    </row>
    <row r="678" spans="1:48" ht="26.4">
      <c r="A678" s="183" t="s">
        <v>274</v>
      </c>
      <c r="B678" s="184" t="s">
        <v>330</v>
      </c>
      <c r="C678" s="184" t="s">
        <v>13</v>
      </c>
      <c r="D678" s="184" t="s">
        <v>30</v>
      </c>
      <c r="E678" s="184" t="s">
        <v>197</v>
      </c>
      <c r="F678" s="184" t="s">
        <v>68</v>
      </c>
      <c r="G678" s="184" t="s">
        <v>140</v>
      </c>
      <c r="H678" s="184" t="s">
        <v>273</v>
      </c>
      <c r="I678" s="185"/>
      <c r="J678" s="186">
        <f>J679</f>
        <v>150000</v>
      </c>
      <c r="K678" s="186">
        <f t="shared" ref="K678:O679" si="2318">K679</f>
        <v>150000</v>
      </c>
      <c r="L678" s="186">
        <f t="shared" si="2318"/>
        <v>0</v>
      </c>
      <c r="M678" s="186">
        <f t="shared" si="2318"/>
        <v>0</v>
      </c>
      <c r="N678" s="186">
        <f t="shared" si="2318"/>
        <v>0</v>
      </c>
      <c r="O678" s="186">
        <f t="shared" si="2318"/>
        <v>0</v>
      </c>
      <c r="P678" s="186">
        <f t="shared" si="1939"/>
        <v>150000</v>
      </c>
      <c r="Q678" s="186">
        <f t="shared" si="1940"/>
        <v>150000</v>
      </c>
      <c r="R678" s="186">
        <f t="shared" si="1941"/>
        <v>0</v>
      </c>
      <c r="S678" s="186">
        <f t="shared" ref="S678:U679" si="2319">S679</f>
        <v>0</v>
      </c>
      <c r="T678" s="186">
        <f t="shared" si="2319"/>
        <v>0</v>
      </c>
      <c r="U678" s="186">
        <f t="shared" si="2319"/>
        <v>0</v>
      </c>
      <c r="V678" s="186">
        <f t="shared" si="2291"/>
        <v>150000</v>
      </c>
      <c r="W678" s="186">
        <f t="shared" si="2292"/>
        <v>150000</v>
      </c>
      <c r="X678" s="186">
        <f t="shared" si="2293"/>
        <v>0</v>
      </c>
      <c r="Y678" s="186">
        <f t="shared" ref="Y678:AA679" si="2320">Y679</f>
        <v>0</v>
      </c>
      <c r="Z678" s="186">
        <f t="shared" si="2320"/>
        <v>0</v>
      </c>
      <c r="AA678" s="186">
        <f t="shared" si="2320"/>
        <v>0</v>
      </c>
      <c r="AB678" s="186">
        <f t="shared" si="2294"/>
        <v>150000</v>
      </c>
      <c r="AC678" s="186">
        <f t="shared" si="2295"/>
        <v>150000</v>
      </c>
      <c r="AD678" s="186">
        <f t="shared" si="2296"/>
        <v>0</v>
      </c>
      <c r="AE678" s="186">
        <f t="shared" ref="AE678:AG679" si="2321">AE679</f>
        <v>0</v>
      </c>
      <c r="AF678" s="186">
        <f t="shared" si="2321"/>
        <v>0</v>
      </c>
      <c r="AG678" s="186">
        <f t="shared" si="2321"/>
        <v>0</v>
      </c>
      <c r="AH678" s="186">
        <f t="shared" si="2297"/>
        <v>150000</v>
      </c>
      <c r="AI678" s="186">
        <f t="shared" si="2298"/>
        <v>150000</v>
      </c>
      <c r="AJ678" s="186">
        <f t="shared" si="2299"/>
        <v>0</v>
      </c>
      <c r="AK678" s="186">
        <f t="shared" ref="AK678:AM679" si="2322">AK679</f>
        <v>0</v>
      </c>
      <c r="AL678" s="186">
        <f t="shared" si="2322"/>
        <v>0</v>
      </c>
      <c r="AM678" s="186">
        <f t="shared" si="2322"/>
        <v>0</v>
      </c>
      <c r="AN678" s="186">
        <f t="shared" si="2300"/>
        <v>150000</v>
      </c>
      <c r="AO678" s="186">
        <f t="shared" si="2301"/>
        <v>150000</v>
      </c>
      <c r="AP678" s="186">
        <f t="shared" si="2302"/>
        <v>0</v>
      </c>
      <c r="AQ678" s="186">
        <f t="shared" ref="AQ678:AS679" si="2323">AQ679</f>
        <v>0</v>
      </c>
      <c r="AR678" s="186">
        <f t="shared" si="2323"/>
        <v>0</v>
      </c>
      <c r="AS678" s="186">
        <f t="shared" si="2323"/>
        <v>0</v>
      </c>
      <c r="AT678" s="186">
        <f t="shared" si="2303"/>
        <v>150000</v>
      </c>
      <c r="AU678" s="186">
        <f t="shared" si="2304"/>
        <v>150000</v>
      </c>
      <c r="AV678" s="186">
        <f t="shared" si="2305"/>
        <v>0</v>
      </c>
    </row>
    <row r="679" spans="1:48" ht="26.4">
      <c r="A679" s="169" t="s">
        <v>229</v>
      </c>
      <c r="B679" s="184" t="s">
        <v>330</v>
      </c>
      <c r="C679" s="184" t="s">
        <v>13</v>
      </c>
      <c r="D679" s="184" t="s">
        <v>30</v>
      </c>
      <c r="E679" s="184" t="s">
        <v>197</v>
      </c>
      <c r="F679" s="184" t="s">
        <v>68</v>
      </c>
      <c r="G679" s="184" t="s">
        <v>140</v>
      </c>
      <c r="H679" s="184" t="s">
        <v>273</v>
      </c>
      <c r="I679" s="185" t="s">
        <v>92</v>
      </c>
      <c r="J679" s="186">
        <f>J680</f>
        <v>150000</v>
      </c>
      <c r="K679" s="186">
        <f t="shared" si="2318"/>
        <v>150000</v>
      </c>
      <c r="L679" s="186">
        <f t="shared" si="2318"/>
        <v>0</v>
      </c>
      <c r="M679" s="186">
        <f t="shared" si="2318"/>
        <v>0</v>
      </c>
      <c r="N679" s="186">
        <f t="shared" si="2318"/>
        <v>0</v>
      </c>
      <c r="O679" s="186">
        <f t="shared" si="2318"/>
        <v>0</v>
      </c>
      <c r="P679" s="186">
        <f t="shared" si="1939"/>
        <v>150000</v>
      </c>
      <c r="Q679" s="186">
        <f t="shared" si="1940"/>
        <v>150000</v>
      </c>
      <c r="R679" s="186">
        <f t="shared" si="1941"/>
        <v>0</v>
      </c>
      <c r="S679" s="186">
        <f t="shared" si="2319"/>
        <v>0</v>
      </c>
      <c r="T679" s="186">
        <f t="shared" si="2319"/>
        <v>0</v>
      </c>
      <c r="U679" s="186">
        <f t="shared" si="2319"/>
        <v>0</v>
      </c>
      <c r="V679" s="186">
        <f t="shared" si="2291"/>
        <v>150000</v>
      </c>
      <c r="W679" s="186">
        <f t="shared" si="2292"/>
        <v>150000</v>
      </c>
      <c r="X679" s="186">
        <f t="shared" si="2293"/>
        <v>0</v>
      </c>
      <c r="Y679" s="186">
        <f t="shared" si="2320"/>
        <v>0</v>
      </c>
      <c r="Z679" s="186">
        <f t="shared" si="2320"/>
        <v>0</v>
      </c>
      <c r="AA679" s="186">
        <f t="shared" si="2320"/>
        <v>0</v>
      </c>
      <c r="AB679" s="186">
        <f t="shared" si="2294"/>
        <v>150000</v>
      </c>
      <c r="AC679" s="186">
        <f t="shared" si="2295"/>
        <v>150000</v>
      </c>
      <c r="AD679" s="186">
        <f t="shared" si="2296"/>
        <v>0</v>
      </c>
      <c r="AE679" s="186">
        <f t="shared" si="2321"/>
        <v>0</v>
      </c>
      <c r="AF679" s="186">
        <f t="shared" si="2321"/>
        <v>0</v>
      </c>
      <c r="AG679" s="186">
        <f t="shared" si="2321"/>
        <v>0</v>
      </c>
      <c r="AH679" s="186">
        <f t="shared" si="2297"/>
        <v>150000</v>
      </c>
      <c r="AI679" s="186">
        <f t="shared" si="2298"/>
        <v>150000</v>
      </c>
      <c r="AJ679" s="186">
        <f t="shared" si="2299"/>
        <v>0</v>
      </c>
      <c r="AK679" s="186">
        <f t="shared" si="2322"/>
        <v>0</v>
      </c>
      <c r="AL679" s="186">
        <f t="shared" si="2322"/>
        <v>0</v>
      </c>
      <c r="AM679" s="186">
        <f t="shared" si="2322"/>
        <v>0</v>
      </c>
      <c r="AN679" s="186">
        <f t="shared" si="2300"/>
        <v>150000</v>
      </c>
      <c r="AO679" s="186">
        <f t="shared" si="2301"/>
        <v>150000</v>
      </c>
      <c r="AP679" s="186">
        <f t="shared" si="2302"/>
        <v>0</v>
      </c>
      <c r="AQ679" s="186">
        <f t="shared" si="2323"/>
        <v>0</v>
      </c>
      <c r="AR679" s="186">
        <f t="shared" si="2323"/>
        <v>0</v>
      </c>
      <c r="AS679" s="186">
        <f t="shared" si="2323"/>
        <v>0</v>
      </c>
      <c r="AT679" s="186">
        <f t="shared" si="2303"/>
        <v>150000</v>
      </c>
      <c r="AU679" s="186">
        <f t="shared" si="2304"/>
        <v>150000</v>
      </c>
      <c r="AV679" s="186">
        <f t="shared" si="2305"/>
        <v>0</v>
      </c>
    </row>
    <row r="680" spans="1:48" ht="26.4">
      <c r="A680" s="168" t="s">
        <v>96</v>
      </c>
      <c r="B680" s="184" t="s">
        <v>330</v>
      </c>
      <c r="C680" s="184" t="s">
        <v>13</v>
      </c>
      <c r="D680" s="184" t="s">
        <v>30</v>
      </c>
      <c r="E680" s="184" t="s">
        <v>197</v>
      </c>
      <c r="F680" s="184" t="s">
        <v>68</v>
      </c>
      <c r="G680" s="184" t="s">
        <v>140</v>
      </c>
      <c r="H680" s="184" t="s">
        <v>273</v>
      </c>
      <c r="I680" s="185" t="s">
        <v>93</v>
      </c>
      <c r="J680" s="186">
        <f>J1187</f>
        <v>150000</v>
      </c>
      <c r="K680" s="186">
        <f t="shared" ref="K680:L680" si="2324">K1187</f>
        <v>150000</v>
      </c>
      <c r="L680" s="186">
        <f t="shared" si="2324"/>
        <v>0</v>
      </c>
      <c r="M680" s="186">
        <f t="shared" ref="M680:O680" si="2325">M1187</f>
        <v>0</v>
      </c>
      <c r="N680" s="186">
        <f t="shared" si="2325"/>
        <v>0</v>
      </c>
      <c r="O680" s="186">
        <f t="shared" si="2325"/>
        <v>0</v>
      </c>
      <c r="P680" s="186">
        <f t="shared" si="1939"/>
        <v>150000</v>
      </c>
      <c r="Q680" s="186">
        <f t="shared" si="1940"/>
        <v>150000</v>
      </c>
      <c r="R680" s="186">
        <f t="shared" si="1941"/>
        <v>0</v>
      </c>
      <c r="S680" s="186">
        <f t="shared" ref="S680:U680" si="2326">S1187</f>
        <v>0</v>
      </c>
      <c r="T680" s="186">
        <f t="shared" si="2326"/>
        <v>0</v>
      </c>
      <c r="U680" s="186">
        <f t="shared" si="2326"/>
        <v>0</v>
      </c>
      <c r="V680" s="186">
        <f t="shared" si="2291"/>
        <v>150000</v>
      </c>
      <c r="W680" s="186">
        <f t="shared" si="2292"/>
        <v>150000</v>
      </c>
      <c r="X680" s="186">
        <f t="shared" si="2293"/>
        <v>0</v>
      </c>
      <c r="Y680" s="186">
        <f t="shared" ref="Y680:AA680" si="2327">Y1187</f>
        <v>0</v>
      </c>
      <c r="Z680" s="186">
        <f t="shared" si="2327"/>
        <v>0</v>
      </c>
      <c r="AA680" s="186">
        <f t="shared" si="2327"/>
        <v>0</v>
      </c>
      <c r="AB680" s="186">
        <f t="shared" si="2294"/>
        <v>150000</v>
      </c>
      <c r="AC680" s="186">
        <f t="shared" si="2295"/>
        <v>150000</v>
      </c>
      <c r="AD680" s="186">
        <f t="shared" si="2296"/>
        <v>0</v>
      </c>
      <c r="AE680" s="186">
        <f t="shared" ref="AE680:AG680" si="2328">AE1187</f>
        <v>0</v>
      </c>
      <c r="AF680" s="186">
        <f t="shared" si="2328"/>
        <v>0</v>
      </c>
      <c r="AG680" s="186">
        <f t="shared" si="2328"/>
        <v>0</v>
      </c>
      <c r="AH680" s="186">
        <f t="shared" si="2297"/>
        <v>150000</v>
      </c>
      <c r="AI680" s="186">
        <f t="shared" si="2298"/>
        <v>150000</v>
      </c>
      <c r="AJ680" s="186">
        <f t="shared" si="2299"/>
        <v>0</v>
      </c>
      <c r="AK680" s="186">
        <f t="shared" ref="AK680:AM680" si="2329">AK1187</f>
        <v>0</v>
      </c>
      <c r="AL680" s="186">
        <f t="shared" si="2329"/>
        <v>0</v>
      </c>
      <c r="AM680" s="186">
        <f t="shared" si="2329"/>
        <v>0</v>
      </c>
      <c r="AN680" s="186">
        <f t="shared" si="2300"/>
        <v>150000</v>
      </c>
      <c r="AO680" s="186">
        <f t="shared" si="2301"/>
        <v>150000</v>
      </c>
      <c r="AP680" s="186">
        <f t="shared" si="2302"/>
        <v>0</v>
      </c>
      <c r="AQ680" s="186">
        <f t="shared" ref="AQ680:AS680" si="2330">AQ1187</f>
        <v>0</v>
      </c>
      <c r="AR680" s="186">
        <f t="shared" si="2330"/>
        <v>0</v>
      </c>
      <c r="AS680" s="186">
        <f t="shared" si="2330"/>
        <v>0</v>
      </c>
      <c r="AT680" s="186">
        <f t="shared" si="2303"/>
        <v>150000</v>
      </c>
      <c r="AU680" s="186">
        <f t="shared" si="2304"/>
        <v>150000</v>
      </c>
      <c r="AV680" s="186">
        <f t="shared" si="2305"/>
        <v>0</v>
      </c>
    </row>
    <row r="681" spans="1:48">
      <c r="A681" s="170" t="s">
        <v>276</v>
      </c>
      <c r="B681" s="184" t="s">
        <v>330</v>
      </c>
      <c r="C681" s="184" t="s">
        <v>13</v>
      </c>
      <c r="D681" s="184" t="s">
        <v>30</v>
      </c>
      <c r="E681" s="184" t="s">
        <v>197</v>
      </c>
      <c r="F681" s="184" t="s">
        <v>68</v>
      </c>
      <c r="G681" s="184" t="s">
        <v>140</v>
      </c>
      <c r="H681" s="184" t="s">
        <v>275</v>
      </c>
      <c r="I681" s="185"/>
      <c r="J681" s="186">
        <f>J682</f>
        <v>3694047</v>
      </c>
      <c r="K681" s="186">
        <f t="shared" ref="K681:O681" si="2331">K682</f>
        <v>3709808.8800000004</v>
      </c>
      <c r="L681" s="186">
        <f t="shared" si="2331"/>
        <v>3526201.2399999998</v>
      </c>
      <c r="M681" s="186">
        <f t="shared" si="2331"/>
        <v>0</v>
      </c>
      <c r="N681" s="186">
        <f t="shared" si="2331"/>
        <v>0</v>
      </c>
      <c r="O681" s="186">
        <f t="shared" si="2331"/>
        <v>0</v>
      </c>
      <c r="P681" s="186">
        <f t="shared" si="1939"/>
        <v>3694047</v>
      </c>
      <c r="Q681" s="186">
        <f t="shared" si="1940"/>
        <v>3709808.8800000004</v>
      </c>
      <c r="R681" s="186">
        <f t="shared" si="1941"/>
        <v>3526201.2399999998</v>
      </c>
      <c r="S681" s="186">
        <f t="shared" ref="S681:U682" si="2332">S682</f>
        <v>0</v>
      </c>
      <c r="T681" s="186">
        <f t="shared" si="2332"/>
        <v>0</v>
      </c>
      <c r="U681" s="186">
        <f t="shared" si="2332"/>
        <v>0</v>
      </c>
      <c r="V681" s="186">
        <f t="shared" si="2291"/>
        <v>3694047</v>
      </c>
      <c r="W681" s="186">
        <f t="shared" si="2292"/>
        <v>3709808.8800000004</v>
      </c>
      <c r="X681" s="186">
        <f t="shared" si="2293"/>
        <v>3526201.2399999998</v>
      </c>
      <c r="Y681" s="186">
        <f t="shared" ref="Y681:AA682" si="2333">Y682</f>
        <v>13000</v>
      </c>
      <c r="Z681" s="186">
        <f t="shared" si="2333"/>
        <v>0</v>
      </c>
      <c r="AA681" s="186">
        <f t="shared" si="2333"/>
        <v>0</v>
      </c>
      <c r="AB681" s="186">
        <f t="shared" si="2294"/>
        <v>3707047</v>
      </c>
      <c r="AC681" s="186">
        <f t="shared" si="2295"/>
        <v>3709808.8800000004</v>
      </c>
      <c r="AD681" s="186">
        <f t="shared" si="2296"/>
        <v>3526201.2399999998</v>
      </c>
      <c r="AE681" s="186">
        <f t="shared" ref="AE681:AG682" si="2334">AE682</f>
        <v>-1789600</v>
      </c>
      <c r="AF681" s="186">
        <f t="shared" si="2334"/>
        <v>0</v>
      </c>
      <c r="AG681" s="186">
        <f t="shared" si="2334"/>
        <v>0</v>
      </c>
      <c r="AH681" s="186">
        <f t="shared" si="2297"/>
        <v>1917447</v>
      </c>
      <c r="AI681" s="186">
        <f t="shared" si="2298"/>
        <v>3709808.8800000004</v>
      </c>
      <c r="AJ681" s="186">
        <f t="shared" si="2299"/>
        <v>3526201.2399999998</v>
      </c>
      <c r="AK681" s="186">
        <f t="shared" ref="AK681:AM682" si="2335">AK682</f>
        <v>0</v>
      </c>
      <c r="AL681" s="186">
        <f t="shared" si="2335"/>
        <v>0</v>
      </c>
      <c r="AM681" s="186">
        <f t="shared" si="2335"/>
        <v>0</v>
      </c>
      <c r="AN681" s="186">
        <f t="shared" si="2300"/>
        <v>1917447</v>
      </c>
      <c r="AO681" s="186">
        <f t="shared" si="2301"/>
        <v>3709808.8800000004</v>
      </c>
      <c r="AP681" s="186">
        <f t="shared" si="2302"/>
        <v>3526201.2399999998</v>
      </c>
      <c r="AQ681" s="186">
        <f t="shared" ref="AQ681:AS682" si="2336">AQ682</f>
        <v>61571</v>
      </c>
      <c r="AR681" s="186">
        <f t="shared" si="2336"/>
        <v>0</v>
      </c>
      <c r="AS681" s="186">
        <f t="shared" si="2336"/>
        <v>0</v>
      </c>
      <c r="AT681" s="186">
        <f t="shared" si="2303"/>
        <v>1979018</v>
      </c>
      <c r="AU681" s="186">
        <f t="shared" si="2304"/>
        <v>3709808.8800000004</v>
      </c>
      <c r="AV681" s="186">
        <f t="shared" si="2305"/>
        <v>3526201.2399999998</v>
      </c>
    </row>
    <row r="682" spans="1:48" ht="26.4">
      <c r="A682" s="169" t="s">
        <v>229</v>
      </c>
      <c r="B682" s="184" t="s">
        <v>330</v>
      </c>
      <c r="C682" s="184" t="s">
        <v>13</v>
      </c>
      <c r="D682" s="184" t="s">
        <v>30</v>
      </c>
      <c r="E682" s="184" t="s">
        <v>197</v>
      </c>
      <c r="F682" s="184" t="s">
        <v>68</v>
      </c>
      <c r="G682" s="184" t="s">
        <v>140</v>
      </c>
      <c r="H682" s="184" t="s">
        <v>275</v>
      </c>
      <c r="I682" s="185" t="s">
        <v>92</v>
      </c>
      <c r="J682" s="186">
        <f>J683</f>
        <v>3694047</v>
      </c>
      <c r="K682" s="186">
        <f t="shared" ref="K682:O682" si="2337">K683</f>
        <v>3709808.8800000004</v>
      </c>
      <c r="L682" s="186">
        <f t="shared" si="2337"/>
        <v>3526201.2399999998</v>
      </c>
      <c r="M682" s="186">
        <f t="shared" si="2337"/>
        <v>0</v>
      </c>
      <c r="N682" s="186">
        <f t="shared" si="2337"/>
        <v>0</v>
      </c>
      <c r="O682" s="186">
        <f t="shared" si="2337"/>
        <v>0</v>
      </c>
      <c r="P682" s="186">
        <f t="shared" ref="P682:P790" si="2338">J682+M682</f>
        <v>3694047</v>
      </c>
      <c r="Q682" s="186">
        <f t="shared" ref="Q682:Q790" si="2339">K682+N682</f>
        <v>3709808.8800000004</v>
      </c>
      <c r="R682" s="186">
        <f t="shared" ref="R682:R790" si="2340">L682+O682</f>
        <v>3526201.2399999998</v>
      </c>
      <c r="S682" s="186">
        <f t="shared" si="2332"/>
        <v>0</v>
      </c>
      <c r="T682" s="186">
        <f t="shared" si="2332"/>
        <v>0</v>
      </c>
      <c r="U682" s="186">
        <f t="shared" si="2332"/>
        <v>0</v>
      </c>
      <c r="V682" s="186">
        <f t="shared" si="2291"/>
        <v>3694047</v>
      </c>
      <c r="W682" s="186">
        <f t="shared" si="2292"/>
        <v>3709808.8800000004</v>
      </c>
      <c r="X682" s="186">
        <f t="shared" si="2293"/>
        <v>3526201.2399999998</v>
      </c>
      <c r="Y682" s="186">
        <f t="shared" si="2333"/>
        <v>13000</v>
      </c>
      <c r="Z682" s="186">
        <f t="shared" si="2333"/>
        <v>0</v>
      </c>
      <c r="AA682" s="186">
        <f t="shared" si="2333"/>
        <v>0</v>
      </c>
      <c r="AB682" s="186">
        <f t="shared" si="2294"/>
        <v>3707047</v>
      </c>
      <c r="AC682" s="186">
        <f t="shared" si="2295"/>
        <v>3709808.8800000004</v>
      </c>
      <c r="AD682" s="186">
        <f t="shared" si="2296"/>
        <v>3526201.2399999998</v>
      </c>
      <c r="AE682" s="186">
        <f t="shared" si="2334"/>
        <v>-1789600</v>
      </c>
      <c r="AF682" s="186">
        <f t="shared" si="2334"/>
        <v>0</v>
      </c>
      <c r="AG682" s="186">
        <f t="shared" si="2334"/>
        <v>0</v>
      </c>
      <c r="AH682" s="186">
        <f t="shared" si="2297"/>
        <v>1917447</v>
      </c>
      <c r="AI682" s="186">
        <f t="shared" si="2298"/>
        <v>3709808.8800000004</v>
      </c>
      <c r="AJ682" s="186">
        <f t="shared" si="2299"/>
        <v>3526201.2399999998</v>
      </c>
      <c r="AK682" s="186">
        <f t="shared" si="2335"/>
        <v>0</v>
      </c>
      <c r="AL682" s="186">
        <f t="shared" si="2335"/>
        <v>0</v>
      </c>
      <c r="AM682" s="186">
        <f t="shared" si="2335"/>
        <v>0</v>
      </c>
      <c r="AN682" s="186">
        <f t="shared" si="2300"/>
        <v>1917447</v>
      </c>
      <c r="AO682" s="186">
        <f t="shared" si="2301"/>
        <v>3709808.8800000004</v>
      </c>
      <c r="AP682" s="186">
        <f t="shared" si="2302"/>
        <v>3526201.2399999998</v>
      </c>
      <c r="AQ682" s="186">
        <f t="shared" si="2336"/>
        <v>61571</v>
      </c>
      <c r="AR682" s="186">
        <f t="shared" si="2336"/>
        <v>0</v>
      </c>
      <c r="AS682" s="186">
        <f t="shared" si="2336"/>
        <v>0</v>
      </c>
      <c r="AT682" s="186">
        <f t="shared" si="2303"/>
        <v>1979018</v>
      </c>
      <c r="AU682" s="186">
        <f t="shared" si="2304"/>
        <v>3709808.8800000004</v>
      </c>
      <c r="AV682" s="186">
        <f t="shared" si="2305"/>
        <v>3526201.2399999998</v>
      </c>
    </row>
    <row r="683" spans="1:48" ht="26.4">
      <c r="A683" s="168" t="s">
        <v>96</v>
      </c>
      <c r="B683" s="184" t="s">
        <v>330</v>
      </c>
      <c r="C683" s="184" t="s">
        <v>13</v>
      </c>
      <c r="D683" s="184" t="s">
        <v>30</v>
      </c>
      <c r="E683" s="184" t="s">
        <v>197</v>
      </c>
      <c r="F683" s="184" t="s">
        <v>68</v>
      </c>
      <c r="G683" s="184" t="s">
        <v>140</v>
      </c>
      <c r="H683" s="184" t="s">
        <v>275</v>
      </c>
      <c r="I683" s="185" t="s">
        <v>93</v>
      </c>
      <c r="J683" s="186">
        <f t="shared" ref="J683:O683" si="2341">J1190+J1496+J1610+J1699+J1827+J1911+J1991+J2069+J2157+J2231+J2295</f>
        <v>3694047</v>
      </c>
      <c r="K683" s="186">
        <f t="shared" si="2341"/>
        <v>3709808.8800000004</v>
      </c>
      <c r="L683" s="186">
        <f t="shared" si="2341"/>
        <v>3526201.2399999998</v>
      </c>
      <c r="M683" s="186">
        <f t="shared" si="2341"/>
        <v>0</v>
      </c>
      <c r="N683" s="186">
        <f t="shared" si="2341"/>
        <v>0</v>
      </c>
      <c r="O683" s="186">
        <f t="shared" si="2341"/>
        <v>0</v>
      </c>
      <c r="P683" s="186">
        <f t="shared" si="2338"/>
        <v>3694047</v>
      </c>
      <c r="Q683" s="186">
        <f t="shared" si="2339"/>
        <v>3709808.8800000004</v>
      </c>
      <c r="R683" s="186">
        <f t="shared" si="2340"/>
        <v>3526201.2399999998</v>
      </c>
      <c r="S683" s="186">
        <f>S1190+S1496+S1610+S1699+S1827+S1911+S1991+S2069+S2157+S2231+S2295</f>
        <v>0</v>
      </c>
      <c r="T683" s="186">
        <f>T1190+T1496+T1610+T1699+T1827+T1911+T1991+T2069+T2157+T2231+T2295</f>
        <v>0</v>
      </c>
      <c r="U683" s="186">
        <f>U1190+U1496+U1610+U1699+U1827+U1911+U1991+U2069+U2157+U2231+U2295</f>
        <v>0</v>
      </c>
      <c r="V683" s="186">
        <f t="shared" si="2291"/>
        <v>3694047</v>
      </c>
      <c r="W683" s="186">
        <f t="shared" si="2292"/>
        <v>3709808.8800000004</v>
      </c>
      <c r="X683" s="186">
        <f t="shared" si="2293"/>
        <v>3526201.2399999998</v>
      </c>
      <c r="Y683" s="186">
        <f>Y1190+Y1496+Y1610+Y1699+Y1827+Y1911+Y1991+Y2069+Y2157+Y2231+Y2295</f>
        <v>13000</v>
      </c>
      <c r="Z683" s="186">
        <f>Z1190+Z1496+Z1610+Z1699+Z1827+Z1911+Z1991+Z2069+Z2157+Z2231+Z2295</f>
        <v>0</v>
      </c>
      <c r="AA683" s="186">
        <f>AA1190+AA1496+AA1610+AA1699+AA1827+AA1911+AA1991+AA2069+AA2157+AA2231+AA2295</f>
        <v>0</v>
      </c>
      <c r="AB683" s="186">
        <f t="shared" si="2294"/>
        <v>3707047</v>
      </c>
      <c r="AC683" s="186">
        <f t="shared" si="2295"/>
        <v>3709808.8800000004</v>
      </c>
      <c r="AD683" s="186">
        <f t="shared" si="2296"/>
        <v>3526201.2399999998</v>
      </c>
      <c r="AE683" s="186">
        <f>AE1190+AE1496+AE1610+AE1699+AE1827+AE1911+AE1991+AE2069+AE2157+AE2231+AE2295</f>
        <v>-1789600</v>
      </c>
      <c r="AF683" s="186">
        <f>AF1190+AF1496+AF1610+AF1699+AF1827+AF1911+AF1991+AF2069+AF2157+AF2231+AF2295</f>
        <v>0</v>
      </c>
      <c r="AG683" s="186">
        <f>AG1190+AG1496+AG1610+AG1699+AG1827+AG1911+AG1991+AG2069+AG2157+AG2231+AG2295</f>
        <v>0</v>
      </c>
      <c r="AH683" s="186">
        <f t="shared" si="2297"/>
        <v>1917447</v>
      </c>
      <c r="AI683" s="186">
        <f t="shared" si="2298"/>
        <v>3709808.8800000004</v>
      </c>
      <c r="AJ683" s="186">
        <f t="shared" si="2299"/>
        <v>3526201.2399999998</v>
      </c>
      <c r="AK683" s="186">
        <f>AK1190+AK1496+AK1610+AK1699+AK1827+AK1911+AK1991+AK2069+AK2157+AK2231+AK2295</f>
        <v>0</v>
      </c>
      <c r="AL683" s="186">
        <f>AL1190+AL1496+AL1610+AL1699+AL1827+AL1911+AL1991+AL2069+AL2157+AL2231+AL2295</f>
        <v>0</v>
      </c>
      <c r="AM683" s="186">
        <f>AM1190+AM1496+AM1610+AM1699+AM1827+AM1911+AM1991+AM2069+AM2157+AM2231+AM2295</f>
        <v>0</v>
      </c>
      <c r="AN683" s="186">
        <f t="shared" si="2300"/>
        <v>1917447</v>
      </c>
      <c r="AO683" s="186">
        <f t="shared" si="2301"/>
        <v>3709808.8800000004</v>
      </c>
      <c r="AP683" s="186">
        <f t="shared" si="2302"/>
        <v>3526201.2399999998</v>
      </c>
      <c r="AQ683" s="186">
        <f>AQ1190+AQ1496+AQ1610+AQ1699+AQ1827+AQ1911+AQ1991+AQ2069+AQ2157+AQ2231+AQ2295</f>
        <v>61571</v>
      </c>
      <c r="AR683" s="186">
        <f>AR1190+AR1496+AR1610+AR1699+AR1827+AR1911+AR1991+AR2069+AR2157+AR2231+AR2295</f>
        <v>0</v>
      </c>
      <c r="AS683" s="186">
        <f>AS1190+AS1496+AS1610+AS1699+AS1827+AS1911+AS1991+AS2069+AS2157+AS2231+AS2295</f>
        <v>0</v>
      </c>
      <c r="AT683" s="186">
        <f t="shared" si="2303"/>
        <v>1979018</v>
      </c>
      <c r="AU683" s="186">
        <f t="shared" si="2304"/>
        <v>3709808.8800000004</v>
      </c>
      <c r="AV683" s="186">
        <f t="shared" si="2305"/>
        <v>3526201.2399999998</v>
      </c>
    </row>
    <row r="684" spans="1:48" ht="26.4">
      <c r="A684" s="183" t="s">
        <v>277</v>
      </c>
      <c r="B684" s="184" t="s">
        <v>330</v>
      </c>
      <c r="C684" s="184" t="s">
        <v>13</v>
      </c>
      <c r="D684" s="184" t="s">
        <v>30</v>
      </c>
      <c r="E684" s="184" t="s">
        <v>197</v>
      </c>
      <c r="F684" s="184" t="s">
        <v>68</v>
      </c>
      <c r="G684" s="184" t="s">
        <v>140</v>
      </c>
      <c r="H684" s="184" t="s">
        <v>233</v>
      </c>
      <c r="I684" s="185"/>
      <c r="J684" s="186">
        <f>J685</f>
        <v>95000</v>
      </c>
      <c r="K684" s="186">
        <f t="shared" ref="K684:O685" si="2342">K685</f>
        <v>95000</v>
      </c>
      <c r="L684" s="186">
        <f t="shared" si="2342"/>
        <v>45000</v>
      </c>
      <c r="M684" s="186">
        <f t="shared" si="2342"/>
        <v>0</v>
      </c>
      <c r="N684" s="186">
        <f t="shared" si="2342"/>
        <v>0</v>
      </c>
      <c r="O684" s="186">
        <f t="shared" si="2342"/>
        <v>0</v>
      </c>
      <c r="P684" s="186">
        <f t="shared" si="2338"/>
        <v>95000</v>
      </c>
      <c r="Q684" s="186">
        <f t="shared" si="2339"/>
        <v>95000</v>
      </c>
      <c r="R684" s="186">
        <f t="shared" si="2340"/>
        <v>45000</v>
      </c>
      <c r="S684" s="186">
        <f t="shared" ref="S684:U685" si="2343">S685</f>
        <v>0</v>
      </c>
      <c r="T684" s="186">
        <f t="shared" si="2343"/>
        <v>0</v>
      </c>
      <c r="U684" s="186">
        <f t="shared" si="2343"/>
        <v>0</v>
      </c>
      <c r="V684" s="186">
        <f t="shared" si="2291"/>
        <v>95000</v>
      </c>
      <c r="W684" s="186">
        <f t="shared" si="2292"/>
        <v>95000</v>
      </c>
      <c r="X684" s="186">
        <f t="shared" si="2293"/>
        <v>45000</v>
      </c>
      <c r="Y684" s="186">
        <f t="shared" ref="Y684:AA685" si="2344">Y685</f>
        <v>0</v>
      </c>
      <c r="Z684" s="186">
        <f t="shared" si="2344"/>
        <v>0</v>
      </c>
      <c r="AA684" s="186">
        <f t="shared" si="2344"/>
        <v>0</v>
      </c>
      <c r="AB684" s="186">
        <f t="shared" si="2294"/>
        <v>95000</v>
      </c>
      <c r="AC684" s="186">
        <f t="shared" si="2295"/>
        <v>95000</v>
      </c>
      <c r="AD684" s="186">
        <f t="shared" si="2296"/>
        <v>45000</v>
      </c>
      <c r="AE684" s="186">
        <f t="shared" ref="AE684:AG685" si="2345">AE685</f>
        <v>0</v>
      </c>
      <c r="AF684" s="186">
        <f t="shared" si="2345"/>
        <v>0</v>
      </c>
      <c r="AG684" s="186">
        <f t="shared" si="2345"/>
        <v>0</v>
      </c>
      <c r="AH684" s="186">
        <f t="shared" si="2297"/>
        <v>95000</v>
      </c>
      <c r="AI684" s="186">
        <f t="shared" si="2298"/>
        <v>95000</v>
      </c>
      <c r="AJ684" s="186">
        <f t="shared" si="2299"/>
        <v>45000</v>
      </c>
      <c r="AK684" s="186">
        <f t="shared" ref="AK684:AM685" si="2346">AK685</f>
        <v>0</v>
      </c>
      <c r="AL684" s="186">
        <f t="shared" si="2346"/>
        <v>0</v>
      </c>
      <c r="AM684" s="186">
        <f t="shared" si="2346"/>
        <v>0</v>
      </c>
      <c r="AN684" s="186">
        <f t="shared" si="2300"/>
        <v>95000</v>
      </c>
      <c r="AO684" s="186">
        <f t="shared" si="2301"/>
        <v>95000</v>
      </c>
      <c r="AP684" s="186">
        <f t="shared" si="2302"/>
        <v>45000</v>
      </c>
      <c r="AQ684" s="186">
        <f t="shared" ref="AQ684:AS685" si="2347">AQ685</f>
        <v>0</v>
      </c>
      <c r="AR684" s="186">
        <f t="shared" si="2347"/>
        <v>0</v>
      </c>
      <c r="AS684" s="186">
        <f t="shared" si="2347"/>
        <v>0</v>
      </c>
      <c r="AT684" s="186">
        <f t="shared" si="2303"/>
        <v>95000</v>
      </c>
      <c r="AU684" s="186">
        <f t="shared" si="2304"/>
        <v>95000</v>
      </c>
      <c r="AV684" s="186">
        <f t="shared" si="2305"/>
        <v>45000</v>
      </c>
    </row>
    <row r="685" spans="1:48" ht="26.4">
      <c r="A685" s="169" t="s">
        <v>229</v>
      </c>
      <c r="B685" s="184" t="s">
        <v>330</v>
      </c>
      <c r="C685" s="184" t="s">
        <v>13</v>
      </c>
      <c r="D685" s="184" t="s">
        <v>30</v>
      </c>
      <c r="E685" s="184" t="s">
        <v>197</v>
      </c>
      <c r="F685" s="184" t="s">
        <v>68</v>
      </c>
      <c r="G685" s="184" t="s">
        <v>140</v>
      </c>
      <c r="H685" s="184" t="s">
        <v>233</v>
      </c>
      <c r="I685" s="185" t="s">
        <v>92</v>
      </c>
      <c r="J685" s="186">
        <f>J686</f>
        <v>95000</v>
      </c>
      <c r="K685" s="186">
        <f t="shared" si="2342"/>
        <v>95000</v>
      </c>
      <c r="L685" s="186">
        <f t="shared" si="2342"/>
        <v>45000</v>
      </c>
      <c r="M685" s="186">
        <f t="shared" si="2342"/>
        <v>0</v>
      </c>
      <c r="N685" s="186">
        <f t="shared" si="2342"/>
        <v>0</v>
      </c>
      <c r="O685" s="186">
        <f t="shared" si="2342"/>
        <v>0</v>
      </c>
      <c r="P685" s="186">
        <f t="shared" si="2338"/>
        <v>95000</v>
      </c>
      <c r="Q685" s="186">
        <f t="shared" si="2339"/>
        <v>95000</v>
      </c>
      <c r="R685" s="186">
        <f t="shared" si="2340"/>
        <v>45000</v>
      </c>
      <c r="S685" s="186">
        <f t="shared" si="2343"/>
        <v>0</v>
      </c>
      <c r="T685" s="186">
        <f t="shared" si="2343"/>
        <v>0</v>
      </c>
      <c r="U685" s="186">
        <f t="shared" si="2343"/>
        <v>0</v>
      </c>
      <c r="V685" s="186">
        <f t="shared" si="2291"/>
        <v>95000</v>
      </c>
      <c r="W685" s="186">
        <f t="shared" si="2292"/>
        <v>95000</v>
      </c>
      <c r="X685" s="186">
        <f t="shared" si="2293"/>
        <v>45000</v>
      </c>
      <c r="Y685" s="186">
        <f t="shared" si="2344"/>
        <v>0</v>
      </c>
      <c r="Z685" s="186">
        <f t="shared" si="2344"/>
        <v>0</v>
      </c>
      <c r="AA685" s="186">
        <f t="shared" si="2344"/>
        <v>0</v>
      </c>
      <c r="AB685" s="186">
        <f t="shared" si="2294"/>
        <v>95000</v>
      </c>
      <c r="AC685" s="186">
        <f t="shared" si="2295"/>
        <v>95000</v>
      </c>
      <c r="AD685" s="186">
        <f t="shared" si="2296"/>
        <v>45000</v>
      </c>
      <c r="AE685" s="186">
        <f t="shared" si="2345"/>
        <v>0</v>
      </c>
      <c r="AF685" s="186">
        <f t="shared" si="2345"/>
        <v>0</v>
      </c>
      <c r="AG685" s="186">
        <f t="shared" si="2345"/>
        <v>0</v>
      </c>
      <c r="AH685" s="186">
        <f t="shared" si="2297"/>
        <v>95000</v>
      </c>
      <c r="AI685" s="186">
        <f t="shared" si="2298"/>
        <v>95000</v>
      </c>
      <c r="AJ685" s="186">
        <f t="shared" si="2299"/>
        <v>45000</v>
      </c>
      <c r="AK685" s="186">
        <f t="shared" si="2346"/>
        <v>0</v>
      </c>
      <c r="AL685" s="186">
        <f t="shared" si="2346"/>
        <v>0</v>
      </c>
      <c r="AM685" s="186">
        <f t="shared" si="2346"/>
        <v>0</v>
      </c>
      <c r="AN685" s="186">
        <f t="shared" si="2300"/>
        <v>95000</v>
      </c>
      <c r="AO685" s="186">
        <f t="shared" si="2301"/>
        <v>95000</v>
      </c>
      <c r="AP685" s="186">
        <f t="shared" si="2302"/>
        <v>45000</v>
      </c>
      <c r="AQ685" s="186">
        <f t="shared" si="2347"/>
        <v>0</v>
      </c>
      <c r="AR685" s="186">
        <f t="shared" si="2347"/>
        <v>0</v>
      </c>
      <c r="AS685" s="186">
        <f t="shared" si="2347"/>
        <v>0</v>
      </c>
      <c r="AT685" s="186">
        <f t="shared" si="2303"/>
        <v>95000</v>
      </c>
      <c r="AU685" s="186">
        <f t="shared" si="2304"/>
        <v>95000</v>
      </c>
      <c r="AV685" s="186">
        <f t="shared" si="2305"/>
        <v>45000</v>
      </c>
    </row>
    <row r="686" spans="1:48" ht="26.4">
      <c r="A686" s="168" t="s">
        <v>96</v>
      </c>
      <c r="B686" s="184" t="s">
        <v>330</v>
      </c>
      <c r="C686" s="184" t="s">
        <v>13</v>
      </c>
      <c r="D686" s="184" t="s">
        <v>30</v>
      </c>
      <c r="E686" s="184" t="s">
        <v>197</v>
      </c>
      <c r="F686" s="184" t="s">
        <v>68</v>
      </c>
      <c r="G686" s="184" t="s">
        <v>140</v>
      </c>
      <c r="H686" s="184" t="s">
        <v>233</v>
      </c>
      <c r="I686" s="185" t="s">
        <v>93</v>
      </c>
      <c r="J686" s="186">
        <f>J1193</f>
        <v>95000</v>
      </c>
      <c r="K686" s="186">
        <f t="shared" ref="K686:L686" si="2348">K1193</f>
        <v>95000</v>
      </c>
      <c r="L686" s="186">
        <f t="shared" si="2348"/>
        <v>45000</v>
      </c>
      <c r="M686" s="186">
        <f t="shared" ref="M686:O686" si="2349">M1193</f>
        <v>0</v>
      </c>
      <c r="N686" s="186">
        <f t="shared" si="2349"/>
        <v>0</v>
      </c>
      <c r="O686" s="186">
        <f t="shared" si="2349"/>
        <v>0</v>
      </c>
      <c r="P686" s="186">
        <f t="shared" si="2338"/>
        <v>95000</v>
      </c>
      <c r="Q686" s="186">
        <f t="shared" si="2339"/>
        <v>95000</v>
      </c>
      <c r="R686" s="186">
        <f t="shared" si="2340"/>
        <v>45000</v>
      </c>
      <c r="S686" s="186">
        <f t="shared" ref="S686:U686" si="2350">S1193</f>
        <v>0</v>
      </c>
      <c r="T686" s="186">
        <f t="shared" si="2350"/>
        <v>0</v>
      </c>
      <c r="U686" s="186">
        <f t="shared" si="2350"/>
        <v>0</v>
      </c>
      <c r="V686" s="186">
        <f t="shared" si="2291"/>
        <v>95000</v>
      </c>
      <c r="W686" s="186">
        <f t="shared" si="2292"/>
        <v>95000</v>
      </c>
      <c r="X686" s="186">
        <f t="shared" si="2293"/>
        <v>45000</v>
      </c>
      <c r="Y686" s="186">
        <f t="shared" ref="Y686:AA686" si="2351">Y1193</f>
        <v>0</v>
      </c>
      <c r="Z686" s="186">
        <f t="shared" si="2351"/>
        <v>0</v>
      </c>
      <c r="AA686" s="186">
        <f t="shared" si="2351"/>
        <v>0</v>
      </c>
      <c r="AB686" s="186">
        <f t="shared" si="2294"/>
        <v>95000</v>
      </c>
      <c r="AC686" s="186">
        <f t="shared" si="2295"/>
        <v>95000</v>
      </c>
      <c r="AD686" s="186">
        <f t="shared" si="2296"/>
        <v>45000</v>
      </c>
      <c r="AE686" s="186">
        <f t="shared" ref="AE686:AG686" si="2352">AE1193</f>
        <v>0</v>
      </c>
      <c r="AF686" s="186">
        <f t="shared" si="2352"/>
        <v>0</v>
      </c>
      <c r="AG686" s="186">
        <f t="shared" si="2352"/>
        <v>0</v>
      </c>
      <c r="AH686" s="186">
        <f t="shared" si="2297"/>
        <v>95000</v>
      </c>
      <c r="AI686" s="186">
        <f t="shared" si="2298"/>
        <v>95000</v>
      </c>
      <c r="AJ686" s="186">
        <f t="shared" si="2299"/>
        <v>45000</v>
      </c>
      <c r="AK686" s="186">
        <f t="shared" ref="AK686:AM686" si="2353">AK1193</f>
        <v>0</v>
      </c>
      <c r="AL686" s="186">
        <f t="shared" si="2353"/>
        <v>0</v>
      </c>
      <c r="AM686" s="186">
        <f t="shared" si="2353"/>
        <v>0</v>
      </c>
      <c r="AN686" s="186">
        <f t="shared" si="2300"/>
        <v>95000</v>
      </c>
      <c r="AO686" s="186">
        <f t="shared" si="2301"/>
        <v>95000</v>
      </c>
      <c r="AP686" s="186">
        <f t="shared" si="2302"/>
        <v>45000</v>
      </c>
      <c r="AQ686" s="186">
        <f t="shared" ref="AQ686:AS686" si="2354">AQ1193</f>
        <v>0</v>
      </c>
      <c r="AR686" s="186">
        <f t="shared" si="2354"/>
        <v>0</v>
      </c>
      <c r="AS686" s="186">
        <f t="shared" si="2354"/>
        <v>0</v>
      </c>
      <c r="AT686" s="186">
        <f t="shared" si="2303"/>
        <v>95000</v>
      </c>
      <c r="AU686" s="186">
        <f t="shared" si="2304"/>
        <v>95000</v>
      </c>
      <c r="AV686" s="186">
        <f t="shared" si="2305"/>
        <v>45000</v>
      </c>
    </row>
    <row r="687" spans="1:48">
      <c r="A687" s="168" t="s">
        <v>279</v>
      </c>
      <c r="B687" s="184" t="s">
        <v>330</v>
      </c>
      <c r="C687" s="184" t="s">
        <v>13</v>
      </c>
      <c r="D687" s="184" t="s">
        <v>30</v>
      </c>
      <c r="E687" s="184" t="s">
        <v>197</v>
      </c>
      <c r="F687" s="184" t="s">
        <v>68</v>
      </c>
      <c r="G687" s="184" t="s">
        <v>140</v>
      </c>
      <c r="H687" s="184" t="s">
        <v>278</v>
      </c>
      <c r="I687" s="185"/>
      <c r="J687" s="186">
        <f>J688</f>
        <v>155000</v>
      </c>
      <c r="K687" s="186">
        <f t="shared" ref="K687:O688" si="2355">K688</f>
        <v>155000</v>
      </c>
      <c r="L687" s="186">
        <f t="shared" si="2355"/>
        <v>155000</v>
      </c>
      <c r="M687" s="186">
        <f t="shared" si="2355"/>
        <v>0</v>
      </c>
      <c r="N687" s="186">
        <f t="shared" si="2355"/>
        <v>0</v>
      </c>
      <c r="O687" s="186">
        <f t="shared" si="2355"/>
        <v>0</v>
      </c>
      <c r="P687" s="186">
        <f t="shared" si="2338"/>
        <v>155000</v>
      </c>
      <c r="Q687" s="186">
        <f t="shared" si="2339"/>
        <v>155000</v>
      </c>
      <c r="R687" s="186">
        <f t="shared" si="2340"/>
        <v>155000</v>
      </c>
      <c r="S687" s="186">
        <f t="shared" ref="S687:U688" si="2356">S688</f>
        <v>0</v>
      </c>
      <c r="T687" s="186">
        <f t="shared" si="2356"/>
        <v>0</v>
      </c>
      <c r="U687" s="186">
        <f t="shared" si="2356"/>
        <v>0</v>
      </c>
      <c r="V687" s="186">
        <f t="shared" si="2291"/>
        <v>155000</v>
      </c>
      <c r="W687" s="186">
        <f t="shared" si="2292"/>
        <v>155000</v>
      </c>
      <c r="X687" s="186">
        <f t="shared" si="2293"/>
        <v>155000</v>
      </c>
      <c r="Y687" s="186">
        <f t="shared" ref="Y687:AA688" si="2357">Y688</f>
        <v>0</v>
      </c>
      <c r="Z687" s="186">
        <f t="shared" si="2357"/>
        <v>0</v>
      </c>
      <c r="AA687" s="186">
        <f t="shared" si="2357"/>
        <v>0</v>
      </c>
      <c r="AB687" s="186">
        <f t="shared" si="2294"/>
        <v>155000</v>
      </c>
      <c r="AC687" s="186">
        <f t="shared" si="2295"/>
        <v>155000</v>
      </c>
      <c r="AD687" s="186">
        <f t="shared" si="2296"/>
        <v>155000</v>
      </c>
      <c r="AE687" s="186">
        <f t="shared" ref="AE687:AG688" si="2358">AE688</f>
        <v>0</v>
      </c>
      <c r="AF687" s="186">
        <f t="shared" si="2358"/>
        <v>0</v>
      </c>
      <c r="AG687" s="186">
        <f t="shared" si="2358"/>
        <v>0</v>
      </c>
      <c r="AH687" s="186">
        <f t="shared" si="2297"/>
        <v>155000</v>
      </c>
      <c r="AI687" s="186">
        <f t="shared" si="2298"/>
        <v>155000</v>
      </c>
      <c r="AJ687" s="186">
        <f t="shared" si="2299"/>
        <v>155000</v>
      </c>
      <c r="AK687" s="186">
        <f t="shared" ref="AK687:AM688" si="2359">AK688</f>
        <v>0</v>
      </c>
      <c r="AL687" s="186">
        <f t="shared" si="2359"/>
        <v>0</v>
      </c>
      <c r="AM687" s="186">
        <f t="shared" si="2359"/>
        <v>0</v>
      </c>
      <c r="AN687" s="186">
        <f t="shared" si="2300"/>
        <v>155000</v>
      </c>
      <c r="AO687" s="186">
        <f t="shared" si="2301"/>
        <v>155000</v>
      </c>
      <c r="AP687" s="186">
        <f t="shared" si="2302"/>
        <v>155000</v>
      </c>
      <c r="AQ687" s="186">
        <f t="shared" ref="AQ687:AS688" si="2360">AQ688</f>
        <v>0</v>
      </c>
      <c r="AR687" s="186">
        <f t="shared" si="2360"/>
        <v>0</v>
      </c>
      <c r="AS687" s="186">
        <f t="shared" si="2360"/>
        <v>0</v>
      </c>
      <c r="AT687" s="186">
        <f t="shared" si="2303"/>
        <v>155000</v>
      </c>
      <c r="AU687" s="186">
        <f t="shared" si="2304"/>
        <v>155000</v>
      </c>
      <c r="AV687" s="186">
        <f t="shared" si="2305"/>
        <v>155000</v>
      </c>
    </row>
    <row r="688" spans="1:48" ht="26.4">
      <c r="A688" s="169" t="s">
        <v>229</v>
      </c>
      <c r="B688" s="184" t="s">
        <v>330</v>
      </c>
      <c r="C688" s="184" t="s">
        <v>13</v>
      </c>
      <c r="D688" s="184" t="s">
        <v>30</v>
      </c>
      <c r="E688" s="184" t="s">
        <v>197</v>
      </c>
      <c r="F688" s="184" t="s">
        <v>68</v>
      </c>
      <c r="G688" s="184" t="s">
        <v>140</v>
      </c>
      <c r="H688" s="184" t="s">
        <v>278</v>
      </c>
      <c r="I688" s="185" t="s">
        <v>92</v>
      </c>
      <c r="J688" s="186">
        <f>J689</f>
        <v>155000</v>
      </c>
      <c r="K688" s="186">
        <f t="shared" si="2355"/>
        <v>155000</v>
      </c>
      <c r="L688" s="186">
        <f t="shared" si="2355"/>
        <v>155000</v>
      </c>
      <c r="M688" s="186">
        <f t="shared" si="2355"/>
        <v>0</v>
      </c>
      <c r="N688" s="186">
        <f t="shared" si="2355"/>
        <v>0</v>
      </c>
      <c r="O688" s="186">
        <f t="shared" si="2355"/>
        <v>0</v>
      </c>
      <c r="P688" s="186">
        <f t="shared" si="2338"/>
        <v>155000</v>
      </c>
      <c r="Q688" s="186">
        <f t="shared" si="2339"/>
        <v>155000</v>
      </c>
      <c r="R688" s="186">
        <f t="shared" si="2340"/>
        <v>155000</v>
      </c>
      <c r="S688" s="186">
        <f t="shared" si="2356"/>
        <v>0</v>
      </c>
      <c r="T688" s="186">
        <f t="shared" si="2356"/>
        <v>0</v>
      </c>
      <c r="U688" s="186">
        <f t="shared" si="2356"/>
        <v>0</v>
      </c>
      <c r="V688" s="186">
        <f t="shared" si="2291"/>
        <v>155000</v>
      </c>
      <c r="W688" s="186">
        <f t="shared" si="2292"/>
        <v>155000</v>
      </c>
      <c r="X688" s="186">
        <f t="shared" si="2293"/>
        <v>155000</v>
      </c>
      <c r="Y688" s="186">
        <f t="shared" si="2357"/>
        <v>0</v>
      </c>
      <c r="Z688" s="186">
        <f t="shared" si="2357"/>
        <v>0</v>
      </c>
      <c r="AA688" s="186">
        <f t="shared" si="2357"/>
        <v>0</v>
      </c>
      <c r="AB688" s="186">
        <f t="shared" si="2294"/>
        <v>155000</v>
      </c>
      <c r="AC688" s="186">
        <f t="shared" si="2295"/>
        <v>155000</v>
      </c>
      <c r="AD688" s="186">
        <f t="shared" si="2296"/>
        <v>155000</v>
      </c>
      <c r="AE688" s="186">
        <f t="shared" si="2358"/>
        <v>0</v>
      </c>
      <c r="AF688" s="186">
        <f t="shared" si="2358"/>
        <v>0</v>
      </c>
      <c r="AG688" s="186">
        <f t="shared" si="2358"/>
        <v>0</v>
      </c>
      <c r="AH688" s="186">
        <f t="shared" si="2297"/>
        <v>155000</v>
      </c>
      <c r="AI688" s="186">
        <f t="shared" si="2298"/>
        <v>155000</v>
      </c>
      <c r="AJ688" s="186">
        <f t="shared" si="2299"/>
        <v>155000</v>
      </c>
      <c r="AK688" s="186">
        <f t="shared" si="2359"/>
        <v>0</v>
      </c>
      <c r="AL688" s="186">
        <f t="shared" si="2359"/>
        <v>0</v>
      </c>
      <c r="AM688" s="186">
        <f t="shared" si="2359"/>
        <v>0</v>
      </c>
      <c r="AN688" s="186">
        <f t="shared" si="2300"/>
        <v>155000</v>
      </c>
      <c r="AO688" s="186">
        <f t="shared" si="2301"/>
        <v>155000</v>
      </c>
      <c r="AP688" s="186">
        <f t="shared" si="2302"/>
        <v>155000</v>
      </c>
      <c r="AQ688" s="186">
        <f t="shared" si="2360"/>
        <v>0</v>
      </c>
      <c r="AR688" s="186">
        <f t="shared" si="2360"/>
        <v>0</v>
      </c>
      <c r="AS688" s="186">
        <f t="shared" si="2360"/>
        <v>0</v>
      </c>
      <c r="AT688" s="186">
        <f t="shared" si="2303"/>
        <v>155000</v>
      </c>
      <c r="AU688" s="186">
        <f t="shared" si="2304"/>
        <v>155000</v>
      </c>
      <c r="AV688" s="186">
        <f t="shared" si="2305"/>
        <v>155000</v>
      </c>
    </row>
    <row r="689" spans="1:48" ht="26.4">
      <c r="A689" s="168" t="s">
        <v>96</v>
      </c>
      <c r="B689" s="184" t="s">
        <v>330</v>
      </c>
      <c r="C689" s="184" t="s">
        <v>13</v>
      </c>
      <c r="D689" s="184" t="s">
        <v>30</v>
      </c>
      <c r="E689" s="184" t="s">
        <v>197</v>
      </c>
      <c r="F689" s="184" t="s">
        <v>68</v>
      </c>
      <c r="G689" s="184" t="s">
        <v>140</v>
      </c>
      <c r="H689" s="184" t="s">
        <v>278</v>
      </c>
      <c r="I689" s="185" t="s">
        <v>93</v>
      </c>
      <c r="J689" s="186">
        <f>J1196</f>
        <v>155000</v>
      </c>
      <c r="K689" s="186">
        <f t="shared" ref="K689:L689" si="2361">K1196</f>
        <v>155000</v>
      </c>
      <c r="L689" s="186">
        <f t="shared" si="2361"/>
        <v>155000</v>
      </c>
      <c r="M689" s="186">
        <f t="shared" ref="M689:O689" si="2362">M1196</f>
        <v>0</v>
      </c>
      <c r="N689" s="186">
        <f t="shared" si="2362"/>
        <v>0</v>
      </c>
      <c r="O689" s="186">
        <f t="shared" si="2362"/>
        <v>0</v>
      </c>
      <c r="P689" s="186">
        <f t="shared" si="2338"/>
        <v>155000</v>
      </c>
      <c r="Q689" s="186">
        <f t="shared" si="2339"/>
        <v>155000</v>
      </c>
      <c r="R689" s="186">
        <f t="shared" si="2340"/>
        <v>155000</v>
      </c>
      <c r="S689" s="186">
        <f t="shared" ref="S689:U689" si="2363">S1196</f>
        <v>0</v>
      </c>
      <c r="T689" s="186">
        <f t="shared" si="2363"/>
        <v>0</v>
      </c>
      <c r="U689" s="186">
        <f t="shared" si="2363"/>
        <v>0</v>
      </c>
      <c r="V689" s="186">
        <f t="shared" si="2291"/>
        <v>155000</v>
      </c>
      <c r="W689" s="186">
        <f t="shared" si="2292"/>
        <v>155000</v>
      </c>
      <c r="X689" s="186">
        <f t="shared" si="2293"/>
        <v>155000</v>
      </c>
      <c r="Y689" s="186">
        <f t="shared" ref="Y689:AA689" si="2364">Y1196</f>
        <v>0</v>
      </c>
      <c r="Z689" s="186">
        <f t="shared" si="2364"/>
        <v>0</v>
      </c>
      <c r="AA689" s="186">
        <f t="shared" si="2364"/>
        <v>0</v>
      </c>
      <c r="AB689" s="186">
        <f t="shared" si="2294"/>
        <v>155000</v>
      </c>
      <c r="AC689" s="186">
        <f t="shared" si="2295"/>
        <v>155000</v>
      </c>
      <c r="AD689" s="186">
        <f t="shared" si="2296"/>
        <v>155000</v>
      </c>
      <c r="AE689" s="186">
        <f t="shared" ref="AE689:AG689" si="2365">AE1196</f>
        <v>0</v>
      </c>
      <c r="AF689" s="186">
        <f t="shared" si="2365"/>
        <v>0</v>
      </c>
      <c r="AG689" s="186">
        <f t="shared" si="2365"/>
        <v>0</v>
      </c>
      <c r="AH689" s="186">
        <f t="shared" si="2297"/>
        <v>155000</v>
      </c>
      <c r="AI689" s="186">
        <f t="shared" si="2298"/>
        <v>155000</v>
      </c>
      <c r="AJ689" s="186">
        <f t="shared" si="2299"/>
        <v>155000</v>
      </c>
      <c r="AK689" s="186">
        <f t="shared" ref="AK689:AM689" si="2366">AK1196</f>
        <v>0</v>
      </c>
      <c r="AL689" s="186">
        <f t="shared" si="2366"/>
        <v>0</v>
      </c>
      <c r="AM689" s="186">
        <f t="shared" si="2366"/>
        <v>0</v>
      </c>
      <c r="AN689" s="186">
        <f t="shared" si="2300"/>
        <v>155000</v>
      </c>
      <c r="AO689" s="186">
        <f t="shared" si="2301"/>
        <v>155000</v>
      </c>
      <c r="AP689" s="186">
        <f t="shared" si="2302"/>
        <v>155000</v>
      </c>
      <c r="AQ689" s="186">
        <f t="shared" ref="AQ689:AS689" si="2367">AQ1196</f>
        <v>0</v>
      </c>
      <c r="AR689" s="186">
        <f t="shared" si="2367"/>
        <v>0</v>
      </c>
      <c r="AS689" s="186">
        <f t="shared" si="2367"/>
        <v>0</v>
      </c>
      <c r="AT689" s="186">
        <f t="shared" si="2303"/>
        <v>155000</v>
      </c>
      <c r="AU689" s="186">
        <f t="shared" si="2304"/>
        <v>155000</v>
      </c>
      <c r="AV689" s="186">
        <f t="shared" si="2305"/>
        <v>155000</v>
      </c>
    </row>
    <row r="690" spans="1:48">
      <c r="A690" s="187" t="s">
        <v>272</v>
      </c>
      <c r="B690" s="184" t="s">
        <v>330</v>
      </c>
      <c r="C690" s="184" t="s">
        <v>13</v>
      </c>
      <c r="D690" s="184" t="s">
        <v>30</v>
      </c>
      <c r="E690" s="184" t="s">
        <v>197</v>
      </c>
      <c r="F690" s="184" t="s">
        <v>68</v>
      </c>
      <c r="G690" s="184" t="s">
        <v>140</v>
      </c>
      <c r="H690" s="184" t="s">
        <v>171</v>
      </c>
      <c r="I690" s="185"/>
      <c r="J690" s="186">
        <f t="shared" ref="J690:O690" si="2368">J695</f>
        <v>200000</v>
      </c>
      <c r="K690" s="186">
        <f t="shared" si="2368"/>
        <v>200000</v>
      </c>
      <c r="L690" s="186">
        <f t="shared" si="2368"/>
        <v>200000</v>
      </c>
      <c r="M690" s="186">
        <f t="shared" si="2368"/>
        <v>0</v>
      </c>
      <c r="N690" s="186">
        <f t="shared" si="2368"/>
        <v>0</v>
      </c>
      <c r="O690" s="186">
        <f t="shared" si="2368"/>
        <v>0</v>
      </c>
      <c r="P690" s="186">
        <f t="shared" si="2338"/>
        <v>200000</v>
      </c>
      <c r="Q690" s="186">
        <f t="shared" si="2339"/>
        <v>200000</v>
      </c>
      <c r="R690" s="186">
        <f t="shared" si="2340"/>
        <v>200000</v>
      </c>
      <c r="S690" s="186">
        <f>S695</f>
        <v>0</v>
      </c>
      <c r="T690" s="186">
        <f>T695</f>
        <v>0</v>
      </c>
      <c r="U690" s="186">
        <f>U695</f>
        <v>0</v>
      </c>
      <c r="V690" s="186">
        <f t="shared" si="2291"/>
        <v>200000</v>
      </c>
      <c r="W690" s="186">
        <f t="shared" si="2292"/>
        <v>200000</v>
      </c>
      <c r="X690" s="186">
        <f t="shared" si="2293"/>
        <v>200000</v>
      </c>
      <c r="Y690" s="186">
        <f>Y691+Y695</f>
        <v>0</v>
      </c>
      <c r="Z690" s="186">
        <f t="shared" ref="Z690:AA690" si="2369">Z691+Z695</f>
        <v>0</v>
      </c>
      <c r="AA690" s="186">
        <f t="shared" si="2369"/>
        <v>0</v>
      </c>
      <c r="AB690" s="186">
        <f t="shared" si="2294"/>
        <v>200000</v>
      </c>
      <c r="AC690" s="186">
        <f t="shared" si="2295"/>
        <v>200000</v>
      </c>
      <c r="AD690" s="186">
        <f t="shared" si="2296"/>
        <v>200000</v>
      </c>
      <c r="AE690" s="186">
        <f>AE691+AE695</f>
        <v>0</v>
      </c>
      <c r="AF690" s="186">
        <f t="shared" ref="AF690:AG690" si="2370">AF691+AF695</f>
        <v>0</v>
      </c>
      <c r="AG690" s="186">
        <f t="shared" si="2370"/>
        <v>0</v>
      </c>
      <c r="AH690" s="186">
        <f t="shared" si="2297"/>
        <v>200000</v>
      </c>
      <c r="AI690" s="186">
        <f t="shared" si="2298"/>
        <v>200000</v>
      </c>
      <c r="AJ690" s="186">
        <f t="shared" si="2299"/>
        <v>200000</v>
      </c>
      <c r="AK690" s="186">
        <f>AK691+AK695+AK693</f>
        <v>90000</v>
      </c>
      <c r="AL690" s="186">
        <f t="shared" ref="AL690:AM690" si="2371">AL691+AL695+AL693</f>
        <v>0</v>
      </c>
      <c r="AM690" s="186">
        <f t="shared" si="2371"/>
        <v>0</v>
      </c>
      <c r="AN690" s="186">
        <f t="shared" si="2300"/>
        <v>290000</v>
      </c>
      <c r="AO690" s="186">
        <f t="shared" si="2301"/>
        <v>200000</v>
      </c>
      <c r="AP690" s="186">
        <f t="shared" si="2302"/>
        <v>200000</v>
      </c>
      <c r="AQ690" s="186">
        <f>AQ691+AQ695+AQ693</f>
        <v>0</v>
      </c>
      <c r="AR690" s="186">
        <f t="shared" ref="AR690:AS690" si="2372">AR691+AR695+AR693</f>
        <v>0</v>
      </c>
      <c r="AS690" s="186">
        <f t="shared" si="2372"/>
        <v>0</v>
      </c>
      <c r="AT690" s="186">
        <f t="shared" si="2303"/>
        <v>290000</v>
      </c>
      <c r="AU690" s="186">
        <f t="shared" si="2304"/>
        <v>200000</v>
      </c>
      <c r="AV690" s="186">
        <f t="shared" si="2305"/>
        <v>200000</v>
      </c>
    </row>
    <row r="691" spans="1:48" ht="26.4">
      <c r="A691" s="169" t="s">
        <v>229</v>
      </c>
      <c r="B691" s="184" t="s">
        <v>330</v>
      </c>
      <c r="C691" s="184" t="s">
        <v>13</v>
      </c>
      <c r="D691" s="184" t="s">
        <v>30</v>
      </c>
      <c r="E691" s="184" t="s">
        <v>197</v>
      </c>
      <c r="F691" s="184" t="s">
        <v>68</v>
      </c>
      <c r="G691" s="184" t="s">
        <v>140</v>
      </c>
      <c r="H691" s="184" t="s">
        <v>171</v>
      </c>
      <c r="I691" s="185" t="s">
        <v>92</v>
      </c>
      <c r="J691" s="186"/>
      <c r="K691" s="186"/>
      <c r="L691" s="186"/>
      <c r="M691" s="186"/>
      <c r="N691" s="186"/>
      <c r="O691" s="186"/>
      <c r="P691" s="186"/>
      <c r="Q691" s="186"/>
      <c r="R691" s="186"/>
      <c r="S691" s="186"/>
      <c r="T691" s="186"/>
      <c r="U691" s="186"/>
      <c r="V691" s="186"/>
      <c r="W691" s="186"/>
      <c r="X691" s="186"/>
      <c r="Y691" s="186">
        <f>Y692</f>
        <v>20633</v>
      </c>
      <c r="Z691" s="186">
        <f t="shared" ref="Z691:AA691" si="2373">Z692</f>
        <v>0</v>
      </c>
      <c r="AA691" s="186">
        <f t="shared" si="2373"/>
        <v>0</v>
      </c>
      <c r="AB691" s="186">
        <f t="shared" ref="AB691:AB692" si="2374">V691+Y691</f>
        <v>20633</v>
      </c>
      <c r="AC691" s="186">
        <f t="shared" ref="AC691:AC692" si="2375">W691+Z691</f>
        <v>0</v>
      </c>
      <c r="AD691" s="186">
        <f t="shared" ref="AD691:AD692" si="2376">X691+AA691</f>
        <v>0</v>
      </c>
      <c r="AE691" s="186">
        <f>AE692</f>
        <v>15300</v>
      </c>
      <c r="AF691" s="186">
        <f t="shared" ref="AF691:AG691" si="2377">AF692</f>
        <v>0</v>
      </c>
      <c r="AG691" s="186">
        <f t="shared" si="2377"/>
        <v>0</v>
      </c>
      <c r="AH691" s="186">
        <f t="shared" si="2297"/>
        <v>35933</v>
      </c>
      <c r="AI691" s="186">
        <f t="shared" si="2298"/>
        <v>0</v>
      </c>
      <c r="AJ691" s="186">
        <f t="shared" si="2299"/>
        <v>0</v>
      </c>
      <c r="AK691" s="186">
        <f>AK692</f>
        <v>0</v>
      </c>
      <c r="AL691" s="186">
        <f t="shared" ref="AL691:AM691" si="2378">AL692</f>
        <v>0</v>
      </c>
      <c r="AM691" s="186">
        <f t="shared" si="2378"/>
        <v>0</v>
      </c>
      <c r="AN691" s="186">
        <f t="shared" si="2300"/>
        <v>35933</v>
      </c>
      <c r="AO691" s="186">
        <f t="shared" si="2301"/>
        <v>0</v>
      </c>
      <c r="AP691" s="186">
        <f t="shared" si="2302"/>
        <v>0</v>
      </c>
      <c r="AQ691" s="186">
        <f>AQ692</f>
        <v>26000</v>
      </c>
      <c r="AR691" s="186">
        <f t="shared" ref="AR691:AS691" si="2379">AR692</f>
        <v>0</v>
      </c>
      <c r="AS691" s="186">
        <f t="shared" si="2379"/>
        <v>0</v>
      </c>
      <c r="AT691" s="186">
        <f t="shared" si="2303"/>
        <v>61933</v>
      </c>
      <c r="AU691" s="186">
        <f t="shared" si="2304"/>
        <v>0</v>
      </c>
      <c r="AV691" s="186">
        <f t="shared" si="2305"/>
        <v>0</v>
      </c>
    </row>
    <row r="692" spans="1:48" ht="26.4">
      <c r="A692" s="168" t="s">
        <v>96</v>
      </c>
      <c r="B692" s="184" t="s">
        <v>330</v>
      </c>
      <c r="C692" s="184" t="s">
        <v>13</v>
      </c>
      <c r="D692" s="184" t="s">
        <v>30</v>
      </c>
      <c r="E692" s="184" t="s">
        <v>197</v>
      </c>
      <c r="F692" s="184" t="s">
        <v>68</v>
      </c>
      <c r="G692" s="184" t="s">
        <v>140</v>
      </c>
      <c r="H692" s="184" t="s">
        <v>171</v>
      </c>
      <c r="I692" s="185" t="s">
        <v>93</v>
      </c>
      <c r="J692" s="186"/>
      <c r="K692" s="186"/>
      <c r="L692" s="186"/>
      <c r="M692" s="186"/>
      <c r="N692" s="186"/>
      <c r="O692" s="186"/>
      <c r="P692" s="186"/>
      <c r="Q692" s="186"/>
      <c r="R692" s="186"/>
      <c r="S692" s="186"/>
      <c r="T692" s="186"/>
      <c r="U692" s="186"/>
      <c r="V692" s="186"/>
      <c r="W692" s="186"/>
      <c r="X692" s="186"/>
      <c r="Y692" s="186">
        <f>Y1199</f>
        <v>20633</v>
      </c>
      <c r="Z692" s="186">
        <f t="shared" ref="Z692:AA692" si="2380">Z1199</f>
        <v>0</v>
      </c>
      <c r="AA692" s="186">
        <f t="shared" si="2380"/>
        <v>0</v>
      </c>
      <c r="AB692" s="186">
        <f t="shared" si="2374"/>
        <v>20633</v>
      </c>
      <c r="AC692" s="186">
        <f t="shared" si="2375"/>
        <v>0</v>
      </c>
      <c r="AD692" s="186">
        <f t="shared" si="2376"/>
        <v>0</v>
      </c>
      <c r="AE692" s="186">
        <f>AE1199</f>
        <v>15300</v>
      </c>
      <c r="AF692" s="186">
        <f t="shared" ref="AF692:AG692" si="2381">AF1199</f>
        <v>0</v>
      </c>
      <c r="AG692" s="186">
        <f t="shared" si="2381"/>
        <v>0</v>
      </c>
      <c r="AH692" s="186">
        <f t="shared" si="2297"/>
        <v>35933</v>
      </c>
      <c r="AI692" s="186">
        <f t="shared" si="2298"/>
        <v>0</v>
      </c>
      <c r="AJ692" s="186">
        <f t="shared" si="2299"/>
        <v>0</v>
      </c>
      <c r="AK692" s="186">
        <f>AK1199</f>
        <v>0</v>
      </c>
      <c r="AL692" s="186">
        <f t="shared" ref="AL692:AM692" si="2382">AL1199</f>
        <v>0</v>
      </c>
      <c r="AM692" s="186">
        <f t="shared" si="2382"/>
        <v>0</v>
      </c>
      <c r="AN692" s="186">
        <f t="shared" si="2300"/>
        <v>35933</v>
      </c>
      <c r="AO692" s="186">
        <f t="shared" si="2301"/>
        <v>0</v>
      </c>
      <c r="AP692" s="186">
        <f t="shared" si="2302"/>
        <v>0</v>
      </c>
      <c r="AQ692" s="186">
        <f>AQ1199+AQ1830</f>
        <v>26000</v>
      </c>
      <c r="AR692" s="186">
        <f>AR1199+AR1830</f>
        <v>0</v>
      </c>
      <c r="AS692" s="186">
        <f>AS1199+AS1830</f>
        <v>0</v>
      </c>
      <c r="AT692" s="186">
        <f t="shared" si="2303"/>
        <v>61933</v>
      </c>
      <c r="AU692" s="186">
        <f t="shared" si="2304"/>
        <v>0</v>
      </c>
      <c r="AV692" s="186">
        <f t="shared" si="2305"/>
        <v>0</v>
      </c>
    </row>
    <row r="693" spans="1:48" s="320" customFormat="1">
      <c r="A693" s="342" t="s">
        <v>98</v>
      </c>
      <c r="B693" s="349" t="s">
        <v>330</v>
      </c>
      <c r="C693" s="349" t="s">
        <v>13</v>
      </c>
      <c r="D693" s="349" t="s">
        <v>30</v>
      </c>
      <c r="E693" s="349" t="s">
        <v>197</v>
      </c>
      <c r="F693" s="349" t="s">
        <v>68</v>
      </c>
      <c r="G693" s="349" t="s">
        <v>140</v>
      </c>
      <c r="H693" s="349" t="s">
        <v>171</v>
      </c>
      <c r="I693" s="350" t="s">
        <v>97</v>
      </c>
      <c r="J693" s="351"/>
      <c r="K693" s="351"/>
      <c r="L693" s="351"/>
      <c r="M693" s="351"/>
      <c r="N693" s="351"/>
      <c r="O693" s="351"/>
      <c r="P693" s="351"/>
      <c r="Q693" s="351"/>
      <c r="R693" s="351"/>
      <c r="S693" s="351"/>
      <c r="T693" s="351"/>
      <c r="U693" s="351"/>
      <c r="V693" s="351"/>
      <c r="W693" s="351"/>
      <c r="X693" s="351"/>
      <c r="Y693" s="351"/>
      <c r="Z693" s="351"/>
      <c r="AA693" s="351"/>
      <c r="AB693" s="351"/>
      <c r="AC693" s="351"/>
      <c r="AD693" s="351"/>
      <c r="AE693" s="351"/>
      <c r="AF693" s="351"/>
      <c r="AG693" s="351"/>
      <c r="AH693" s="351"/>
      <c r="AI693" s="351"/>
      <c r="AJ693" s="351"/>
      <c r="AK693" s="351">
        <f>AK694</f>
        <v>90000</v>
      </c>
      <c r="AL693" s="351">
        <f t="shared" ref="AL693" si="2383">AL694</f>
        <v>0</v>
      </c>
      <c r="AM693" s="351">
        <f t="shared" ref="AM693" si="2384">AM694</f>
        <v>0</v>
      </c>
      <c r="AN693" s="351">
        <f t="shared" si="2300"/>
        <v>90000</v>
      </c>
      <c r="AO693" s="351">
        <f t="shared" si="2301"/>
        <v>0</v>
      </c>
      <c r="AP693" s="351">
        <f t="shared" si="2302"/>
        <v>0</v>
      </c>
      <c r="AQ693" s="351">
        <f>AQ694</f>
        <v>0</v>
      </c>
      <c r="AR693" s="351">
        <f t="shared" ref="AR693:AS693" si="2385">AR694</f>
        <v>0</v>
      </c>
      <c r="AS693" s="351">
        <f t="shared" si="2385"/>
        <v>0</v>
      </c>
      <c r="AT693" s="351">
        <f t="shared" si="2303"/>
        <v>90000</v>
      </c>
      <c r="AU693" s="351">
        <f t="shared" si="2304"/>
        <v>0</v>
      </c>
      <c r="AV693" s="351">
        <f t="shared" si="2305"/>
        <v>0</v>
      </c>
    </row>
    <row r="694" spans="1:48" s="320" customFormat="1" ht="26.4">
      <c r="A694" s="342" t="s">
        <v>104</v>
      </c>
      <c r="B694" s="349" t="s">
        <v>330</v>
      </c>
      <c r="C694" s="349" t="s">
        <v>13</v>
      </c>
      <c r="D694" s="349" t="s">
        <v>30</v>
      </c>
      <c r="E694" s="349" t="s">
        <v>197</v>
      </c>
      <c r="F694" s="349" t="s">
        <v>68</v>
      </c>
      <c r="G694" s="349" t="s">
        <v>140</v>
      </c>
      <c r="H694" s="349" t="s">
        <v>171</v>
      </c>
      <c r="I694" s="350" t="s">
        <v>105</v>
      </c>
      <c r="J694" s="351"/>
      <c r="K694" s="351"/>
      <c r="L694" s="351"/>
      <c r="M694" s="351"/>
      <c r="N694" s="351"/>
      <c r="O694" s="351"/>
      <c r="P694" s="351"/>
      <c r="Q694" s="351"/>
      <c r="R694" s="351"/>
      <c r="S694" s="351"/>
      <c r="T694" s="351"/>
      <c r="U694" s="351"/>
      <c r="V694" s="351"/>
      <c r="W694" s="351"/>
      <c r="X694" s="351"/>
      <c r="Y694" s="351"/>
      <c r="Z694" s="351"/>
      <c r="AA694" s="351"/>
      <c r="AB694" s="351"/>
      <c r="AC694" s="351"/>
      <c r="AD694" s="351"/>
      <c r="AE694" s="351"/>
      <c r="AF694" s="351"/>
      <c r="AG694" s="351"/>
      <c r="AH694" s="351"/>
      <c r="AI694" s="351"/>
      <c r="AJ694" s="351"/>
      <c r="AK694" s="351">
        <f>AK1201</f>
        <v>90000</v>
      </c>
      <c r="AL694" s="351">
        <f t="shared" ref="AL694:AM694" si="2386">AL1201</f>
        <v>0</v>
      </c>
      <c r="AM694" s="351">
        <f t="shared" si="2386"/>
        <v>0</v>
      </c>
      <c r="AN694" s="351">
        <f t="shared" si="2300"/>
        <v>90000</v>
      </c>
      <c r="AO694" s="351">
        <f t="shared" si="2301"/>
        <v>0</v>
      </c>
      <c r="AP694" s="351">
        <f t="shared" si="2302"/>
        <v>0</v>
      </c>
      <c r="AQ694" s="351">
        <f>AQ1201</f>
        <v>0</v>
      </c>
      <c r="AR694" s="351">
        <f t="shared" ref="AR694:AS694" si="2387">AR1201</f>
        <v>0</v>
      </c>
      <c r="AS694" s="351">
        <f t="shared" si="2387"/>
        <v>0</v>
      </c>
      <c r="AT694" s="351">
        <f t="shared" si="2303"/>
        <v>90000</v>
      </c>
      <c r="AU694" s="351">
        <f t="shared" si="2304"/>
        <v>0</v>
      </c>
      <c r="AV694" s="351">
        <f t="shared" si="2305"/>
        <v>0</v>
      </c>
    </row>
    <row r="695" spans="1:48">
      <c r="A695" s="9" t="s">
        <v>78</v>
      </c>
      <c r="B695" s="184" t="s">
        <v>330</v>
      </c>
      <c r="C695" s="184" t="s">
        <v>13</v>
      </c>
      <c r="D695" s="184" t="s">
        <v>30</v>
      </c>
      <c r="E695" s="184" t="s">
        <v>197</v>
      </c>
      <c r="F695" s="184" t="s">
        <v>68</v>
      </c>
      <c r="G695" s="184" t="s">
        <v>140</v>
      </c>
      <c r="H695" s="184" t="s">
        <v>171</v>
      </c>
      <c r="I695" s="185" t="s">
        <v>75</v>
      </c>
      <c r="J695" s="186">
        <f>J696</f>
        <v>200000</v>
      </c>
      <c r="K695" s="186">
        <f t="shared" ref="K695:O695" si="2388">K696</f>
        <v>200000</v>
      </c>
      <c r="L695" s="186">
        <f t="shared" si="2388"/>
        <v>200000</v>
      </c>
      <c r="M695" s="186">
        <f t="shared" si="2388"/>
        <v>0</v>
      </c>
      <c r="N695" s="186">
        <f t="shared" si="2388"/>
        <v>0</v>
      </c>
      <c r="O695" s="186">
        <f t="shared" si="2388"/>
        <v>0</v>
      </c>
      <c r="P695" s="186">
        <f t="shared" si="2338"/>
        <v>200000</v>
      </c>
      <c r="Q695" s="186">
        <f t="shared" si="2339"/>
        <v>200000</v>
      </c>
      <c r="R695" s="186">
        <f t="shared" si="2340"/>
        <v>200000</v>
      </c>
      <c r="S695" s="186">
        <f t="shared" ref="S695:U695" si="2389">S696</f>
        <v>0</v>
      </c>
      <c r="T695" s="186">
        <f t="shared" si="2389"/>
        <v>0</v>
      </c>
      <c r="U695" s="186">
        <f t="shared" si="2389"/>
        <v>0</v>
      </c>
      <c r="V695" s="186">
        <f t="shared" si="2291"/>
        <v>200000</v>
      </c>
      <c r="W695" s="186">
        <f t="shared" si="2292"/>
        <v>200000</v>
      </c>
      <c r="X695" s="186">
        <f t="shared" si="2293"/>
        <v>200000</v>
      </c>
      <c r="Y695" s="186">
        <f t="shared" ref="Y695:AA695" si="2390">Y696</f>
        <v>-20633</v>
      </c>
      <c r="Z695" s="186">
        <f t="shared" si="2390"/>
        <v>0</v>
      </c>
      <c r="AA695" s="186">
        <f t="shared" si="2390"/>
        <v>0</v>
      </c>
      <c r="AB695" s="186">
        <f t="shared" si="2294"/>
        <v>179367</v>
      </c>
      <c r="AC695" s="186">
        <f t="shared" si="2295"/>
        <v>200000</v>
      </c>
      <c r="AD695" s="186">
        <f t="shared" si="2296"/>
        <v>200000</v>
      </c>
      <c r="AE695" s="186">
        <f t="shared" ref="AE695:AG695" si="2391">AE696</f>
        <v>-15300</v>
      </c>
      <c r="AF695" s="186">
        <f t="shared" si="2391"/>
        <v>0</v>
      </c>
      <c r="AG695" s="186">
        <f t="shared" si="2391"/>
        <v>0</v>
      </c>
      <c r="AH695" s="186">
        <f t="shared" si="2297"/>
        <v>164067</v>
      </c>
      <c r="AI695" s="186">
        <f t="shared" si="2298"/>
        <v>200000</v>
      </c>
      <c r="AJ695" s="186">
        <f t="shared" si="2299"/>
        <v>200000</v>
      </c>
      <c r="AK695" s="186">
        <f t="shared" ref="AK695:AM695" si="2392">AK696</f>
        <v>0</v>
      </c>
      <c r="AL695" s="186">
        <f t="shared" si="2392"/>
        <v>0</v>
      </c>
      <c r="AM695" s="186">
        <f t="shared" si="2392"/>
        <v>0</v>
      </c>
      <c r="AN695" s="186">
        <f t="shared" si="2300"/>
        <v>164067</v>
      </c>
      <c r="AO695" s="186">
        <f t="shared" si="2301"/>
        <v>200000</v>
      </c>
      <c r="AP695" s="186">
        <f t="shared" si="2302"/>
        <v>200000</v>
      </c>
      <c r="AQ695" s="186">
        <f t="shared" ref="AQ695:AS695" si="2393">AQ696</f>
        <v>-26000</v>
      </c>
      <c r="AR695" s="186">
        <f t="shared" si="2393"/>
        <v>0</v>
      </c>
      <c r="AS695" s="186">
        <f t="shared" si="2393"/>
        <v>0</v>
      </c>
      <c r="AT695" s="186">
        <f t="shared" si="2303"/>
        <v>138067</v>
      </c>
      <c r="AU695" s="186">
        <f t="shared" si="2304"/>
        <v>200000</v>
      </c>
      <c r="AV695" s="186">
        <f t="shared" si="2305"/>
        <v>200000</v>
      </c>
    </row>
    <row r="696" spans="1:48">
      <c r="A696" s="9" t="s">
        <v>103</v>
      </c>
      <c r="B696" s="184" t="s">
        <v>330</v>
      </c>
      <c r="C696" s="184" t="s">
        <v>13</v>
      </c>
      <c r="D696" s="184" t="s">
        <v>30</v>
      </c>
      <c r="E696" s="184" t="s">
        <v>197</v>
      </c>
      <c r="F696" s="184" t="s">
        <v>68</v>
      </c>
      <c r="G696" s="184" t="s">
        <v>140</v>
      </c>
      <c r="H696" s="184" t="s">
        <v>171</v>
      </c>
      <c r="I696" s="185" t="s">
        <v>102</v>
      </c>
      <c r="J696" s="186">
        <f>J1203</f>
        <v>200000</v>
      </c>
      <c r="K696" s="186">
        <f t="shared" ref="K696:L696" si="2394">K1203</f>
        <v>200000</v>
      </c>
      <c r="L696" s="186">
        <f t="shared" si="2394"/>
        <v>200000</v>
      </c>
      <c r="M696" s="186">
        <f t="shared" ref="M696:O696" si="2395">M1203</f>
        <v>0</v>
      </c>
      <c r="N696" s="186">
        <f t="shared" si="2395"/>
        <v>0</v>
      </c>
      <c r="O696" s="186">
        <f t="shared" si="2395"/>
        <v>0</v>
      </c>
      <c r="P696" s="186">
        <f t="shared" si="2338"/>
        <v>200000</v>
      </c>
      <c r="Q696" s="186">
        <f t="shared" si="2339"/>
        <v>200000</v>
      </c>
      <c r="R696" s="186">
        <f t="shared" si="2340"/>
        <v>200000</v>
      </c>
      <c r="S696" s="186">
        <f t="shared" ref="S696:U696" si="2396">S1203</f>
        <v>0</v>
      </c>
      <c r="T696" s="186">
        <f t="shared" si="2396"/>
        <v>0</v>
      </c>
      <c r="U696" s="186">
        <f t="shared" si="2396"/>
        <v>0</v>
      </c>
      <c r="V696" s="186">
        <f t="shared" si="2291"/>
        <v>200000</v>
      </c>
      <c r="W696" s="186">
        <f t="shared" si="2292"/>
        <v>200000</v>
      </c>
      <c r="X696" s="186">
        <f t="shared" si="2293"/>
        <v>200000</v>
      </c>
      <c r="Y696" s="186">
        <f t="shared" ref="Y696:AA696" si="2397">Y1203</f>
        <v>-20633</v>
      </c>
      <c r="Z696" s="186">
        <f t="shared" si="2397"/>
        <v>0</v>
      </c>
      <c r="AA696" s="186">
        <f t="shared" si="2397"/>
        <v>0</v>
      </c>
      <c r="AB696" s="186">
        <f t="shared" si="2294"/>
        <v>179367</v>
      </c>
      <c r="AC696" s="186">
        <f t="shared" si="2295"/>
        <v>200000</v>
      </c>
      <c r="AD696" s="186">
        <f t="shared" si="2296"/>
        <v>200000</v>
      </c>
      <c r="AE696" s="186">
        <f t="shared" ref="AE696:AG696" si="2398">AE1203</f>
        <v>-15300</v>
      </c>
      <c r="AF696" s="186">
        <f t="shared" si="2398"/>
        <v>0</v>
      </c>
      <c r="AG696" s="186">
        <f t="shared" si="2398"/>
        <v>0</v>
      </c>
      <c r="AH696" s="186">
        <f t="shared" si="2297"/>
        <v>164067</v>
      </c>
      <c r="AI696" s="186">
        <f t="shared" si="2298"/>
        <v>200000</v>
      </c>
      <c r="AJ696" s="186">
        <f t="shared" si="2299"/>
        <v>200000</v>
      </c>
      <c r="AK696" s="186">
        <f t="shared" ref="AK696:AM696" si="2399">AK1203</f>
        <v>0</v>
      </c>
      <c r="AL696" s="186">
        <f t="shared" si="2399"/>
        <v>0</v>
      </c>
      <c r="AM696" s="186">
        <f t="shared" si="2399"/>
        <v>0</v>
      </c>
      <c r="AN696" s="186">
        <f t="shared" si="2300"/>
        <v>164067</v>
      </c>
      <c r="AO696" s="186">
        <f t="shared" si="2301"/>
        <v>200000</v>
      </c>
      <c r="AP696" s="186">
        <f t="shared" si="2302"/>
        <v>200000</v>
      </c>
      <c r="AQ696" s="186">
        <f t="shared" ref="AQ696:AS696" si="2400">AQ1203</f>
        <v>-26000</v>
      </c>
      <c r="AR696" s="186">
        <f t="shared" si="2400"/>
        <v>0</v>
      </c>
      <c r="AS696" s="186">
        <f t="shared" si="2400"/>
        <v>0</v>
      </c>
      <c r="AT696" s="186">
        <f t="shared" si="2303"/>
        <v>138067</v>
      </c>
      <c r="AU696" s="186">
        <f t="shared" si="2304"/>
        <v>200000</v>
      </c>
      <c r="AV696" s="186">
        <f t="shared" si="2305"/>
        <v>200000</v>
      </c>
    </row>
    <row r="697" spans="1:48" s="320" customFormat="1" ht="26.4">
      <c r="A697" s="348" t="s">
        <v>525</v>
      </c>
      <c r="B697" s="349" t="s">
        <v>330</v>
      </c>
      <c r="C697" s="349" t="s">
        <v>13</v>
      </c>
      <c r="D697" s="349" t="s">
        <v>30</v>
      </c>
      <c r="E697" s="349" t="s">
        <v>197</v>
      </c>
      <c r="F697" s="349" t="s">
        <v>68</v>
      </c>
      <c r="G697" s="349" t="s">
        <v>140</v>
      </c>
      <c r="H697" s="349" t="s">
        <v>530</v>
      </c>
      <c r="I697" s="350"/>
      <c r="J697" s="351"/>
      <c r="K697" s="351"/>
      <c r="L697" s="351"/>
      <c r="M697" s="351"/>
      <c r="N697" s="351"/>
      <c r="O697" s="351"/>
      <c r="P697" s="351"/>
      <c r="Q697" s="351"/>
      <c r="R697" s="351"/>
      <c r="S697" s="351"/>
      <c r="T697" s="351"/>
      <c r="U697" s="351"/>
      <c r="V697" s="351"/>
      <c r="W697" s="351"/>
      <c r="X697" s="351"/>
      <c r="Y697" s="351"/>
      <c r="Z697" s="351"/>
      <c r="AA697" s="351"/>
      <c r="AB697" s="351"/>
      <c r="AC697" s="351"/>
      <c r="AD697" s="351"/>
      <c r="AE697" s="351">
        <f>AE698</f>
        <v>2320000</v>
      </c>
      <c r="AF697" s="351">
        <f t="shared" ref="AF697" si="2401">AF698</f>
        <v>0</v>
      </c>
      <c r="AG697" s="351">
        <f t="shared" ref="AG697" si="2402">AG698</f>
        <v>0</v>
      </c>
      <c r="AH697" s="351">
        <f t="shared" si="2297"/>
        <v>2320000</v>
      </c>
      <c r="AI697" s="351">
        <f t="shared" si="2298"/>
        <v>0</v>
      </c>
      <c r="AJ697" s="351">
        <f t="shared" si="2299"/>
        <v>0</v>
      </c>
      <c r="AK697" s="351">
        <f>AK698</f>
        <v>0</v>
      </c>
      <c r="AL697" s="351">
        <f t="shared" ref="AL697:AM697" si="2403">AL698</f>
        <v>0</v>
      </c>
      <c r="AM697" s="351">
        <f t="shared" si="2403"/>
        <v>0</v>
      </c>
      <c r="AN697" s="351">
        <f t="shared" si="2300"/>
        <v>2320000</v>
      </c>
      <c r="AO697" s="351">
        <f t="shared" si="2301"/>
        <v>0</v>
      </c>
      <c r="AP697" s="351">
        <f t="shared" si="2302"/>
        <v>0</v>
      </c>
      <c r="AQ697" s="351">
        <f>AQ698</f>
        <v>0</v>
      </c>
      <c r="AR697" s="351">
        <f t="shared" ref="AR697:AS697" si="2404">AR698</f>
        <v>0</v>
      </c>
      <c r="AS697" s="351">
        <f t="shared" si="2404"/>
        <v>0</v>
      </c>
      <c r="AT697" s="351">
        <f t="shared" si="2303"/>
        <v>2320000</v>
      </c>
      <c r="AU697" s="351">
        <f t="shared" si="2304"/>
        <v>0</v>
      </c>
      <c r="AV697" s="351">
        <f t="shared" si="2305"/>
        <v>0</v>
      </c>
    </row>
    <row r="698" spans="1:48" s="320" customFormat="1">
      <c r="A698" s="342" t="s">
        <v>98</v>
      </c>
      <c r="B698" s="349" t="s">
        <v>330</v>
      </c>
      <c r="C698" s="349" t="s">
        <v>13</v>
      </c>
      <c r="D698" s="349" t="s">
        <v>30</v>
      </c>
      <c r="E698" s="349" t="s">
        <v>197</v>
      </c>
      <c r="F698" s="349" t="s">
        <v>68</v>
      </c>
      <c r="G698" s="349" t="s">
        <v>140</v>
      </c>
      <c r="H698" s="349" t="s">
        <v>530</v>
      </c>
      <c r="I698" s="350" t="s">
        <v>97</v>
      </c>
      <c r="J698" s="351"/>
      <c r="K698" s="351"/>
      <c r="L698" s="351"/>
      <c r="M698" s="351"/>
      <c r="N698" s="351"/>
      <c r="O698" s="351"/>
      <c r="P698" s="351"/>
      <c r="Q698" s="351"/>
      <c r="R698" s="351"/>
      <c r="S698" s="351"/>
      <c r="T698" s="351"/>
      <c r="U698" s="351"/>
      <c r="V698" s="351"/>
      <c r="W698" s="351"/>
      <c r="X698" s="351"/>
      <c r="Y698" s="351"/>
      <c r="Z698" s="351"/>
      <c r="AA698" s="351"/>
      <c r="AB698" s="351"/>
      <c r="AC698" s="351"/>
      <c r="AD698" s="351"/>
      <c r="AE698" s="351">
        <f>AE700</f>
        <v>2320000</v>
      </c>
      <c r="AF698" s="351">
        <f>AF700</f>
        <v>0</v>
      </c>
      <c r="AG698" s="351">
        <f>AG700</f>
        <v>0</v>
      </c>
      <c r="AH698" s="351">
        <f t="shared" si="2297"/>
        <v>2320000</v>
      </c>
      <c r="AI698" s="351">
        <f t="shared" si="2298"/>
        <v>0</v>
      </c>
      <c r="AJ698" s="351">
        <f t="shared" si="2299"/>
        <v>0</v>
      </c>
      <c r="AK698" s="351">
        <f>AK699+AK700</f>
        <v>0</v>
      </c>
      <c r="AL698" s="351">
        <f t="shared" ref="AL698:AM698" si="2405">AL699+AL700</f>
        <v>0</v>
      </c>
      <c r="AM698" s="351">
        <f t="shared" si="2405"/>
        <v>0</v>
      </c>
      <c r="AN698" s="351">
        <f t="shared" si="2300"/>
        <v>2320000</v>
      </c>
      <c r="AO698" s="351">
        <f t="shared" si="2301"/>
        <v>0</v>
      </c>
      <c r="AP698" s="351">
        <f t="shared" si="2302"/>
        <v>0</v>
      </c>
      <c r="AQ698" s="351">
        <f>AQ699+AQ700</f>
        <v>0</v>
      </c>
      <c r="AR698" s="351">
        <f t="shared" ref="AR698:AS698" si="2406">AR699+AR700</f>
        <v>0</v>
      </c>
      <c r="AS698" s="351">
        <f t="shared" si="2406"/>
        <v>0</v>
      </c>
      <c r="AT698" s="351">
        <f t="shared" si="2303"/>
        <v>2320000</v>
      </c>
      <c r="AU698" s="351">
        <f t="shared" si="2304"/>
        <v>0</v>
      </c>
      <c r="AV698" s="351">
        <f t="shared" si="2305"/>
        <v>0</v>
      </c>
    </row>
    <row r="699" spans="1:48" s="320" customFormat="1" ht="26.4">
      <c r="A699" s="342" t="s">
        <v>104</v>
      </c>
      <c r="B699" s="349" t="s">
        <v>330</v>
      </c>
      <c r="C699" s="349" t="s">
        <v>13</v>
      </c>
      <c r="D699" s="349" t="s">
        <v>30</v>
      </c>
      <c r="E699" s="349" t="s">
        <v>197</v>
      </c>
      <c r="F699" s="349" t="s">
        <v>68</v>
      </c>
      <c r="G699" s="349" t="s">
        <v>140</v>
      </c>
      <c r="H699" s="349" t="s">
        <v>530</v>
      </c>
      <c r="I699" s="350" t="s">
        <v>105</v>
      </c>
      <c r="J699" s="351"/>
      <c r="K699" s="351"/>
      <c r="L699" s="351"/>
      <c r="M699" s="351"/>
      <c r="N699" s="351"/>
      <c r="O699" s="351"/>
      <c r="P699" s="351"/>
      <c r="Q699" s="351"/>
      <c r="R699" s="351"/>
      <c r="S699" s="351"/>
      <c r="T699" s="351"/>
      <c r="U699" s="351"/>
      <c r="V699" s="351"/>
      <c r="W699" s="351"/>
      <c r="X699" s="351"/>
      <c r="Y699" s="351"/>
      <c r="Z699" s="351"/>
      <c r="AA699" s="351"/>
      <c r="AB699" s="351"/>
      <c r="AC699" s="351"/>
      <c r="AD699" s="351"/>
      <c r="AE699" s="351"/>
      <c r="AF699" s="351"/>
      <c r="AG699" s="351"/>
      <c r="AH699" s="351"/>
      <c r="AI699" s="351"/>
      <c r="AJ699" s="351"/>
      <c r="AK699" s="351">
        <f>AK1206</f>
        <v>2320000</v>
      </c>
      <c r="AL699" s="351">
        <f t="shared" ref="AL699:AM699" si="2407">AL1206</f>
        <v>0</v>
      </c>
      <c r="AM699" s="351">
        <f t="shared" si="2407"/>
        <v>0</v>
      </c>
      <c r="AN699" s="351">
        <f t="shared" si="2300"/>
        <v>2320000</v>
      </c>
      <c r="AO699" s="351">
        <f t="shared" si="2301"/>
        <v>0</v>
      </c>
      <c r="AP699" s="351">
        <f t="shared" si="2302"/>
        <v>0</v>
      </c>
      <c r="AQ699" s="351">
        <f>AQ1206</f>
        <v>0</v>
      </c>
      <c r="AR699" s="351">
        <f t="shared" ref="AR699:AS699" si="2408">AR1206</f>
        <v>0</v>
      </c>
      <c r="AS699" s="351">
        <f t="shared" si="2408"/>
        <v>0</v>
      </c>
      <c r="AT699" s="351">
        <f t="shared" si="2303"/>
        <v>2320000</v>
      </c>
      <c r="AU699" s="351">
        <f t="shared" si="2304"/>
        <v>0</v>
      </c>
      <c r="AV699" s="351">
        <f t="shared" si="2305"/>
        <v>0</v>
      </c>
    </row>
    <row r="700" spans="1:48" s="320" customFormat="1">
      <c r="A700" s="353" t="s">
        <v>114</v>
      </c>
      <c r="B700" s="349" t="s">
        <v>330</v>
      </c>
      <c r="C700" s="349" t="s">
        <v>13</v>
      </c>
      <c r="D700" s="349" t="s">
        <v>30</v>
      </c>
      <c r="E700" s="349" t="s">
        <v>197</v>
      </c>
      <c r="F700" s="349" t="s">
        <v>68</v>
      </c>
      <c r="G700" s="349" t="s">
        <v>140</v>
      </c>
      <c r="H700" s="349" t="s">
        <v>530</v>
      </c>
      <c r="I700" s="350" t="s">
        <v>113</v>
      </c>
      <c r="J700" s="351"/>
      <c r="K700" s="351"/>
      <c r="L700" s="351"/>
      <c r="M700" s="351"/>
      <c r="N700" s="351"/>
      <c r="O700" s="351"/>
      <c r="P700" s="351"/>
      <c r="Q700" s="351"/>
      <c r="R700" s="351"/>
      <c r="S700" s="351"/>
      <c r="T700" s="351"/>
      <c r="U700" s="351"/>
      <c r="V700" s="351"/>
      <c r="W700" s="351"/>
      <c r="X700" s="351"/>
      <c r="Y700" s="351"/>
      <c r="Z700" s="351"/>
      <c r="AA700" s="351"/>
      <c r="AB700" s="351"/>
      <c r="AC700" s="351"/>
      <c r="AD700" s="351"/>
      <c r="AE700" s="351">
        <f>AE1207</f>
        <v>2320000</v>
      </c>
      <c r="AF700" s="351">
        <f t="shared" ref="AF700:AG700" si="2409">AF1207</f>
        <v>0</v>
      </c>
      <c r="AG700" s="351">
        <f t="shared" si="2409"/>
        <v>0</v>
      </c>
      <c r="AH700" s="351">
        <f t="shared" si="2297"/>
        <v>2320000</v>
      </c>
      <c r="AI700" s="351">
        <f t="shared" si="2298"/>
        <v>0</v>
      </c>
      <c r="AJ700" s="351">
        <f t="shared" si="2299"/>
        <v>0</v>
      </c>
      <c r="AK700" s="351">
        <f>AK1207</f>
        <v>-2320000</v>
      </c>
      <c r="AL700" s="351">
        <f t="shared" ref="AL700:AM700" si="2410">AL1207</f>
        <v>0</v>
      </c>
      <c r="AM700" s="351">
        <f t="shared" si="2410"/>
        <v>0</v>
      </c>
      <c r="AN700" s="351">
        <f t="shared" si="2300"/>
        <v>0</v>
      </c>
      <c r="AO700" s="351">
        <f t="shared" si="2301"/>
        <v>0</v>
      </c>
      <c r="AP700" s="351">
        <f t="shared" si="2302"/>
        <v>0</v>
      </c>
      <c r="AQ700" s="351">
        <f>AQ1207</f>
        <v>0</v>
      </c>
      <c r="AR700" s="351">
        <f t="shared" ref="AR700:AS700" si="2411">AR1207</f>
        <v>0</v>
      </c>
      <c r="AS700" s="351">
        <f t="shared" si="2411"/>
        <v>0</v>
      </c>
      <c r="AT700" s="351">
        <f t="shared" si="2303"/>
        <v>0</v>
      </c>
      <c r="AU700" s="351">
        <f t="shared" si="2304"/>
        <v>0</v>
      </c>
      <c r="AV700" s="351">
        <f t="shared" si="2305"/>
        <v>0</v>
      </c>
    </row>
    <row r="701" spans="1:48" ht="26.4">
      <c r="A701" s="189" t="s">
        <v>254</v>
      </c>
      <c r="B701" s="184" t="s">
        <v>330</v>
      </c>
      <c r="C701" s="184" t="s">
        <v>13</v>
      </c>
      <c r="D701" s="184" t="s">
        <v>30</v>
      </c>
      <c r="E701" s="184" t="s">
        <v>197</v>
      </c>
      <c r="F701" s="184" t="s">
        <v>68</v>
      </c>
      <c r="G701" s="184" t="s">
        <v>140</v>
      </c>
      <c r="H701" s="184" t="s">
        <v>376</v>
      </c>
      <c r="I701" s="185"/>
      <c r="J701" s="186">
        <f>J702</f>
        <v>2780000</v>
      </c>
      <c r="K701" s="186">
        <f t="shared" ref="K701:O702" si="2412">K702</f>
        <v>0</v>
      </c>
      <c r="L701" s="186">
        <f t="shared" si="2412"/>
        <v>0</v>
      </c>
      <c r="M701" s="186">
        <f t="shared" si="2412"/>
        <v>-1230000</v>
      </c>
      <c r="N701" s="186">
        <f t="shared" si="2412"/>
        <v>0</v>
      </c>
      <c r="O701" s="186">
        <f t="shared" si="2412"/>
        <v>0</v>
      </c>
      <c r="P701" s="186">
        <f t="shared" si="2338"/>
        <v>1550000</v>
      </c>
      <c r="Q701" s="186">
        <f t="shared" si="2339"/>
        <v>0</v>
      </c>
      <c r="R701" s="186">
        <f t="shared" si="2340"/>
        <v>0</v>
      </c>
      <c r="S701" s="186">
        <f t="shared" ref="S701:U702" si="2413">S702</f>
        <v>0</v>
      </c>
      <c r="T701" s="186">
        <f t="shared" si="2413"/>
        <v>0</v>
      </c>
      <c r="U701" s="186">
        <f t="shared" si="2413"/>
        <v>0</v>
      </c>
      <c r="V701" s="186">
        <f t="shared" si="2291"/>
        <v>1550000</v>
      </c>
      <c r="W701" s="186">
        <f t="shared" si="2292"/>
        <v>0</v>
      </c>
      <c r="X701" s="186">
        <f t="shared" si="2293"/>
        <v>0</v>
      </c>
      <c r="Y701" s="186">
        <f t="shared" ref="Y701:AA702" si="2414">Y702</f>
        <v>0</v>
      </c>
      <c r="Z701" s="186">
        <f t="shared" si="2414"/>
        <v>0</v>
      </c>
      <c r="AA701" s="186">
        <f t="shared" si="2414"/>
        <v>0</v>
      </c>
      <c r="AB701" s="186">
        <f t="shared" si="2294"/>
        <v>1550000</v>
      </c>
      <c r="AC701" s="186">
        <f t="shared" si="2295"/>
        <v>0</v>
      </c>
      <c r="AD701" s="186">
        <f t="shared" si="2296"/>
        <v>0</v>
      </c>
      <c r="AE701" s="186">
        <f t="shared" ref="AE701:AG702" si="2415">AE702</f>
        <v>-510000</v>
      </c>
      <c r="AF701" s="186">
        <f t="shared" si="2415"/>
        <v>0</v>
      </c>
      <c r="AG701" s="186">
        <f t="shared" si="2415"/>
        <v>0</v>
      </c>
      <c r="AH701" s="186">
        <f t="shared" si="2297"/>
        <v>1040000</v>
      </c>
      <c r="AI701" s="186">
        <f t="shared" si="2298"/>
        <v>0</v>
      </c>
      <c r="AJ701" s="186">
        <f t="shared" si="2299"/>
        <v>0</v>
      </c>
      <c r="AK701" s="186">
        <f t="shared" ref="AK701:AM702" si="2416">AK702</f>
        <v>0</v>
      </c>
      <c r="AL701" s="186">
        <f t="shared" si="2416"/>
        <v>0</v>
      </c>
      <c r="AM701" s="186">
        <f t="shared" si="2416"/>
        <v>0</v>
      </c>
      <c r="AN701" s="186">
        <f t="shared" si="2300"/>
        <v>1040000</v>
      </c>
      <c r="AO701" s="186">
        <f t="shared" si="2301"/>
        <v>0</v>
      </c>
      <c r="AP701" s="186">
        <f t="shared" si="2302"/>
        <v>0</v>
      </c>
      <c r="AQ701" s="186">
        <f t="shared" ref="AQ701:AS702" si="2417">AQ702</f>
        <v>-150000</v>
      </c>
      <c r="AR701" s="186">
        <f t="shared" si="2417"/>
        <v>0</v>
      </c>
      <c r="AS701" s="186">
        <f t="shared" si="2417"/>
        <v>0</v>
      </c>
      <c r="AT701" s="186">
        <f t="shared" si="2303"/>
        <v>890000</v>
      </c>
      <c r="AU701" s="186">
        <f t="shared" si="2304"/>
        <v>0</v>
      </c>
      <c r="AV701" s="186">
        <f t="shared" si="2305"/>
        <v>0</v>
      </c>
    </row>
    <row r="702" spans="1:48" ht="26.4">
      <c r="A702" s="169" t="s">
        <v>229</v>
      </c>
      <c r="B702" s="184" t="s">
        <v>330</v>
      </c>
      <c r="C702" s="184" t="s">
        <v>13</v>
      </c>
      <c r="D702" s="184" t="s">
        <v>30</v>
      </c>
      <c r="E702" s="184" t="s">
        <v>197</v>
      </c>
      <c r="F702" s="184" t="s">
        <v>68</v>
      </c>
      <c r="G702" s="184" t="s">
        <v>140</v>
      </c>
      <c r="H702" s="184" t="s">
        <v>376</v>
      </c>
      <c r="I702" s="185" t="s">
        <v>92</v>
      </c>
      <c r="J702" s="186">
        <f>J703</f>
        <v>2780000</v>
      </c>
      <c r="K702" s="186">
        <f t="shared" si="2412"/>
        <v>0</v>
      </c>
      <c r="L702" s="186">
        <f t="shared" si="2412"/>
        <v>0</v>
      </c>
      <c r="M702" s="186">
        <f t="shared" si="2412"/>
        <v>-1230000</v>
      </c>
      <c r="N702" s="186">
        <f t="shared" si="2412"/>
        <v>0</v>
      </c>
      <c r="O702" s="186">
        <f t="shared" si="2412"/>
        <v>0</v>
      </c>
      <c r="P702" s="186">
        <f t="shared" si="2338"/>
        <v>1550000</v>
      </c>
      <c r="Q702" s="186">
        <f t="shared" si="2339"/>
        <v>0</v>
      </c>
      <c r="R702" s="186">
        <f t="shared" si="2340"/>
        <v>0</v>
      </c>
      <c r="S702" s="186">
        <f t="shared" si="2413"/>
        <v>0</v>
      </c>
      <c r="T702" s="186">
        <f t="shared" si="2413"/>
        <v>0</v>
      </c>
      <c r="U702" s="186">
        <f t="shared" si="2413"/>
        <v>0</v>
      </c>
      <c r="V702" s="186">
        <f t="shared" si="2291"/>
        <v>1550000</v>
      </c>
      <c r="W702" s="186">
        <f t="shared" si="2292"/>
        <v>0</v>
      </c>
      <c r="X702" s="186">
        <f t="shared" si="2293"/>
        <v>0</v>
      </c>
      <c r="Y702" s="186">
        <f t="shared" si="2414"/>
        <v>0</v>
      </c>
      <c r="Z702" s="186">
        <f t="shared" si="2414"/>
        <v>0</v>
      </c>
      <c r="AA702" s="186">
        <f t="shared" si="2414"/>
        <v>0</v>
      </c>
      <c r="AB702" s="186">
        <f t="shared" si="2294"/>
        <v>1550000</v>
      </c>
      <c r="AC702" s="186">
        <f t="shared" si="2295"/>
        <v>0</v>
      </c>
      <c r="AD702" s="186">
        <f t="shared" si="2296"/>
        <v>0</v>
      </c>
      <c r="AE702" s="186">
        <f t="shared" si="2415"/>
        <v>-510000</v>
      </c>
      <c r="AF702" s="186">
        <f t="shared" si="2415"/>
        <v>0</v>
      </c>
      <c r="AG702" s="186">
        <f t="shared" si="2415"/>
        <v>0</v>
      </c>
      <c r="AH702" s="186">
        <f t="shared" si="2297"/>
        <v>1040000</v>
      </c>
      <c r="AI702" s="186">
        <f t="shared" si="2298"/>
        <v>0</v>
      </c>
      <c r="AJ702" s="186">
        <f t="shared" si="2299"/>
        <v>0</v>
      </c>
      <c r="AK702" s="186">
        <f t="shared" si="2416"/>
        <v>0</v>
      </c>
      <c r="AL702" s="186">
        <f t="shared" si="2416"/>
        <v>0</v>
      </c>
      <c r="AM702" s="186">
        <f t="shared" si="2416"/>
        <v>0</v>
      </c>
      <c r="AN702" s="186">
        <f t="shared" si="2300"/>
        <v>1040000</v>
      </c>
      <c r="AO702" s="186">
        <f t="shared" si="2301"/>
        <v>0</v>
      </c>
      <c r="AP702" s="186">
        <f t="shared" si="2302"/>
        <v>0</v>
      </c>
      <c r="AQ702" s="186">
        <f t="shared" si="2417"/>
        <v>-150000</v>
      </c>
      <c r="AR702" s="186">
        <f t="shared" si="2417"/>
        <v>0</v>
      </c>
      <c r="AS702" s="186">
        <f t="shared" si="2417"/>
        <v>0</v>
      </c>
      <c r="AT702" s="186">
        <f t="shared" si="2303"/>
        <v>890000</v>
      </c>
      <c r="AU702" s="186">
        <f t="shared" si="2304"/>
        <v>0</v>
      </c>
      <c r="AV702" s="186">
        <f t="shared" si="2305"/>
        <v>0</v>
      </c>
    </row>
    <row r="703" spans="1:48" ht="26.4">
      <c r="A703" s="168" t="s">
        <v>96</v>
      </c>
      <c r="B703" s="184" t="s">
        <v>330</v>
      </c>
      <c r="C703" s="184" t="s">
        <v>13</v>
      </c>
      <c r="D703" s="184" t="s">
        <v>30</v>
      </c>
      <c r="E703" s="184" t="s">
        <v>197</v>
      </c>
      <c r="F703" s="184" t="s">
        <v>68</v>
      </c>
      <c r="G703" s="184" t="s">
        <v>140</v>
      </c>
      <c r="H703" s="184" t="s">
        <v>376</v>
      </c>
      <c r="I703" s="185" t="s">
        <v>93</v>
      </c>
      <c r="J703" s="186">
        <f t="shared" ref="J703:O703" si="2418">+J2160+J2236+J1702</f>
        <v>2780000</v>
      </c>
      <c r="K703" s="186">
        <f t="shared" si="2418"/>
        <v>0</v>
      </c>
      <c r="L703" s="186">
        <f t="shared" si="2418"/>
        <v>0</v>
      </c>
      <c r="M703" s="186">
        <f t="shared" si="2418"/>
        <v>-1230000</v>
      </c>
      <c r="N703" s="186">
        <f t="shared" si="2418"/>
        <v>0</v>
      </c>
      <c r="O703" s="186">
        <f t="shared" si="2418"/>
        <v>0</v>
      </c>
      <c r="P703" s="186">
        <f t="shared" si="2338"/>
        <v>1550000</v>
      </c>
      <c r="Q703" s="186">
        <f t="shared" si="2339"/>
        <v>0</v>
      </c>
      <c r="R703" s="186">
        <f t="shared" si="2340"/>
        <v>0</v>
      </c>
      <c r="S703" s="186">
        <f>+S2160+S2236+S1702</f>
        <v>0</v>
      </c>
      <c r="T703" s="186">
        <f>+T2160+T2236+T1702</f>
        <v>0</v>
      </c>
      <c r="U703" s="186">
        <f>+U2160+U2236+U1702</f>
        <v>0</v>
      </c>
      <c r="V703" s="186">
        <f t="shared" si="2291"/>
        <v>1550000</v>
      </c>
      <c r="W703" s="186">
        <f t="shared" si="2292"/>
        <v>0</v>
      </c>
      <c r="X703" s="186">
        <f t="shared" si="2293"/>
        <v>0</v>
      </c>
      <c r="Y703" s="186">
        <f>+Y2160+Y2236+Y1702</f>
        <v>0</v>
      </c>
      <c r="Z703" s="186">
        <f>+Z2160+Z2236+Z1702</f>
        <v>0</v>
      </c>
      <c r="AA703" s="186">
        <f>+AA2160+AA2236+AA1702</f>
        <v>0</v>
      </c>
      <c r="AB703" s="186">
        <f t="shared" si="2294"/>
        <v>1550000</v>
      </c>
      <c r="AC703" s="186">
        <f t="shared" si="2295"/>
        <v>0</v>
      </c>
      <c r="AD703" s="186">
        <f t="shared" si="2296"/>
        <v>0</v>
      </c>
      <c r="AE703" s="186">
        <f>+AE2160+AE2236+AE1702+AE1994</f>
        <v>-510000</v>
      </c>
      <c r="AF703" s="186">
        <f t="shared" ref="AF703:AG703" si="2419">+AF2160+AF2236+AF1702+AF1994</f>
        <v>0</v>
      </c>
      <c r="AG703" s="186">
        <f t="shared" si="2419"/>
        <v>0</v>
      </c>
      <c r="AH703" s="186">
        <f t="shared" si="2297"/>
        <v>1040000</v>
      </c>
      <c r="AI703" s="186">
        <f t="shared" si="2298"/>
        <v>0</v>
      </c>
      <c r="AJ703" s="186">
        <f t="shared" si="2299"/>
        <v>0</v>
      </c>
      <c r="AK703" s="186">
        <f>+AK2160+AK2236+AK1702+AK1994</f>
        <v>0</v>
      </c>
      <c r="AL703" s="186">
        <f t="shared" ref="AL703:AM703" si="2420">+AL2160+AL2236+AL1702+AL1994</f>
        <v>0</v>
      </c>
      <c r="AM703" s="186">
        <f t="shared" si="2420"/>
        <v>0</v>
      </c>
      <c r="AN703" s="186">
        <f t="shared" si="2300"/>
        <v>1040000</v>
      </c>
      <c r="AO703" s="186">
        <f t="shared" si="2301"/>
        <v>0</v>
      </c>
      <c r="AP703" s="186">
        <f t="shared" si="2302"/>
        <v>0</v>
      </c>
      <c r="AQ703" s="186">
        <f>+AQ2160+AQ2236+AQ1702+AQ1994</f>
        <v>-150000</v>
      </c>
      <c r="AR703" s="186">
        <f t="shared" ref="AR703:AS703" si="2421">+AR2160+AR2236+AR1702+AR1994</f>
        <v>0</v>
      </c>
      <c r="AS703" s="186">
        <f t="shared" si="2421"/>
        <v>0</v>
      </c>
      <c r="AT703" s="186">
        <f t="shared" si="2303"/>
        <v>890000</v>
      </c>
      <c r="AU703" s="186">
        <f t="shared" si="2304"/>
        <v>0</v>
      </c>
      <c r="AV703" s="186">
        <f t="shared" si="2305"/>
        <v>0</v>
      </c>
    </row>
    <row r="704" spans="1:48" s="320" customFormat="1" ht="26.4">
      <c r="A704" s="348" t="s">
        <v>525</v>
      </c>
      <c r="B704" s="349" t="s">
        <v>330</v>
      </c>
      <c r="C704" s="349" t="s">
        <v>13</v>
      </c>
      <c r="D704" s="349" t="s">
        <v>30</v>
      </c>
      <c r="E704" s="349" t="s">
        <v>197</v>
      </c>
      <c r="F704" s="349" t="s">
        <v>68</v>
      </c>
      <c r="G704" s="349" t="s">
        <v>140</v>
      </c>
      <c r="H704" s="349" t="s">
        <v>524</v>
      </c>
      <c r="I704" s="350"/>
      <c r="J704" s="351"/>
      <c r="K704" s="351"/>
      <c r="L704" s="351"/>
      <c r="M704" s="351"/>
      <c r="N704" s="351"/>
      <c r="O704" s="351"/>
      <c r="P704" s="351"/>
      <c r="Q704" s="351"/>
      <c r="R704" s="351"/>
      <c r="S704" s="351"/>
      <c r="T704" s="351"/>
      <c r="U704" s="351"/>
      <c r="V704" s="351"/>
      <c r="W704" s="351"/>
      <c r="X704" s="351"/>
      <c r="Y704" s="351"/>
      <c r="Z704" s="351"/>
      <c r="AA704" s="351"/>
      <c r="AB704" s="351"/>
      <c r="AC704" s="351"/>
      <c r="AD704" s="351"/>
      <c r="AE704" s="351">
        <f>AE705</f>
        <v>1217480.1599999999</v>
      </c>
      <c r="AF704" s="351">
        <f t="shared" ref="AF704:AF705" si="2422">AF705</f>
        <v>0</v>
      </c>
      <c r="AG704" s="351">
        <f t="shared" ref="AG704:AG705" si="2423">AG705</f>
        <v>0</v>
      </c>
      <c r="AH704" s="351">
        <f t="shared" si="2297"/>
        <v>1217480.1599999999</v>
      </c>
      <c r="AI704" s="351">
        <f t="shared" si="2298"/>
        <v>0</v>
      </c>
      <c r="AJ704" s="351">
        <f t="shared" si="2299"/>
        <v>0</v>
      </c>
      <c r="AK704" s="351">
        <f>AK705</f>
        <v>0</v>
      </c>
      <c r="AL704" s="351">
        <f t="shared" ref="AL704:AM705" si="2424">AL705</f>
        <v>0</v>
      </c>
      <c r="AM704" s="351">
        <f t="shared" si="2424"/>
        <v>0</v>
      </c>
      <c r="AN704" s="351">
        <f t="shared" si="2300"/>
        <v>1217480.1599999999</v>
      </c>
      <c r="AO704" s="351">
        <f t="shared" si="2301"/>
        <v>0</v>
      </c>
      <c r="AP704" s="351">
        <f t="shared" si="2302"/>
        <v>0</v>
      </c>
      <c r="AQ704" s="351">
        <f>AQ705</f>
        <v>0</v>
      </c>
      <c r="AR704" s="351">
        <f t="shared" ref="AR704:AS705" si="2425">AR705</f>
        <v>0</v>
      </c>
      <c r="AS704" s="351">
        <f t="shared" si="2425"/>
        <v>0</v>
      </c>
      <c r="AT704" s="351">
        <f t="shared" si="2303"/>
        <v>1217480.1599999999</v>
      </c>
      <c r="AU704" s="351">
        <f t="shared" si="2304"/>
        <v>0</v>
      </c>
      <c r="AV704" s="351">
        <f t="shared" si="2305"/>
        <v>0</v>
      </c>
    </row>
    <row r="705" spans="1:48" s="320" customFormat="1" ht="26.4">
      <c r="A705" s="352" t="s">
        <v>229</v>
      </c>
      <c r="B705" s="349" t="s">
        <v>330</v>
      </c>
      <c r="C705" s="349" t="s">
        <v>13</v>
      </c>
      <c r="D705" s="349" t="s">
        <v>30</v>
      </c>
      <c r="E705" s="349" t="s">
        <v>197</v>
      </c>
      <c r="F705" s="349" t="s">
        <v>68</v>
      </c>
      <c r="G705" s="349" t="s">
        <v>140</v>
      </c>
      <c r="H705" s="349" t="s">
        <v>524</v>
      </c>
      <c r="I705" s="350" t="s">
        <v>92</v>
      </c>
      <c r="J705" s="351"/>
      <c r="K705" s="351"/>
      <c r="L705" s="351"/>
      <c r="M705" s="351"/>
      <c r="N705" s="351"/>
      <c r="O705" s="351"/>
      <c r="P705" s="351"/>
      <c r="Q705" s="351"/>
      <c r="R705" s="351"/>
      <c r="S705" s="351"/>
      <c r="T705" s="351"/>
      <c r="U705" s="351"/>
      <c r="V705" s="351"/>
      <c r="W705" s="351"/>
      <c r="X705" s="351"/>
      <c r="Y705" s="351"/>
      <c r="Z705" s="351"/>
      <c r="AA705" s="351"/>
      <c r="AB705" s="351"/>
      <c r="AC705" s="351"/>
      <c r="AD705" s="351"/>
      <c r="AE705" s="351">
        <f>AE706</f>
        <v>1217480.1599999999</v>
      </c>
      <c r="AF705" s="351">
        <f t="shared" si="2422"/>
        <v>0</v>
      </c>
      <c r="AG705" s="351">
        <f t="shared" si="2423"/>
        <v>0</v>
      </c>
      <c r="AH705" s="351">
        <f t="shared" si="2297"/>
        <v>1217480.1599999999</v>
      </c>
      <c r="AI705" s="351">
        <f t="shared" si="2298"/>
        <v>0</v>
      </c>
      <c r="AJ705" s="351">
        <f t="shared" si="2299"/>
        <v>0</v>
      </c>
      <c r="AK705" s="351">
        <f>AK706</f>
        <v>0</v>
      </c>
      <c r="AL705" s="351">
        <f t="shared" si="2424"/>
        <v>0</v>
      </c>
      <c r="AM705" s="351">
        <f t="shared" si="2424"/>
        <v>0</v>
      </c>
      <c r="AN705" s="351">
        <f t="shared" si="2300"/>
        <v>1217480.1599999999</v>
      </c>
      <c r="AO705" s="351">
        <f t="shared" si="2301"/>
        <v>0</v>
      </c>
      <c r="AP705" s="351">
        <f t="shared" si="2302"/>
        <v>0</v>
      </c>
      <c r="AQ705" s="351">
        <f>AQ706</f>
        <v>0</v>
      </c>
      <c r="AR705" s="351">
        <f t="shared" si="2425"/>
        <v>0</v>
      </c>
      <c r="AS705" s="351">
        <f t="shared" si="2425"/>
        <v>0</v>
      </c>
      <c r="AT705" s="351">
        <f t="shared" si="2303"/>
        <v>1217480.1599999999</v>
      </c>
      <c r="AU705" s="351">
        <f t="shared" si="2304"/>
        <v>0</v>
      </c>
      <c r="AV705" s="351">
        <f t="shared" si="2305"/>
        <v>0</v>
      </c>
    </row>
    <row r="706" spans="1:48" s="320" customFormat="1" ht="26.4">
      <c r="A706" s="353" t="s">
        <v>96</v>
      </c>
      <c r="B706" s="349" t="s">
        <v>330</v>
      </c>
      <c r="C706" s="349" t="s">
        <v>13</v>
      </c>
      <c r="D706" s="349" t="s">
        <v>30</v>
      </c>
      <c r="E706" s="349" t="s">
        <v>197</v>
      </c>
      <c r="F706" s="349" t="s">
        <v>68</v>
      </c>
      <c r="G706" s="349" t="s">
        <v>140</v>
      </c>
      <c r="H706" s="349" t="s">
        <v>524</v>
      </c>
      <c r="I706" s="350" t="s">
        <v>93</v>
      </c>
      <c r="J706" s="351"/>
      <c r="K706" s="351"/>
      <c r="L706" s="351"/>
      <c r="M706" s="351"/>
      <c r="N706" s="351"/>
      <c r="O706" s="351"/>
      <c r="P706" s="351"/>
      <c r="Q706" s="351"/>
      <c r="R706" s="351"/>
      <c r="S706" s="351"/>
      <c r="T706" s="351"/>
      <c r="U706" s="351"/>
      <c r="V706" s="351"/>
      <c r="W706" s="351"/>
      <c r="X706" s="351"/>
      <c r="Y706" s="351"/>
      <c r="Z706" s="351"/>
      <c r="AA706" s="351"/>
      <c r="AB706" s="351"/>
      <c r="AC706" s="351"/>
      <c r="AD706" s="351"/>
      <c r="AE706" s="351">
        <f>AE1210</f>
        <v>1217480.1599999999</v>
      </c>
      <c r="AF706" s="351">
        <f t="shared" ref="AF706:AG706" si="2426">AF1210</f>
        <v>0</v>
      </c>
      <c r="AG706" s="351">
        <f t="shared" si="2426"/>
        <v>0</v>
      </c>
      <c r="AH706" s="351">
        <f t="shared" si="2297"/>
        <v>1217480.1599999999</v>
      </c>
      <c r="AI706" s="351">
        <f t="shared" si="2298"/>
        <v>0</v>
      </c>
      <c r="AJ706" s="351">
        <f t="shared" si="2299"/>
        <v>0</v>
      </c>
      <c r="AK706" s="351">
        <f>AK1210</f>
        <v>0</v>
      </c>
      <c r="AL706" s="351">
        <f t="shared" ref="AL706:AM706" si="2427">AL1210</f>
        <v>0</v>
      </c>
      <c r="AM706" s="351">
        <f t="shared" si="2427"/>
        <v>0</v>
      </c>
      <c r="AN706" s="351">
        <f t="shared" si="2300"/>
        <v>1217480.1599999999</v>
      </c>
      <c r="AO706" s="351">
        <f t="shared" si="2301"/>
        <v>0</v>
      </c>
      <c r="AP706" s="351">
        <f t="shared" si="2302"/>
        <v>0</v>
      </c>
      <c r="AQ706" s="351">
        <f>AQ1210</f>
        <v>0</v>
      </c>
      <c r="AR706" s="351">
        <f t="shared" ref="AR706:AS706" si="2428">AR1210</f>
        <v>0</v>
      </c>
      <c r="AS706" s="351">
        <f t="shared" si="2428"/>
        <v>0</v>
      </c>
      <c r="AT706" s="351">
        <f t="shared" si="2303"/>
        <v>1217480.1599999999</v>
      </c>
      <c r="AU706" s="351">
        <f t="shared" si="2304"/>
        <v>0</v>
      </c>
      <c r="AV706" s="351">
        <f t="shared" si="2305"/>
        <v>0</v>
      </c>
    </row>
    <row r="707" spans="1:48" s="320" customFormat="1" ht="26.4">
      <c r="A707" s="348" t="s">
        <v>518</v>
      </c>
      <c r="B707" s="349" t="s">
        <v>330</v>
      </c>
      <c r="C707" s="349" t="s">
        <v>13</v>
      </c>
      <c r="D707" s="349" t="s">
        <v>30</v>
      </c>
      <c r="E707" s="349" t="s">
        <v>197</v>
      </c>
      <c r="F707" s="349" t="s">
        <v>68</v>
      </c>
      <c r="G707" s="349" t="s">
        <v>140</v>
      </c>
      <c r="H707" s="349" t="s">
        <v>517</v>
      </c>
      <c r="I707" s="350"/>
      <c r="J707" s="351"/>
      <c r="K707" s="351"/>
      <c r="L707" s="351"/>
      <c r="M707" s="351"/>
      <c r="N707" s="351"/>
      <c r="O707" s="351"/>
      <c r="P707" s="351"/>
      <c r="Q707" s="351"/>
      <c r="R707" s="351"/>
      <c r="S707" s="351"/>
      <c r="T707" s="351"/>
      <c r="U707" s="351"/>
      <c r="V707" s="351"/>
      <c r="W707" s="351"/>
      <c r="X707" s="351"/>
      <c r="Y707" s="351"/>
      <c r="Z707" s="351"/>
      <c r="AA707" s="351"/>
      <c r="AB707" s="351"/>
      <c r="AC707" s="351"/>
      <c r="AD707" s="351"/>
      <c r="AE707" s="351">
        <f>AE708</f>
        <v>5855000</v>
      </c>
      <c r="AF707" s="351">
        <f t="shared" ref="AF707:AF708" si="2429">AF708</f>
        <v>0</v>
      </c>
      <c r="AG707" s="351">
        <f t="shared" ref="AG707:AG708" si="2430">AG708</f>
        <v>0</v>
      </c>
      <c r="AH707" s="351">
        <f t="shared" si="2297"/>
        <v>5855000</v>
      </c>
      <c r="AI707" s="351">
        <f t="shared" si="2298"/>
        <v>0</v>
      </c>
      <c r="AJ707" s="351">
        <f t="shared" si="2299"/>
        <v>0</v>
      </c>
      <c r="AK707" s="351">
        <f>AK708</f>
        <v>0</v>
      </c>
      <c r="AL707" s="351">
        <f t="shared" ref="AL707:AM708" si="2431">AL708</f>
        <v>0</v>
      </c>
      <c r="AM707" s="351">
        <f t="shared" si="2431"/>
        <v>0</v>
      </c>
      <c r="AN707" s="351">
        <f t="shared" si="2300"/>
        <v>5855000</v>
      </c>
      <c r="AO707" s="351">
        <f t="shared" si="2301"/>
        <v>0</v>
      </c>
      <c r="AP707" s="351">
        <f t="shared" si="2302"/>
        <v>0</v>
      </c>
      <c r="AQ707" s="351">
        <f>AQ708</f>
        <v>0</v>
      </c>
      <c r="AR707" s="351">
        <f t="shared" ref="AR707:AS708" si="2432">AR708</f>
        <v>0</v>
      </c>
      <c r="AS707" s="351">
        <f t="shared" si="2432"/>
        <v>0</v>
      </c>
      <c r="AT707" s="351">
        <f t="shared" si="2303"/>
        <v>5855000</v>
      </c>
      <c r="AU707" s="351">
        <f t="shared" si="2304"/>
        <v>0</v>
      </c>
      <c r="AV707" s="351">
        <f t="shared" si="2305"/>
        <v>0</v>
      </c>
    </row>
    <row r="708" spans="1:48" s="320" customFormat="1" ht="26.4">
      <c r="A708" s="352" t="s">
        <v>229</v>
      </c>
      <c r="B708" s="349" t="s">
        <v>330</v>
      </c>
      <c r="C708" s="349" t="s">
        <v>13</v>
      </c>
      <c r="D708" s="349" t="s">
        <v>30</v>
      </c>
      <c r="E708" s="349" t="s">
        <v>197</v>
      </c>
      <c r="F708" s="349" t="s">
        <v>68</v>
      </c>
      <c r="G708" s="349" t="s">
        <v>140</v>
      </c>
      <c r="H708" s="349" t="s">
        <v>517</v>
      </c>
      <c r="I708" s="350" t="s">
        <v>92</v>
      </c>
      <c r="J708" s="351"/>
      <c r="K708" s="351"/>
      <c r="L708" s="351"/>
      <c r="M708" s="351"/>
      <c r="N708" s="351"/>
      <c r="O708" s="351"/>
      <c r="P708" s="351"/>
      <c r="Q708" s="351"/>
      <c r="R708" s="351"/>
      <c r="S708" s="351"/>
      <c r="T708" s="351"/>
      <c r="U708" s="351"/>
      <c r="V708" s="351"/>
      <c r="W708" s="351"/>
      <c r="X708" s="351"/>
      <c r="Y708" s="351"/>
      <c r="Z708" s="351"/>
      <c r="AA708" s="351"/>
      <c r="AB708" s="351"/>
      <c r="AC708" s="351"/>
      <c r="AD708" s="351"/>
      <c r="AE708" s="351">
        <f>AE709</f>
        <v>5855000</v>
      </c>
      <c r="AF708" s="351">
        <f t="shared" si="2429"/>
        <v>0</v>
      </c>
      <c r="AG708" s="351">
        <f t="shared" si="2430"/>
        <v>0</v>
      </c>
      <c r="AH708" s="351">
        <f t="shared" si="2297"/>
        <v>5855000</v>
      </c>
      <c r="AI708" s="351">
        <f t="shared" si="2298"/>
        <v>0</v>
      </c>
      <c r="AJ708" s="351">
        <f t="shared" si="2299"/>
        <v>0</v>
      </c>
      <c r="AK708" s="351">
        <f>AK709</f>
        <v>0</v>
      </c>
      <c r="AL708" s="351">
        <f t="shared" si="2431"/>
        <v>0</v>
      </c>
      <c r="AM708" s="351">
        <f t="shared" si="2431"/>
        <v>0</v>
      </c>
      <c r="AN708" s="351">
        <f t="shared" si="2300"/>
        <v>5855000</v>
      </c>
      <c r="AO708" s="351">
        <f t="shared" si="2301"/>
        <v>0</v>
      </c>
      <c r="AP708" s="351">
        <f t="shared" si="2302"/>
        <v>0</v>
      </c>
      <c r="AQ708" s="351">
        <f>AQ709</f>
        <v>0</v>
      </c>
      <c r="AR708" s="351">
        <f t="shared" si="2432"/>
        <v>0</v>
      </c>
      <c r="AS708" s="351">
        <f t="shared" si="2432"/>
        <v>0</v>
      </c>
      <c r="AT708" s="351">
        <f t="shared" si="2303"/>
        <v>5855000</v>
      </c>
      <c r="AU708" s="351">
        <f t="shared" si="2304"/>
        <v>0</v>
      </c>
      <c r="AV708" s="351">
        <f t="shared" si="2305"/>
        <v>0</v>
      </c>
    </row>
    <row r="709" spans="1:48" s="320" customFormat="1" ht="26.4">
      <c r="A709" s="353" t="s">
        <v>96</v>
      </c>
      <c r="B709" s="349" t="s">
        <v>330</v>
      </c>
      <c r="C709" s="349" t="s">
        <v>13</v>
      </c>
      <c r="D709" s="349" t="s">
        <v>30</v>
      </c>
      <c r="E709" s="349" t="s">
        <v>197</v>
      </c>
      <c r="F709" s="349" t="s">
        <v>68</v>
      </c>
      <c r="G709" s="349" t="s">
        <v>140</v>
      </c>
      <c r="H709" s="349" t="s">
        <v>517</v>
      </c>
      <c r="I709" s="350" t="s">
        <v>93</v>
      </c>
      <c r="J709" s="351"/>
      <c r="K709" s="351"/>
      <c r="L709" s="351"/>
      <c r="M709" s="351"/>
      <c r="N709" s="351"/>
      <c r="O709" s="351"/>
      <c r="P709" s="351"/>
      <c r="Q709" s="351"/>
      <c r="R709" s="351"/>
      <c r="S709" s="351"/>
      <c r="T709" s="351"/>
      <c r="U709" s="351"/>
      <c r="V709" s="351"/>
      <c r="W709" s="351"/>
      <c r="X709" s="351"/>
      <c r="Y709" s="351"/>
      <c r="Z709" s="351"/>
      <c r="AA709" s="351"/>
      <c r="AB709" s="351"/>
      <c r="AC709" s="351"/>
      <c r="AD709" s="351"/>
      <c r="AE709" s="351">
        <f>AE1213+AE1499</f>
        <v>5855000</v>
      </c>
      <c r="AF709" s="351"/>
      <c r="AG709" s="351"/>
      <c r="AH709" s="351">
        <f t="shared" si="2297"/>
        <v>5855000</v>
      </c>
      <c r="AI709" s="351">
        <f t="shared" si="2298"/>
        <v>0</v>
      </c>
      <c r="AJ709" s="351">
        <f t="shared" si="2299"/>
        <v>0</v>
      </c>
      <c r="AK709" s="351">
        <f>AK1213+AK1499</f>
        <v>0</v>
      </c>
      <c r="AL709" s="351"/>
      <c r="AM709" s="351"/>
      <c r="AN709" s="351">
        <f t="shared" si="2300"/>
        <v>5855000</v>
      </c>
      <c r="AO709" s="351">
        <f t="shared" si="2301"/>
        <v>0</v>
      </c>
      <c r="AP709" s="351">
        <f t="shared" si="2302"/>
        <v>0</v>
      </c>
      <c r="AQ709" s="351">
        <f>AQ1213+AQ1499</f>
        <v>0</v>
      </c>
      <c r="AR709" s="351"/>
      <c r="AS709" s="351"/>
      <c r="AT709" s="351">
        <f t="shared" si="2303"/>
        <v>5855000</v>
      </c>
      <c r="AU709" s="351">
        <f t="shared" si="2304"/>
        <v>0</v>
      </c>
      <c r="AV709" s="351">
        <f t="shared" si="2305"/>
        <v>0</v>
      </c>
    </row>
    <row r="710" spans="1:48" s="320" customFormat="1">
      <c r="A710" s="355" t="s">
        <v>520</v>
      </c>
      <c r="B710" s="349" t="s">
        <v>330</v>
      </c>
      <c r="C710" s="349" t="s">
        <v>13</v>
      </c>
      <c r="D710" s="349" t="s">
        <v>30</v>
      </c>
      <c r="E710" s="349" t="s">
        <v>197</v>
      </c>
      <c r="F710" s="349" t="s">
        <v>68</v>
      </c>
      <c r="G710" s="349" t="s">
        <v>140</v>
      </c>
      <c r="H710" s="349" t="s">
        <v>519</v>
      </c>
      <c r="I710" s="350"/>
      <c r="J710" s="351"/>
      <c r="K710" s="351"/>
      <c r="L710" s="351"/>
      <c r="M710" s="351"/>
      <c r="N710" s="351"/>
      <c r="O710" s="351"/>
      <c r="P710" s="351"/>
      <c r="Q710" s="351"/>
      <c r="R710" s="351"/>
      <c r="S710" s="351"/>
      <c r="T710" s="351"/>
      <c r="U710" s="351"/>
      <c r="V710" s="351"/>
      <c r="W710" s="351"/>
      <c r="X710" s="351"/>
      <c r="Y710" s="351"/>
      <c r="Z710" s="351"/>
      <c r="AA710" s="351"/>
      <c r="AB710" s="351"/>
      <c r="AC710" s="351"/>
      <c r="AD710" s="351"/>
      <c r="AE710" s="351">
        <f>AE711</f>
        <v>119560</v>
      </c>
      <c r="AF710" s="351">
        <f t="shared" ref="AF710:AF711" si="2433">AF711</f>
        <v>0</v>
      </c>
      <c r="AG710" s="351">
        <f t="shared" ref="AG710:AG711" si="2434">AG711</f>
        <v>0</v>
      </c>
      <c r="AH710" s="351">
        <f t="shared" si="2297"/>
        <v>119560</v>
      </c>
      <c r="AI710" s="351">
        <f t="shared" si="2298"/>
        <v>0</v>
      </c>
      <c r="AJ710" s="351">
        <f t="shared" si="2299"/>
        <v>0</v>
      </c>
      <c r="AK710" s="351">
        <f>AK711</f>
        <v>0</v>
      </c>
      <c r="AL710" s="351">
        <f t="shared" ref="AL710:AM711" si="2435">AL711</f>
        <v>0</v>
      </c>
      <c r="AM710" s="351">
        <f t="shared" si="2435"/>
        <v>0</v>
      </c>
      <c r="AN710" s="351">
        <f t="shared" si="2300"/>
        <v>119560</v>
      </c>
      <c r="AO710" s="351">
        <f t="shared" si="2301"/>
        <v>0</v>
      </c>
      <c r="AP710" s="351">
        <f t="shared" si="2302"/>
        <v>0</v>
      </c>
      <c r="AQ710" s="351">
        <f>AQ711</f>
        <v>0</v>
      </c>
      <c r="AR710" s="351">
        <f t="shared" ref="AR710:AS711" si="2436">AR711</f>
        <v>0</v>
      </c>
      <c r="AS710" s="351">
        <f t="shared" si="2436"/>
        <v>0</v>
      </c>
      <c r="AT710" s="351">
        <f t="shared" si="2303"/>
        <v>119560</v>
      </c>
      <c r="AU710" s="351">
        <f t="shared" si="2304"/>
        <v>0</v>
      </c>
      <c r="AV710" s="351">
        <f t="shared" si="2305"/>
        <v>0</v>
      </c>
    </row>
    <row r="711" spans="1:48" s="320" customFormat="1" ht="26.4">
      <c r="A711" s="352" t="s">
        <v>229</v>
      </c>
      <c r="B711" s="349" t="s">
        <v>330</v>
      </c>
      <c r="C711" s="349" t="s">
        <v>13</v>
      </c>
      <c r="D711" s="349" t="s">
        <v>30</v>
      </c>
      <c r="E711" s="349" t="s">
        <v>197</v>
      </c>
      <c r="F711" s="349" t="s">
        <v>68</v>
      </c>
      <c r="G711" s="349" t="s">
        <v>140</v>
      </c>
      <c r="H711" s="349" t="s">
        <v>519</v>
      </c>
      <c r="I711" s="350" t="s">
        <v>92</v>
      </c>
      <c r="J711" s="351"/>
      <c r="K711" s="351"/>
      <c r="L711" s="351"/>
      <c r="M711" s="351"/>
      <c r="N711" s="351"/>
      <c r="O711" s="351"/>
      <c r="P711" s="351"/>
      <c r="Q711" s="351"/>
      <c r="R711" s="351"/>
      <c r="S711" s="351"/>
      <c r="T711" s="351"/>
      <c r="U711" s="351"/>
      <c r="V711" s="351"/>
      <c r="W711" s="351"/>
      <c r="X711" s="351"/>
      <c r="Y711" s="351"/>
      <c r="Z711" s="351"/>
      <c r="AA711" s="351"/>
      <c r="AB711" s="351"/>
      <c r="AC711" s="351"/>
      <c r="AD711" s="351"/>
      <c r="AE711" s="351">
        <f>AE712</f>
        <v>119560</v>
      </c>
      <c r="AF711" s="351">
        <f t="shared" si="2433"/>
        <v>0</v>
      </c>
      <c r="AG711" s="351">
        <f t="shared" si="2434"/>
        <v>0</v>
      </c>
      <c r="AH711" s="351">
        <f t="shared" si="2297"/>
        <v>119560</v>
      </c>
      <c r="AI711" s="351">
        <f t="shared" si="2298"/>
        <v>0</v>
      </c>
      <c r="AJ711" s="351">
        <f t="shared" si="2299"/>
        <v>0</v>
      </c>
      <c r="AK711" s="351">
        <f>AK712</f>
        <v>0</v>
      </c>
      <c r="AL711" s="351">
        <f t="shared" si="2435"/>
        <v>0</v>
      </c>
      <c r="AM711" s="351">
        <f t="shared" si="2435"/>
        <v>0</v>
      </c>
      <c r="AN711" s="351">
        <f t="shared" si="2300"/>
        <v>119560</v>
      </c>
      <c r="AO711" s="351">
        <f t="shared" si="2301"/>
        <v>0</v>
      </c>
      <c r="AP711" s="351">
        <f t="shared" si="2302"/>
        <v>0</v>
      </c>
      <c r="AQ711" s="351">
        <f>AQ712</f>
        <v>0</v>
      </c>
      <c r="AR711" s="351">
        <f t="shared" si="2436"/>
        <v>0</v>
      </c>
      <c r="AS711" s="351">
        <f t="shared" si="2436"/>
        <v>0</v>
      </c>
      <c r="AT711" s="351">
        <f t="shared" si="2303"/>
        <v>119560</v>
      </c>
      <c r="AU711" s="351">
        <f t="shared" si="2304"/>
        <v>0</v>
      </c>
      <c r="AV711" s="351">
        <f t="shared" si="2305"/>
        <v>0</v>
      </c>
    </row>
    <row r="712" spans="1:48" s="320" customFormat="1" ht="26.4">
      <c r="A712" s="353" t="s">
        <v>96</v>
      </c>
      <c r="B712" s="349" t="s">
        <v>330</v>
      </c>
      <c r="C712" s="349" t="s">
        <v>13</v>
      </c>
      <c r="D712" s="349" t="s">
        <v>30</v>
      </c>
      <c r="E712" s="349" t="s">
        <v>197</v>
      </c>
      <c r="F712" s="349" t="s">
        <v>68</v>
      </c>
      <c r="G712" s="349" t="s">
        <v>140</v>
      </c>
      <c r="H712" s="349" t="s">
        <v>519</v>
      </c>
      <c r="I712" s="350" t="s">
        <v>93</v>
      </c>
      <c r="J712" s="351"/>
      <c r="K712" s="351"/>
      <c r="L712" s="351"/>
      <c r="M712" s="351"/>
      <c r="N712" s="351"/>
      <c r="O712" s="351"/>
      <c r="P712" s="351"/>
      <c r="Q712" s="351"/>
      <c r="R712" s="351"/>
      <c r="S712" s="351"/>
      <c r="T712" s="351"/>
      <c r="U712" s="351"/>
      <c r="V712" s="351"/>
      <c r="W712" s="351"/>
      <c r="X712" s="351"/>
      <c r="Y712" s="351"/>
      <c r="Z712" s="351"/>
      <c r="AA712" s="351"/>
      <c r="AB712" s="351"/>
      <c r="AC712" s="351"/>
      <c r="AD712" s="351"/>
      <c r="AE712" s="351">
        <f>AE1216</f>
        <v>119560</v>
      </c>
      <c r="AF712" s="351">
        <f t="shared" ref="AF712:AG712" si="2437">AF1216</f>
        <v>0</v>
      </c>
      <c r="AG712" s="351">
        <f t="shared" si="2437"/>
        <v>0</v>
      </c>
      <c r="AH712" s="351">
        <f t="shared" si="2297"/>
        <v>119560</v>
      </c>
      <c r="AI712" s="351">
        <f t="shared" si="2298"/>
        <v>0</v>
      </c>
      <c r="AJ712" s="351">
        <f t="shared" si="2299"/>
        <v>0</v>
      </c>
      <c r="AK712" s="351">
        <f>AK1216</f>
        <v>0</v>
      </c>
      <c r="AL712" s="351">
        <f t="shared" ref="AL712:AM712" si="2438">AL1216</f>
        <v>0</v>
      </c>
      <c r="AM712" s="351">
        <f t="shared" si="2438"/>
        <v>0</v>
      </c>
      <c r="AN712" s="351">
        <f t="shared" si="2300"/>
        <v>119560</v>
      </c>
      <c r="AO712" s="351">
        <f t="shared" si="2301"/>
        <v>0</v>
      </c>
      <c r="AP712" s="351">
        <f t="shared" si="2302"/>
        <v>0</v>
      </c>
      <c r="AQ712" s="351">
        <f>AQ1216</f>
        <v>0</v>
      </c>
      <c r="AR712" s="351">
        <f t="shared" ref="AR712:AS712" si="2439">AR1216</f>
        <v>0</v>
      </c>
      <c r="AS712" s="351">
        <f t="shared" si="2439"/>
        <v>0</v>
      </c>
      <c r="AT712" s="351">
        <f t="shared" si="2303"/>
        <v>119560</v>
      </c>
      <c r="AU712" s="351">
        <f t="shared" si="2304"/>
        <v>0</v>
      </c>
      <c r="AV712" s="351">
        <f t="shared" si="2305"/>
        <v>0</v>
      </c>
    </row>
    <row r="713" spans="1:48">
      <c r="A713" s="170"/>
      <c r="B713" s="184"/>
      <c r="C713" s="184"/>
      <c r="D713" s="184"/>
      <c r="E713" s="184"/>
      <c r="F713" s="184"/>
      <c r="G713" s="184"/>
      <c r="H713" s="184"/>
      <c r="I713" s="185"/>
      <c r="J713" s="186"/>
      <c r="K713" s="186"/>
      <c r="L713" s="186"/>
      <c r="M713" s="186"/>
      <c r="N713" s="186"/>
      <c r="O713" s="186"/>
      <c r="P713" s="186"/>
      <c r="Q713" s="186"/>
      <c r="R713" s="186"/>
      <c r="S713" s="186"/>
      <c r="T713" s="186"/>
      <c r="U713" s="186"/>
      <c r="V713" s="186"/>
      <c r="W713" s="186"/>
      <c r="X713" s="186"/>
      <c r="Y713" s="186"/>
      <c r="Z713" s="186"/>
      <c r="AA713" s="186"/>
      <c r="AB713" s="186"/>
      <c r="AC713" s="186"/>
      <c r="AD713" s="186"/>
      <c r="AE713" s="186"/>
      <c r="AF713" s="186"/>
      <c r="AG713" s="186"/>
      <c r="AH713" s="186"/>
      <c r="AI713" s="186"/>
      <c r="AJ713" s="186"/>
      <c r="AK713" s="186"/>
      <c r="AL713" s="186"/>
      <c r="AM713" s="186"/>
      <c r="AN713" s="186"/>
      <c r="AO713" s="186"/>
      <c r="AP713" s="186"/>
      <c r="AQ713" s="186"/>
      <c r="AR713" s="186"/>
      <c r="AS713" s="186"/>
      <c r="AT713" s="186"/>
      <c r="AU713" s="186"/>
      <c r="AV713" s="186"/>
    </row>
    <row r="714" spans="1:48" ht="26.4">
      <c r="A714" s="179" t="s">
        <v>177</v>
      </c>
      <c r="B714" s="180" t="s">
        <v>330</v>
      </c>
      <c r="C714" s="180" t="s">
        <v>13</v>
      </c>
      <c r="D714" s="180" t="s">
        <v>29</v>
      </c>
      <c r="E714" s="184"/>
      <c r="F714" s="184"/>
      <c r="G714" s="184"/>
      <c r="H714" s="184"/>
      <c r="I714" s="185"/>
      <c r="J714" s="182">
        <f>J715+J719</f>
        <v>130000</v>
      </c>
      <c r="K714" s="182">
        <f t="shared" ref="K714:L714" si="2440">K715+K719</f>
        <v>130000</v>
      </c>
      <c r="L714" s="182">
        <f t="shared" si="2440"/>
        <v>130000</v>
      </c>
      <c r="M714" s="182">
        <f t="shared" ref="M714:O714" si="2441">M715+M719</f>
        <v>0</v>
      </c>
      <c r="N714" s="182">
        <f t="shared" si="2441"/>
        <v>0</v>
      </c>
      <c r="O714" s="182">
        <f t="shared" si="2441"/>
        <v>0</v>
      </c>
      <c r="P714" s="182">
        <f t="shared" si="2338"/>
        <v>130000</v>
      </c>
      <c r="Q714" s="182">
        <f t="shared" si="2339"/>
        <v>130000</v>
      </c>
      <c r="R714" s="182">
        <f t="shared" si="2340"/>
        <v>130000</v>
      </c>
      <c r="S714" s="182">
        <f t="shared" ref="S714:U714" si="2442">S715+S719</f>
        <v>1017000</v>
      </c>
      <c r="T714" s="182">
        <f t="shared" si="2442"/>
        <v>0</v>
      </c>
      <c r="U714" s="182">
        <f t="shared" si="2442"/>
        <v>0</v>
      </c>
      <c r="V714" s="182">
        <f t="shared" ref="V714:V727" si="2443">P714+S714</f>
        <v>1147000</v>
      </c>
      <c r="W714" s="182">
        <f t="shared" ref="W714:W727" si="2444">Q714+T714</f>
        <v>130000</v>
      </c>
      <c r="X714" s="182">
        <f t="shared" ref="X714:X727" si="2445">R714+U714</f>
        <v>130000</v>
      </c>
      <c r="Y714" s="182">
        <f t="shared" ref="Y714:AA714" si="2446">Y715+Y719</f>
        <v>0</v>
      </c>
      <c r="Z714" s="182">
        <f t="shared" si="2446"/>
        <v>0</v>
      </c>
      <c r="AA714" s="182">
        <f t="shared" si="2446"/>
        <v>0</v>
      </c>
      <c r="AB714" s="182">
        <f t="shared" ref="AB714:AB727" si="2447">V714+Y714</f>
        <v>1147000</v>
      </c>
      <c r="AC714" s="182">
        <f t="shared" ref="AC714:AC727" si="2448">W714+Z714</f>
        <v>130000</v>
      </c>
      <c r="AD714" s="182">
        <f t="shared" ref="AD714:AD727" si="2449">X714+AA714</f>
        <v>130000</v>
      </c>
      <c r="AE714" s="182">
        <f t="shared" ref="AE714:AG714" si="2450">AE715+AE719</f>
        <v>0</v>
      </c>
      <c r="AF714" s="182">
        <f t="shared" si="2450"/>
        <v>0</v>
      </c>
      <c r="AG714" s="182">
        <f t="shared" si="2450"/>
        <v>0</v>
      </c>
      <c r="AH714" s="182">
        <f t="shared" ref="AH714:AH727" si="2451">AB714+AE714</f>
        <v>1147000</v>
      </c>
      <c r="AI714" s="182">
        <f t="shared" ref="AI714:AI727" si="2452">AC714+AF714</f>
        <v>130000</v>
      </c>
      <c r="AJ714" s="182">
        <f t="shared" ref="AJ714:AJ727" si="2453">AD714+AG714</f>
        <v>130000</v>
      </c>
      <c r="AK714" s="182">
        <f t="shared" ref="AK714:AM714" si="2454">AK715+AK719</f>
        <v>-1017000</v>
      </c>
      <c r="AL714" s="182">
        <f t="shared" si="2454"/>
        <v>0</v>
      </c>
      <c r="AM714" s="182">
        <f t="shared" si="2454"/>
        <v>0</v>
      </c>
      <c r="AN714" s="182">
        <f t="shared" ref="AN714:AN727" si="2455">AH714+AK714</f>
        <v>130000</v>
      </c>
      <c r="AO714" s="182">
        <f t="shared" ref="AO714:AO727" si="2456">AI714+AL714</f>
        <v>130000</v>
      </c>
      <c r="AP714" s="182">
        <f t="shared" ref="AP714:AP727" si="2457">AJ714+AM714</f>
        <v>130000</v>
      </c>
      <c r="AQ714" s="182">
        <f t="shared" ref="AQ714:AS714" si="2458">AQ715+AQ719</f>
        <v>0</v>
      </c>
      <c r="AR714" s="182">
        <f t="shared" si="2458"/>
        <v>0</v>
      </c>
      <c r="AS714" s="182">
        <f t="shared" si="2458"/>
        <v>0</v>
      </c>
      <c r="AT714" s="182">
        <f t="shared" ref="AT714:AT727" si="2459">AN714+AQ714</f>
        <v>130000</v>
      </c>
      <c r="AU714" s="182">
        <f t="shared" ref="AU714:AU727" si="2460">AO714+AR714</f>
        <v>130000</v>
      </c>
      <c r="AV714" s="182">
        <f t="shared" ref="AV714:AV727" si="2461">AP714+AS714</f>
        <v>130000</v>
      </c>
    </row>
    <row r="715" spans="1:48" ht="39.6">
      <c r="A715" s="273" t="s">
        <v>396</v>
      </c>
      <c r="B715" s="3" t="s">
        <v>330</v>
      </c>
      <c r="C715" s="3" t="s">
        <v>13</v>
      </c>
      <c r="D715" s="3" t="s">
        <v>29</v>
      </c>
      <c r="E715" s="3" t="s">
        <v>29</v>
      </c>
      <c r="F715" s="3" t="s">
        <v>68</v>
      </c>
      <c r="G715" s="3" t="s">
        <v>140</v>
      </c>
      <c r="H715" s="3" t="s">
        <v>141</v>
      </c>
      <c r="I715" s="16"/>
      <c r="J715" s="139">
        <f>J716</f>
        <v>20000</v>
      </c>
      <c r="K715" s="139">
        <f t="shared" ref="K715:O715" si="2462">K716</f>
        <v>20000</v>
      </c>
      <c r="L715" s="139">
        <f t="shared" si="2462"/>
        <v>20000</v>
      </c>
      <c r="M715" s="139">
        <f t="shared" si="2462"/>
        <v>0</v>
      </c>
      <c r="N715" s="139">
        <f t="shared" si="2462"/>
        <v>0</v>
      </c>
      <c r="O715" s="139">
        <f t="shared" si="2462"/>
        <v>0</v>
      </c>
      <c r="P715" s="139">
        <f t="shared" si="2338"/>
        <v>20000</v>
      </c>
      <c r="Q715" s="139">
        <f t="shared" si="2339"/>
        <v>20000</v>
      </c>
      <c r="R715" s="139">
        <f t="shared" si="2340"/>
        <v>20000</v>
      </c>
      <c r="S715" s="139">
        <f t="shared" ref="S715:U717" si="2463">S716</f>
        <v>0</v>
      </c>
      <c r="T715" s="139">
        <f t="shared" si="2463"/>
        <v>0</v>
      </c>
      <c r="U715" s="139">
        <f t="shared" si="2463"/>
        <v>0</v>
      </c>
      <c r="V715" s="139">
        <f t="shared" si="2443"/>
        <v>20000</v>
      </c>
      <c r="W715" s="139">
        <f t="shared" si="2444"/>
        <v>20000</v>
      </c>
      <c r="X715" s="139">
        <f t="shared" si="2445"/>
        <v>20000</v>
      </c>
      <c r="Y715" s="139">
        <f t="shared" ref="Y715:AA717" si="2464">Y716</f>
        <v>0</v>
      </c>
      <c r="Z715" s="139">
        <f t="shared" si="2464"/>
        <v>0</v>
      </c>
      <c r="AA715" s="139">
        <f t="shared" si="2464"/>
        <v>0</v>
      </c>
      <c r="AB715" s="139">
        <f t="shared" si="2447"/>
        <v>20000</v>
      </c>
      <c r="AC715" s="139">
        <f t="shared" si="2448"/>
        <v>20000</v>
      </c>
      <c r="AD715" s="139">
        <f t="shared" si="2449"/>
        <v>20000</v>
      </c>
      <c r="AE715" s="139">
        <f t="shared" ref="AE715:AG717" si="2465">AE716</f>
        <v>0</v>
      </c>
      <c r="AF715" s="139">
        <f t="shared" si="2465"/>
        <v>0</v>
      </c>
      <c r="AG715" s="139">
        <f t="shared" si="2465"/>
        <v>0</v>
      </c>
      <c r="AH715" s="139">
        <f t="shared" si="2451"/>
        <v>20000</v>
      </c>
      <c r="AI715" s="139">
        <f t="shared" si="2452"/>
        <v>20000</v>
      </c>
      <c r="AJ715" s="139">
        <f t="shared" si="2453"/>
        <v>20000</v>
      </c>
      <c r="AK715" s="139">
        <f t="shared" ref="AK715:AM717" si="2466">AK716</f>
        <v>0</v>
      </c>
      <c r="AL715" s="139">
        <f t="shared" si="2466"/>
        <v>0</v>
      </c>
      <c r="AM715" s="139">
        <f t="shared" si="2466"/>
        <v>0</v>
      </c>
      <c r="AN715" s="139">
        <f t="shared" si="2455"/>
        <v>20000</v>
      </c>
      <c r="AO715" s="139">
        <f t="shared" si="2456"/>
        <v>20000</v>
      </c>
      <c r="AP715" s="139">
        <f t="shared" si="2457"/>
        <v>20000</v>
      </c>
      <c r="AQ715" s="139">
        <f t="shared" ref="AQ715:AS717" si="2467">AQ716</f>
        <v>0</v>
      </c>
      <c r="AR715" s="139">
        <f t="shared" si="2467"/>
        <v>0</v>
      </c>
      <c r="AS715" s="139">
        <f t="shared" si="2467"/>
        <v>0</v>
      </c>
      <c r="AT715" s="139">
        <f t="shared" si="2459"/>
        <v>20000</v>
      </c>
      <c r="AU715" s="139">
        <f t="shared" si="2460"/>
        <v>20000</v>
      </c>
      <c r="AV715" s="139">
        <f t="shared" si="2461"/>
        <v>20000</v>
      </c>
    </row>
    <row r="716" spans="1:48" ht="26.4">
      <c r="A716" s="168" t="s">
        <v>282</v>
      </c>
      <c r="B716" s="3" t="s">
        <v>330</v>
      </c>
      <c r="C716" s="3" t="s">
        <v>13</v>
      </c>
      <c r="D716" s="3" t="s">
        <v>29</v>
      </c>
      <c r="E716" s="3" t="s">
        <v>29</v>
      </c>
      <c r="F716" s="3" t="s">
        <v>68</v>
      </c>
      <c r="G716" s="3" t="s">
        <v>140</v>
      </c>
      <c r="H716" s="3" t="s">
        <v>281</v>
      </c>
      <c r="I716" s="16"/>
      <c r="J716" s="139">
        <f>J717</f>
        <v>20000</v>
      </c>
      <c r="K716" s="139">
        <f t="shared" ref="K716:O717" si="2468">K717</f>
        <v>20000</v>
      </c>
      <c r="L716" s="139">
        <f t="shared" si="2468"/>
        <v>20000</v>
      </c>
      <c r="M716" s="139">
        <f t="shared" si="2468"/>
        <v>0</v>
      </c>
      <c r="N716" s="139">
        <f t="shared" si="2468"/>
        <v>0</v>
      </c>
      <c r="O716" s="139">
        <f t="shared" si="2468"/>
        <v>0</v>
      </c>
      <c r="P716" s="139">
        <f t="shared" si="2338"/>
        <v>20000</v>
      </c>
      <c r="Q716" s="139">
        <f t="shared" si="2339"/>
        <v>20000</v>
      </c>
      <c r="R716" s="139">
        <f t="shared" si="2340"/>
        <v>20000</v>
      </c>
      <c r="S716" s="139">
        <f t="shared" si="2463"/>
        <v>0</v>
      </c>
      <c r="T716" s="139">
        <f t="shared" si="2463"/>
        <v>0</v>
      </c>
      <c r="U716" s="139">
        <f t="shared" si="2463"/>
        <v>0</v>
      </c>
      <c r="V716" s="139">
        <f t="shared" si="2443"/>
        <v>20000</v>
      </c>
      <c r="W716" s="139">
        <f t="shared" si="2444"/>
        <v>20000</v>
      </c>
      <c r="X716" s="139">
        <f t="shared" si="2445"/>
        <v>20000</v>
      </c>
      <c r="Y716" s="139">
        <f t="shared" si="2464"/>
        <v>0</v>
      </c>
      <c r="Z716" s="139">
        <f t="shared" si="2464"/>
        <v>0</v>
      </c>
      <c r="AA716" s="139">
        <f t="shared" si="2464"/>
        <v>0</v>
      </c>
      <c r="AB716" s="139">
        <f t="shared" si="2447"/>
        <v>20000</v>
      </c>
      <c r="AC716" s="139">
        <f t="shared" si="2448"/>
        <v>20000</v>
      </c>
      <c r="AD716" s="139">
        <f t="shared" si="2449"/>
        <v>20000</v>
      </c>
      <c r="AE716" s="139">
        <f t="shared" si="2465"/>
        <v>0</v>
      </c>
      <c r="AF716" s="139">
        <f t="shared" si="2465"/>
        <v>0</v>
      </c>
      <c r="AG716" s="139">
        <f t="shared" si="2465"/>
        <v>0</v>
      </c>
      <c r="AH716" s="139">
        <f t="shared" si="2451"/>
        <v>20000</v>
      </c>
      <c r="AI716" s="139">
        <f t="shared" si="2452"/>
        <v>20000</v>
      </c>
      <c r="AJ716" s="139">
        <f t="shared" si="2453"/>
        <v>20000</v>
      </c>
      <c r="AK716" s="139">
        <f t="shared" si="2466"/>
        <v>0</v>
      </c>
      <c r="AL716" s="139">
        <f t="shared" si="2466"/>
        <v>0</v>
      </c>
      <c r="AM716" s="139">
        <f t="shared" si="2466"/>
        <v>0</v>
      </c>
      <c r="AN716" s="139">
        <f t="shared" si="2455"/>
        <v>20000</v>
      </c>
      <c r="AO716" s="139">
        <f t="shared" si="2456"/>
        <v>20000</v>
      </c>
      <c r="AP716" s="139">
        <f t="shared" si="2457"/>
        <v>20000</v>
      </c>
      <c r="AQ716" s="139">
        <f t="shared" si="2467"/>
        <v>0</v>
      </c>
      <c r="AR716" s="139">
        <f t="shared" si="2467"/>
        <v>0</v>
      </c>
      <c r="AS716" s="139">
        <f t="shared" si="2467"/>
        <v>0</v>
      </c>
      <c r="AT716" s="139">
        <f t="shared" si="2459"/>
        <v>20000</v>
      </c>
      <c r="AU716" s="139">
        <f t="shared" si="2460"/>
        <v>20000</v>
      </c>
      <c r="AV716" s="139">
        <f t="shared" si="2461"/>
        <v>20000</v>
      </c>
    </row>
    <row r="717" spans="1:48" ht="26.4">
      <c r="A717" s="169" t="s">
        <v>229</v>
      </c>
      <c r="B717" s="3" t="s">
        <v>330</v>
      </c>
      <c r="C717" s="3" t="s">
        <v>13</v>
      </c>
      <c r="D717" s="3" t="s">
        <v>29</v>
      </c>
      <c r="E717" s="3" t="s">
        <v>29</v>
      </c>
      <c r="F717" s="3" t="s">
        <v>68</v>
      </c>
      <c r="G717" s="3" t="s">
        <v>140</v>
      </c>
      <c r="H717" s="3" t="s">
        <v>281</v>
      </c>
      <c r="I717" s="16" t="s">
        <v>92</v>
      </c>
      <c r="J717" s="139">
        <f>J718</f>
        <v>20000</v>
      </c>
      <c r="K717" s="139">
        <f t="shared" si="2468"/>
        <v>20000</v>
      </c>
      <c r="L717" s="139">
        <f t="shared" si="2468"/>
        <v>20000</v>
      </c>
      <c r="M717" s="139">
        <f t="shared" si="2468"/>
        <v>0</v>
      </c>
      <c r="N717" s="139">
        <f t="shared" si="2468"/>
        <v>0</v>
      </c>
      <c r="O717" s="139">
        <f t="shared" si="2468"/>
        <v>0</v>
      </c>
      <c r="P717" s="139">
        <f t="shared" si="2338"/>
        <v>20000</v>
      </c>
      <c r="Q717" s="139">
        <f t="shared" si="2339"/>
        <v>20000</v>
      </c>
      <c r="R717" s="139">
        <f t="shared" si="2340"/>
        <v>20000</v>
      </c>
      <c r="S717" s="139">
        <f t="shared" si="2463"/>
        <v>0</v>
      </c>
      <c r="T717" s="139">
        <f t="shared" si="2463"/>
        <v>0</v>
      </c>
      <c r="U717" s="139">
        <f t="shared" si="2463"/>
        <v>0</v>
      </c>
      <c r="V717" s="139">
        <f t="shared" si="2443"/>
        <v>20000</v>
      </c>
      <c r="W717" s="139">
        <f t="shared" si="2444"/>
        <v>20000</v>
      </c>
      <c r="X717" s="139">
        <f t="shared" si="2445"/>
        <v>20000</v>
      </c>
      <c r="Y717" s="139">
        <f t="shared" si="2464"/>
        <v>0</v>
      </c>
      <c r="Z717" s="139">
        <f t="shared" si="2464"/>
        <v>0</v>
      </c>
      <c r="AA717" s="139">
        <f t="shared" si="2464"/>
        <v>0</v>
      </c>
      <c r="AB717" s="139">
        <f t="shared" si="2447"/>
        <v>20000</v>
      </c>
      <c r="AC717" s="139">
        <f t="shared" si="2448"/>
        <v>20000</v>
      </c>
      <c r="AD717" s="139">
        <f t="shared" si="2449"/>
        <v>20000</v>
      </c>
      <c r="AE717" s="139">
        <f t="shared" si="2465"/>
        <v>0</v>
      </c>
      <c r="AF717" s="139">
        <f t="shared" si="2465"/>
        <v>0</v>
      </c>
      <c r="AG717" s="139">
        <f t="shared" si="2465"/>
        <v>0</v>
      </c>
      <c r="AH717" s="139">
        <f t="shared" si="2451"/>
        <v>20000</v>
      </c>
      <c r="AI717" s="139">
        <f t="shared" si="2452"/>
        <v>20000</v>
      </c>
      <c r="AJ717" s="139">
        <f t="shared" si="2453"/>
        <v>20000</v>
      </c>
      <c r="AK717" s="139">
        <f t="shared" si="2466"/>
        <v>0</v>
      </c>
      <c r="AL717" s="139">
        <f t="shared" si="2466"/>
        <v>0</v>
      </c>
      <c r="AM717" s="139">
        <f t="shared" si="2466"/>
        <v>0</v>
      </c>
      <c r="AN717" s="139">
        <f t="shared" si="2455"/>
        <v>20000</v>
      </c>
      <c r="AO717" s="139">
        <f t="shared" si="2456"/>
        <v>20000</v>
      </c>
      <c r="AP717" s="139">
        <f t="shared" si="2457"/>
        <v>20000</v>
      </c>
      <c r="AQ717" s="139">
        <f t="shared" si="2467"/>
        <v>0</v>
      </c>
      <c r="AR717" s="139">
        <f t="shared" si="2467"/>
        <v>0</v>
      </c>
      <c r="AS717" s="139">
        <f t="shared" si="2467"/>
        <v>0</v>
      </c>
      <c r="AT717" s="139">
        <f t="shared" si="2459"/>
        <v>20000</v>
      </c>
      <c r="AU717" s="139">
        <f t="shared" si="2460"/>
        <v>20000</v>
      </c>
      <c r="AV717" s="139">
        <f t="shared" si="2461"/>
        <v>20000</v>
      </c>
    </row>
    <row r="718" spans="1:48" ht="26.4">
      <c r="A718" s="168" t="s">
        <v>96</v>
      </c>
      <c r="B718" s="3" t="s">
        <v>330</v>
      </c>
      <c r="C718" s="3" t="s">
        <v>13</v>
      </c>
      <c r="D718" s="3" t="s">
        <v>29</v>
      </c>
      <c r="E718" s="3" t="s">
        <v>29</v>
      </c>
      <c r="F718" s="3" t="s">
        <v>68</v>
      </c>
      <c r="G718" s="3" t="s">
        <v>140</v>
      </c>
      <c r="H718" s="3" t="s">
        <v>281</v>
      </c>
      <c r="I718" s="16" t="s">
        <v>93</v>
      </c>
      <c r="J718" s="139">
        <f>J1221</f>
        <v>20000</v>
      </c>
      <c r="K718" s="139">
        <f t="shared" ref="K718:L718" si="2469">K1221</f>
        <v>20000</v>
      </c>
      <c r="L718" s="139">
        <f t="shared" si="2469"/>
        <v>20000</v>
      </c>
      <c r="M718" s="139">
        <f t="shared" ref="M718:O718" si="2470">M1221</f>
        <v>0</v>
      </c>
      <c r="N718" s="139">
        <f t="shared" si="2470"/>
        <v>0</v>
      </c>
      <c r="O718" s="139">
        <f t="shared" si="2470"/>
        <v>0</v>
      </c>
      <c r="P718" s="139">
        <f t="shared" si="2338"/>
        <v>20000</v>
      </c>
      <c r="Q718" s="139">
        <f t="shared" si="2339"/>
        <v>20000</v>
      </c>
      <c r="R718" s="139">
        <f t="shared" si="2340"/>
        <v>20000</v>
      </c>
      <c r="S718" s="139">
        <f t="shared" ref="S718:U718" si="2471">S1221</f>
        <v>0</v>
      </c>
      <c r="T718" s="139">
        <f t="shared" si="2471"/>
        <v>0</v>
      </c>
      <c r="U718" s="139">
        <f t="shared" si="2471"/>
        <v>0</v>
      </c>
      <c r="V718" s="139">
        <f t="shared" si="2443"/>
        <v>20000</v>
      </c>
      <c r="W718" s="139">
        <f t="shared" si="2444"/>
        <v>20000</v>
      </c>
      <c r="X718" s="139">
        <f t="shared" si="2445"/>
        <v>20000</v>
      </c>
      <c r="Y718" s="139">
        <f t="shared" ref="Y718:AA718" si="2472">Y1221</f>
        <v>0</v>
      </c>
      <c r="Z718" s="139">
        <f t="shared" si="2472"/>
        <v>0</v>
      </c>
      <c r="AA718" s="139">
        <f t="shared" si="2472"/>
        <v>0</v>
      </c>
      <c r="AB718" s="139">
        <f t="shared" si="2447"/>
        <v>20000</v>
      </c>
      <c r="AC718" s="139">
        <f t="shared" si="2448"/>
        <v>20000</v>
      </c>
      <c r="AD718" s="139">
        <f t="shared" si="2449"/>
        <v>20000</v>
      </c>
      <c r="AE718" s="139">
        <f t="shared" ref="AE718:AG718" si="2473">AE1221</f>
        <v>0</v>
      </c>
      <c r="AF718" s="139">
        <f t="shared" si="2473"/>
        <v>0</v>
      </c>
      <c r="AG718" s="139">
        <f t="shared" si="2473"/>
        <v>0</v>
      </c>
      <c r="AH718" s="139">
        <f t="shared" si="2451"/>
        <v>20000</v>
      </c>
      <c r="AI718" s="139">
        <f t="shared" si="2452"/>
        <v>20000</v>
      </c>
      <c r="AJ718" s="139">
        <f t="shared" si="2453"/>
        <v>20000</v>
      </c>
      <c r="AK718" s="139">
        <f t="shared" ref="AK718:AM718" si="2474">AK1221</f>
        <v>0</v>
      </c>
      <c r="AL718" s="139">
        <f t="shared" si="2474"/>
        <v>0</v>
      </c>
      <c r="AM718" s="139">
        <f t="shared" si="2474"/>
        <v>0</v>
      </c>
      <c r="AN718" s="139">
        <f t="shared" si="2455"/>
        <v>20000</v>
      </c>
      <c r="AO718" s="139">
        <f t="shared" si="2456"/>
        <v>20000</v>
      </c>
      <c r="AP718" s="139">
        <f t="shared" si="2457"/>
        <v>20000</v>
      </c>
      <c r="AQ718" s="139">
        <f t="shared" ref="AQ718:AS718" si="2475">AQ1221</f>
        <v>0</v>
      </c>
      <c r="AR718" s="139">
        <f t="shared" si="2475"/>
        <v>0</v>
      </c>
      <c r="AS718" s="139">
        <f t="shared" si="2475"/>
        <v>0</v>
      </c>
      <c r="AT718" s="139">
        <f t="shared" si="2459"/>
        <v>20000</v>
      </c>
      <c r="AU718" s="139">
        <f t="shared" si="2460"/>
        <v>20000</v>
      </c>
      <c r="AV718" s="139">
        <f t="shared" si="2461"/>
        <v>20000</v>
      </c>
    </row>
    <row r="719" spans="1:48" ht="26.4">
      <c r="A719" s="280" t="s">
        <v>397</v>
      </c>
      <c r="B719" s="3" t="s">
        <v>330</v>
      </c>
      <c r="C719" s="3" t="s">
        <v>13</v>
      </c>
      <c r="D719" s="3" t="s">
        <v>29</v>
      </c>
      <c r="E719" s="1" t="s">
        <v>179</v>
      </c>
      <c r="F719" s="1" t="s">
        <v>68</v>
      </c>
      <c r="G719" s="1" t="s">
        <v>140</v>
      </c>
      <c r="H719" s="3" t="s">
        <v>141</v>
      </c>
      <c r="I719" s="16"/>
      <c r="J719" s="78">
        <f>J720</f>
        <v>110000</v>
      </c>
      <c r="K719" s="78">
        <f t="shared" ref="K719:O719" si="2476">K720</f>
        <v>110000</v>
      </c>
      <c r="L719" s="78">
        <f t="shared" si="2476"/>
        <v>110000</v>
      </c>
      <c r="M719" s="78">
        <f t="shared" si="2476"/>
        <v>0</v>
      </c>
      <c r="N719" s="78">
        <f t="shared" si="2476"/>
        <v>0</v>
      </c>
      <c r="O719" s="78">
        <f t="shared" si="2476"/>
        <v>0</v>
      </c>
      <c r="P719" s="78">
        <f t="shared" si="2338"/>
        <v>110000</v>
      </c>
      <c r="Q719" s="78">
        <f t="shared" si="2339"/>
        <v>110000</v>
      </c>
      <c r="R719" s="78">
        <f t="shared" si="2340"/>
        <v>110000</v>
      </c>
      <c r="S719" s="78">
        <f>S720+S725</f>
        <v>1017000</v>
      </c>
      <c r="T719" s="78">
        <f t="shared" ref="T719:U719" si="2477">T720+T725</f>
        <v>0</v>
      </c>
      <c r="U719" s="78">
        <f t="shared" si="2477"/>
        <v>0</v>
      </c>
      <c r="V719" s="78">
        <f t="shared" si="2443"/>
        <v>1127000</v>
      </c>
      <c r="W719" s="78">
        <f t="shared" si="2444"/>
        <v>110000</v>
      </c>
      <c r="X719" s="78">
        <f t="shared" si="2445"/>
        <v>110000</v>
      </c>
      <c r="Y719" s="78">
        <f>Y720+Y725</f>
        <v>0</v>
      </c>
      <c r="Z719" s="78">
        <f t="shared" ref="Z719:AA719" si="2478">Z720+Z725</f>
        <v>0</v>
      </c>
      <c r="AA719" s="78">
        <f t="shared" si="2478"/>
        <v>0</v>
      </c>
      <c r="AB719" s="78">
        <f t="shared" si="2447"/>
        <v>1127000</v>
      </c>
      <c r="AC719" s="78">
        <f t="shared" si="2448"/>
        <v>110000</v>
      </c>
      <c r="AD719" s="78">
        <f t="shared" si="2449"/>
        <v>110000</v>
      </c>
      <c r="AE719" s="78">
        <f>AE720+AE725</f>
        <v>0</v>
      </c>
      <c r="AF719" s="78">
        <f t="shared" ref="AF719:AG719" si="2479">AF720+AF725</f>
        <v>0</v>
      </c>
      <c r="AG719" s="78">
        <f t="shared" si="2479"/>
        <v>0</v>
      </c>
      <c r="AH719" s="78">
        <f t="shared" si="2451"/>
        <v>1127000</v>
      </c>
      <c r="AI719" s="78">
        <f t="shared" si="2452"/>
        <v>110000</v>
      </c>
      <c r="AJ719" s="78">
        <f t="shared" si="2453"/>
        <v>110000</v>
      </c>
      <c r="AK719" s="78">
        <f>AK720+AK725</f>
        <v>-1017000</v>
      </c>
      <c r="AL719" s="78">
        <f t="shared" ref="AL719:AM719" si="2480">AL720+AL725</f>
        <v>0</v>
      </c>
      <c r="AM719" s="78">
        <f t="shared" si="2480"/>
        <v>0</v>
      </c>
      <c r="AN719" s="78">
        <f t="shared" si="2455"/>
        <v>110000</v>
      </c>
      <c r="AO719" s="78">
        <f t="shared" si="2456"/>
        <v>110000</v>
      </c>
      <c r="AP719" s="78">
        <f t="shared" si="2457"/>
        <v>110000</v>
      </c>
      <c r="AQ719" s="78">
        <f>AQ720+AQ725</f>
        <v>0</v>
      </c>
      <c r="AR719" s="78">
        <f t="shared" ref="AR719:AS719" si="2481">AR720+AR725</f>
        <v>0</v>
      </c>
      <c r="AS719" s="78">
        <f t="shared" si="2481"/>
        <v>0</v>
      </c>
      <c r="AT719" s="78">
        <f t="shared" si="2459"/>
        <v>110000</v>
      </c>
      <c r="AU719" s="78">
        <f t="shared" si="2460"/>
        <v>110000</v>
      </c>
      <c r="AV719" s="78">
        <f t="shared" si="2461"/>
        <v>110000</v>
      </c>
    </row>
    <row r="720" spans="1:48">
      <c r="A720" s="170" t="s">
        <v>280</v>
      </c>
      <c r="B720" s="3" t="s">
        <v>330</v>
      </c>
      <c r="C720" s="3" t="s">
        <v>13</v>
      </c>
      <c r="D720" s="3" t="s">
        <v>29</v>
      </c>
      <c r="E720" s="1" t="s">
        <v>179</v>
      </c>
      <c r="F720" s="1" t="s">
        <v>68</v>
      </c>
      <c r="G720" s="1" t="s">
        <v>140</v>
      </c>
      <c r="H720" s="3" t="s">
        <v>180</v>
      </c>
      <c r="I720" s="16"/>
      <c r="J720" s="78">
        <f>J721+J723</f>
        <v>110000</v>
      </c>
      <c r="K720" s="78">
        <f t="shared" ref="K720:L720" si="2482">K721+K723</f>
        <v>110000</v>
      </c>
      <c r="L720" s="78">
        <f t="shared" si="2482"/>
        <v>110000</v>
      </c>
      <c r="M720" s="78">
        <f t="shared" ref="M720:O720" si="2483">M721+M723</f>
        <v>0</v>
      </c>
      <c r="N720" s="78">
        <f t="shared" si="2483"/>
        <v>0</v>
      </c>
      <c r="O720" s="78">
        <f t="shared" si="2483"/>
        <v>0</v>
      </c>
      <c r="P720" s="78">
        <f t="shared" si="2338"/>
        <v>110000</v>
      </c>
      <c r="Q720" s="78">
        <f t="shared" si="2339"/>
        <v>110000</v>
      </c>
      <c r="R720" s="78">
        <f t="shared" si="2340"/>
        <v>110000</v>
      </c>
      <c r="S720" s="78">
        <f t="shared" ref="S720:U720" si="2484">S721+S723</f>
        <v>0</v>
      </c>
      <c r="T720" s="78">
        <f t="shared" si="2484"/>
        <v>0</v>
      </c>
      <c r="U720" s="78">
        <f t="shared" si="2484"/>
        <v>0</v>
      </c>
      <c r="V720" s="78">
        <f t="shared" si="2443"/>
        <v>110000</v>
      </c>
      <c r="W720" s="78">
        <f t="shared" si="2444"/>
        <v>110000</v>
      </c>
      <c r="X720" s="78">
        <f t="shared" si="2445"/>
        <v>110000</v>
      </c>
      <c r="Y720" s="78">
        <f t="shared" ref="Y720:AA720" si="2485">Y721+Y723</f>
        <v>0</v>
      </c>
      <c r="Z720" s="78">
        <f t="shared" si="2485"/>
        <v>0</v>
      </c>
      <c r="AA720" s="78">
        <f t="shared" si="2485"/>
        <v>0</v>
      </c>
      <c r="AB720" s="78">
        <f t="shared" si="2447"/>
        <v>110000</v>
      </c>
      <c r="AC720" s="78">
        <f t="shared" si="2448"/>
        <v>110000</v>
      </c>
      <c r="AD720" s="78">
        <f t="shared" si="2449"/>
        <v>110000</v>
      </c>
      <c r="AE720" s="78">
        <f t="shared" ref="AE720:AG720" si="2486">AE721+AE723</f>
        <v>0</v>
      </c>
      <c r="AF720" s="78">
        <f t="shared" si="2486"/>
        <v>0</v>
      </c>
      <c r="AG720" s="78">
        <f t="shared" si="2486"/>
        <v>0</v>
      </c>
      <c r="AH720" s="78">
        <f t="shared" si="2451"/>
        <v>110000</v>
      </c>
      <c r="AI720" s="78">
        <f t="shared" si="2452"/>
        <v>110000</v>
      </c>
      <c r="AJ720" s="78">
        <f t="shared" si="2453"/>
        <v>110000</v>
      </c>
      <c r="AK720" s="78">
        <f t="shared" ref="AK720:AM720" si="2487">AK721+AK723</f>
        <v>0</v>
      </c>
      <c r="AL720" s="78">
        <f t="shared" si="2487"/>
        <v>0</v>
      </c>
      <c r="AM720" s="78">
        <f t="shared" si="2487"/>
        <v>0</v>
      </c>
      <c r="AN720" s="78">
        <f t="shared" si="2455"/>
        <v>110000</v>
      </c>
      <c r="AO720" s="78">
        <f t="shared" si="2456"/>
        <v>110000</v>
      </c>
      <c r="AP720" s="78">
        <f t="shared" si="2457"/>
        <v>110000</v>
      </c>
      <c r="AQ720" s="78">
        <f t="shared" ref="AQ720:AS720" si="2488">AQ721+AQ723</f>
        <v>0</v>
      </c>
      <c r="AR720" s="78">
        <f t="shared" si="2488"/>
        <v>0</v>
      </c>
      <c r="AS720" s="78">
        <f t="shared" si="2488"/>
        <v>0</v>
      </c>
      <c r="AT720" s="78">
        <f t="shared" si="2459"/>
        <v>110000</v>
      </c>
      <c r="AU720" s="78">
        <f t="shared" si="2460"/>
        <v>110000</v>
      </c>
      <c r="AV720" s="78">
        <f t="shared" si="2461"/>
        <v>110000</v>
      </c>
    </row>
    <row r="721" spans="1:48" ht="39.6">
      <c r="A721" s="168" t="s">
        <v>94</v>
      </c>
      <c r="B721" s="1" t="s">
        <v>330</v>
      </c>
      <c r="C721" s="3" t="s">
        <v>13</v>
      </c>
      <c r="D721" s="3" t="s">
        <v>29</v>
      </c>
      <c r="E721" s="1" t="s">
        <v>179</v>
      </c>
      <c r="F721" s="1" t="s">
        <v>68</v>
      </c>
      <c r="G721" s="1" t="s">
        <v>140</v>
      </c>
      <c r="H721" s="3" t="s">
        <v>180</v>
      </c>
      <c r="I721" s="13" t="s">
        <v>90</v>
      </c>
      <c r="J721" s="78">
        <f>J722</f>
        <v>80000</v>
      </c>
      <c r="K721" s="78">
        <f t="shared" ref="K721:O721" si="2489">K722</f>
        <v>80000</v>
      </c>
      <c r="L721" s="78">
        <f t="shared" si="2489"/>
        <v>80000</v>
      </c>
      <c r="M721" s="78">
        <f t="shared" si="2489"/>
        <v>0</v>
      </c>
      <c r="N721" s="78">
        <f t="shared" si="2489"/>
        <v>0</v>
      </c>
      <c r="O721" s="78">
        <f t="shared" si="2489"/>
        <v>0</v>
      </c>
      <c r="P721" s="78">
        <f t="shared" si="2338"/>
        <v>80000</v>
      </c>
      <c r="Q721" s="78">
        <f t="shared" si="2339"/>
        <v>80000</v>
      </c>
      <c r="R721" s="78">
        <f t="shared" si="2340"/>
        <v>80000</v>
      </c>
      <c r="S721" s="78">
        <f t="shared" ref="S721:U721" si="2490">S722</f>
        <v>0</v>
      </c>
      <c r="T721" s="78">
        <f t="shared" si="2490"/>
        <v>0</v>
      </c>
      <c r="U721" s="78">
        <f t="shared" si="2490"/>
        <v>0</v>
      </c>
      <c r="V721" s="78">
        <f t="shared" si="2443"/>
        <v>80000</v>
      </c>
      <c r="W721" s="78">
        <f t="shared" si="2444"/>
        <v>80000</v>
      </c>
      <c r="X721" s="78">
        <f t="shared" si="2445"/>
        <v>80000</v>
      </c>
      <c r="Y721" s="78">
        <f t="shared" ref="Y721:AA721" si="2491">Y722</f>
        <v>0</v>
      </c>
      <c r="Z721" s="78">
        <f t="shared" si="2491"/>
        <v>0</v>
      </c>
      <c r="AA721" s="78">
        <f t="shared" si="2491"/>
        <v>0</v>
      </c>
      <c r="AB721" s="78">
        <f t="shared" si="2447"/>
        <v>80000</v>
      </c>
      <c r="AC721" s="78">
        <f t="shared" si="2448"/>
        <v>80000</v>
      </c>
      <c r="AD721" s="78">
        <f t="shared" si="2449"/>
        <v>80000</v>
      </c>
      <c r="AE721" s="78">
        <f t="shared" ref="AE721:AG721" si="2492">AE722</f>
        <v>0</v>
      </c>
      <c r="AF721" s="78">
        <f t="shared" si="2492"/>
        <v>0</v>
      </c>
      <c r="AG721" s="78">
        <f t="shared" si="2492"/>
        <v>0</v>
      </c>
      <c r="AH721" s="78">
        <f t="shared" si="2451"/>
        <v>80000</v>
      </c>
      <c r="AI721" s="78">
        <f t="shared" si="2452"/>
        <v>80000</v>
      </c>
      <c r="AJ721" s="78">
        <f t="shared" si="2453"/>
        <v>80000</v>
      </c>
      <c r="AK721" s="78">
        <f t="shared" ref="AK721:AM721" si="2493">AK722</f>
        <v>0</v>
      </c>
      <c r="AL721" s="78">
        <f t="shared" si="2493"/>
        <v>0</v>
      </c>
      <c r="AM721" s="78">
        <f t="shared" si="2493"/>
        <v>0</v>
      </c>
      <c r="AN721" s="78">
        <f t="shared" si="2455"/>
        <v>80000</v>
      </c>
      <c r="AO721" s="78">
        <f t="shared" si="2456"/>
        <v>80000</v>
      </c>
      <c r="AP721" s="78">
        <f t="shared" si="2457"/>
        <v>80000</v>
      </c>
      <c r="AQ721" s="78">
        <f t="shared" ref="AQ721:AS721" si="2494">AQ722</f>
        <v>0</v>
      </c>
      <c r="AR721" s="78">
        <f t="shared" si="2494"/>
        <v>0</v>
      </c>
      <c r="AS721" s="78">
        <f t="shared" si="2494"/>
        <v>0</v>
      </c>
      <c r="AT721" s="78">
        <f t="shared" si="2459"/>
        <v>80000</v>
      </c>
      <c r="AU721" s="78">
        <f t="shared" si="2460"/>
        <v>80000</v>
      </c>
      <c r="AV721" s="78">
        <f t="shared" si="2461"/>
        <v>80000</v>
      </c>
    </row>
    <row r="722" spans="1:48">
      <c r="A722" s="168" t="s">
        <v>101</v>
      </c>
      <c r="B722" s="1" t="s">
        <v>330</v>
      </c>
      <c r="C722" s="3" t="s">
        <v>13</v>
      </c>
      <c r="D722" s="3" t="s">
        <v>29</v>
      </c>
      <c r="E722" s="1" t="s">
        <v>179</v>
      </c>
      <c r="F722" s="1" t="s">
        <v>68</v>
      </c>
      <c r="G722" s="1" t="s">
        <v>140</v>
      </c>
      <c r="H722" s="3" t="s">
        <v>180</v>
      </c>
      <c r="I722" s="13" t="s">
        <v>100</v>
      </c>
      <c r="J722" s="78">
        <f>J1225</f>
        <v>80000</v>
      </c>
      <c r="K722" s="78">
        <f t="shared" ref="K722:L722" si="2495">K1225</f>
        <v>80000</v>
      </c>
      <c r="L722" s="78">
        <f t="shared" si="2495"/>
        <v>80000</v>
      </c>
      <c r="M722" s="78">
        <f t="shared" ref="M722:O722" si="2496">M1225</f>
        <v>0</v>
      </c>
      <c r="N722" s="78">
        <f t="shared" si="2496"/>
        <v>0</v>
      </c>
      <c r="O722" s="78">
        <f t="shared" si="2496"/>
        <v>0</v>
      </c>
      <c r="P722" s="78">
        <f t="shared" si="2338"/>
        <v>80000</v>
      </c>
      <c r="Q722" s="78">
        <f t="shared" si="2339"/>
        <v>80000</v>
      </c>
      <c r="R722" s="78">
        <f t="shared" si="2340"/>
        <v>80000</v>
      </c>
      <c r="S722" s="78">
        <f t="shared" ref="S722:U722" si="2497">S1225</f>
        <v>0</v>
      </c>
      <c r="T722" s="78">
        <f t="shared" si="2497"/>
        <v>0</v>
      </c>
      <c r="U722" s="78">
        <f t="shared" si="2497"/>
        <v>0</v>
      </c>
      <c r="V722" s="78">
        <f t="shared" si="2443"/>
        <v>80000</v>
      </c>
      <c r="W722" s="78">
        <f t="shared" si="2444"/>
        <v>80000</v>
      </c>
      <c r="X722" s="78">
        <f t="shared" si="2445"/>
        <v>80000</v>
      </c>
      <c r="Y722" s="78">
        <f t="shared" ref="Y722:AA722" si="2498">Y1225</f>
        <v>0</v>
      </c>
      <c r="Z722" s="78">
        <f t="shared" si="2498"/>
        <v>0</v>
      </c>
      <c r="AA722" s="78">
        <f t="shared" si="2498"/>
        <v>0</v>
      </c>
      <c r="AB722" s="78">
        <f t="shared" si="2447"/>
        <v>80000</v>
      </c>
      <c r="AC722" s="78">
        <f t="shared" si="2448"/>
        <v>80000</v>
      </c>
      <c r="AD722" s="78">
        <f t="shared" si="2449"/>
        <v>80000</v>
      </c>
      <c r="AE722" s="78">
        <f t="shared" ref="AE722:AG722" si="2499">AE1225</f>
        <v>0</v>
      </c>
      <c r="AF722" s="78">
        <f t="shared" si="2499"/>
        <v>0</v>
      </c>
      <c r="AG722" s="78">
        <f t="shared" si="2499"/>
        <v>0</v>
      </c>
      <c r="AH722" s="78">
        <f t="shared" si="2451"/>
        <v>80000</v>
      </c>
      <c r="AI722" s="78">
        <f t="shared" si="2452"/>
        <v>80000</v>
      </c>
      <c r="AJ722" s="78">
        <f t="shared" si="2453"/>
        <v>80000</v>
      </c>
      <c r="AK722" s="78">
        <f t="shared" ref="AK722:AM722" si="2500">AK1225</f>
        <v>0</v>
      </c>
      <c r="AL722" s="78">
        <f t="shared" si="2500"/>
        <v>0</v>
      </c>
      <c r="AM722" s="78">
        <f t="shared" si="2500"/>
        <v>0</v>
      </c>
      <c r="AN722" s="78">
        <f t="shared" si="2455"/>
        <v>80000</v>
      </c>
      <c r="AO722" s="78">
        <f t="shared" si="2456"/>
        <v>80000</v>
      </c>
      <c r="AP722" s="78">
        <f t="shared" si="2457"/>
        <v>80000</v>
      </c>
      <c r="AQ722" s="78">
        <f t="shared" ref="AQ722:AS722" si="2501">AQ1225</f>
        <v>0</v>
      </c>
      <c r="AR722" s="78">
        <f t="shared" si="2501"/>
        <v>0</v>
      </c>
      <c r="AS722" s="78">
        <f t="shared" si="2501"/>
        <v>0</v>
      </c>
      <c r="AT722" s="78">
        <f t="shared" si="2459"/>
        <v>80000</v>
      </c>
      <c r="AU722" s="78">
        <f t="shared" si="2460"/>
        <v>80000</v>
      </c>
      <c r="AV722" s="78">
        <f t="shared" si="2461"/>
        <v>80000</v>
      </c>
    </row>
    <row r="723" spans="1:48" ht="26.4">
      <c r="A723" s="169" t="s">
        <v>229</v>
      </c>
      <c r="B723" s="3" t="s">
        <v>330</v>
      </c>
      <c r="C723" s="3" t="s">
        <v>13</v>
      </c>
      <c r="D723" s="3" t="s">
        <v>29</v>
      </c>
      <c r="E723" s="1" t="s">
        <v>179</v>
      </c>
      <c r="F723" s="1" t="s">
        <v>68</v>
      </c>
      <c r="G723" s="1" t="s">
        <v>140</v>
      </c>
      <c r="H723" s="3" t="s">
        <v>180</v>
      </c>
      <c r="I723" s="16" t="s">
        <v>92</v>
      </c>
      <c r="J723" s="78">
        <f>J724</f>
        <v>30000</v>
      </c>
      <c r="K723" s="78">
        <f t="shared" ref="K723:O723" si="2502">K724</f>
        <v>30000</v>
      </c>
      <c r="L723" s="78">
        <f t="shared" si="2502"/>
        <v>30000</v>
      </c>
      <c r="M723" s="78">
        <f t="shared" si="2502"/>
        <v>0</v>
      </c>
      <c r="N723" s="78">
        <f t="shared" si="2502"/>
        <v>0</v>
      </c>
      <c r="O723" s="78">
        <f t="shared" si="2502"/>
        <v>0</v>
      </c>
      <c r="P723" s="78">
        <f t="shared" si="2338"/>
        <v>30000</v>
      </c>
      <c r="Q723" s="78">
        <f t="shared" si="2339"/>
        <v>30000</v>
      </c>
      <c r="R723" s="78">
        <f t="shared" si="2340"/>
        <v>30000</v>
      </c>
      <c r="S723" s="78">
        <f t="shared" ref="S723:U723" si="2503">S724</f>
        <v>0</v>
      </c>
      <c r="T723" s="78">
        <f t="shared" si="2503"/>
        <v>0</v>
      </c>
      <c r="U723" s="78">
        <f t="shared" si="2503"/>
        <v>0</v>
      </c>
      <c r="V723" s="78">
        <f t="shared" si="2443"/>
        <v>30000</v>
      </c>
      <c r="W723" s="78">
        <f t="shared" si="2444"/>
        <v>30000</v>
      </c>
      <c r="X723" s="78">
        <f t="shared" si="2445"/>
        <v>30000</v>
      </c>
      <c r="Y723" s="78">
        <f t="shared" ref="Y723:AA723" si="2504">Y724</f>
        <v>0</v>
      </c>
      <c r="Z723" s="78">
        <f t="shared" si="2504"/>
        <v>0</v>
      </c>
      <c r="AA723" s="78">
        <f t="shared" si="2504"/>
        <v>0</v>
      </c>
      <c r="AB723" s="78">
        <f t="shared" si="2447"/>
        <v>30000</v>
      </c>
      <c r="AC723" s="78">
        <f t="shared" si="2448"/>
        <v>30000</v>
      </c>
      <c r="AD723" s="78">
        <f t="shared" si="2449"/>
        <v>30000</v>
      </c>
      <c r="AE723" s="78">
        <f t="shared" ref="AE723:AG723" si="2505">AE724</f>
        <v>0</v>
      </c>
      <c r="AF723" s="78">
        <f t="shared" si="2505"/>
        <v>0</v>
      </c>
      <c r="AG723" s="78">
        <f t="shared" si="2505"/>
        <v>0</v>
      </c>
      <c r="AH723" s="78">
        <f t="shared" si="2451"/>
        <v>30000</v>
      </c>
      <c r="AI723" s="78">
        <f t="shared" si="2452"/>
        <v>30000</v>
      </c>
      <c r="AJ723" s="78">
        <f t="shared" si="2453"/>
        <v>30000</v>
      </c>
      <c r="AK723" s="78">
        <f t="shared" ref="AK723:AM723" si="2506">AK724</f>
        <v>0</v>
      </c>
      <c r="AL723" s="78">
        <f t="shared" si="2506"/>
        <v>0</v>
      </c>
      <c r="AM723" s="78">
        <f t="shared" si="2506"/>
        <v>0</v>
      </c>
      <c r="AN723" s="78">
        <f t="shared" si="2455"/>
        <v>30000</v>
      </c>
      <c r="AO723" s="78">
        <f t="shared" si="2456"/>
        <v>30000</v>
      </c>
      <c r="AP723" s="78">
        <f t="shared" si="2457"/>
        <v>30000</v>
      </c>
      <c r="AQ723" s="78">
        <f t="shared" ref="AQ723:AS723" si="2507">AQ724</f>
        <v>0</v>
      </c>
      <c r="AR723" s="78">
        <f t="shared" si="2507"/>
        <v>0</v>
      </c>
      <c r="AS723" s="78">
        <f t="shared" si="2507"/>
        <v>0</v>
      </c>
      <c r="AT723" s="78">
        <f t="shared" si="2459"/>
        <v>30000</v>
      </c>
      <c r="AU723" s="78">
        <f t="shared" si="2460"/>
        <v>30000</v>
      </c>
      <c r="AV723" s="78">
        <f t="shared" si="2461"/>
        <v>30000</v>
      </c>
    </row>
    <row r="724" spans="1:48" ht="26.4">
      <c r="A724" s="168" t="s">
        <v>96</v>
      </c>
      <c r="B724" s="3" t="s">
        <v>330</v>
      </c>
      <c r="C724" s="3" t="s">
        <v>13</v>
      </c>
      <c r="D724" s="3" t="s">
        <v>29</v>
      </c>
      <c r="E724" s="1" t="s">
        <v>179</v>
      </c>
      <c r="F724" s="1" t="s">
        <v>68</v>
      </c>
      <c r="G724" s="1" t="s">
        <v>140</v>
      </c>
      <c r="H724" s="3" t="s">
        <v>180</v>
      </c>
      <c r="I724" s="16" t="s">
        <v>93</v>
      </c>
      <c r="J724" s="78">
        <f>J1227</f>
        <v>30000</v>
      </c>
      <c r="K724" s="78">
        <f t="shared" ref="K724:L724" si="2508">K1227</f>
        <v>30000</v>
      </c>
      <c r="L724" s="78">
        <f t="shared" si="2508"/>
        <v>30000</v>
      </c>
      <c r="M724" s="78">
        <f t="shared" ref="M724:O724" si="2509">M1227</f>
        <v>0</v>
      </c>
      <c r="N724" s="78">
        <f t="shared" si="2509"/>
        <v>0</v>
      </c>
      <c r="O724" s="78">
        <f t="shared" si="2509"/>
        <v>0</v>
      </c>
      <c r="P724" s="78">
        <f t="shared" si="2338"/>
        <v>30000</v>
      </c>
      <c r="Q724" s="78">
        <f t="shared" si="2339"/>
        <v>30000</v>
      </c>
      <c r="R724" s="78">
        <f t="shared" si="2340"/>
        <v>30000</v>
      </c>
      <c r="S724" s="78">
        <f t="shared" ref="S724:U724" si="2510">S1227</f>
        <v>0</v>
      </c>
      <c r="T724" s="78">
        <f t="shared" si="2510"/>
        <v>0</v>
      </c>
      <c r="U724" s="78">
        <f t="shared" si="2510"/>
        <v>0</v>
      </c>
      <c r="V724" s="78">
        <f t="shared" si="2443"/>
        <v>30000</v>
      </c>
      <c r="W724" s="78">
        <f t="shared" si="2444"/>
        <v>30000</v>
      </c>
      <c r="X724" s="78">
        <f t="shared" si="2445"/>
        <v>30000</v>
      </c>
      <c r="Y724" s="78">
        <f t="shared" ref="Y724:AA724" si="2511">Y1227</f>
        <v>0</v>
      </c>
      <c r="Z724" s="78">
        <f t="shared" si="2511"/>
        <v>0</v>
      </c>
      <c r="AA724" s="78">
        <f t="shared" si="2511"/>
        <v>0</v>
      </c>
      <c r="AB724" s="78">
        <f t="shared" si="2447"/>
        <v>30000</v>
      </c>
      <c r="AC724" s="78">
        <f t="shared" si="2448"/>
        <v>30000</v>
      </c>
      <c r="AD724" s="78">
        <f t="shared" si="2449"/>
        <v>30000</v>
      </c>
      <c r="AE724" s="78">
        <f t="shared" ref="AE724:AG724" si="2512">AE1227</f>
        <v>0</v>
      </c>
      <c r="AF724" s="78">
        <f t="shared" si="2512"/>
        <v>0</v>
      </c>
      <c r="AG724" s="78">
        <f t="shared" si="2512"/>
        <v>0</v>
      </c>
      <c r="AH724" s="78">
        <f t="shared" si="2451"/>
        <v>30000</v>
      </c>
      <c r="AI724" s="78">
        <f t="shared" si="2452"/>
        <v>30000</v>
      </c>
      <c r="AJ724" s="78">
        <f t="shared" si="2453"/>
        <v>30000</v>
      </c>
      <c r="AK724" s="78">
        <f t="shared" ref="AK724:AM724" si="2513">AK1227</f>
        <v>0</v>
      </c>
      <c r="AL724" s="78">
        <f t="shared" si="2513"/>
        <v>0</v>
      </c>
      <c r="AM724" s="78">
        <f t="shared" si="2513"/>
        <v>0</v>
      </c>
      <c r="AN724" s="78">
        <f t="shared" si="2455"/>
        <v>30000</v>
      </c>
      <c r="AO724" s="78">
        <f t="shared" si="2456"/>
        <v>30000</v>
      </c>
      <c r="AP724" s="78">
        <f t="shared" si="2457"/>
        <v>30000</v>
      </c>
      <c r="AQ724" s="78">
        <f t="shared" ref="AQ724:AS724" si="2514">AQ1227</f>
        <v>0</v>
      </c>
      <c r="AR724" s="78">
        <f t="shared" si="2514"/>
        <v>0</v>
      </c>
      <c r="AS724" s="78">
        <f t="shared" si="2514"/>
        <v>0</v>
      </c>
      <c r="AT724" s="78">
        <f t="shared" si="2459"/>
        <v>30000</v>
      </c>
      <c r="AU724" s="78">
        <f t="shared" si="2460"/>
        <v>30000</v>
      </c>
      <c r="AV724" s="78">
        <f t="shared" si="2461"/>
        <v>30000</v>
      </c>
    </row>
    <row r="725" spans="1:48" ht="26.4">
      <c r="A725" s="280" t="s">
        <v>491</v>
      </c>
      <c r="B725" s="3" t="s">
        <v>330</v>
      </c>
      <c r="C725" s="3" t="s">
        <v>13</v>
      </c>
      <c r="D725" s="3" t="s">
        <v>29</v>
      </c>
      <c r="E725" s="1" t="s">
        <v>179</v>
      </c>
      <c r="F725" s="1" t="s">
        <v>68</v>
      </c>
      <c r="G725" s="1" t="s">
        <v>140</v>
      </c>
      <c r="H725" s="3" t="s">
        <v>490</v>
      </c>
      <c r="I725" s="16"/>
      <c r="J725" s="78"/>
      <c r="K725" s="78"/>
      <c r="L725" s="78"/>
      <c r="M725" s="78"/>
      <c r="N725" s="78"/>
      <c r="O725" s="78"/>
      <c r="P725" s="78"/>
      <c r="Q725" s="78"/>
      <c r="R725" s="78"/>
      <c r="S725" s="78">
        <f>S726</f>
        <v>1017000</v>
      </c>
      <c r="T725" s="78">
        <f t="shared" ref="T725:T726" si="2515">T726</f>
        <v>0</v>
      </c>
      <c r="U725" s="78">
        <f t="shared" ref="U725:U726" si="2516">U726</f>
        <v>0</v>
      </c>
      <c r="V725" s="78">
        <f t="shared" si="2443"/>
        <v>1017000</v>
      </c>
      <c r="W725" s="78">
        <f t="shared" si="2444"/>
        <v>0</v>
      </c>
      <c r="X725" s="78">
        <f t="shared" si="2445"/>
        <v>0</v>
      </c>
      <c r="Y725" s="78">
        <f>Y726</f>
        <v>0</v>
      </c>
      <c r="Z725" s="78">
        <f t="shared" ref="Z725:AA726" si="2517">Z726</f>
        <v>0</v>
      </c>
      <c r="AA725" s="78">
        <f t="shared" si="2517"/>
        <v>0</v>
      </c>
      <c r="AB725" s="78">
        <f t="shared" si="2447"/>
        <v>1017000</v>
      </c>
      <c r="AC725" s="78">
        <f t="shared" si="2448"/>
        <v>0</v>
      </c>
      <c r="AD725" s="78">
        <f t="shared" si="2449"/>
        <v>0</v>
      </c>
      <c r="AE725" s="78">
        <f>AE726</f>
        <v>0</v>
      </c>
      <c r="AF725" s="78">
        <f t="shared" ref="AF725:AG726" si="2518">AF726</f>
        <v>0</v>
      </c>
      <c r="AG725" s="78">
        <f t="shared" si="2518"/>
        <v>0</v>
      </c>
      <c r="AH725" s="78">
        <f t="shared" si="2451"/>
        <v>1017000</v>
      </c>
      <c r="AI725" s="78">
        <f t="shared" si="2452"/>
        <v>0</v>
      </c>
      <c r="AJ725" s="78">
        <f t="shared" si="2453"/>
        <v>0</v>
      </c>
      <c r="AK725" s="78">
        <f>AK726</f>
        <v>-1017000</v>
      </c>
      <c r="AL725" s="78">
        <f t="shared" ref="AL725:AM726" si="2519">AL726</f>
        <v>0</v>
      </c>
      <c r="AM725" s="78">
        <f t="shared" si="2519"/>
        <v>0</v>
      </c>
      <c r="AN725" s="78">
        <f t="shared" si="2455"/>
        <v>0</v>
      </c>
      <c r="AO725" s="78">
        <f t="shared" si="2456"/>
        <v>0</v>
      </c>
      <c r="AP725" s="78">
        <f t="shared" si="2457"/>
        <v>0</v>
      </c>
      <c r="AQ725" s="78">
        <f>AQ726</f>
        <v>0</v>
      </c>
      <c r="AR725" s="78">
        <f t="shared" ref="AR725:AS726" si="2520">AR726</f>
        <v>0</v>
      </c>
      <c r="AS725" s="78">
        <f t="shared" si="2520"/>
        <v>0</v>
      </c>
      <c r="AT725" s="78">
        <f t="shared" si="2459"/>
        <v>0</v>
      </c>
      <c r="AU725" s="78">
        <f t="shared" si="2460"/>
        <v>0</v>
      </c>
      <c r="AV725" s="78">
        <f t="shared" si="2461"/>
        <v>0</v>
      </c>
    </row>
    <row r="726" spans="1:48" ht="26.4">
      <c r="A726" s="169" t="s">
        <v>229</v>
      </c>
      <c r="B726" s="3" t="s">
        <v>330</v>
      </c>
      <c r="C726" s="3" t="s">
        <v>13</v>
      </c>
      <c r="D726" s="3" t="s">
        <v>29</v>
      </c>
      <c r="E726" s="1" t="s">
        <v>179</v>
      </c>
      <c r="F726" s="1" t="s">
        <v>68</v>
      </c>
      <c r="G726" s="1" t="s">
        <v>140</v>
      </c>
      <c r="H726" s="3" t="s">
        <v>490</v>
      </c>
      <c r="I726" s="16" t="s">
        <v>92</v>
      </c>
      <c r="J726" s="78"/>
      <c r="K726" s="78"/>
      <c r="L726" s="78"/>
      <c r="M726" s="78"/>
      <c r="N726" s="78"/>
      <c r="O726" s="78"/>
      <c r="P726" s="78"/>
      <c r="Q726" s="78"/>
      <c r="R726" s="78"/>
      <c r="S726" s="78">
        <f>S727</f>
        <v>1017000</v>
      </c>
      <c r="T726" s="78">
        <f t="shared" si="2515"/>
        <v>0</v>
      </c>
      <c r="U726" s="78">
        <f t="shared" si="2516"/>
        <v>0</v>
      </c>
      <c r="V726" s="78">
        <f t="shared" si="2443"/>
        <v>1017000</v>
      </c>
      <c r="W726" s="78">
        <f t="shared" si="2444"/>
        <v>0</v>
      </c>
      <c r="X726" s="78">
        <f t="shared" si="2445"/>
        <v>0</v>
      </c>
      <c r="Y726" s="78">
        <f>Y727</f>
        <v>0</v>
      </c>
      <c r="Z726" s="78">
        <f t="shared" si="2517"/>
        <v>0</v>
      </c>
      <c r="AA726" s="78">
        <f t="shared" si="2517"/>
        <v>0</v>
      </c>
      <c r="AB726" s="78">
        <f t="shared" si="2447"/>
        <v>1017000</v>
      </c>
      <c r="AC726" s="78">
        <f t="shared" si="2448"/>
        <v>0</v>
      </c>
      <c r="AD726" s="78">
        <f t="shared" si="2449"/>
        <v>0</v>
      </c>
      <c r="AE726" s="78">
        <f>AE727</f>
        <v>0</v>
      </c>
      <c r="AF726" s="78">
        <f t="shared" si="2518"/>
        <v>0</v>
      </c>
      <c r="AG726" s="78">
        <f t="shared" si="2518"/>
        <v>0</v>
      </c>
      <c r="AH726" s="78">
        <f t="shared" si="2451"/>
        <v>1017000</v>
      </c>
      <c r="AI726" s="78">
        <f t="shared" si="2452"/>
        <v>0</v>
      </c>
      <c r="AJ726" s="78">
        <f t="shared" si="2453"/>
        <v>0</v>
      </c>
      <c r="AK726" s="78">
        <f>AK727</f>
        <v>-1017000</v>
      </c>
      <c r="AL726" s="78">
        <f t="shared" si="2519"/>
        <v>0</v>
      </c>
      <c r="AM726" s="78">
        <f t="shared" si="2519"/>
        <v>0</v>
      </c>
      <c r="AN726" s="78">
        <f t="shared" si="2455"/>
        <v>0</v>
      </c>
      <c r="AO726" s="78">
        <f t="shared" si="2456"/>
        <v>0</v>
      </c>
      <c r="AP726" s="78">
        <f t="shared" si="2457"/>
        <v>0</v>
      </c>
      <c r="AQ726" s="78">
        <f>AQ727</f>
        <v>0</v>
      </c>
      <c r="AR726" s="78">
        <f t="shared" si="2520"/>
        <v>0</v>
      </c>
      <c r="AS726" s="78">
        <f t="shared" si="2520"/>
        <v>0</v>
      </c>
      <c r="AT726" s="78">
        <f t="shared" si="2459"/>
        <v>0</v>
      </c>
      <c r="AU726" s="78">
        <f t="shared" si="2460"/>
        <v>0</v>
      </c>
      <c r="AV726" s="78">
        <f t="shared" si="2461"/>
        <v>0</v>
      </c>
    </row>
    <row r="727" spans="1:48" ht="26.4">
      <c r="A727" s="168" t="s">
        <v>96</v>
      </c>
      <c r="B727" s="3" t="s">
        <v>330</v>
      </c>
      <c r="C727" s="3" t="s">
        <v>13</v>
      </c>
      <c r="D727" s="3" t="s">
        <v>29</v>
      </c>
      <c r="E727" s="1" t="s">
        <v>179</v>
      </c>
      <c r="F727" s="1" t="s">
        <v>68</v>
      </c>
      <c r="G727" s="1" t="s">
        <v>140</v>
      </c>
      <c r="H727" s="3" t="s">
        <v>490</v>
      </c>
      <c r="I727" s="16" t="s">
        <v>93</v>
      </c>
      <c r="J727" s="78"/>
      <c r="K727" s="78"/>
      <c r="L727" s="78"/>
      <c r="M727" s="78"/>
      <c r="N727" s="78"/>
      <c r="O727" s="78"/>
      <c r="P727" s="78"/>
      <c r="Q727" s="78"/>
      <c r="R727" s="78"/>
      <c r="S727" s="78">
        <f>S1504</f>
        <v>1017000</v>
      </c>
      <c r="T727" s="78">
        <f t="shared" ref="T727:U727" si="2521">T1504</f>
        <v>0</v>
      </c>
      <c r="U727" s="78">
        <f t="shared" si="2521"/>
        <v>0</v>
      </c>
      <c r="V727" s="78">
        <f t="shared" si="2443"/>
        <v>1017000</v>
      </c>
      <c r="W727" s="78">
        <f t="shared" si="2444"/>
        <v>0</v>
      </c>
      <c r="X727" s="78">
        <f t="shared" si="2445"/>
        <v>0</v>
      </c>
      <c r="Y727" s="78">
        <f>Y1504</f>
        <v>0</v>
      </c>
      <c r="Z727" s="78">
        <f t="shared" ref="Z727:AA727" si="2522">Z1504</f>
        <v>0</v>
      </c>
      <c r="AA727" s="78">
        <f t="shared" si="2522"/>
        <v>0</v>
      </c>
      <c r="AB727" s="78">
        <f t="shared" si="2447"/>
        <v>1017000</v>
      </c>
      <c r="AC727" s="78">
        <f t="shared" si="2448"/>
        <v>0</v>
      </c>
      <c r="AD727" s="78">
        <f t="shared" si="2449"/>
        <v>0</v>
      </c>
      <c r="AE727" s="78">
        <f>AE1504</f>
        <v>0</v>
      </c>
      <c r="AF727" s="78">
        <f t="shared" ref="AF727:AG727" si="2523">AF1504</f>
        <v>0</v>
      </c>
      <c r="AG727" s="78">
        <f t="shared" si="2523"/>
        <v>0</v>
      </c>
      <c r="AH727" s="78">
        <f t="shared" si="2451"/>
        <v>1017000</v>
      </c>
      <c r="AI727" s="78">
        <f t="shared" si="2452"/>
        <v>0</v>
      </c>
      <c r="AJ727" s="78">
        <f t="shared" si="2453"/>
        <v>0</v>
      </c>
      <c r="AK727" s="78">
        <f>AK1504</f>
        <v>-1017000</v>
      </c>
      <c r="AL727" s="78">
        <f t="shared" ref="AL727:AM727" si="2524">AL1504</f>
        <v>0</v>
      </c>
      <c r="AM727" s="78">
        <f t="shared" si="2524"/>
        <v>0</v>
      </c>
      <c r="AN727" s="78">
        <f t="shared" si="2455"/>
        <v>0</v>
      </c>
      <c r="AO727" s="78">
        <f t="shared" si="2456"/>
        <v>0</v>
      </c>
      <c r="AP727" s="78">
        <f t="shared" si="2457"/>
        <v>0</v>
      </c>
      <c r="AQ727" s="78">
        <f>AQ1504</f>
        <v>0</v>
      </c>
      <c r="AR727" s="78">
        <f t="shared" ref="AR727:AS727" si="2525">AR1504</f>
        <v>0</v>
      </c>
      <c r="AS727" s="78">
        <f t="shared" si="2525"/>
        <v>0</v>
      </c>
      <c r="AT727" s="78">
        <f t="shared" si="2459"/>
        <v>0</v>
      </c>
      <c r="AU727" s="78">
        <f t="shared" si="2460"/>
        <v>0</v>
      </c>
      <c r="AV727" s="78">
        <f t="shared" si="2461"/>
        <v>0</v>
      </c>
    </row>
    <row r="728" spans="1:48">
      <c r="A728" s="168"/>
      <c r="B728" s="3"/>
      <c r="C728" s="3"/>
      <c r="D728" s="3"/>
      <c r="E728" s="1"/>
      <c r="F728" s="1"/>
      <c r="G728" s="1"/>
      <c r="H728" s="3"/>
      <c r="I728" s="16"/>
      <c r="J728" s="78"/>
      <c r="K728" s="78"/>
      <c r="L728" s="78"/>
      <c r="M728" s="78"/>
      <c r="N728" s="78"/>
      <c r="O728" s="78"/>
      <c r="P728" s="78"/>
      <c r="Q728" s="78"/>
      <c r="R728" s="78"/>
      <c r="S728" s="78"/>
      <c r="T728" s="78"/>
      <c r="U728" s="78"/>
      <c r="V728" s="78"/>
      <c r="W728" s="78"/>
      <c r="X728" s="78"/>
      <c r="Y728" s="78"/>
      <c r="Z728" s="78"/>
      <c r="AA728" s="78"/>
      <c r="AB728" s="78"/>
      <c r="AC728" s="78"/>
      <c r="AD728" s="78"/>
      <c r="AE728" s="78"/>
      <c r="AF728" s="78"/>
      <c r="AG728" s="78"/>
      <c r="AH728" s="78"/>
      <c r="AI728" s="78"/>
      <c r="AJ728" s="78"/>
      <c r="AK728" s="78"/>
      <c r="AL728" s="78"/>
      <c r="AM728" s="78"/>
      <c r="AN728" s="78"/>
      <c r="AO728" s="78"/>
      <c r="AP728" s="78"/>
      <c r="AQ728" s="78"/>
      <c r="AR728" s="78"/>
      <c r="AS728" s="78"/>
      <c r="AT728" s="78"/>
      <c r="AU728" s="78"/>
      <c r="AV728" s="78"/>
    </row>
    <row r="729" spans="1:48" ht="15.6">
      <c r="A729" s="167" t="s">
        <v>15</v>
      </c>
      <c r="B729" s="26" t="s">
        <v>330</v>
      </c>
      <c r="C729" s="26" t="s">
        <v>16</v>
      </c>
      <c r="D729" s="3"/>
      <c r="E729" s="3"/>
      <c r="F729" s="3"/>
      <c r="G729" s="3"/>
      <c r="H729" s="3"/>
      <c r="I729" s="16"/>
      <c r="J729" s="96">
        <f t="shared" ref="J729:O729" si="2526">J730+J751+J782+J809</f>
        <v>65031933.230000004</v>
      </c>
      <c r="K729" s="96">
        <f t="shared" si="2526"/>
        <v>39079365.120000005</v>
      </c>
      <c r="L729" s="96">
        <f t="shared" si="2526"/>
        <v>36387570.480000004</v>
      </c>
      <c r="M729" s="96">
        <f t="shared" si="2526"/>
        <v>14398178.66</v>
      </c>
      <c r="N729" s="96">
        <f t="shared" si="2526"/>
        <v>0</v>
      </c>
      <c r="O729" s="96">
        <f t="shared" si="2526"/>
        <v>0</v>
      </c>
      <c r="P729" s="96">
        <f t="shared" si="2338"/>
        <v>79430111.890000001</v>
      </c>
      <c r="Q729" s="96">
        <f t="shared" si="2339"/>
        <v>39079365.120000005</v>
      </c>
      <c r="R729" s="96">
        <f t="shared" si="2340"/>
        <v>36387570.480000004</v>
      </c>
      <c r="S729" s="96">
        <f>S730+S751+S782+S809</f>
        <v>-7437240</v>
      </c>
      <c r="T729" s="96">
        <f>T730+T751+T782+T809</f>
        <v>2217813.31</v>
      </c>
      <c r="U729" s="96">
        <f>U730+U751+U782+U809</f>
        <v>2217813.31</v>
      </c>
      <c r="V729" s="96">
        <f t="shared" ref="V729:V749" si="2527">P729+S729</f>
        <v>71992871.890000001</v>
      </c>
      <c r="W729" s="96">
        <f t="shared" ref="W729:W749" si="2528">Q729+T729</f>
        <v>41297178.430000007</v>
      </c>
      <c r="X729" s="96">
        <f t="shared" ref="X729:X749" si="2529">R729+U729</f>
        <v>38605383.790000007</v>
      </c>
      <c r="Y729" s="96">
        <f>Y730+Y751+Y782+Y809</f>
        <v>6255823.8700000001</v>
      </c>
      <c r="Z729" s="96">
        <f>Z730+Z751+Z782+Z809</f>
        <v>0</v>
      </c>
      <c r="AA729" s="96">
        <f>AA730+AA751+AA782+AA809</f>
        <v>0</v>
      </c>
      <c r="AB729" s="96">
        <f t="shared" ref="AB729:AB749" si="2530">V729+Y729</f>
        <v>78248695.760000005</v>
      </c>
      <c r="AC729" s="96">
        <f t="shared" ref="AC729:AC749" si="2531">W729+Z729</f>
        <v>41297178.430000007</v>
      </c>
      <c r="AD729" s="96">
        <f t="shared" ref="AD729:AD749" si="2532">X729+AA729</f>
        <v>38605383.790000007</v>
      </c>
      <c r="AE729" s="96">
        <f>AE730+AE751+AE782+AE809</f>
        <v>2512061.64</v>
      </c>
      <c r="AF729" s="96">
        <f>AF730+AF751+AF782+AF809</f>
        <v>0</v>
      </c>
      <c r="AG729" s="96">
        <f>AG730+AG751+AG782+AG809</f>
        <v>0</v>
      </c>
      <c r="AH729" s="96">
        <f t="shared" ref="AH729:AH749" si="2533">AB729+AE729</f>
        <v>80760757.400000006</v>
      </c>
      <c r="AI729" s="96">
        <f t="shared" ref="AI729:AI749" si="2534">AC729+AF729</f>
        <v>41297178.430000007</v>
      </c>
      <c r="AJ729" s="96">
        <f t="shared" ref="AJ729:AJ749" si="2535">AD729+AG729</f>
        <v>38605383.790000007</v>
      </c>
      <c r="AK729" s="96">
        <f>AK730+AK751+AK782+AK809</f>
        <v>743336.24000000011</v>
      </c>
      <c r="AL729" s="96">
        <f>AL730+AL751+AL782+AL809</f>
        <v>0</v>
      </c>
      <c r="AM729" s="96">
        <f>AM730+AM751+AM782+AM809</f>
        <v>0</v>
      </c>
      <c r="AN729" s="96">
        <f t="shared" ref="AN729:AN749" si="2536">AH729+AK729</f>
        <v>81504093.640000001</v>
      </c>
      <c r="AO729" s="96">
        <f t="shared" ref="AO729:AO749" si="2537">AI729+AL729</f>
        <v>41297178.430000007</v>
      </c>
      <c r="AP729" s="96">
        <f t="shared" ref="AP729:AP749" si="2538">AJ729+AM729</f>
        <v>38605383.790000007</v>
      </c>
      <c r="AQ729" s="96">
        <f>AQ730+AQ751+AQ782+AQ809</f>
        <v>150000</v>
      </c>
      <c r="AR729" s="96">
        <f>AR730+AR751+AR782+AR809</f>
        <v>87360281.5</v>
      </c>
      <c r="AS729" s="96">
        <f>AS730+AS751+AS782+AS809</f>
        <v>0</v>
      </c>
      <c r="AT729" s="96">
        <f t="shared" ref="AT729:AT749" si="2539">AN729+AQ729</f>
        <v>81654093.640000001</v>
      </c>
      <c r="AU729" s="96">
        <f t="shared" ref="AU729:AU749" si="2540">AO729+AR729</f>
        <v>128657459.93000001</v>
      </c>
      <c r="AV729" s="96">
        <f t="shared" ref="AV729:AV749" si="2541">AP729+AS729</f>
        <v>38605383.790000007</v>
      </c>
    </row>
    <row r="730" spans="1:48">
      <c r="A730" s="22" t="s">
        <v>36</v>
      </c>
      <c r="B730" s="14" t="s">
        <v>330</v>
      </c>
      <c r="C730" s="14" t="s">
        <v>16</v>
      </c>
      <c r="D730" s="14" t="s">
        <v>18</v>
      </c>
      <c r="E730" s="14"/>
      <c r="F730" s="14"/>
      <c r="G730" s="14"/>
      <c r="H730" s="1"/>
      <c r="I730" s="13"/>
      <c r="J730" s="97">
        <f>J731</f>
        <v>500000</v>
      </c>
      <c r="K730" s="97">
        <f t="shared" ref="K730:O730" si="2542">K731</f>
        <v>50000</v>
      </c>
      <c r="L730" s="97">
        <f t="shared" si="2542"/>
        <v>50000</v>
      </c>
      <c r="M730" s="97">
        <f t="shared" si="2542"/>
        <v>0</v>
      </c>
      <c r="N730" s="97">
        <f t="shared" si="2542"/>
        <v>0</v>
      </c>
      <c r="O730" s="97">
        <f t="shared" si="2542"/>
        <v>0</v>
      </c>
      <c r="P730" s="97">
        <f t="shared" si="2338"/>
        <v>500000</v>
      </c>
      <c r="Q730" s="97">
        <f t="shared" si="2339"/>
        <v>50000</v>
      </c>
      <c r="R730" s="97">
        <f t="shared" si="2340"/>
        <v>50000</v>
      </c>
      <c r="S730" s="97">
        <f>S731+S746</f>
        <v>497000</v>
      </c>
      <c r="T730" s="97">
        <f t="shared" ref="T730:U730" si="2543">T731+T746</f>
        <v>0</v>
      </c>
      <c r="U730" s="97">
        <f t="shared" si="2543"/>
        <v>0</v>
      </c>
      <c r="V730" s="97">
        <f t="shared" si="2527"/>
        <v>997000</v>
      </c>
      <c r="W730" s="97">
        <f t="shared" si="2528"/>
        <v>50000</v>
      </c>
      <c r="X730" s="97">
        <f t="shared" si="2529"/>
        <v>50000</v>
      </c>
      <c r="Y730" s="97">
        <f>Y731+Y746</f>
        <v>0</v>
      </c>
      <c r="Z730" s="97">
        <f t="shared" ref="Z730:AA730" si="2544">Z731+Z746</f>
        <v>0</v>
      </c>
      <c r="AA730" s="97">
        <f t="shared" si="2544"/>
        <v>0</v>
      </c>
      <c r="AB730" s="97">
        <f t="shared" si="2530"/>
        <v>997000</v>
      </c>
      <c r="AC730" s="97">
        <f t="shared" si="2531"/>
        <v>50000</v>
      </c>
      <c r="AD730" s="97">
        <f t="shared" si="2532"/>
        <v>50000</v>
      </c>
      <c r="AE730" s="97">
        <f>AE731+AE746</f>
        <v>114946.4</v>
      </c>
      <c r="AF730" s="97">
        <f t="shared" ref="AF730:AG730" si="2545">AF731+AF746</f>
        <v>0</v>
      </c>
      <c r="AG730" s="97">
        <f t="shared" si="2545"/>
        <v>0</v>
      </c>
      <c r="AH730" s="97">
        <f t="shared" si="2533"/>
        <v>1111946.3999999999</v>
      </c>
      <c r="AI730" s="97">
        <f t="shared" si="2534"/>
        <v>50000</v>
      </c>
      <c r="AJ730" s="97">
        <f t="shared" si="2535"/>
        <v>50000</v>
      </c>
      <c r="AK730" s="97">
        <f>AK731+AK746</f>
        <v>-50000</v>
      </c>
      <c r="AL730" s="97">
        <f t="shared" ref="AL730:AM730" si="2546">AL731+AL746</f>
        <v>0</v>
      </c>
      <c r="AM730" s="97">
        <f t="shared" si="2546"/>
        <v>0</v>
      </c>
      <c r="AN730" s="97">
        <f t="shared" si="2536"/>
        <v>1061946.3999999999</v>
      </c>
      <c r="AO730" s="97">
        <f t="shared" si="2537"/>
        <v>50000</v>
      </c>
      <c r="AP730" s="97">
        <f t="shared" si="2538"/>
        <v>50000</v>
      </c>
      <c r="AQ730" s="97">
        <f>AQ731+AQ746</f>
        <v>0</v>
      </c>
      <c r="AR730" s="97">
        <f t="shared" ref="AR730:AS730" si="2547">AR731+AR746</f>
        <v>0</v>
      </c>
      <c r="AS730" s="97">
        <f t="shared" si="2547"/>
        <v>0</v>
      </c>
      <c r="AT730" s="97">
        <f t="shared" si="2539"/>
        <v>1061946.3999999999</v>
      </c>
      <c r="AU730" s="97">
        <f t="shared" si="2540"/>
        <v>50000</v>
      </c>
      <c r="AV730" s="97">
        <f t="shared" si="2541"/>
        <v>50000</v>
      </c>
    </row>
    <row r="731" spans="1:48" ht="39.6">
      <c r="A731" s="55" t="s">
        <v>393</v>
      </c>
      <c r="B731" s="1" t="s">
        <v>330</v>
      </c>
      <c r="C731" s="1" t="s">
        <v>16</v>
      </c>
      <c r="D731" s="1" t="s">
        <v>18</v>
      </c>
      <c r="E731" s="1" t="s">
        <v>13</v>
      </c>
      <c r="F731" s="1" t="s">
        <v>68</v>
      </c>
      <c r="G731" s="1" t="s">
        <v>140</v>
      </c>
      <c r="H731" s="1" t="s">
        <v>141</v>
      </c>
      <c r="I731" s="13"/>
      <c r="J731" s="98">
        <f>J738+J741</f>
        <v>500000</v>
      </c>
      <c r="K731" s="98">
        <f t="shared" ref="K731:L731" si="2548">K738+K741</f>
        <v>50000</v>
      </c>
      <c r="L731" s="98">
        <f t="shared" si="2548"/>
        <v>50000</v>
      </c>
      <c r="M731" s="98">
        <f t="shared" ref="M731:O731" si="2549">M738+M741</f>
        <v>0</v>
      </c>
      <c r="N731" s="98">
        <f t="shared" si="2549"/>
        <v>0</v>
      </c>
      <c r="O731" s="98">
        <f t="shared" si="2549"/>
        <v>0</v>
      </c>
      <c r="P731" s="98">
        <f t="shared" si="2338"/>
        <v>500000</v>
      </c>
      <c r="Q731" s="98">
        <f t="shared" si="2339"/>
        <v>50000</v>
      </c>
      <c r="R731" s="98">
        <f t="shared" si="2340"/>
        <v>50000</v>
      </c>
      <c r="S731" s="98">
        <f t="shared" ref="S731:U731" si="2550">S738+S741</f>
        <v>0</v>
      </c>
      <c r="T731" s="98">
        <f t="shared" si="2550"/>
        <v>0</v>
      </c>
      <c r="U731" s="98">
        <f t="shared" si="2550"/>
        <v>0</v>
      </c>
      <c r="V731" s="98">
        <f t="shared" si="2527"/>
        <v>500000</v>
      </c>
      <c r="W731" s="98">
        <f t="shared" si="2528"/>
        <v>50000</v>
      </c>
      <c r="X731" s="98">
        <f t="shared" si="2529"/>
        <v>50000</v>
      </c>
      <c r="Y731" s="98">
        <f t="shared" ref="Y731:AA731" si="2551">Y738+Y741</f>
        <v>0</v>
      </c>
      <c r="Z731" s="98">
        <f t="shared" si="2551"/>
        <v>0</v>
      </c>
      <c r="AA731" s="98">
        <f t="shared" si="2551"/>
        <v>0</v>
      </c>
      <c r="AB731" s="98">
        <f t="shared" si="2530"/>
        <v>500000</v>
      </c>
      <c r="AC731" s="98">
        <f t="shared" si="2531"/>
        <v>50000</v>
      </c>
      <c r="AD731" s="98">
        <f t="shared" si="2532"/>
        <v>50000</v>
      </c>
      <c r="AE731" s="98">
        <f>AE738+AE741+AE732+AE735</f>
        <v>114946.4</v>
      </c>
      <c r="AF731" s="98">
        <f t="shared" ref="AF731:AG731" si="2552">AF738+AF741+AF732+AF735</f>
        <v>0</v>
      </c>
      <c r="AG731" s="98">
        <f t="shared" si="2552"/>
        <v>0</v>
      </c>
      <c r="AH731" s="98">
        <f t="shared" si="2533"/>
        <v>614946.4</v>
      </c>
      <c r="AI731" s="98">
        <f t="shared" si="2534"/>
        <v>50000</v>
      </c>
      <c r="AJ731" s="98">
        <f t="shared" si="2535"/>
        <v>50000</v>
      </c>
      <c r="AK731" s="98">
        <f>AK738+AK741+AK732+AK735</f>
        <v>-50000</v>
      </c>
      <c r="AL731" s="98">
        <f t="shared" ref="AL731:AM731" si="2553">AL738+AL741+AL732+AL735</f>
        <v>0</v>
      </c>
      <c r="AM731" s="98">
        <f t="shared" si="2553"/>
        <v>0</v>
      </c>
      <c r="AN731" s="98">
        <f t="shared" si="2536"/>
        <v>564946.4</v>
      </c>
      <c r="AO731" s="98">
        <f t="shared" si="2537"/>
        <v>50000</v>
      </c>
      <c r="AP731" s="98">
        <f t="shared" si="2538"/>
        <v>50000</v>
      </c>
      <c r="AQ731" s="98">
        <f>AQ738+AQ741+AQ732+AQ735</f>
        <v>0</v>
      </c>
      <c r="AR731" s="98">
        <f t="shared" ref="AR731:AS731" si="2554">AR738+AR741+AR732+AR735</f>
        <v>0</v>
      </c>
      <c r="AS731" s="98">
        <f t="shared" si="2554"/>
        <v>0</v>
      </c>
      <c r="AT731" s="98">
        <f t="shared" si="2539"/>
        <v>564946.4</v>
      </c>
      <c r="AU731" s="98">
        <f t="shared" si="2540"/>
        <v>50000</v>
      </c>
      <c r="AV731" s="98">
        <f t="shared" si="2541"/>
        <v>50000</v>
      </c>
    </row>
    <row r="732" spans="1:48" s="320" customFormat="1">
      <c r="A732" s="359" t="s">
        <v>272</v>
      </c>
      <c r="B732" s="317" t="s">
        <v>330</v>
      </c>
      <c r="C732" s="317" t="s">
        <v>16</v>
      </c>
      <c r="D732" s="317" t="s">
        <v>18</v>
      </c>
      <c r="E732" s="317" t="s">
        <v>13</v>
      </c>
      <c r="F732" s="317" t="s">
        <v>68</v>
      </c>
      <c r="G732" s="317" t="s">
        <v>140</v>
      </c>
      <c r="H732" s="317" t="s">
        <v>171</v>
      </c>
      <c r="I732" s="318"/>
      <c r="J732" s="323"/>
      <c r="K732" s="323"/>
      <c r="L732" s="323"/>
      <c r="M732" s="323"/>
      <c r="N732" s="323"/>
      <c r="O732" s="323"/>
      <c r="P732" s="323"/>
      <c r="Q732" s="323"/>
      <c r="R732" s="323"/>
      <c r="S732" s="323"/>
      <c r="T732" s="323"/>
      <c r="U732" s="323"/>
      <c r="V732" s="323"/>
      <c r="W732" s="323"/>
      <c r="X732" s="323"/>
      <c r="Y732" s="323"/>
      <c r="Z732" s="323"/>
      <c r="AA732" s="323"/>
      <c r="AB732" s="323"/>
      <c r="AC732" s="323"/>
      <c r="AD732" s="323"/>
      <c r="AE732" s="323">
        <f>AE733</f>
        <v>64946.400000000001</v>
      </c>
      <c r="AF732" s="323">
        <f t="shared" ref="AF732:AF733" si="2555">AF733</f>
        <v>0</v>
      </c>
      <c r="AG732" s="323">
        <f t="shared" ref="AG732:AG733" si="2556">AG733</f>
        <v>0</v>
      </c>
      <c r="AH732" s="319">
        <f t="shared" si="2533"/>
        <v>64946.400000000001</v>
      </c>
      <c r="AI732" s="319">
        <f t="shared" si="2534"/>
        <v>0</v>
      </c>
      <c r="AJ732" s="319">
        <f t="shared" si="2535"/>
        <v>0</v>
      </c>
      <c r="AK732" s="323">
        <f>AK733</f>
        <v>0</v>
      </c>
      <c r="AL732" s="323">
        <f t="shared" ref="AL732:AM733" si="2557">AL733</f>
        <v>0</v>
      </c>
      <c r="AM732" s="323">
        <f t="shared" si="2557"/>
        <v>0</v>
      </c>
      <c r="AN732" s="319">
        <f t="shared" si="2536"/>
        <v>64946.400000000001</v>
      </c>
      <c r="AO732" s="319">
        <f t="shared" si="2537"/>
        <v>0</v>
      </c>
      <c r="AP732" s="319">
        <f t="shared" si="2538"/>
        <v>0</v>
      </c>
      <c r="AQ732" s="323">
        <f>AQ733</f>
        <v>0</v>
      </c>
      <c r="AR732" s="323">
        <f t="shared" ref="AR732:AS733" si="2558">AR733</f>
        <v>0</v>
      </c>
      <c r="AS732" s="323">
        <f t="shared" si="2558"/>
        <v>0</v>
      </c>
      <c r="AT732" s="319">
        <f t="shared" si="2539"/>
        <v>64946.400000000001</v>
      </c>
      <c r="AU732" s="319">
        <f t="shared" si="2540"/>
        <v>0</v>
      </c>
      <c r="AV732" s="319">
        <f t="shared" si="2541"/>
        <v>0</v>
      </c>
    </row>
    <row r="733" spans="1:48" s="320" customFormat="1" ht="26.4">
      <c r="A733" s="352" t="s">
        <v>229</v>
      </c>
      <c r="B733" s="317" t="s">
        <v>330</v>
      </c>
      <c r="C733" s="317" t="s">
        <v>16</v>
      </c>
      <c r="D733" s="317" t="s">
        <v>18</v>
      </c>
      <c r="E733" s="317" t="s">
        <v>13</v>
      </c>
      <c r="F733" s="317" t="s">
        <v>68</v>
      </c>
      <c r="G733" s="317" t="s">
        <v>140</v>
      </c>
      <c r="H733" s="317" t="s">
        <v>171</v>
      </c>
      <c r="I733" s="318" t="s">
        <v>92</v>
      </c>
      <c r="J733" s="323"/>
      <c r="K733" s="323"/>
      <c r="L733" s="323"/>
      <c r="M733" s="323"/>
      <c r="N733" s="323"/>
      <c r="O733" s="323"/>
      <c r="P733" s="323"/>
      <c r="Q733" s="323"/>
      <c r="R733" s="323"/>
      <c r="S733" s="323"/>
      <c r="T733" s="323"/>
      <c r="U733" s="323"/>
      <c r="V733" s="323"/>
      <c r="W733" s="323"/>
      <c r="X733" s="323"/>
      <c r="Y733" s="323"/>
      <c r="Z733" s="323"/>
      <c r="AA733" s="323"/>
      <c r="AB733" s="323"/>
      <c r="AC733" s="323"/>
      <c r="AD733" s="323"/>
      <c r="AE733" s="323">
        <f>AE734</f>
        <v>64946.400000000001</v>
      </c>
      <c r="AF733" s="323">
        <f t="shared" si="2555"/>
        <v>0</v>
      </c>
      <c r="AG733" s="323">
        <f t="shared" si="2556"/>
        <v>0</v>
      </c>
      <c r="AH733" s="319">
        <f t="shared" si="2533"/>
        <v>64946.400000000001</v>
      </c>
      <c r="AI733" s="319">
        <f t="shared" si="2534"/>
        <v>0</v>
      </c>
      <c r="AJ733" s="319">
        <f t="shared" si="2535"/>
        <v>0</v>
      </c>
      <c r="AK733" s="323">
        <f>AK734</f>
        <v>0</v>
      </c>
      <c r="AL733" s="323">
        <f t="shared" si="2557"/>
        <v>0</v>
      </c>
      <c r="AM733" s="323">
        <f t="shared" si="2557"/>
        <v>0</v>
      </c>
      <c r="AN733" s="319">
        <f t="shared" si="2536"/>
        <v>64946.400000000001</v>
      </c>
      <c r="AO733" s="319">
        <f t="shared" si="2537"/>
        <v>0</v>
      </c>
      <c r="AP733" s="319">
        <f t="shared" si="2538"/>
        <v>0</v>
      </c>
      <c r="AQ733" s="323">
        <f>AQ734</f>
        <v>0</v>
      </c>
      <c r="AR733" s="323">
        <f t="shared" si="2558"/>
        <v>0</v>
      </c>
      <c r="AS733" s="323">
        <f t="shared" si="2558"/>
        <v>0</v>
      </c>
      <c r="AT733" s="319">
        <f t="shared" si="2539"/>
        <v>64946.400000000001</v>
      </c>
      <c r="AU733" s="319">
        <f t="shared" si="2540"/>
        <v>0</v>
      </c>
      <c r="AV733" s="319">
        <f t="shared" si="2541"/>
        <v>0</v>
      </c>
    </row>
    <row r="734" spans="1:48" s="320" customFormat="1" ht="26.4">
      <c r="A734" s="353" t="s">
        <v>96</v>
      </c>
      <c r="B734" s="317" t="s">
        <v>330</v>
      </c>
      <c r="C734" s="317" t="s">
        <v>16</v>
      </c>
      <c r="D734" s="317" t="s">
        <v>18</v>
      </c>
      <c r="E734" s="317" t="s">
        <v>13</v>
      </c>
      <c r="F734" s="317" t="s">
        <v>68</v>
      </c>
      <c r="G734" s="317" t="s">
        <v>140</v>
      </c>
      <c r="H734" s="317" t="s">
        <v>171</v>
      </c>
      <c r="I734" s="318" t="s">
        <v>93</v>
      </c>
      <c r="J734" s="323"/>
      <c r="K734" s="323"/>
      <c r="L734" s="323"/>
      <c r="M734" s="323"/>
      <c r="N734" s="323"/>
      <c r="O734" s="323"/>
      <c r="P734" s="323"/>
      <c r="Q734" s="323"/>
      <c r="R734" s="323"/>
      <c r="S734" s="323"/>
      <c r="T734" s="323"/>
      <c r="U734" s="323"/>
      <c r="V734" s="323"/>
      <c r="W734" s="323"/>
      <c r="X734" s="323"/>
      <c r="Y734" s="323"/>
      <c r="Z734" s="323"/>
      <c r="AA734" s="323"/>
      <c r="AB734" s="323"/>
      <c r="AC734" s="323"/>
      <c r="AD734" s="323"/>
      <c r="AE734" s="323">
        <f>AE1233</f>
        <v>64946.400000000001</v>
      </c>
      <c r="AF734" s="323">
        <f t="shared" ref="AF734:AG734" si="2559">AF1233</f>
        <v>0</v>
      </c>
      <c r="AG734" s="323">
        <f t="shared" si="2559"/>
        <v>0</v>
      </c>
      <c r="AH734" s="319">
        <f t="shared" si="2533"/>
        <v>64946.400000000001</v>
      </c>
      <c r="AI734" s="319">
        <f t="shared" si="2534"/>
        <v>0</v>
      </c>
      <c r="AJ734" s="319">
        <f t="shared" si="2535"/>
        <v>0</v>
      </c>
      <c r="AK734" s="323">
        <f>AK1233</f>
        <v>0</v>
      </c>
      <c r="AL734" s="323">
        <f t="shared" ref="AL734:AM734" si="2560">AL1233</f>
        <v>0</v>
      </c>
      <c r="AM734" s="323">
        <f t="shared" si="2560"/>
        <v>0</v>
      </c>
      <c r="AN734" s="319">
        <f t="shared" si="2536"/>
        <v>64946.400000000001</v>
      </c>
      <c r="AO734" s="319">
        <f t="shared" si="2537"/>
        <v>0</v>
      </c>
      <c r="AP734" s="319">
        <f t="shared" si="2538"/>
        <v>0</v>
      </c>
      <c r="AQ734" s="323">
        <f>AQ1233</f>
        <v>0</v>
      </c>
      <c r="AR734" s="323">
        <f t="shared" ref="AR734:AS734" si="2561">AR1233</f>
        <v>0</v>
      </c>
      <c r="AS734" s="323">
        <f t="shared" si="2561"/>
        <v>0</v>
      </c>
      <c r="AT734" s="319">
        <f t="shared" si="2539"/>
        <v>64946.400000000001</v>
      </c>
      <c r="AU734" s="319">
        <f t="shared" si="2540"/>
        <v>0</v>
      </c>
      <c r="AV734" s="319">
        <f t="shared" si="2541"/>
        <v>0</v>
      </c>
    </row>
    <row r="735" spans="1:48" s="320" customFormat="1">
      <c r="A735" s="357" t="s">
        <v>537</v>
      </c>
      <c r="B735" s="317" t="s">
        <v>330</v>
      </c>
      <c r="C735" s="317" t="s">
        <v>16</v>
      </c>
      <c r="D735" s="317" t="s">
        <v>18</v>
      </c>
      <c r="E735" s="317" t="s">
        <v>13</v>
      </c>
      <c r="F735" s="317" t="s">
        <v>68</v>
      </c>
      <c r="G735" s="317" t="s">
        <v>140</v>
      </c>
      <c r="H735" s="317" t="s">
        <v>536</v>
      </c>
      <c r="I735" s="318"/>
      <c r="J735" s="323"/>
      <c r="K735" s="323"/>
      <c r="L735" s="323"/>
      <c r="M735" s="323"/>
      <c r="N735" s="323"/>
      <c r="O735" s="323"/>
      <c r="P735" s="323"/>
      <c r="Q735" s="323"/>
      <c r="R735" s="323"/>
      <c r="S735" s="323"/>
      <c r="T735" s="323"/>
      <c r="U735" s="323"/>
      <c r="V735" s="323"/>
      <c r="W735" s="323"/>
      <c r="X735" s="323"/>
      <c r="Y735" s="323"/>
      <c r="Z735" s="323"/>
      <c r="AA735" s="323"/>
      <c r="AB735" s="323"/>
      <c r="AC735" s="323"/>
      <c r="AD735" s="323"/>
      <c r="AE735" s="323">
        <f>AE736</f>
        <v>50000</v>
      </c>
      <c r="AF735" s="323">
        <f t="shared" ref="AF735:AF736" si="2562">AF736</f>
        <v>0</v>
      </c>
      <c r="AG735" s="323">
        <f t="shared" ref="AG735:AG736" si="2563">AG736</f>
        <v>0</v>
      </c>
      <c r="AH735" s="319">
        <f t="shared" si="2533"/>
        <v>50000</v>
      </c>
      <c r="AI735" s="319">
        <f t="shared" si="2534"/>
        <v>0</v>
      </c>
      <c r="AJ735" s="319">
        <f t="shared" si="2535"/>
        <v>0</v>
      </c>
      <c r="AK735" s="323">
        <f>AK736</f>
        <v>-50000</v>
      </c>
      <c r="AL735" s="323">
        <f t="shared" ref="AL735:AM736" si="2564">AL736</f>
        <v>0</v>
      </c>
      <c r="AM735" s="323">
        <f t="shared" si="2564"/>
        <v>0</v>
      </c>
      <c r="AN735" s="319">
        <f t="shared" si="2536"/>
        <v>0</v>
      </c>
      <c r="AO735" s="319">
        <f t="shared" si="2537"/>
        <v>0</v>
      </c>
      <c r="AP735" s="319">
        <f t="shared" si="2538"/>
        <v>0</v>
      </c>
      <c r="AQ735" s="323">
        <f>AQ736</f>
        <v>0</v>
      </c>
      <c r="AR735" s="323">
        <f t="shared" ref="AR735:AS736" si="2565">AR736</f>
        <v>0</v>
      </c>
      <c r="AS735" s="323">
        <f t="shared" si="2565"/>
        <v>0</v>
      </c>
      <c r="AT735" s="319">
        <f t="shared" si="2539"/>
        <v>0</v>
      </c>
      <c r="AU735" s="319">
        <f t="shared" si="2540"/>
        <v>0</v>
      </c>
      <c r="AV735" s="319">
        <f t="shared" si="2541"/>
        <v>0</v>
      </c>
    </row>
    <row r="736" spans="1:48" s="320" customFormat="1" ht="26.4">
      <c r="A736" s="352" t="s">
        <v>229</v>
      </c>
      <c r="B736" s="317" t="s">
        <v>330</v>
      </c>
      <c r="C736" s="317" t="s">
        <v>16</v>
      </c>
      <c r="D736" s="317" t="s">
        <v>18</v>
      </c>
      <c r="E736" s="317" t="s">
        <v>13</v>
      </c>
      <c r="F736" s="317" t="s">
        <v>68</v>
      </c>
      <c r="G736" s="317" t="s">
        <v>140</v>
      </c>
      <c r="H736" s="317" t="s">
        <v>536</v>
      </c>
      <c r="I736" s="318" t="s">
        <v>92</v>
      </c>
      <c r="J736" s="323"/>
      <c r="K736" s="323"/>
      <c r="L736" s="323"/>
      <c r="M736" s="323"/>
      <c r="N736" s="323"/>
      <c r="O736" s="323"/>
      <c r="P736" s="323"/>
      <c r="Q736" s="323"/>
      <c r="R736" s="323"/>
      <c r="S736" s="323"/>
      <c r="T736" s="323"/>
      <c r="U736" s="323"/>
      <c r="V736" s="323"/>
      <c r="W736" s="323"/>
      <c r="X736" s="323"/>
      <c r="Y736" s="323"/>
      <c r="Z736" s="323"/>
      <c r="AA736" s="323"/>
      <c r="AB736" s="323"/>
      <c r="AC736" s="323"/>
      <c r="AD736" s="323"/>
      <c r="AE736" s="323">
        <f>AE737</f>
        <v>50000</v>
      </c>
      <c r="AF736" s="323">
        <f t="shared" si="2562"/>
        <v>0</v>
      </c>
      <c r="AG736" s="323">
        <f t="shared" si="2563"/>
        <v>0</v>
      </c>
      <c r="AH736" s="319">
        <f t="shared" si="2533"/>
        <v>50000</v>
      </c>
      <c r="AI736" s="319">
        <f t="shared" si="2534"/>
        <v>0</v>
      </c>
      <c r="AJ736" s="319">
        <f t="shared" si="2535"/>
        <v>0</v>
      </c>
      <c r="AK736" s="323">
        <f>AK737</f>
        <v>-50000</v>
      </c>
      <c r="AL736" s="323">
        <f t="shared" si="2564"/>
        <v>0</v>
      </c>
      <c r="AM736" s="323">
        <f t="shared" si="2564"/>
        <v>0</v>
      </c>
      <c r="AN736" s="319">
        <f t="shared" si="2536"/>
        <v>0</v>
      </c>
      <c r="AO736" s="319">
        <f t="shared" si="2537"/>
        <v>0</v>
      </c>
      <c r="AP736" s="319">
        <f t="shared" si="2538"/>
        <v>0</v>
      </c>
      <c r="AQ736" s="323">
        <f>AQ737</f>
        <v>0</v>
      </c>
      <c r="AR736" s="323">
        <f t="shared" si="2565"/>
        <v>0</v>
      </c>
      <c r="AS736" s="323">
        <f t="shared" si="2565"/>
        <v>0</v>
      </c>
      <c r="AT736" s="319">
        <f t="shared" si="2539"/>
        <v>0</v>
      </c>
      <c r="AU736" s="319">
        <f t="shared" si="2540"/>
        <v>0</v>
      </c>
      <c r="AV736" s="319">
        <f t="shared" si="2541"/>
        <v>0</v>
      </c>
    </row>
    <row r="737" spans="1:48" s="320" customFormat="1" ht="26.4">
      <c r="A737" s="353" t="s">
        <v>96</v>
      </c>
      <c r="B737" s="317" t="s">
        <v>330</v>
      </c>
      <c r="C737" s="317" t="s">
        <v>16</v>
      </c>
      <c r="D737" s="317" t="s">
        <v>18</v>
      </c>
      <c r="E737" s="317" t="s">
        <v>13</v>
      </c>
      <c r="F737" s="317" t="s">
        <v>68</v>
      </c>
      <c r="G737" s="317" t="s">
        <v>140</v>
      </c>
      <c r="H737" s="317" t="s">
        <v>536</v>
      </c>
      <c r="I737" s="318" t="s">
        <v>93</v>
      </c>
      <c r="J737" s="323"/>
      <c r="K737" s="323"/>
      <c r="L737" s="323"/>
      <c r="M737" s="323"/>
      <c r="N737" s="323"/>
      <c r="O737" s="323"/>
      <c r="P737" s="323"/>
      <c r="Q737" s="323"/>
      <c r="R737" s="323"/>
      <c r="S737" s="323"/>
      <c r="T737" s="323"/>
      <c r="U737" s="323"/>
      <c r="V737" s="323"/>
      <c r="W737" s="323"/>
      <c r="X737" s="323"/>
      <c r="Y737" s="323"/>
      <c r="Z737" s="323"/>
      <c r="AA737" s="323"/>
      <c r="AB737" s="323"/>
      <c r="AC737" s="323"/>
      <c r="AD737" s="323"/>
      <c r="AE737" s="323">
        <f>AE1236</f>
        <v>50000</v>
      </c>
      <c r="AF737" s="323">
        <f t="shared" ref="AF737:AG737" si="2566">AF1236</f>
        <v>0</v>
      </c>
      <c r="AG737" s="323">
        <f t="shared" si="2566"/>
        <v>0</v>
      </c>
      <c r="AH737" s="319">
        <f t="shared" si="2533"/>
        <v>50000</v>
      </c>
      <c r="AI737" s="319">
        <f t="shared" si="2534"/>
        <v>0</v>
      </c>
      <c r="AJ737" s="319">
        <f t="shared" si="2535"/>
        <v>0</v>
      </c>
      <c r="AK737" s="323">
        <f>AK1236</f>
        <v>-50000</v>
      </c>
      <c r="AL737" s="323">
        <f t="shared" ref="AL737:AM737" si="2567">AL1236</f>
        <v>0</v>
      </c>
      <c r="AM737" s="323">
        <f t="shared" si="2567"/>
        <v>0</v>
      </c>
      <c r="AN737" s="319">
        <f t="shared" si="2536"/>
        <v>0</v>
      </c>
      <c r="AO737" s="319">
        <f t="shared" si="2537"/>
        <v>0</v>
      </c>
      <c r="AP737" s="319">
        <f t="shared" si="2538"/>
        <v>0</v>
      </c>
      <c r="AQ737" s="323">
        <f>AQ1236</f>
        <v>0</v>
      </c>
      <c r="AR737" s="323">
        <f t="shared" ref="AR737:AS737" si="2568">AR1236</f>
        <v>0</v>
      </c>
      <c r="AS737" s="323">
        <f t="shared" si="2568"/>
        <v>0</v>
      </c>
      <c r="AT737" s="319">
        <f t="shared" si="2539"/>
        <v>0</v>
      </c>
      <c r="AU737" s="319">
        <f t="shared" si="2540"/>
        <v>0</v>
      </c>
      <c r="AV737" s="319">
        <f t="shared" si="2541"/>
        <v>0</v>
      </c>
    </row>
    <row r="738" spans="1:48">
      <c r="A738" s="9" t="s">
        <v>283</v>
      </c>
      <c r="B738" s="1" t="s">
        <v>330</v>
      </c>
      <c r="C738" s="1" t="s">
        <v>16</v>
      </c>
      <c r="D738" s="1" t="s">
        <v>18</v>
      </c>
      <c r="E738" s="1" t="s">
        <v>13</v>
      </c>
      <c r="F738" s="1" t="s">
        <v>68</v>
      </c>
      <c r="G738" s="1" t="s">
        <v>140</v>
      </c>
      <c r="H738" s="188" t="s">
        <v>164</v>
      </c>
      <c r="I738" s="13"/>
      <c r="J738" s="78">
        <f>J739</f>
        <v>50000</v>
      </c>
      <c r="K738" s="78">
        <f t="shared" ref="K738:O739" si="2569">K739</f>
        <v>50000</v>
      </c>
      <c r="L738" s="78">
        <f t="shared" si="2569"/>
        <v>50000</v>
      </c>
      <c r="M738" s="78">
        <f t="shared" si="2569"/>
        <v>0</v>
      </c>
      <c r="N738" s="78">
        <f t="shared" si="2569"/>
        <v>0</v>
      </c>
      <c r="O738" s="78">
        <f t="shared" si="2569"/>
        <v>0</v>
      </c>
      <c r="P738" s="78">
        <f t="shared" si="2338"/>
        <v>50000</v>
      </c>
      <c r="Q738" s="78">
        <f t="shared" si="2339"/>
        <v>50000</v>
      </c>
      <c r="R738" s="78">
        <f t="shared" si="2340"/>
        <v>50000</v>
      </c>
      <c r="S738" s="78">
        <f t="shared" ref="S738:U739" si="2570">S739</f>
        <v>0</v>
      </c>
      <c r="T738" s="78">
        <f t="shared" si="2570"/>
        <v>0</v>
      </c>
      <c r="U738" s="78">
        <f t="shared" si="2570"/>
        <v>0</v>
      </c>
      <c r="V738" s="78">
        <f t="shared" si="2527"/>
        <v>50000</v>
      </c>
      <c r="W738" s="78">
        <f t="shared" si="2528"/>
        <v>50000</v>
      </c>
      <c r="X738" s="78">
        <f t="shared" si="2529"/>
        <v>50000</v>
      </c>
      <c r="Y738" s="78">
        <f t="shared" ref="Y738:AA739" si="2571">Y739</f>
        <v>0</v>
      </c>
      <c r="Z738" s="78">
        <f t="shared" si="2571"/>
        <v>0</v>
      </c>
      <c r="AA738" s="78">
        <f t="shared" si="2571"/>
        <v>0</v>
      </c>
      <c r="AB738" s="78">
        <f t="shared" si="2530"/>
        <v>50000</v>
      </c>
      <c r="AC738" s="78">
        <f t="shared" si="2531"/>
        <v>50000</v>
      </c>
      <c r="AD738" s="78">
        <f t="shared" si="2532"/>
        <v>50000</v>
      </c>
      <c r="AE738" s="78">
        <f t="shared" ref="AE738:AG739" si="2572">AE739</f>
        <v>0</v>
      </c>
      <c r="AF738" s="78">
        <f t="shared" si="2572"/>
        <v>0</v>
      </c>
      <c r="AG738" s="78">
        <f t="shared" si="2572"/>
        <v>0</v>
      </c>
      <c r="AH738" s="78">
        <f t="shared" si="2533"/>
        <v>50000</v>
      </c>
      <c r="AI738" s="78">
        <f t="shared" si="2534"/>
        <v>50000</v>
      </c>
      <c r="AJ738" s="78">
        <f t="shared" si="2535"/>
        <v>50000</v>
      </c>
      <c r="AK738" s="78">
        <f t="shared" ref="AK738:AM739" si="2573">AK739</f>
        <v>0</v>
      </c>
      <c r="AL738" s="78">
        <f t="shared" si="2573"/>
        <v>0</v>
      </c>
      <c r="AM738" s="78">
        <f t="shared" si="2573"/>
        <v>0</v>
      </c>
      <c r="AN738" s="78">
        <f t="shared" si="2536"/>
        <v>50000</v>
      </c>
      <c r="AO738" s="78">
        <f t="shared" si="2537"/>
        <v>50000</v>
      </c>
      <c r="AP738" s="78">
        <f t="shared" si="2538"/>
        <v>50000</v>
      </c>
      <c r="AQ738" s="78">
        <f t="shared" ref="AQ738:AS739" si="2574">AQ739</f>
        <v>0</v>
      </c>
      <c r="AR738" s="78">
        <f t="shared" si="2574"/>
        <v>0</v>
      </c>
      <c r="AS738" s="78">
        <f t="shared" si="2574"/>
        <v>0</v>
      </c>
      <c r="AT738" s="78">
        <f t="shared" si="2539"/>
        <v>50000</v>
      </c>
      <c r="AU738" s="78">
        <f t="shared" si="2540"/>
        <v>50000</v>
      </c>
      <c r="AV738" s="78">
        <f t="shared" si="2541"/>
        <v>50000</v>
      </c>
    </row>
    <row r="739" spans="1:48" ht="26.4">
      <c r="A739" s="169" t="s">
        <v>229</v>
      </c>
      <c r="B739" s="1" t="s">
        <v>330</v>
      </c>
      <c r="C739" s="1" t="s">
        <v>16</v>
      </c>
      <c r="D739" s="1" t="s">
        <v>18</v>
      </c>
      <c r="E739" s="1" t="s">
        <v>13</v>
      </c>
      <c r="F739" s="1" t="s">
        <v>68</v>
      </c>
      <c r="G739" s="1" t="s">
        <v>140</v>
      </c>
      <c r="H739" s="188" t="s">
        <v>164</v>
      </c>
      <c r="I739" s="13" t="s">
        <v>92</v>
      </c>
      <c r="J739" s="78">
        <f>J740</f>
        <v>50000</v>
      </c>
      <c r="K739" s="78">
        <f t="shared" si="2569"/>
        <v>50000</v>
      </c>
      <c r="L739" s="78">
        <f t="shared" si="2569"/>
        <v>50000</v>
      </c>
      <c r="M739" s="78">
        <f t="shared" si="2569"/>
        <v>0</v>
      </c>
      <c r="N739" s="78">
        <f t="shared" si="2569"/>
        <v>0</v>
      </c>
      <c r="O739" s="78">
        <f t="shared" si="2569"/>
        <v>0</v>
      </c>
      <c r="P739" s="78">
        <f t="shared" si="2338"/>
        <v>50000</v>
      </c>
      <c r="Q739" s="78">
        <f t="shared" si="2339"/>
        <v>50000</v>
      </c>
      <c r="R739" s="78">
        <f t="shared" si="2340"/>
        <v>50000</v>
      </c>
      <c r="S739" s="78">
        <f t="shared" si="2570"/>
        <v>0</v>
      </c>
      <c r="T739" s="78">
        <f t="shared" si="2570"/>
        <v>0</v>
      </c>
      <c r="U739" s="78">
        <f t="shared" si="2570"/>
        <v>0</v>
      </c>
      <c r="V739" s="78">
        <f t="shared" si="2527"/>
        <v>50000</v>
      </c>
      <c r="W739" s="78">
        <f t="shared" si="2528"/>
        <v>50000</v>
      </c>
      <c r="X739" s="78">
        <f t="shared" si="2529"/>
        <v>50000</v>
      </c>
      <c r="Y739" s="78">
        <f t="shared" si="2571"/>
        <v>0</v>
      </c>
      <c r="Z739" s="78">
        <f t="shared" si="2571"/>
        <v>0</v>
      </c>
      <c r="AA739" s="78">
        <f t="shared" si="2571"/>
        <v>0</v>
      </c>
      <c r="AB739" s="78">
        <f t="shared" si="2530"/>
        <v>50000</v>
      </c>
      <c r="AC739" s="78">
        <f t="shared" si="2531"/>
        <v>50000</v>
      </c>
      <c r="AD739" s="78">
        <f t="shared" si="2532"/>
        <v>50000</v>
      </c>
      <c r="AE739" s="78">
        <f t="shared" si="2572"/>
        <v>0</v>
      </c>
      <c r="AF739" s="78">
        <f t="shared" si="2572"/>
        <v>0</v>
      </c>
      <c r="AG739" s="78">
        <f t="shared" si="2572"/>
        <v>0</v>
      </c>
      <c r="AH739" s="78">
        <f t="shared" si="2533"/>
        <v>50000</v>
      </c>
      <c r="AI739" s="78">
        <f t="shared" si="2534"/>
        <v>50000</v>
      </c>
      <c r="AJ739" s="78">
        <f t="shared" si="2535"/>
        <v>50000</v>
      </c>
      <c r="AK739" s="78">
        <f t="shared" si="2573"/>
        <v>0</v>
      </c>
      <c r="AL739" s="78">
        <f t="shared" si="2573"/>
        <v>0</v>
      </c>
      <c r="AM739" s="78">
        <f t="shared" si="2573"/>
        <v>0</v>
      </c>
      <c r="AN739" s="78">
        <f t="shared" si="2536"/>
        <v>50000</v>
      </c>
      <c r="AO739" s="78">
        <f t="shared" si="2537"/>
        <v>50000</v>
      </c>
      <c r="AP739" s="78">
        <f t="shared" si="2538"/>
        <v>50000</v>
      </c>
      <c r="AQ739" s="78">
        <f t="shared" si="2574"/>
        <v>0</v>
      </c>
      <c r="AR739" s="78">
        <f t="shared" si="2574"/>
        <v>0</v>
      </c>
      <c r="AS739" s="78">
        <f t="shared" si="2574"/>
        <v>0</v>
      </c>
      <c r="AT739" s="78">
        <f t="shared" si="2539"/>
        <v>50000</v>
      </c>
      <c r="AU739" s="78">
        <f t="shared" si="2540"/>
        <v>50000</v>
      </c>
      <c r="AV739" s="78">
        <f t="shared" si="2541"/>
        <v>50000</v>
      </c>
    </row>
    <row r="740" spans="1:48" ht="26.4">
      <c r="A740" s="168" t="s">
        <v>96</v>
      </c>
      <c r="B740" s="1" t="s">
        <v>330</v>
      </c>
      <c r="C740" s="1" t="s">
        <v>16</v>
      </c>
      <c r="D740" s="1" t="s">
        <v>18</v>
      </c>
      <c r="E740" s="1" t="s">
        <v>13</v>
      </c>
      <c r="F740" s="1" t="s">
        <v>68</v>
      </c>
      <c r="G740" s="1" t="s">
        <v>140</v>
      </c>
      <c r="H740" s="188" t="s">
        <v>164</v>
      </c>
      <c r="I740" s="13" t="s">
        <v>93</v>
      </c>
      <c r="J740" s="78">
        <f>J1239</f>
        <v>50000</v>
      </c>
      <c r="K740" s="78">
        <f t="shared" ref="K740:L740" si="2575">K1239</f>
        <v>50000</v>
      </c>
      <c r="L740" s="78">
        <f t="shared" si="2575"/>
        <v>50000</v>
      </c>
      <c r="M740" s="78">
        <f t="shared" ref="M740:O740" si="2576">M1239</f>
        <v>0</v>
      </c>
      <c r="N740" s="78">
        <f t="shared" si="2576"/>
        <v>0</v>
      </c>
      <c r="O740" s="78">
        <f t="shared" si="2576"/>
        <v>0</v>
      </c>
      <c r="P740" s="78">
        <f t="shared" si="2338"/>
        <v>50000</v>
      </c>
      <c r="Q740" s="78">
        <f t="shared" si="2339"/>
        <v>50000</v>
      </c>
      <c r="R740" s="78">
        <f t="shared" si="2340"/>
        <v>50000</v>
      </c>
      <c r="S740" s="78">
        <f t="shared" ref="S740:U740" si="2577">S1239</f>
        <v>0</v>
      </c>
      <c r="T740" s="78">
        <f t="shared" si="2577"/>
        <v>0</v>
      </c>
      <c r="U740" s="78">
        <f t="shared" si="2577"/>
        <v>0</v>
      </c>
      <c r="V740" s="78">
        <f t="shared" si="2527"/>
        <v>50000</v>
      </c>
      <c r="W740" s="78">
        <f t="shared" si="2528"/>
        <v>50000</v>
      </c>
      <c r="X740" s="78">
        <f t="shared" si="2529"/>
        <v>50000</v>
      </c>
      <c r="Y740" s="78">
        <f t="shared" ref="Y740:AA740" si="2578">Y1239</f>
        <v>0</v>
      </c>
      <c r="Z740" s="78">
        <f t="shared" si="2578"/>
        <v>0</v>
      </c>
      <c r="AA740" s="78">
        <f t="shared" si="2578"/>
        <v>0</v>
      </c>
      <c r="AB740" s="78">
        <f t="shared" si="2530"/>
        <v>50000</v>
      </c>
      <c r="AC740" s="78">
        <f t="shared" si="2531"/>
        <v>50000</v>
      </c>
      <c r="AD740" s="78">
        <f t="shared" si="2532"/>
        <v>50000</v>
      </c>
      <c r="AE740" s="78">
        <f t="shared" ref="AE740:AG740" si="2579">AE1239</f>
        <v>0</v>
      </c>
      <c r="AF740" s="78">
        <f t="shared" si="2579"/>
        <v>0</v>
      </c>
      <c r="AG740" s="78">
        <f t="shared" si="2579"/>
        <v>0</v>
      </c>
      <c r="AH740" s="78">
        <f t="shared" si="2533"/>
        <v>50000</v>
      </c>
      <c r="AI740" s="78">
        <f t="shared" si="2534"/>
        <v>50000</v>
      </c>
      <c r="AJ740" s="78">
        <f t="shared" si="2535"/>
        <v>50000</v>
      </c>
      <c r="AK740" s="78">
        <f t="shared" ref="AK740:AM740" si="2580">AK1239</f>
        <v>0</v>
      </c>
      <c r="AL740" s="78">
        <f t="shared" si="2580"/>
        <v>0</v>
      </c>
      <c r="AM740" s="78">
        <f t="shared" si="2580"/>
        <v>0</v>
      </c>
      <c r="AN740" s="78">
        <f t="shared" si="2536"/>
        <v>50000</v>
      </c>
      <c r="AO740" s="78">
        <f t="shared" si="2537"/>
        <v>50000</v>
      </c>
      <c r="AP740" s="78">
        <f t="shared" si="2538"/>
        <v>50000</v>
      </c>
      <c r="AQ740" s="78">
        <f t="shared" ref="AQ740:AS740" si="2581">AQ1239</f>
        <v>0</v>
      </c>
      <c r="AR740" s="78">
        <f t="shared" si="2581"/>
        <v>0</v>
      </c>
      <c r="AS740" s="78">
        <f t="shared" si="2581"/>
        <v>0</v>
      </c>
      <c r="AT740" s="78">
        <f t="shared" si="2539"/>
        <v>50000</v>
      </c>
      <c r="AU740" s="78">
        <f t="shared" si="2540"/>
        <v>50000</v>
      </c>
      <c r="AV740" s="78">
        <f t="shared" si="2541"/>
        <v>50000</v>
      </c>
    </row>
    <row r="741" spans="1:48" ht="26.4">
      <c r="A741" s="168" t="s">
        <v>319</v>
      </c>
      <c r="B741" s="1" t="s">
        <v>330</v>
      </c>
      <c r="C741" s="1" t="s">
        <v>16</v>
      </c>
      <c r="D741" s="1" t="s">
        <v>18</v>
      </c>
      <c r="E741" s="1" t="s">
        <v>13</v>
      </c>
      <c r="F741" s="1" t="s">
        <v>68</v>
      </c>
      <c r="G741" s="1" t="s">
        <v>140</v>
      </c>
      <c r="H741" s="188" t="s">
        <v>318</v>
      </c>
      <c r="I741" s="13"/>
      <c r="J741" s="78">
        <f>J742+J744</f>
        <v>450000</v>
      </c>
      <c r="K741" s="78">
        <f t="shared" ref="K741:L741" si="2582">K742+K744</f>
        <v>0</v>
      </c>
      <c r="L741" s="78">
        <f t="shared" si="2582"/>
        <v>0</v>
      </c>
      <c r="M741" s="78">
        <f t="shared" ref="M741:O741" si="2583">M742+M744</f>
        <v>0</v>
      </c>
      <c r="N741" s="78">
        <f t="shared" si="2583"/>
        <v>0</v>
      </c>
      <c r="O741" s="78">
        <f t="shared" si="2583"/>
        <v>0</v>
      </c>
      <c r="P741" s="78">
        <f t="shared" si="2338"/>
        <v>450000</v>
      </c>
      <c r="Q741" s="78">
        <f t="shared" si="2339"/>
        <v>0</v>
      </c>
      <c r="R741" s="78">
        <f t="shared" si="2340"/>
        <v>0</v>
      </c>
      <c r="S741" s="78">
        <f t="shared" ref="S741:U741" si="2584">S742+S744</f>
        <v>0</v>
      </c>
      <c r="T741" s="78">
        <f t="shared" si="2584"/>
        <v>0</v>
      </c>
      <c r="U741" s="78">
        <f t="shared" si="2584"/>
        <v>0</v>
      </c>
      <c r="V741" s="78">
        <f t="shared" si="2527"/>
        <v>450000</v>
      </c>
      <c r="W741" s="78">
        <f t="shared" si="2528"/>
        <v>0</v>
      </c>
      <c r="X741" s="78">
        <f t="shared" si="2529"/>
        <v>0</v>
      </c>
      <c r="Y741" s="78">
        <f t="shared" ref="Y741:AA741" si="2585">Y742+Y744</f>
        <v>0</v>
      </c>
      <c r="Z741" s="78">
        <f t="shared" si="2585"/>
        <v>0</v>
      </c>
      <c r="AA741" s="78">
        <f t="shared" si="2585"/>
        <v>0</v>
      </c>
      <c r="AB741" s="78">
        <f t="shared" si="2530"/>
        <v>450000</v>
      </c>
      <c r="AC741" s="78">
        <f t="shared" si="2531"/>
        <v>0</v>
      </c>
      <c r="AD741" s="78">
        <f t="shared" si="2532"/>
        <v>0</v>
      </c>
      <c r="AE741" s="78">
        <f t="shared" ref="AE741:AG741" si="2586">AE742+AE744</f>
        <v>0</v>
      </c>
      <c r="AF741" s="78">
        <f t="shared" si="2586"/>
        <v>0</v>
      </c>
      <c r="AG741" s="78">
        <f t="shared" si="2586"/>
        <v>0</v>
      </c>
      <c r="AH741" s="78">
        <f t="shared" si="2533"/>
        <v>450000</v>
      </c>
      <c r="AI741" s="78">
        <f t="shared" si="2534"/>
        <v>0</v>
      </c>
      <c r="AJ741" s="78">
        <f t="shared" si="2535"/>
        <v>0</v>
      </c>
      <c r="AK741" s="78">
        <f t="shared" ref="AK741:AM741" si="2587">AK742+AK744</f>
        <v>0</v>
      </c>
      <c r="AL741" s="78">
        <f t="shared" si="2587"/>
        <v>0</v>
      </c>
      <c r="AM741" s="78">
        <f t="shared" si="2587"/>
        <v>0</v>
      </c>
      <c r="AN741" s="78">
        <f t="shared" si="2536"/>
        <v>450000</v>
      </c>
      <c r="AO741" s="78">
        <f t="shared" si="2537"/>
        <v>0</v>
      </c>
      <c r="AP741" s="78">
        <f t="shared" si="2538"/>
        <v>0</v>
      </c>
      <c r="AQ741" s="78">
        <f t="shared" ref="AQ741:AS741" si="2588">AQ742+AQ744</f>
        <v>0</v>
      </c>
      <c r="AR741" s="78">
        <f t="shared" si="2588"/>
        <v>0</v>
      </c>
      <c r="AS741" s="78">
        <f t="shared" si="2588"/>
        <v>0</v>
      </c>
      <c r="AT741" s="78">
        <f t="shared" si="2539"/>
        <v>450000</v>
      </c>
      <c r="AU741" s="78">
        <f t="shared" si="2540"/>
        <v>0</v>
      </c>
      <c r="AV741" s="78">
        <f t="shared" si="2541"/>
        <v>0</v>
      </c>
    </row>
    <row r="742" spans="1:48" ht="26.4">
      <c r="A742" s="169" t="s">
        <v>229</v>
      </c>
      <c r="B742" s="1" t="s">
        <v>330</v>
      </c>
      <c r="C742" s="1" t="s">
        <v>16</v>
      </c>
      <c r="D742" s="1" t="s">
        <v>18</v>
      </c>
      <c r="E742" s="1" t="s">
        <v>13</v>
      </c>
      <c r="F742" s="1" t="s">
        <v>68</v>
      </c>
      <c r="G742" s="1" t="s">
        <v>140</v>
      </c>
      <c r="H742" s="188" t="s">
        <v>318</v>
      </c>
      <c r="I742" s="13" t="s">
        <v>92</v>
      </c>
      <c r="J742" s="78">
        <f>J743</f>
        <v>220000</v>
      </c>
      <c r="K742" s="78">
        <f t="shared" ref="K742:O742" si="2589">K743</f>
        <v>0</v>
      </c>
      <c r="L742" s="78">
        <f t="shared" si="2589"/>
        <v>0</v>
      </c>
      <c r="M742" s="78">
        <f t="shared" si="2589"/>
        <v>0</v>
      </c>
      <c r="N742" s="78">
        <f t="shared" si="2589"/>
        <v>0</v>
      </c>
      <c r="O742" s="78">
        <f t="shared" si="2589"/>
        <v>0</v>
      </c>
      <c r="P742" s="78">
        <f t="shared" si="2338"/>
        <v>220000</v>
      </c>
      <c r="Q742" s="78">
        <f t="shared" si="2339"/>
        <v>0</v>
      </c>
      <c r="R742" s="78">
        <f t="shared" si="2340"/>
        <v>0</v>
      </c>
      <c r="S742" s="78">
        <f t="shared" ref="S742:U742" si="2590">S743</f>
        <v>0</v>
      </c>
      <c r="T742" s="78">
        <f t="shared" si="2590"/>
        <v>0</v>
      </c>
      <c r="U742" s="78">
        <f t="shared" si="2590"/>
        <v>0</v>
      </c>
      <c r="V742" s="78">
        <f t="shared" si="2527"/>
        <v>220000</v>
      </c>
      <c r="W742" s="78">
        <f t="shared" si="2528"/>
        <v>0</v>
      </c>
      <c r="X742" s="78">
        <f t="shared" si="2529"/>
        <v>0</v>
      </c>
      <c r="Y742" s="78">
        <f t="shared" ref="Y742:AA742" si="2591">Y743</f>
        <v>0</v>
      </c>
      <c r="Z742" s="78">
        <f t="shared" si="2591"/>
        <v>0</v>
      </c>
      <c r="AA742" s="78">
        <f t="shared" si="2591"/>
        <v>0</v>
      </c>
      <c r="AB742" s="78">
        <f t="shared" si="2530"/>
        <v>220000</v>
      </c>
      <c r="AC742" s="78">
        <f t="shared" si="2531"/>
        <v>0</v>
      </c>
      <c r="AD742" s="78">
        <f t="shared" si="2532"/>
        <v>0</v>
      </c>
      <c r="AE742" s="78">
        <f t="shared" ref="AE742:AG742" si="2592">AE743</f>
        <v>0</v>
      </c>
      <c r="AF742" s="78">
        <f t="shared" si="2592"/>
        <v>0</v>
      </c>
      <c r="AG742" s="78">
        <f t="shared" si="2592"/>
        <v>0</v>
      </c>
      <c r="AH742" s="78">
        <f t="shared" si="2533"/>
        <v>220000</v>
      </c>
      <c r="AI742" s="78">
        <f t="shared" si="2534"/>
        <v>0</v>
      </c>
      <c r="AJ742" s="78">
        <f t="shared" si="2535"/>
        <v>0</v>
      </c>
      <c r="AK742" s="78">
        <f t="shared" ref="AK742:AM742" si="2593">AK743</f>
        <v>0</v>
      </c>
      <c r="AL742" s="78">
        <f t="shared" si="2593"/>
        <v>0</v>
      </c>
      <c r="AM742" s="78">
        <f t="shared" si="2593"/>
        <v>0</v>
      </c>
      <c r="AN742" s="78">
        <f t="shared" si="2536"/>
        <v>220000</v>
      </c>
      <c r="AO742" s="78">
        <f t="shared" si="2537"/>
        <v>0</v>
      </c>
      <c r="AP742" s="78">
        <f t="shared" si="2538"/>
        <v>0</v>
      </c>
      <c r="AQ742" s="78">
        <f t="shared" ref="AQ742:AS742" si="2594">AQ743</f>
        <v>0</v>
      </c>
      <c r="AR742" s="78">
        <f t="shared" si="2594"/>
        <v>0</v>
      </c>
      <c r="AS742" s="78">
        <f t="shared" si="2594"/>
        <v>0</v>
      </c>
      <c r="AT742" s="78">
        <f t="shared" si="2539"/>
        <v>220000</v>
      </c>
      <c r="AU742" s="78">
        <f t="shared" si="2540"/>
        <v>0</v>
      </c>
      <c r="AV742" s="78">
        <f t="shared" si="2541"/>
        <v>0</v>
      </c>
    </row>
    <row r="743" spans="1:48" ht="26.4">
      <c r="A743" s="168" t="s">
        <v>96</v>
      </c>
      <c r="B743" s="1" t="s">
        <v>330</v>
      </c>
      <c r="C743" s="1" t="s">
        <v>16</v>
      </c>
      <c r="D743" s="1" t="s">
        <v>18</v>
      </c>
      <c r="E743" s="1" t="s">
        <v>13</v>
      </c>
      <c r="F743" s="1" t="s">
        <v>68</v>
      </c>
      <c r="G743" s="1" t="s">
        <v>140</v>
      </c>
      <c r="H743" s="188" t="s">
        <v>318</v>
      </c>
      <c r="I743" s="13" t="s">
        <v>93</v>
      </c>
      <c r="J743" s="78">
        <f>J1242</f>
        <v>220000</v>
      </c>
      <c r="K743" s="78">
        <f t="shared" ref="K743:L743" si="2595">K1242</f>
        <v>0</v>
      </c>
      <c r="L743" s="78">
        <f t="shared" si="2595"/>
        <v>0</v>
      </c>
      <c r="M743" s="78">
        <f t="shared" ref="M743:O743" si="2596">M1242</f>
        <v>0</v>
      </c>
      <c r="N743" s="78">
        <f t="shared" si="2596"/>
        <v>0</v>
      </c>
      <c r="O743" s="78">
        <f t="shared" si="2596"/>
        <v>0</v>
      </c>
      <c r="P743" s="78">
        <f t="shared" si="2338"/>
        <v>220000</v>
      </c>
      <c r="Q743" s="78">
        <f t="shared" si="2339"/>
        <v>0</v>
      </c>
      <c r="R743" s="78">
        <f t="shared" si="2340"/>
        <v>0</v>
      </c>
      <c r="S743" s="78">
        <f t="shared" ref="S743:U743" si="2597">S1242</f>
        <v>0</v>
      </c>
      <c r="T743" s="78">
        <f t="shared" si="2597"/>
        <v>0</v>
      </c>
      <c r="U743" s="78">
        <f t="shared" si="2597"/>
        <v>0</v>
      </c>
      <c r="V743" s="78">
        <f t="shared" si="2527"/>
        <v>220000</v>
      </c>
      <c r="W743" s="78">
        <f t="shared" si="2528"/>
        <v>0</v>
      </c>
      <c r="X743" s="78">
        <f t="shared" si="2529"/>
        <v>0</v>
      </c>
      <c r="Y743" s="78">
        <f t="shared" ref="Y743:AA743" si="2598">Y1242</f>
        <v>0</v>
      </c>
      <c r="Z743" s="78">
        <f t="shared" si="2598"/>
        <v>0</v>
      </c>
      <c r="AA743" s="78">
        <f t="shared" si="2598"/>
        <v>0</v>
      </c>
      <c r="AB743" s="78">
        <f t="shared" si="2530"/>
        <v>220000</v>
      </c>
      <c r="AC743" s="78">
        <f t="shared" si="2531"/>
        <v>0</v>
      </c>
      <c r="AD743" s="78">
        <f t="shared" si="2532"/>
        <v>0</v>
      </c>
      <c r="AE743" s="78">
        <f t="shared" ref="AE743:AG743" si="2599">AE1242</f>
        <v>0</v>
      </c>
      <c r="AF743" s="78">
        <f t="shared" si="2599"/>
        <v>0</v>
      </c>
      <c r="AG743" s="78">
        <f t="shared" si="2599"/>
        <v>0</v>
      </c>
      <c r="AH743" s="78">
        <f t="shared" si="2533"/>
        <v>220000</v>
      </c>
      <c r="AI743" s="78">
        <f t="shared" si="2534"/>
        <v>0</v>
      </c>
      <c r="AJ743" s="78">
        <f t="shared" si="2535"/>
        <v>0</v>
      </c>
      <c r="AK743" s="78">
        <f t="shared" ref="AK743:AM743" si="2600">AK1242</f>
        <v>0</v>
      </c>
      <c r="AL743" s="78">
        <f t="shared" si="2600"/>
        <v>0</v>
      </c>
      <c r="AM743" s="78">
        <f t="shared" si="2600"/>
        <v>0</v>
      </c>
      <c r="AN743" s="78">
        <f t="shared" si="2536"/>
        <v>220000</v>
      </c>
      <c r="AO743" s="78">
        <f t="shared" si="2537"/>
        <v>0</v>
      </c>
      <c r="AP743" s="78">
        <f t="shared" si="2538"/>
        <v>0</v>
      </c>
      <c r="AQ743" s="78">
        <f t="shared" ref="AQ743:AS743" si="2601">AQ1242</f>
        <v>0</v>
      </c>
      <c r="AR743" s="78">
        <f t="shared" si="2601"/>
        <v>0</v>
      </c>
      <c r="AS743" s="78">
        <f t="shared" si="2601"/>
        <v>0</v>
      </c>
      <c r="AT743" s="78">
        <f t="shared" si="2539"/>
        <v>220000</v>
      </c>
      <c r="AU743" s="78">
        <f t="shared" si="2540"/>
        <v>0</v>
      </c>
      <c r="AV743" s="78">
        <f t="shared" si="2541"/>
        <v>0</v>
      </c>
    </row>
    <row r="744" spans="1:48">
      <c r="A744" s="9" t="s">
        <v>98</v>
      </c>
      <c r="B744" s="1" t="s">
        <v>330</v>
      </c>
      <c r="C744" s="1" t="s">
        <v>16</v>
      </c>
      <c r="D744" s="1" t="s">
        <v>18</v>
      </c>
      <c r="E744" s="1" t="s">
        <v>13</v>
      </c>
      <c r="F744" s="1" t="s">
        <v>68</v>
      </c>
      <c r="G744" s="1" t="s">
        <v>140</v>
      </c>
      <c r="H744" s="188" t="s">
        <v>318</v>
      </c>
      <c r="I744" s="13" t="s">
        <v>97</v>
      </c>
      <c r="J744" s="78">
        <f>J745</f>
        <v>230000</v>
      </c>
      <c r="K744" s="78">
        <f t="shared" ref="K744" si="2602">K745</f>
        <v>0</v>
      </c>
      <c r="L744" s="78">
        <f t="shared" ref="L744:O744" si="2603">L745</f>
        <v>0</v>
      </c>
      <c r="M744" s="78">
        <f t="shared" si="2603"/>
        <v>0</v>
      </c>
      <c r="N744" s="78">
        <f t="shared" si="2603"/>
        <v>0</v>
      </c>
      <c r="O744" s="78">
        <f t="shared" si="2603"/>
        <v>0</v>
      </c>
      <c r="P744" s="78">
        <f t="shared" si="2338"/>
        <v>230000</v>
      </c>
      <c r="Q744" s="78">
        <f t="shared" si="2339"/>
        <v>0</v>
      </c>
      <c r="R744" s="78">
        <f t="shared" si="2340"/>
        <v>0</v>
      </c>
      <c r="S744" s="78">
        <f t="shared" ref="S744:U744" si="2604">S745</f>
        <v>0</v>
      </c>
      <c r="T744" s="78">
        <f t="shared" si="2604"/>
        <v>0</v>
      </c>
      <c r="U744" s="78">
        <f t="shared" si="2604"/>
        <v>0</v>
      </c>
      <c r="V744" s="78">
        <f t="shared" si="2527"/>
        <v>230000</v>
      </c>
      <c r="W744" s="78">
        <f t="shared" si="2528"/>
        <v>0</v>
      </c>
      <c r="X744" s="78">
        <f t="shared" si="2529"/>
        <v>0</v>
      </c>
      <c r="Y744" s="78">
        <f t="shared" ref="Y744:AA744" si="2605">Y745</f>
        <v>0</v>
      </c>
      <c r="Z744" s="78">
        <f t="shared" si="2605"/>
        <v>0</v>
      </c>
      <c r="AA744" s="78">
        <f t="shared" si="2605"/>
        <v>0</v>
      </c>
      <c r="AB744" s="78">
        <f t="shared" si="2530"/>
        <v>230000</v>
      </c>
      <c r="AC744" s="78">
        <f t="shared" si="2531"/>
        <v>0</v>
      </c>
      <c r="AD744" s="78">
        <f t="shared" si="2532"/>
        <v>0</v>
      </c>
      <c r="AE744" s="78">
        <f t="shared" ref="AE744:AG744" si="2606">AE745</f>
        <v>0</v>
      </c>
      <c r="AF744" s="78">
        <f t="shared" si="2606"/>
        <v>0</v>
      </c>
      <c r="AG744" s="78">
        <f t="shared" si="2606"/>
        <v>0</v>
      </c>
      <c r="AH744" s="78">
        <f t="shared" si="2533"/>
        <v>230000</v>
      </c>
      <c r="AI744" s="78">
        <f t="shared" si="2534"/>
        <v>0</v>
      </c>
      <c r="AJ744" s="78">
        <f t="shared" si="2535"/>
        <v>0</v>
      </c>
      <c r="AK744" s="78">
        <f t="shared" ref="AK744:AM744" si="2607">AK745</f>
        <v>0</v>
      </c>
      <c r="AL744" s="78">
        <f t="shared" si="2607"/>
        <v>0</v>
      </c>
      <c r="AM744" s="78">
        <f t="shared" si="2607"/>
        <v>0</v>
      </c>
      <c r="AN744" s="78">
        <f t="shared" si="2536"/>
        <v>230000</v>
      </c>
      <c r="AO744" s="78">
        <f t="shared" si="2537"/>
        <v>0</v>
      </c>
      <c r="AP744" s="78">
        <f t="shared" si="2538"/>
        <v>0</v>
      </c>
      <c r="AQ744" s="78">
        <f t="shared" ref="AQ744:AS744" si="2608">AQ745</f>
        <v>0</v>
      </c>
      <c r="AR744" s="78">
        <f t="shared" si="2608"/>
        <v>0</v>
      </c>
      <c r="AS744" s="78">
        <f t="shared" si="2608"/>
        <v>0</v>
      </c>
      <c r="AT744" s="78">
        <f t="shared" si="2539"/>
        <v>230000</v>
      </c>
      <c r="AU744" s="78">
        <f t="shared" si="2540"/>
        <v>0</v>
      </c>
      <c r="AV744" s="78">
        <f t="shared" si="2541"/>
        <v>0</v>
      </c>
    </row>
    <row r="745" spans="1:48">
      <c r="A745" s="55" t="s">
        <v>202</v>
      </c>
      <c r="B745" s="1" t="s">
        <v>330</v>
      </c>
      <c r="C745" s="1" t="s">
        <v>16</v>
      </c>
      <c r="D745" s="1" t="s">
        <v>18</v>
      </c>
      <c r="E745" s="1" t="s">
        <v>13</v>
      </c>
      <c r="F745" s="1" t="s">
        <v>68</v>
      </c>
      <c r="G745" s="1" t="s">
        <v>140</v>
      </c>
      <c r="H745" s="188" t="s">
        <v>318</v>
      </c>
      <c r="I745" s="13" t="s">
        <v>201</v>
      </c>
      <c r="J745" s="78">
        <f>J1244</f>
        <v>230000</v>
      </c>
      <c r="K745" s="78">
        <f t="shared" ref="K745:L745" si="2609">K1244</f>
        <v>0</v>
      </c>
      <c r="L745" s="78">
        <f t="shared" si="2609"/>
        <v>0</v>
      </c>
      <c r="M745" s="78">
        <f t="shared" ref="M745:O745" si="2610">M1244</f>
        <v>0</v>
      </c>
      <c r="N745" s="78">
        <f t="shared" si="2610"/>
        <v>0</v>
      </c>
      <c r="O745" s="78">
        <f t="shared" si="2610"/>
        <v>0</v>
      </c>
      <c r="P745" s="78">
        <f t="shared" si="2338"/>
        <v>230000</v>
      </c>
      <c r="Q745" s="78">
        <f t="shared" si="2339"/>
        <v>0</v>
      </c>
      <c r="R745" s="78">
        <f t="shared" si="2340"/>
        <v>0</v>
      </c>
      <c r="S745" s="78">
        <f t="shared" ref="S745:U745" si="2611">S1244</f>
        <v>0</v>
      </c>
      <c r="T745" s="78">
        <f t="shared" si="2611"/>
        <v>0</v>
      </c>
      <c r="U745" s="78">
        <f t="shared" si="2611"/>
        <v>0</v>
      </c>
      <c r="V745" s="78">
        <f t="shared" si="2527"/>
        <v>230000</v>
      </c>
      <c r="W745" s="78">
        <f t="shared" si="2528"/>
        <v>0</v>
      </c>
      <c r="X745" s="78">
        <f t="shared" si="2529"/>
        <v>0</v>
      </c>
      <c r="Y745" s="78">
        <f t="shared" ref="Y745:AA745" si="2612">Y1244</f>
        <v>0</v>
      </c>
      <c r="Z745" s="78">
        <f t="shared" si="2612"/>
        <v>0</v>
      </c>
      <c r="AA745" s="78">
        <f t="shared" si="2612"/>
        <v>0</v>
      </c>
      <c r="AB745" s="78">
        <f t="shared" si="2530"/>
        <v>230000</v>
      </c>
      <c r="AC745" s="78">
        <f t="shared" si="2531"/>
        <v>0</v>
      </c>
      <c r="AD745" s="78">
        <f t="shared" si="2532"/>
        <v>0</v>
      </c>
      <c r="AE745" s="78">
        <f t="shared" ref="AE745:AG745" si="2613">AE1244</f>
        <v>0</v>
      </c>
      <c r="AF745" s="78">
        <f t="shared" si="2613"/>
        <v>0</v>
      </c>
      <c r="AG745" s="78">
        <f t="shared" si="2613"/>
        <v>0</v>
      </c>
      <c r="AH745" s="78">
        <f t="shared" si="2533"/>
        <v>230000</v>
      </c>
      <c r="AI745" s="78">
        <f t="shared" si="2534"/>
        <v>0</v>
      </c>
      <c r="AJ745" s="78">
        <f t="shared" si="2535"/>
        <v>0</v>
      </c>
      <c r="AK745" s="78">
        <f t="shared" ref="AK745:AM745" si="2614">AK1244</f>
        <v>0</v>
      </c>
      <c r="AL745" s="78">
        <f t="shared" si="2614"/>
        <v>0</v>
      </c>
      <c r="AM745" s="78">
        <f t="shared" si="2614"/>
        <v>0</v>
      </c>
      <c r="AN745" s="78">
        <f t="shared" si="2536"/>
        <v>230000</v>
      </c>
      <c r="AO745" s="78">
        <f t="shared" si="2537"/>
        <v>0</v>
      </c>
      <c r="AP745" s="78">
        <f t="shared" si="2538"/>
        <v>0</v>
      </c>
      <c r="AQ745" s="78">
        <f t="shared" ref="AQ745:AS745" si="2615">AQ1244</f>
        <v>0</v>
      </c>
      <c r="AR745" s="78">
        <f t="shared" si="2615"/>
        <v>0</v>
      </c>
      <c r="AS745" s="78">
        <f t="shared" si="2615"/>
        <v>0</v>
      </c>
      <c r="AT745" s="78">
        <f t="shared" si="2539"/>
        <v>230000</v>
      </c>
      <c r="AU745" s="78">
        <f t="shared" si="2540"/>
        <v>0</v>
      </c>
      <c r="AV745" s="78">
        <f t="shared" si="2541"/>
        <v>0</v>
      </c>
    </row>
    <row r="746" spans="1:48">
      <c r="A746" s="9" t="s">
        <v>81</v>
      </c>
      <c r="B746" s="1" t="s">
        <v>330</v>
      </c>
      <c r="C746" s="1" t="s">
        <v>16</v>
      </c>
      <c r="D746" s="1" t="s">
        <v>18</v>
      </c>
      <c r="E746" s="1" t="s">
        <v>80</v>
      </c>
      <c r="F746" s="1" t="s">
        <v>68</v>
      </c>
      <c r="G746" s="1" t="s">
        <v>140</v>
      </c>
      <c r="H746" s="188" t="s">
        <v>141</v>
      </c>
      <c r="I746" s="13"/>
      <c r="J746" s="78"/>
      <c r="K746" s="78"/>
      <c r="L746" s="78"/>
      <c r="M746" s="78"/>
      <c r="N746" s="78"/>
      <c r="O746" s="78"/>
      <c r="P746" s="78"/>
      <c r="Q746" s="78"/>
      <c r="R746" s="78"/>
      <c r="S746" s="78">
        <f>S747</f>
        <v>497000</v>
      </c>
      <c r="T746" s="78"/>
      <c r="U746" s="78"/>
      <c r="V746" s="78">
        <f t="shared" si="2527"/>
        <v>497000</v>
      </c>
      <c r="W746" s="78">
        <f t="shared" si="2528"/>
        <v>0</v>
      </c>
      <c r="X746" s="78">
        <f t="shared" si="2529"/>
        <v>0</v>
      </c>
      <c r="Y746" s="78">
        <f>Y747</f>
        <v>0</v>
      </c>
      <c r="Z746" s="78"/>
      <c r="AA746" s="78"/>
      <c r="AB746" s="78">
        <f t="shared" si="2530"/>
        <v>497000</v>
      </c>
      <c r="AC746" s="78">
        <f t="shared" si="2531"/>
        <v>0</v>
      </c>
      <c r="AD746" s="78">
        <f t="shared" si="2532"/>
        <v>0</v>
      </c>
      <c r="AE746" s="78">
        <f>AE747</f>
        <v>0</v>
      </c>
      <c r="AF746" s="78"/>
      <c r="AG746" s="78"/>
      <c r="AH746" s="78">
        <f t="shared" si="2533"/>
        <v>497000</v>
      </c>
      <c r="AI746" s="78">
        <f t="shared" si="2534"/>
        <v>0</v>
      </c>
      <c r="AJ746" s="78">
        <f t="shared" si="2535"/>
        <v>0</v>
      </c>
      <c r="AK746" s="78">
        <f>AK747</f>
        <v>0</v>
      </c>
      <c r="AL746" s="78"/>
      <c r="AM746" s="78"/>
      <c r="AN746" s="78">
        <f t="shared" si="2536"/>
        <v>497000</v>
      </c>
      <c r="AO746" s="78">
        <f t="shared" si="2537"/>
        <v>0</v>
      </c>
      <c r="AP746" s="78">
        <f t="shared" si="2538"/>
        <v>0</v>
      </c>
      <c r="AQ746" s="78">
        <f>AQ747</f>
        <v>0</v>
      </c>
      <c r="AR746" s="78"/>
      <c r="AS746" s="78"/>
      <c r="AT746" s="78">
        <f t="shared" si="2539"/>
        <v>497000</v>
      </c>
      <c r="AU746" s="78">
        <f t="shared" si="2540"/>
        <v>0</v>
      </c>
      <c r="AV746" s="78">
        <f t="shared" si="2541"/>
        <v>0</v>
      </c>
    </row>
    <row r="747" spans="1:48">
      <c r="A747" s="9" t="s">
        <v>285</v>
      </c>
      <c r="B747" s="1" t="s">
        <v>330</v>
      </c>
      <c r="C747" s="1" t="s">
        <v>16</v>
      </c>
      <c r="D747" s="1" t="s">
        <v>18</v>
      </c>
      <c r="E747" s="1" t="s">
        <v>80</v>
      </c>
      <c r="F747" s="1" t="s">
        <v>68</v>
      </c>
      <c r="G747" s="1" t="s">
        <v>140</v>
      </c>
      <c r="H747" s="188" t="s">
        <v>284</v>
      </c>
      <c r="I747" s="13"/>
      <c r="J747" s="78"/>
      <c r="K747" s="78"/>
      <c r="L747" s="78"/>
      <c r="M747" s="78"/>
      <c r="N747" s="78"/>
      <c r="O747" s="78"/>
      <c r="P747" s="78"/>
      <c r="Q747" s="78"/>
      <c r="R747" s="78"/>
      <c r="S747" s="78">
        <f>S748</f>
        <v>497000</v>
      </c>
      <c r="T747" s="78">
        <f t="shared" ref="T747:T748" si="2616">T748</f>
        <v>0</v>
      </c>
      <c r="U747" s="78">
        <f t="shared" ref="U747:U748" si="2617">U748</f>
        <v>0</v>
      </c>
      <c r="V747" s="78">
        <f t="shared" si="2527"/>
        <v>497000</v>
      </c>
      <c r="W747" s="78">
        <f t="shared" si="2528"/>
        <v>0</v>
      </c>
      <c r="X747" s="78">
        <f t="shared" si="2529"/>
        <v>0</v>
      </c>
      <c r="Y747" s="78">
        <f>Y748</f>
        <v>0</v>
      </c>
      <c r="Z747" s="78">
        <f t="shared" ref="Z747:AA748" si="2618">Z748</f>
        <v>0</v>
      </c>
      <c r="AA747" s="78">
        <f t="shared" si="2618"/>
        <v>0</v>
      </c>
      <c r="AB747" s="78">
        <f t="shared" si="2530"/>
        <v>497000</v>
      </c>
      <c r="AC747" s="78">
        <f t="shared" si="2531"/>
        <v>0</v>
      </c>
      <c r="AD747" s="78">
        <f t="shared" si="2532"/>
        <v>0</v>
      </c>
      <c r="AE747" s="78">
        <f>AE748</f>
        <v>0</v>
      </c>
      <c r="AF747" s="78">
        <f t="shared" ref="AF747:AG748" si="2619">AF748</f>
        <v>0</v>
      </c>
      <c r="AG747" s="78">
        <f t="shared" si="2619"/>
        <v>0</v>
      </c>
      <c r="AH747" s="78">
        <f t="shared" si="2533"/>
        <v>497000</v>
      </c>
      <c r="AI747" s="78">
        <f t="shared" si="2534"/>
        <v>0</v>
      </c>
      <c r="AJ747" s="78">
        <f t="shared" si="2535"/>
        <v>0</v>
      </c>
      <c r="AK747" s="78">
        <f>AK748</f>
        <v>0</v>
      </c>
      <c r="AL747" s="78">
        <f t="shared" ref="AL747:AM748" si="2620">AL748</f>
        <v>0</v>
      </c>
      <c r="AM747" s="78">
        <f t="shared" si="2620"/>
        <v>0</v>
      </c>
      <c r="AN747" s="78">
        <f t="shared" si="2536"/>
        <v>497000</v>
      </c>
      <c r="AO747" s="78">
        <f t="shared" si="2537"/>
        <v>0</v>
      </c>
      <c r="AP747" s="78">
        <f t="shared" si="2538"/>
        <v>0</v>
      </c>
      <c r="AQ747" s="78">
        <f>AQ748</f>
        <v>0</v>
      </c>
      <c r="AR747" s="78">
        <f t="shared" ref="AR747:AS748" si="2621">AR748</f>
        <v>0</v>
      </c>
      <c r="AS747" s="78">
        <f t="shared" si="2621"/>
        <v>0</v>
      </c>
      <c r="AT747" s="78">
        <f t="shared" si="2539"/>
        <v>497000</v>
      </c>
      <c r="AU747" s="78">
        <f t="shared" si="2540"/>
        <v>0</v>
      </c>
      <c r="AV747" s="78">
        <f t="shared" si="2541"/>
        <v>0</v>
      </c>
    </row>
    <row r="748" spans="1:48" ht="26.4">
      <c r="A748" s="189" t="s">
        <v>70</v>
      </c>
      <c r="B748" s="1" t="s">
        <v>330</v>
      </c>
      <c r="C748" s="1" t="s">
        <v>16</v>
      </c>
      <c r="D748" s="1" t="s">
        <v>18</v>
      </c>
      <c r="E748" s="1" t="s">
        <v>80</v>
      </c>
      <c r="F748" s="1" t="s">
        <v>68</v>
      </c>
      <c r="G748" s="1" t="s">
        <v>140</v>
      </c>
      <c r="H748" s="188" t="s">
        <v>284</v>
      </c>
      <c r="I748" s="13" t="s">
        <v>69</v>
      </c>
      <c r="J748" s="78"/>
      <c r="K748" s="78"/>
      <c r="L748" s="78"/>
      <c r="M748" s="78"/>
      <c r="N748" s="78"/>
      <c r="O748" s="78"/>
      <c r="P748" s="78"/>
      <c r="Q748" s="78"/>
      <c r="R748" s="78"/>
      <c r="S748" s="78">
        <f>S749</f>
        <v>497000</v>
      </c>
      <c r="T748" s="78">
        <f t="shared" si="2616"/>
        <v>0</v>
      </c>
      <c r="U748" s="78">
        <f t="shared" si="2617"/>
        <v>0</v>
      </c>
      <c r="V748" s="78">
        <f t="shared" si="2527"/>
        <v>497000</v>
      </c>
      <c r="W748" s="78">
        <f t="shared" si="2528"/>
        <v>0</v>
      </c>
      <c r="X748" s="78">
        <f t="shared" si="2529"/>
        <v>0</v>
      </c>
      <c r="Y748" s="78">
        <f>Y749</f>
        <v>0</v>
      </c>
      <c r="Z748" s="78">
        <f t="shared" si="2618"/>
        <v>0</v>
      </c>
      <c r="AA748" s="78">
        <f t="shared" si="2618"/>
        <v>0</v>
      </c>
      <c r="AB748" s="78">
        <f t="shared" si="2530"/>
        <v>497000</v>
      </c>
      <c r="AC748" s="78">
        <f t="shared" si="2531"/>
        <v>0</v>
      </c>
      <c r="AD748" s="78">
        <f t="shared" si="2532"/>
        <v>0</v>
      </c>
      <c r="AE748" s="78">
        <f>AE749</f>
        <v>0</v>
      </c>
      <c r="AF748" s="78">
        <f t="shared" si="2619"/>
        <v>0</v>
      </c>
      <c r="AG748" s="78">
        <f t="shared" si="2619"/>
        <v>0</v>
      </c>
      <c r="AH748" s="78">
        <f t="shared" si="2533"/>
        <v>497000</v>
      </c>
      <c r="AI748" s="78">
        <f t="shared" si="2534"/>
        <v>0</v>
      </c>
      <c r="AJ748" s="78">
        <f t="shared" si="2535"/>
        <v>0</v>
      </c>
      <c r="AK748" s="78">
        <f>AK749</f>
        <v>0</v>
      </c>
      <c r="AL748" s="78">
        <f t="shared" si="2620"/>
        <v>0</v>
      </c>
      <c r="AM748" s="78">
        <f t="shared" si="2620"/>
        <v>0</v>
      </c>
      <c r="AN748" s="78">
        <f t="shared" si="2536"/>
        <v>497000</v>
      </c>
      <c r="AO748" s="78">
        <f t="shared" si="2537"/>
        <v>0</v>
      </c>
      <c r="AP748" s="78">
        <f t="shared" si="2538"/>
        <v>0</v>
      </c>
      <c r="AQ748" s="78">
        <f>AQ749</f>
        <v>0</v>
      </c>
      <c r="AR748" s="78">
        <f t="shared" si="2621"/>
        <v>0</v>
      </c>
      <c r="AS748" s="78">
        <f t="shared" si="2621"/>
        <v>0</v>
      </c>
      <c r="AT748" s="78">
        <f t="shared" si="2539"/>
        <v>497000</v>
      </c>
      <c r="AU748" s="78">
        <f t="shared" si="2540"/>
        <v>0</v>
      </c>
      <c r="AV748" s="78">
        <f t="shared" si="2541"/>
        <v>0</v>
      </c>
    </row>
    <row r="749" spans="1:48">
      <c r="A749" s="9" t="s">
        <v>221</v>
      </c>
      <c r="B749" s="1" t="s">
        <v>330</v>
      </c>
      <c r="C749" s="1" t="s">
        <v>16</v>
      </c>
      <c r="D749" s="1" t="s">
        <v>18</v>
      </c>
      <c r="E749" s="1" t="s">
        <v>80</v>
      </c>
      <c r="F749" s="1" t="s">
        <v>68</v>
      </c>
      <c r="G749" s="1" t="s">
        <v>140</v>
      </c>
      <c r="H749" s="188" t="s">
        <v>284</v>
      </c>
      <c r="I749" s="13" t="s">
        <v>218</v>
      </c>
      <c r="J749" s="78"/>
      <c r="K749" s="78"/>
      <c r="L749" s="78"/>
      <c r="M749" s="78"/>
      <c r="N749" s="78"/>
      <c r="O749" s="78"/>
      <c r="P749" s="78"/>
      <c r="Q749" s="78"/>
      <c r="R749" s="78"/>
      <c r="S749" s="78">
        <f>S1248</f>
        <v>497000</v>
      </c>
      <c r="T749" s="78">
        <f t="shared" ref="T749:U749" si="2622">T1248</f>
        <v>0</v>
      </c>
      <c r="U749" s="78">
        <f t="shared" si="2622"/>
        <v>0</v>
      </c>
      <c r="V749" s="78">
        <f t="shared" si="2527"/>
        <v>497000</v>
      </c>
      <c r="W749" s="78">
        <f t="shared" si="2528"/>
        <v>0</v>
      </c>
      <c r="X749" s="78">
        <f t="shared" si="2529"/>
        <v>0</v>
      </c>
      <c r="Y749" s="78">
        <f>Y1248</f>
        <v>0</v>
      </c>
      <c r="Z749" s="78">
        <f t="shared" ref="Z749:AA749" si="2623">Z1248</f>
        <v>0</v>
      </c>
      <c r="AA749" s="78">
        <f t="shared" si="2623"/>
        <v>0</v>
      </c>
      <c r="AB749" s="78">
        <f t="shared" si="2530"/>
        <v>497000</v>
      </c>
      <c r="AC749" s="78">
        <f t="shared" si="2531"/>
        <v>0</v>
      </c>
      <c r="AD749" s="78">
        <f t="shared" si="2532"/>
        <v>0</v>
      </c>
      <c r="AE749" s="78">
        <f>AE1248</f>
        <v>0</v>
      </c>
      <c r="AF749" s="78">
        <f t="shared" ref="AF749:AG749" si="2624">AF1248</f>
        <v>0</v>
      </c>
      <c r="AG749" s="78">
        <f t="shared" si="2624"/>
        <v>0</v>
      </c>
      <c r="AH749" s="78">
        <f t="shared" si="2533"/>
        <v>497000</v>
      </c>
      <c r="AI749" s="78">
        <f t="shared" si="2534"/>
        <v>0</v>
      </c>
      <c r="AJ749" s="78">
        <f t="shared" si="2535"/>
        <v>0</v>
      </c>
      <c r="AK749" s="78">
        <f>AK1248</f>
        <v>0</v>
      </c>
      <c r="AL749" s="78">
        <f t="shared" ref="AL749:AM749" si="2625">AL1248</f>
        <v>0</v>
      </c>
      <c r="AM749" s="78">
        <f t="shared" si="2625"/>
        <v>0</v>
      </c>
      <c r="AN749" s="78">
        <f t="shared" si="2536"/>
        <v>497000</v>
      </c>
      <c r="AO749" s="78">
        <f t="shared" si="2537"/>
        <v>0</v>
      </c>
      <c r="AP749" s="78">
        <f t="shared" si="2538"/>
        <v>0</v>
      </c>
      <c r="AQ749" s="78">
        <f>AQ1248</f>
        <v>0</v>
      </c>
      <c r="AR749" s="78">
        <f t="shared" ref="AR749:AS749" si="2626">AR1248</f>
        <v>0</v>
      </c>
      <c r="AS749" s="78">
        <f t="shared" si="2626"/>
        <v>0</v>
      </c>
      <c r="AT749" s="78">
        <f t="shared" si="2539"/>
        <v>497000</v>
      </c>
      <c r="AU749" s="78">
        <f t="shared" si="2540"/>
        <v>0</v>
      </c>
      <c r="AV749" s="78">
        <f t="shared" si="2541"/>
        <v>0</v>
      </c>
    </row>
    <row r="750" spans="1:48">
      <c r="A750" s="9"/>
      <c r="B750" s="1"/>
      <c r="C750" s="1"/>
      <c r="D750" s="1"/>
      <c r="E750" s="1"/>
      <c r="F750" s="1"/>
      <c r="G750" s="1"/>
      <c r="H750" s="188"/>
      <c r="I750" s="13"/>
      <c r="J750" s="78"/>
      <c r="K750" s="78"/>
      <c r="L750" s="78"/>
      <c r="M750" s="78"/>
      <c r="N750" s="78"/>
      <c r="O750" s="78"/>
      <c r="P750" s="78"/>
      <c r="Q750" s="78"/>
      <c r="R750" s="78"/>
      <c r="S750" s="78"/>
      <c r="T750" s="78"/>
      <c r="U750" s="78"/>
      <c r="V750" s="78"/>
      <c r="W750" s="78"/>
      <c r="X750" s="78"/>
      <c r="Y750" s="78"/>
      <c r="Z750" s="78"/>
      <c r="AA750" s="78"/>
      <c r="AB750" s="78"/>
      <c r="AC750" s="78"/>
      <c r="AD750" s="78"/>
      <c r="AE750" s="78"/>
      <c r="AF750" s="78"/>
      <c r="AG750" s="78"/>
      <c r="AH750" s="78"/>
      <c r="AI750" s="78"/>
      <c r="AJ750" s="78"/>
      <c r="AK750" s="78"/>
      <c r="AL750" s="78"/>
      <c r="AM750" s="78"/>
      <c r="AN750" s="78"/>
      <c r="AO750" s="78"/>
      <c r="AP750" s="78"/>
      <c r="AQ750" s="78"/>
      <c r="AR750" s="78"/>
      <c r="AS750" s="78"/>
      <c r="AT750" s="78"/>
      <c r="AU750" s="78"/>
      <c r="AV750" s="78"/>
    </row>
    <row r="751" spans="1:48">
      <c r="A751" s="22" t="s">
        <v>23</v>
      </c>
      <c r="B751" s="15" t="s">
        <v>330</v>
      </c>
      <c r="C751" s="15" t="s">
        <v>16</v>
      </c>
      <c r="D751" s="15" t="s">
        <v>27</v>
      </c>
      <c r="E751" s="15"/>
      <c r="F751" s="15"/>
      <c r="G751" s="15"/>
      <c r="H751" s="190"/>
      <c r="I751" s="25"/>
      <c r="J751" s="97">
        <f>J752</f>
        <v>29999324.23</v>
      </c>
      <c r="K751" s="97">
        <f t="shared" ref="K751:O751" si="2627">K752</f>
        <v>8240292.5200000005</v>
      </c>
      <c r="L751" s="97">
        <f t="shared" si="2627"/>
        <v>5047135.43</v>
      </c>
      <c r="M751" s="97">
        <f t="shared" si="2627"/>
        <v>3139593.82</v>
      </c>
      <c r="N751" s="97">
        <f t="shared" si="2627"/>
        <v>0</v>
      </c>
      <c r="O751" s="97">
        <f t="shared" si="2627"/>
        <v>0</v>
      </c>
      <c r="P751" s="97">
        <f t="shared" si="2338"/>
        <v>33138918.050000001</v>
      </c>
      <c r="Q751" s="97">
        <f t="shared" si="2339"/>
        <v>8240292.5200000005</v>
      </c>
      <c r="R751" s="97">
        <f t="shared" si="2340"/>
        <v>5047135.43</v>
      </c>
      <c r="S751" s="97">
        <f>S752+S777</f>
        <v>252000</v>
      </c>
      <c r="T751" s="97">
        <f t="shared" ref="T751:U751" si="2628">T752+T777</f>
        <v>2217813.31</v>
      </c>
      <c r="U751" s="97">
        <f t="shared" si="2628"/>
        <v>2217813.31</v>
      </c>
      <c r="V751" s="97">
        <f t="shared" ref="V751:V780" si="2629">P751+S751</f>
        <v>33390918.050000001</v>
      </c>
      <c r="W751" s="97">
        <f t="shared" ref="W751:W780" si="2630">Q751+T751</f>
        <v>10458105.83</v>
      </c>
      <c r="X751" s="97">
        <f t="shared" ref="X751:X780" si="2631">R751+U751</f>
        <v>7264948.7400000002</v>
      </c>
      <c r="Y751" s="97">
        <f>Y752+Y777</f>
        <v>4645823.87</v>
      </c>
      <c r="Z751" s="97">
        <f t="shared" ref="Z751:AA751" si="2632">Z752+Z777</f>
        <v>0</v>
      </c>
      <c r="AA751" s="97">
        <f t="shared" si="2632"/>
        <v>0</v>
      </c>
      <c r="AB751" s="97">
        <f t="shared" ref="AB751:AB780" si="2633">V751+Y751</f>
        <v>38036741.920000002</v>
      </c>
      <c r="AC751" s="97">
        <f t="shared" ref="AC751:AC780" si="2634">W751+Z751</f>
        <v>10458105.83</v>
      </c>
      <c r="AD751" s="97">
        <f t="shared" ref="AD751:AD780" si="2635">X751+AA751</f>
        <v>7264948.7400000002</v>
      </c>
      <c r="AE751" s="97">
        <f>AE752+AE777</f>
        <v>2613552.64</v>
      </c>
      <c r="AF751" s="97">
        <f t="shared" ref="AF751:AG751" si="2636">AF752+AF777</f>
        <v>0</v>
      </c>
      <c r="AG751" s="97">
        <f t="shared" si="2636"/>
        <v>0</v>
      </c>
      <c r="AH751" s="97">
        <f t="shared" ref="AH751:AH780" si="2637">AB751+AE751</f>
        <v>40650294.560000002</v>
      </c>
      <c r="AI751" s="97">
        <f t="shared" ref="AI751:AI780" si="2638">AC751+AF751</f>
        <v>10458105.83</v>
      </c>
      <c r="AJ751" s="97">
        <f t="shared" ref="AJ751:AJ780" si="2639">AD751+AG751</f>
        <v>7264948.7400000002</v>
      </c>
      <c r="AK751" s="97">
        <f>AK752+AK777</f>
        <v>543800</v>
      </c>
      <c r="AL751" s="97">
        <f t="shared" ref="AL751:AM751" si="2640">AL752+AL777</f>
        <v>0</v>
      </c>
      <c r="AM751" s="97">
        <f t="shared" si="2640"/>
        <v>0</v>
      </c>
      <c r="AN751" s="97">
        <f t="shared" ref="AN751:AN780" si="2641">AH751+AK751</f>
        <v>41194094.560000002</v>
      </c>
      <c r="AO751" s="97">
        <f t="shared" ref="AO751:AO780" si="2642">AI751+AL751</f>
        <v>10458105.83</v>
      </c>
      <c r="AP751" s="97">
        <f t="shared" ref="AP751:AP780" si="2643">AJ751+AM751</f>
        <v>7264948.7400000002</v>
      </c>
      <c r="AQ751" s="97">
        <f>AQ752+AQ777</f>
        <v>150000</v>
      </c>
      <c r="AR751" s="97">
        <f t="shared" ref="AR751:AS751" si="2644">AR752+AR777</f>
        <v>0</v>
      </c>
      <c r="AS751" s="97">
        <f t="shared" si="2644"/>
        <v>0</v>
      </c>
      <c r="AT751" s="97">
        <f t="shared" ref="AT751:AT780" si="2645">AN751+AQ751</f>
        <v>41344094.560000002</v>
      </c>
      <c r="AU751" s="97">
        <f t="shared" ref="AU751:AU780" si="2646">AO751+AR751</f>
        <v>10458105.83</v>
      </c>
      <c r="AV751" s="97">
        <f t="shared" ref="AV751:AV780" si="2647">AP751+AS751</f>
        <v>7264948.7400000002</v>
      </c>
    </row>
    <row r="752" spans="1:48" ht="26.4">
      <c r="A752" s="55" t="s">
        <v>398</v>
      </c>
      <c r="B752" s="1" t="s">
        <v>330</v>
      </c>
      <c r="C752" s="1" t="s">
        <v>16</v>
      </c>
      <c r="D752" s="1" t="s">
        <v>27</v>
      </c>
      <c r="E752" s="1" t="s">
        <v>18</v>
      </c>
      <c r="F752" s="1" t="s">
        <v>68</v>
      </c>
      <c r="G752" s="1" t="s">
        <v>140</v>
      </c>
      <c r="H752" s="188" t="s">
        <v>141</v>
      </c>
      <c r="I752" s="13"/>
      <c r="J752" s="78">
        <f>J758+J761+J771+J768</f>
        <v>29999324.23</v>
      </c>
      <c r="K752" s="78">
        <f t="shared" ref="K752:O752" si="2648">K758+K761+K771+K768</f>
        <v>8240292.5200000005</v>
      </c>
      <c r="L752" s="78">
        <f t="shared" si="2648"/>
        <v>5047135.43</v>
      </c>
      <c r="M752" s="78">
        <f t="shared" si="2648"/>
        <v>3139593.82</v>
      </c>
      <c r="N752" s="78">
        <f t="shared" si="2648"/>
        <v>0</v>
      </c>
      <c r="O752" s="78">
        <f t="shared" si="2648"/>
        <v>0</v>
      </c>
      <c r="P752" s="78">
        <f t="shared" si="2338"/>
        <v>33138918.050000001</v>
      </c>
      <c r="Q752" s="78">
        <f t="shared" si="2339"/>
        <v>8240292.5200000005</v>
      </c>
      <c r="R752" s="78">
        <f t="shared" si="2340"/>
        <v>5047135.43</v>
      </c>
      <c r="S752" s="78">
        <f>S758+S761+S771+S768+S753</f>
        <v>139600</v>
      </c>
      <c r="T752" s="78">
        <f t="shared" ref="T752:U752" si="2649">T758+T761+T771+T768+T753</f>
        <v>2217813.31</v>
      </c>
      <c r="U752" s="78">
        <f t="shared" si="2649"/>
        <v>2217813.31</v>
      </c>
      <c r="V752" s="78">
        <f t="shared" si="2629"/>
        <v>33278518.050000001</v>
      </c>
      <c r="W752" s="78">
        <f t="shared" si="2630"/>
        <v>10458105.83</v>
      </c>
      <c r="X752" s="78">
        <f t="shared" si="2631"/>
        <v>7264948.7400000002</v>
      </c>
      <c r="Y752" s="78">
        <f>Y758+Y761+Y771+Y768+Y753+Y774</f>
        <v>4645823.87</v>
      </c>
      <c r="Z752" s="78">
        <f t="shared" ref="Z752:AA752" si="2650">Z758+Z761+Z771+Z768+Z753+Z774</f>
        <v>0</v>
      </c>
      <c r="AA752" s="78">
        <f t="shared" si="2650"/>
        <v>0</v>
      </c>
      <c r="AB752" s="78">
        <f t="shared" si="2633"/>
        <v>37924341.920000002</v>
      </c>
      <c r="AC752" s="78">
        <f t="shared" si="2634"/>
        <v>10458105.83</v>
      </c>
      <c r="AD752" s="78">
        <f t="shared" si="2635"/>
        <v>7264948.7400000002</v>
      </c>
      <c r="AE752" s="78">
        <f>AE758+AE761+AE771+AE768+AE753+AE774</f>
        <v>2613552.64</v>
      </c>
      <c r="AF752" s="78">
        <f t="shared" ref="AF752:AG752" si="2651">AF758+AF761+AF771+AF768+AF753+AF774</f>
        <v>0</v>
      </c>
      <c r="AG752" s="78">
        <f t="shared" si="2651"/>
        <v>0</v>
      </c>
      <c r="AH752" s="78">
        <f t="shared" si="2637"/>
        <v>40537894.560000002</v>
      </c>
      <c r="AI752" s="78">
        <f t="shared" si="2638"/>
        <v>10458105.83</v>
      </c>
      <c r="AJ752" s="78">
        <f t="shared" si="2639"/>
        <v>7264948.7400000002</v>
      </c>
      <c r="AK752" s="78">
        <f>AK758+AK761+AK771+AK768+AK753+AK774</f>
        <v>543800</v>
      </c>
      <c r="AL752" s="78">
        <f t="shared" ref="AL752:AM752" si="2652">AL758+AL761+AL771+AL768+AL753+AL774</f>
        <v>0</v>
      </c>
      <c r="AM752" s="78">
        <f t="shared" si="2652"/>
        <v>0</v>
      </c>
      <c r="AN752" s="78">
        <f t="shared" si="2641"/>
        <v>41081694.560000002</v>
      </c>
      <c r="AO752" s="78">
        <f t="shared" si="2642"/>
        <v>10458105.83</v>
      </c>
      <c r="AP752" s="78">
        <f t="shared" si="2643"/>
        <v>7264948.7400000002</v>
      </c>
      <c r="AQ752" s="78">
        <f>AQ758+AQ761+AQ771+AQ768+AQ753+AQ774</f>
        <v>150000</v>
      </c>
      <c r="AR752" s="78">
        <f t="shared" ref="AR752:AS752" si="2653">AR758+AR761+AR771+AR768+AR753+AR774</f>
        <v>0</v>
      </c>
      <c r="AS752" s="78">
        <f t="shared" si="2653"/>
        <v>0</v>
      </c>
      <c r="AT752" s="78">
        <f t="shared" si="2645"/>
        <v>41231694.560000002</v>
      </c>
      <c r="AU752" s="78">
        <f t="shared" si="2646"/>
        <v>10458105.83</v>
      </c>
      <c r="AV752" s="78">
        <f t="shared" si="2647"/>
        <v>7264948.7400000002</v>
      </c>
    </row>
    <row r="753" spans="1:48">
      <c r="A753" s="273" t="s">
        <v>272</v>
      </c>
      <c r="B753" s="1" t="s">
        <v>330</v>
      </c>
      <c r="C753" s="1" t="s">
        <v>16</v>
      </c>
      <c r="D753" s="1" t="s">
        <v>27</v>
      </c>
      <c r="E753" s="1" t="s">
        <v>18</v>
      </c>
      <c r="F753" s="1" t="s">
        <v>68</v>
      </c>
      <c r="G753" s="1" t="s">
        <v>140</v>
      </c>
      <c r="H753" s="188" t="s">
        <v>171</v>
      </c>
      <c r="I753" s="13"/>
      <c r="J753" s="78"/>
      <c r="K753" s="78"/>
      <c r="L753" s="78"/>
      <c r="M753" s="78"/>
      <c r="N753" s="78"/>
      <c r="O753" s="78"/>
      <c r="P753" s="78"/>
      <c r="Q753" s="78"/>
      <c r="R753" s="78"/>
      <c r="S753" s="78">
        <f>S754+S756</f>
        <v>150000</v>
      </c>
      <c r="T753" s="78">
        <f t="shared" ref="T753" si="2654">T754+T756</f>
        <v>0</v>
      </c>
      <c r="U753" s="78">
        <f t="shared" ref="U753" si="2655">U754+U756</f>
        <v>0</v>
      </c>
      <c r="V753" s="78">
        <f t="shared" si="2629"/>
        <v>150000</v>
      </c>
      <c r="W753" s="78">
        <f t="shared" si="2630"/>
        <v>0</v>
      </c>
      <c r="X753" s="78">
        <f t="shared" si="2631"/>
        <v>0</v>
      </c>
      <c r="Y753" s="78">
        <f>Y754+Y756</f>
        <v>26330.2</v>
      </c>
      <c r="Z753" s="78">
        <f t="shared" ref="Z753:AA753" si="2656">Z754+Z756</f>
        <v>0</v>
      </c>
      <c r="AA753" s="78">
        <f t="shared" si="2656"/>
        <v>0</v>
      </c>
      <c r="AB753" s="78">
        <f t="shared" si="2633"/>
        <v>176330.2</v>
      </c>
      <c r="AC753" s="78">
        <f t="shared" si="2634"/>
        <v>0</v>
      </c>
      <c r="AD753" s="78">
        <f t="shared" si="2635"/>
        <v>0</v>
      </c>
      <c r="AE753" s="78">
        <f>AE754+AE756</f>
        <v>-6052.52</v>
      </c>
      <c r="AF753" s="78">
        <f t="shared" ref="AF753:AG753" si="2657">AF754+AF756</f>
        <v>0</v>
      </c>
      <c r="AG753" s="78">
        <f t="shared" si="2657"/>
        <v>0</v>
      </c>
      <c r="AH753" s="78">
        <f t="shared" si="2637"/>
        <v>170277.68000000002</v>
      </c>
      <c r="AI753" s="78">
        <f t="shared" si="2638"/>
        <v>0</v>
      </c>
      <c r="AJ753" s="78">
        <f t="shared" si="2639"/>
        <v>0</v>
      </c>
      <c r="AK753" s="78">
        <f>AK754+AK756</f>
        <v>0</v>
      </c>
      <c r="AL753" s="78">
        <f t="shared" ref="AL753:AM753" si="2658">AL754+AL756</f>
        <v>0</v>
      </c>
      <c r="AM753" s="78">
        <f t="shared" si="2658"/>
        <v>0</v>
      </c>
      <c r="AN753" s="78">
        <f t="shared" si="2641"/>
        <v>170277.68000000002</v>
      </c>
      <c r="AO753" s="78">
        <f t="shared" si="2642"/>
        <v>0</v>
      </c>
      <c r="AP753" s="78">
        <f t="shared" si="2643"/>
        <v>0</v>
      </c>
      <c r="AQ753" s="78">
        <f>AQ754+AQ756</f>
        <v>0</v>
      </c>
      <c r="AR753" s="78">
        <f t="shared" ref="AR753:AS753" si="2659">AR754+AR756</f>
        <v>0</v>
      </c>
      <c r="AS753" s="78">
        <f t="shared" si="2659"/>
        <v>0</v>
      </c>
      <c r="AT753" s="78">
        <f t="shared" si="2645"/>
        <v>170277.68000000002</v>
      </c>
      <c r="AU753" s="78">
        <f t="shared" si="2646"/>
        <v>0</v>
      </c>
      <c r="AV753" s="78">
        <f t="shared" si="2647"/>
        <v>0</v>
      </c>
    </row>
    <row r="754" spans="1:48" ht="39.6">
      <c r="A754" s="168" t="s">
        <v>94</v>
      </c>
      <c r="B754" s="1" t="s">
        <v>330</v>
      </c>
      <c r="C754" s="1" t="s">
        <v>16</v>
      </c>
      <c r="D754" s="1" t="s">
        <v>27</v>
      </c>
      <c r="E754" s="1" t="s">
        <v>18</v>
      </c>
      <c r="F754" s="1" t="s">
        <v>68</v>
      </c>
      <c r="G754" s="1" t="s">
        <v>140</v>
      </c>
      <c r="H754" s="188" t="s">
        <v>171</v>
      </c>
      <c r="I754" s="13" t="s">
        <v>90</v>
      </c>
      <c r="J754" s="78"/>
      <c r="K754" s="78"/>
      <c r="L754" s="78"/>
      <c r="M754" s="78"/>
      <c r="N754" s="78"/>
      <c r="O754" s="78"/>
      <c r="P754" s="78"/>
      <c r="Q754" s="78"/>
      <c r="R754" s="78"/>
      <c r="S754" s="78">
        <f>S755</f>
        <v>31500</v>
      </c>
      <c r="T754" s="78">
        <f t="shared" ref="T754" si="2660">T755</f>
        <v>0</v>
      </c>
      <c r="U754" s="78">
        <f t="shared" ref="U754" si="2661">U755</f>
        <v>0</v>
      </c>
      <c r="V754" s="78">
        <f t="shared" si="2629"/>
        <v>31500</v>
      </c>
      <c r="W754" s="78">
        <f t="shared" si="2630"/>
        <v>0</v>
      </c>
      <c r="X754" s="78">
        <f t="shared" si="2631"/>
        <v>0</v>
      </c>
      <c r="Y754" s="78">
        <f>Y755</f>
        <v>0</v>
      </c>
      <c r="Z754" s="78">
        <f t="shared" ref="Z754:AA754" si="2662">Z755</f>
        <v>0</v>
      </c>
      <c r="AA754" s="78">
        <f t="shared" si="2662"/>
        <v>0</v>
      </c>
      <c r="AB754" s="78">
        <f t="shared" si="2633"/>
        <v>31500</v>
      </c>
      <c r="AC754" s="78">
        <f t="shared" si="2634"/>
        <v>0</v>
      </c>
      <c r="AD754" s="78">
        <f t="shared" si="2635"/>
        <v>0</v>
      </c>
      <c r="AE754" s="78">
        <f>AE755</f>
        <v>-5550</v>
      </c>
      <c r="AF754" s="78">
        <f t="shared" ref="AF754:AG754" si="2663">AF755</f>
        <v>0</v>
      </c>
      <c r="AG754" s="78">
        <f t="shared" si="2663"/>
        <v>0</v>
      </c>
      <c r="AH754" s="78">
        <f t="shared" si="2637"/>
        <v>25950</v>
      </c>
      <c r="AI754" s="78">
        <f t="shared" si="2638"/>
        <v>0</v>
      </c>
      <c r="AJ754" s="78">
        <f t="shared" si="2639"/>
        <v>0</v>
      </c>
      <c r="AK754" s="78">
        <f>AK755</f>
        <v>0</v>
      </c>
      <c r="AL754" s="78">
        <f t="shared" ref="AL754:AM754" si="2664">AL755</f>
        <v>0</v>
      </c>
      <c r="AM754" s="78">
        <f t="shared" si="2664"/>
        <v>0</v>
      </c>
      <c r="AN754" s="78">
        <f t="shared" si="2641"/>
        <v>25950</v>
      </c>
      <c r="AO754" s="78">
        <f t="shared" si="2642"/>
        <v>0</v>
      </c>
      <c r="AP754" s="78">
        <f t="shared" si="2643"/>
        <v>0</v>
      </c>
      <c r="AQ754" s="78">
        <f>AQ755</f>
        <v>0</v>
      </c>
      <c r="AR754" s="78">
        <f t="shared" ref="AR754:AS754" si="2665">AR755</f>
        <v>0</v>
      </c>
      <c r="AS754" s="78">
        <f t="shared" si="2665"/>
        <v>0</v>
      </c>
      <c r="AT754" s="78">
        <f t="shared" si="2645"/>
        <v>25950</v>
      </c>
      <c r="AU754" s="78">
        <f t="shared" si="2646"/>
        <v>0</v>
      </c>
      <c r="AV754" s="78">
        <f t="shared" si="2647"/>
        <v>0</v>
      </c>
    </row>
    <row r="755" spans="1:48">
      <c r="A755" s="168" t="s">
        <v>95</v>
      </c>
      <c r="B755" s="1" t="s">
        <v>330</v>
      </c>
      <c r="C755" s="1" t="s">
        <v>16</v>
      </c>
      <c r="D755" s="1" t="s">
        <v>27</v>
      </c>
      <c r="E755" s="1" t="s">
        <v>18</v>
      </c>
      <c r="F755" s="1" t="s">
        <v>68</v>
      </c>
      <c r="G755" s="1" t="s">
        <v>140</v>
      </c>
      <c r="H755" s="188" t="s">
        <v>171</v>
      </c>
      <c r="I755" s="13" t="s">
        <v>91</v>
      </c>
      <c r="J755" s="78"/>
      <c r="K755" s="78"/>
      <c r="L755" s="78"/>
      <c r="M755" s="78"/>
      <c r="N755" s="78"/>
      <c r="O755" s="78"/>
      <c r="P755" s="78"/>
      <c r="Q755" s="78"/>
      <c r="R755" s="78"/>
      <c r="S755" s="78">
        <f>S2301</f>
        <v>31500</v>
      </c>
      <c r="T755" s="78">
        <f t="shared" ref="T755:U755" si="2666">T2301</f>
        <v>0</v>
      </c>
      <c r="U755" s="78">
        <f t="shared" si="2666"/>
        <v>0</v>
      </c>
      <c r="V755" s="78">
        <f t="shared" si="2629"/>
        <v>31500</v>
      </c>
      <c r="W755" s="78">
        <f t="shared" si="2630"/>
        <v>0</v>
      </c>
      <c r="X755" s="78">
        <f t="shared" si="2631"/>
        <v>0</v>
      </c>
      <c r="Y755" s="78">
        <f>Y2301</f>
        <v>0</v>
      </c>
      <c r="Z755" s="78">
        <f t="shared" ref="Z755:AA755" si="2667">Z2301</f>
        <v>0</v>
      </c>
      <c r="AA755" s="78">
        <f t="shared" si="2667"/>
        <v>0</v>
      </c>
      <c r="AB755" s="78">
        <f t="shared" si="2633"/>
        <v>31500</v>
      </c>
      <c r="AC755" s="78">
        <f t="shared" si="2634"/>
        <v>0</v>
      </c>
      <c r="AD755" s="78">
        <f t="shared" si="2635"/>
        <v>0</v>
      </c>
      <c r="AE755" s="78">
        <f>AE2301</f>
        <v>-5550</v>
      </c>
      <c r="AF755" s="78">
        <f t="shared" ref="AF755:AG755" si="2668">AF2301</f>
        <v>0</v>
      </c>
      <c r="AG755" s="78">
        <f t="shared" si="2668"/>
        <v>0</v>
      </c>
      <c r="AH755" s="78">
        <f t="shared" si="2637"/>
        <v>25950</v>
      </c>
      <c r="AI755" s="78">
        <f t="shared" si="2638"/>
        <v>0</v>
      </c>
      <c r="AJ755" s="78">
        <f t="shared" si="2639"/>
        <v>0</v>
      </c>
      <c r="AK755" s="78">
        <f>AK2301</f>
        <v>0</v>
      </c>
      <c r="AL755" s="78">
        <f t="shared" ref="AL755:AM755" si="2669">AL2301</f>
        <v>0</v>
      </c>
      <c r="AM755" s="78">
        <f t="shared" si="2669"/>
        <v>0</v>
      </c>
      <c r="AN755" s="78">
        <f t="shared" si="2641"/>
        <v>25950</v>
      </c>
      <c r="AO755" s="78">
        <f t="shared" si="2642"/>
        <v>0</v>
      </c>
      <c r="AP755" s="78">
        <f t="shared" si="2643"/>
        <v>0</v>
      </c>
      <c r="AQ755" s="78">
        <f>AQ2301</f>
        <v>0</v>
      </c>
      <c r="AR755" s="78">
        <f t="shared" ref="AR755:AS755" si="2670">AR2301</f>
        <v>0</v>
      </c>
      <c r="AS755" s="78">
        <f t="shared" si="2670"/>
        <v>0</v>
      </c>
      <c r="AT755" s="78">
        <f t="shared" si="2645"/>
        <v>25950</v>
      </c>
      <c r="AU755" s="78">
        <f t="shared" si="2646"/>
        <v>0</v>
      </c>
      <c r="AV755" s="78">
        <f t="shared" si="2647"/>
        <v>0</v>
      </c>
    </row>
    <row r="756" spans="1:48" ht="24" customHeight="1">
      <c r="A756" s="169" t="s">
        <v>229</v>
      </c>
      <c r="B756" s="1" t="s">
        <v>330</v>
      </c>
      <c r="C756" s="1" t="s">
        <v>16</v>
      </c>
      <c r="D756" s="1" t="s">
        <v>27</v>
      </c>
      <c r="E756" s="1" t="s">
        <v>18</v>
      </c>
      <c r="F756" s="1" t="s">
        <v>68</v>
      </c>
      <c r="G756" s="1" t="s">
        <v>140</v>
      </c>
      <c r="H756" s="188" t="s">
        <v>171</v>
      </c>
      <c r="I756" s="13" t="s">
        <v>92</v>
      </c>
      <c r="J756" s="78"/>
      <c r="K756" s="78"/>
      <c r="L756" s="78"/>
      <c r="M756" s="78"/>
      <c r="N756" s="78"/>
      <c r="O756" s="78"/>
      <c r="P756" s="78"/>
      <c r="Q756" s="78"/>
      <c r="R756" s="78"/>
      <c r="S756" s="78">
        <f>S757</f>
        <v>118500</v>
      </c>
      <c r="T756" s="78">
        <f t="shared" ref="T756" si="2671">T757</f>
        <v>0</v>
      </c>
      <c r="U756" s="78">
        <f t="shared" ref="U756" si="2672">U757</f>
        <v>0</v>
      </c>
      <c r="V756" s="78">
        <f t="shared" si="2629"/>
        <v>118500</v>
      </c>
      <c r="W756" s="78">
        <f t="shared" si="2630"/>
        <v>0</v>
      </c>
      <c r="X756" s="78">
        <f t="shared" si="2631"/>
        <v>0</v>
      </c>
      <c r="Y756" s="78">
        <f>Y757</f>
        <v>26330.2</v>
      </c>
      <c r="Z756" s="78">
        <f t="shared" ref="Z756:AA756" si="2673">Z757</f>
        <v>0</v>
      </c>
      <c r="AA756" s="78">
        <f t="shared" si="2673"/>
        <v>0</v>
      </c>
      <c r="AB756" s="78">
        <f t="shared" si="2633"/>
        <v>144830.20000000001</v>
      </c>
      <c r="AC756" s="78">
        <f t="shared" si="2634"/>
        <v>0</v>
      </c>
      <c r="AD756" s="78">
        <f t="shared" si="2635"/>
        <v>0</v>
      </c>
      <c r="AE756" s="78">
        <f>AE757</f>
        <v>-502.52</v>
      </c>
      <c r="AF756" s="78">
        <f t="shared" ref="AF756:AG756" si="2674">AF757</f>
        <v>0</v>
      </c>
      <c r="AG756" s="78">
        <f t="shared" si="2674"/>
        <v>0</v>
      </c>
      <c r="AH756" s="78">
        <f t="shared" si="2637"/>
        <v>144327.68000000002</v>
      </c>
      <c r="AI756" s="78">
        <f t="shared" si="2638"/>
        <v>0</v>
      </c>
      <c r="AJ756" s="78">
        <f t="shared" si="2639"/>
        <v>0</v>
      </c>
      <c r="AK756" s="78">
        <f>AK757</f>
        <v>0</v>
      </c>
      <c r="AL756" s="78">
        <f t="shared" ref="AL756:AM756" si="2675">AL757</f>
        <v>0</v>
      </c>
      <c r="AM756" s="78">
        <f t="shared" si="2675"/>
        <v>0</v>
      </c>
      <c r="AN756" s="78">
        <f t="shared" si="2641"/>
        <v>144327.68000000002</v>
      </c>
      <c r="AO756" s="78">
        <f t="shared" si="2642"/>
        <v>0</v>
      </c>
      <c r="AP756" s="78">
        <f t="shared" si="2643"/>
        <v>0</v>
      </c>
      <c r="AQ756" s="78">
        <f>AQ757</f>
        <v>0</v>
      </c>
      <c r="AR756" s="78">
        <f t="shared" ref="AR756:AS756" si="2676">AR757</f>
        <v>0</v>
      </c>
      <c r="AS756" s="78">
        <f t="shared" si="2676"/>
        <v>0</v>
      </c>
      <c r="AT756" s="78">
        <f t="shared" si="2645"/>
        <v>144327.68000000002</v>
      </c>
      <c r="AU756" s="78">
        <f t="shared" si="2646"/>
        <v>0</v>
      </c>
      <c r="AV756" s="78">
        <f t="shared" si="2647"/>
        <v>0</v>
      </c>
    </row>
    <row r="757" spans="1:48" ht="26.4">
      <c r="A757" s="168" t="s">
        <v>96</v>
      </c>
      <c r="B757" s="1" t="s">
        <v>330</v>
      </c>
      <c r="C757" s="1" t="s">
        <v>16</v>
      </c>
      <c r="D757" s="1" t="s">
        <v>27</v>
      </c>
      <c r="E757" s="1" t="s">
        <v>18</v>
      </c>
      <c r="F757" s="1" t="s">
        <v>68</v>
      </c>
      <c r="G757" s="1" t="s">
        <v>140</v>
      </c>
      <c r="H757" s="188" t="s">
        <v>171</v>
      </c>
      <c r="I757" s="13" t="s">
        <v>93</v>
      </c>
      <c r="J757" s="78"/>
      <c r="K757" s="78"/>
      <c r="L757" s="78"/>
      <c r="M757" s="78"/>
      <c r="N757" s="78"/>
      <c r="O757" s="78"/>
      <c r="P757" s="78"/>
      <c r="Q757" s="78"/>
      <c r="R757" s="78"/>
      <c r="S757" s="78">
        <f>S2303</f>
        <v>118500</v>
      </c>
      <c r="T757" s="78">
        <f t="shared" ref="T757:U757" si="2677">T2303</f>
        <v>0</v>
      </c>
      <c r="U757" s="78">
        <f t="shared" si="2677"/>
        <v>0</v>
      </c>
      <c r="V757" s="78">
        <f t="shared" si="2629"/>
        <v>118500</v>
      </c>
      <c r="W757" s="78">
        <f t="shared" si="2630"/>
        <v>0</v>
      </c>
      <c r="X757" s="78">
        <f t="shared" si="2631"/>
        <v>0</v>
      </c>
      <c r="Y757" s="78">
        <f>Y2303+Y1836</f>
        <v>26330.2</v>
      </c>
      <c r="Z757" s="78">
        <f>Z2303+Z1836</f>
        <v>0</v>
      </c>
      <c r="AA757" s="78">
        <f>AA2303+AA1836</f>
        <v>0</v>
      </c>
      <c r="AB757" s="78">
        <f t="shared" si="2633"/>
        <v>144830.20000000001</v>
      </c>
      <c r="AC757" s="78">
        <f t="shared" si="2634"/>
        <v>0</v>
      </c>
      <c r="AD757" s="78">
        <f t="shared" si="2635"/>
        <v>0</v>
      </c>
      <c r="AE757" s="78">
        <f>AE2303+AE1836</f>
        <v>-502.52</v>
      </c>
      <c r="AF757" s="78">
        <f>AF2303+AF1836</f>
        <v>0</v>
      </c>
      <c r="AG757" s="78">
        <f>AG2303+AG1836</f>
        <v>0</v>
      </c>
      <c r="AH757" s="78">
        <f t="shared" si="2637"/>
        <v>144327.68000000002</v>
      </c>
      <c r="AI757" s="78">
        <f t="shared" si="2638"/>
        <v>0</v>
      </c>
      <c r="AJ757" s="78">
        <f t="shared" si="2639"/>
        <v>0</v>
      </c>
      <c r="AK757" s="78">
        <f>AK2303+AK1836</f>
        <v>0</v>
      </c>
      <c r="AL757" s="78">
        <f>AL2303+AL1836</f>
        <v>0</v>
      </c>
      <c r="AM757" s="78">
        <f>AM2303+AM1836</f>
        <v>0</v>
      </c>
      <c r="AN757" s="78">
        <f t="shared" si="2641"/>
        <v>144327.68000000002</v>
      </c>
      <c r="AO757" s="78">
        <f t="shared" si="2642"/>
        <v>0</v>
      </c>
      <c r="AP757" s="78">
        <f t="shared" si="2643"/>
        <v>0</v>
      </c>
      <c r="AQ757" s="78">
        <f>AQ2303+AQ1836</f>
        <v>0</v>
      </c>
      <c r="AR757" s="78">
        <f>AR2303+AR1836</f>
        <v>0</v>
      </c>
      <c r="AS757" s="78">
        <f>AS2303+AS1836</f>
        <v>0</v>
      </c>
      <c r="AT757" s="78">
        <f t="shared" si="2645"/>
        <v>144327.68000000002</v>
      </c>
      <c r="AU757" s="78">
        <f t="shared" si="2646"/>
        <v>0</v>
      </c>
      <c r="AV757" s="78">
        <f t="shared" si="2647"/>
        <v>0</v>
      </c>
    </row>
    <row r="758" spans="1:48" ht="39.6">
      <c r="A758" s="191" t="s">
        <v>306</v>
      </c>
      <c r="B758" s="1" t="s">
        <v>330</v>
      </c>
      <c r="C758" s="1" t="s">
        <v>16</v>
      </c>
      <c r="D758" s="1" t="s">
        <v>27</v>
      </c>
      <c r="E758" s="1" t="s">
        <v>18</v>
      </c>
      <c r="F758" s="1" t="s">
        <v>68</v>
      </c>
      <c r="G758" s="1" t="s">
        <v>140</v>
      </c>
      <c r="H758" s="188" t="s">
        <v>234</v>
      </c>
      <c r="I758" s="13"/>
      <c r="J758" s="78">
        <f>J759</f>
        <v>50000</v>
      </c>
      <c r="K758" s="78">
        <f t="shared" ref="K758:O759" si="2678">K759</f>
        <v>0</v>
      </c>
      <c r="L758" s="78">
        <f t="shared" si="2678"/>
        <v>0</v>
      </c>
      <c r="M758" s="78">
        <f t="shared" si="2678"/>
        <v>0</v>
      </c>
      <c r="N758" s="78">
        <f t="shared" si="2678"/>
        <v>0</v>
      </c>
      <c r="O758" s="78">
        <f t="shared" si="2678"/>
        <v>0</v>
      </c>
      <c r="P758" s="78">
        <f t="shared" si="2338"/>
        <v>50000</v>
      </c>
      <c r="Q758" s="78">
        <f t="shared" si="2339"/>
        <v>0</v>
      </c>
      <c r="R758" s="78">
        <f t="shared" si="2340"/>
        <v>0</v>
      </c>
      <c r="S758" s="78">
        <f t="shared" ref="S758:U759" si="2679">S759</f>
        <v>0</v>
      </c>
      <c r="T758" s="78">
        <f t="shared" si="2679"/>
        <v>0</v>
      </c>
      <c r="U758" s="78">
        <f t="shared" si="2679"/>
        <v>0</v>
      </c>
      <c r="V758" s="78">
        <f t="shared" si="2629"/>
        <v>50000</v>
      </c>
      <c r="W758" s="78">
        <f t="shared" si="2630"/>
        <v>0</v>
      </c>
      <c r="X758" s="78">
        <f t="shared" si="2631"/>
        <v>0</v>
      </c>
      <c r="Y758" s="78">
        <f t="shared" ref="Y758:AA759" si="2680">Y759</f>
        <v>0</v>
      </c>
      <c r="Z758" s="78">
        <f t="shared" si="2680"/>
        <v>0</v>
      </c>
      <c r="AA758" s="78">
        <f t="shared" si="2680"/>
        <v>0</v>
      </c>
      <c r="AB758" s="78">
        <f t="shared" si="2633"/>
        <v>50000</v>
      </c>
      <c r="AC758" s="78">
        <f t="shared" si="2634"/>
        <v>0</v>
      </c>
      <c r="AD758" s="78">
        <f t="shared" si="2635"/>
        <v>0</v>
      </c>
      <c r="AE758" s="78">
        <f t="shared" ref="AE758:AG759" si="2681">AE759</f>
        <v>0</v>
      </c>
      <c r="AF758" s="78">
        <f t="shared" si="2681"/>
        <v>0</v>
      </c>
      <c r="AG758" s="78">
        <f t="shared" si="2681"/>
        <v>0</v>
      </c>
      <c r="AH758" s="78">
        <f t="shared" si="2637"/>
        <v>50000</v>
      </c>
      <c r="AI758" s="78">
        <f t="shared" si="2638"/>
        <v>0</v>
      </c>
      <c r="AJ758" s="78">
        <f t="shared" si="2639"/>
        <v>0</v>
      </c>
      <c r="AK758" s="78">
        <f t="shared" ref="AK758:AM759" si="2682">AK759</f>
        <v>0</v>
      </c>
      <c r="AL758" s="78">
        <f t="shared" si="2682"/>
        <v>0</v>
      </c>
      <c r="AM758" s="78">
        <f t="shared" si="2682"/>
        <v>0</v>
      </c>
      <c r="AN758" s="78">
        <f t="shared" si="2641"/>
        <v>50000</v>
      </c>
      <c r="AO758" s="78">
        <f t="shared" si="2642"/>
        <v>0</v>
      </c>
      <c r="AP758" s="78">
        <f t="shared" si="2643"/>
        <v>0</v>
      </c>
      <c r="AQ758" s="78">
        <f t="shared" ref="AQ758:AS759" si="2683">AQ759</f>
        <v>0</v>
      </c>
      <c r="AR758" s="78">
        <f t="shared" si="2683"/>
        <v>0</v>
      </c>
      <c r="AS758" s="78">
        <f t="shared" si="2683"/>
        <v>0</v>
      </c>
      <c r="AT758" s="78">
        <f t="shared" si="2645"/>
        <v>50000</v>
      </c>
      <c r="AU758" s="78">
        <f t="shared" si="2646"/>
        <v>0</v>
      </c>
      <c r="AV758" s="78">
        <f t="shared" si="2647"/>
        <v>0</v>
      </c>
    </row>
    <row r="759" spans="1:48" ht="26.4">
      <c r="A759" s="172" t="s">
        <v>229</v>
      </c>
      <c r="B759" s="1" t="s">
        <v>330</v>
      </c>
      <c r="C759" s="1" t="s">
        <v>16</v>
      </c>
      <c r="D759" s="1" t="s">
        <v>27</v>
      </c>
      <c r="E759" s="1" t="s">
        <v>18</v>
      </c>
      <c r="F759" s="1" t="s">
        <v>68</v>
      </c>
      <c r="G759" s="1" t="s">
        <v>140</v>
      </c>
      <c r="H759" s="188" t="s">
        <v>234</v>
      </c>
      <c r="I759" s="13" t="s">
        <v>92</v>
      </c>
      <c r="J759" s="78">
        <f>J760</f>
        <v>50000</v>
      </c>
      <c r="K759" s="78">
        <f t="shared" si="2678"/>
        <v>0</v>
      </c>
      <c r="L759" s="78">
        <f t="shared" si="2678"/>
        <v>0</v>
      </c>
      <c r="M759" s="78">
        <f t="shared" si="2678"/>
        <v>0</v>
      </c>
      <c r="N759" s="78">
        <f t="shared" si="2678"/>
        <v>0</v>
      </c>
      <c r="O759" s="78">
        <f t="shared" si="2678"/>
        <v>0</v>
      </c>
      <c r="P759" s="78">
        <f t="shared" si="2338"/>
        <v>50000</v>
      </c>
      <c r="Q759" s="78">
        <f t="shared" si="2339"/>
        <v>0</v>
      </c>
      <c r="R759" s="78">
        <f t="shared" si="2340"/>
        <v>0</v>
      </c>
      <c r="S759" s="78">
        <f t="shared" si="2679"/>
        <v>0</v>
      </c>
      <c r="T759" s="78">
        <f t="shared" si="2679"/>
        <v>0</v>
      </c>
      <c r="U759" s="78">
        <f t="shared" si="2679"/>
        <v>0</v>
      </c>
      <c r="V759" s="78">
        <f t="shared" si="2629"/>
        <v>50000</v>
      </c>
      <c r="W759" s="78">
        <f t="shared" si="2630"/>
        <v>0</v>
      </c>
      <c r="X759" s="78">
        <f t="shared" si="2631"/>
        <v>0</v>
      </c>
      <c r="Y759" s="78">
        <f t="shared" si="2680"/>
        <v>0</v>
      </c>
      <c r="Z759" s="78">
        <f t="shared" si="2680"/>
        <v>0</v>
      </c>
      <c r="AA759" s="78">
        <f t="shared" si="2680"/>
        <v>0</v>
      </c>
      <c r="AB759" s="78">
        <f t="shared" si="2633"/>
        <v>50000</v>
      </c>
      <c r="AC759" s="78">
        <f t="shared" si="2634"/>
        <v>0</v>
      </c>
      <c r="AD759" s="78">
        <f t="shared" si="2635"/>
        <v>0</v>
      </c>
      <c r="AE759" s="78">
        <f t="shared" si="2681"/>
        <v>0</v>
      </c>
      <c r="AF759" s="78">
        <f t="shared" si="2681"/>
        <v>0</v>
      </c>
      <c r="AG759" s="78">
        <f t="shared" si="2681"/>
        <v>0</v>
      </c>
      <c r="AH759" s="78">
        <f t="shared" si="2637"/>
        <v>50000</v>
      </c>
      <c r="AI759" s="78">
        <f t="shared" si="2638"/>
        <v>0</v>
      </c>
      <c r="AJ759" s="78">
        <f t="shared" si="2639"/>
        <v>0</v>
      </c>
      <c r="AK759" s="78">
        <f t="shared" si="2682"/>
        <v>0</v>
      </c>
      <c r="AL759" s="78">
        <f t="shared" si="2682"/>
        <v>0</v>
      </c>
      <c r="AM759" s="78">
        <f t="shared" si="2682"/>
        <v>0</v>
      </c>
      <c r="AN759" s="78">
        <f t="shared" si="2641"/>
        <v>50000</v>
      </c>
      <c r="AO759" s="78">
        <f t="shared" si="2642"/>
        <v>0</v>
      </c>
      <c r="AP759" s="78">
        <f t="shared" si="2643"/>
        <v>0</v>
      </c>
      <c r="AQ759" s="78">
        <f t="shared" si="2683"/>
        <v>0</v>
      </c>
      <c r="AR759" s="78">
        <f t="shared" si="2683"/>
        <v>0</v>
      </c>
      <c r="AS759" s="78">
        <f t="shared" si="2683"/>
        <v>0</v>
      </c>
      <c r="AT759" s="78">
        <f t="shared" si="2645"/>
        <v>50000</v>
      </c>
      <c r="AU759" s="78">
        <f t="shared" si="2646"/>
        <v>0</v>
      </c>
      <c r="AV759" s="78">
        <f t="shared" si="2647"/>
        <v>0</v>
      </c>
    </row>
    <row r="760" spans="1:48" ht="26.4">
      <c r="A760" s="168" t="s">
        <v>96</v>
      </c>
      <c r="B760" s="1" t="s">
        <v>330</v>
      </c>
      <c r="C760" s="1" t="s">
        <v>16</v>
      </c>
      <c r="D760" s="1" t="s">
        <v>27</v>
      </c>
      <c r="E760" s="1" t="s">
        <v>18</v>
      </c>
      <c r="F760" s="1" t="s">
        <v>68</v>
      </c>
      <c r="G760" s="1" t="s">
        <v>140</v>
      </c>
      <c r="H760" s="188" t="s">
        <v>234</v>
      </c>
      <c r="I760" s="13" t="s">
        <v>93</v>
      </c>
      <c r="J760" s="78">
        <f>J1253</f>
        <v>50000</v>
      </c>
      <c r="K760" s="78">
        <f t="shared" ref="K760:L760" si="2684">K1253</f>
        <v>0</v>
      </c>
      <c r="L760" s="78">
        <f t="shared" si="2684"/>
        <v>0</v>
      </c>
      <c r="M760" s="78">
        <f t="shared" ref="M760:O760" si="2685">M1253</f>
        <v>0</v>
      </c>
      <c r="N760" s="78">
        <f t="shared" si="2685"/>
        <v>0</v>
      </c>
      <c r="O760" s="78">
        <f t="shared" si="2685"/>
        <v>0</v>
      </c>
      <c r="P760" s="78">
        <f t="shared" si="2338"/>
        <v>50000</v>
      </c>
      <c r="Q760" s="78">
        <f t="shared" si="2339"/>
        <v>0</v>
      </c>
      <c r="R760" s="78">
        <f t="shared" si="2340"/>
        <v>0</v>
      </c>
      <c r="S760" s="78">
        <f t="shared" ref="S760:U760" si="2686">S1253</f>
        <v>0</v>
      </c>
      <c r="T760" s="78">
        <f t="shared" si="2686"/>
        <v>0</v>
      </c>
      <c r="U760" s="78">
        <f t="shared" si="2686"/>
        <v>0</v>
      </c>
      <c r="V760" s="78">
        <f t="shared" si="2629"/>
        <v>50000</v>
      </c>
      <c r="W760" s="78">
        <f t="shared" si="2630"/>
        <v>0</v>
      </c>
      <c r="X760" s="78">
        <f t="shared" si="2631"/>
        <v>0</v>
      </c>
      <c r="Y760" s="78">
        <f t="shared" ref="Y760:AA760" si="2687">Y1253</f>
        <v>0</v>
      </c>
      <c r="Z760" s="78">
        <f t="shared" si="2687"/>
        <v>0</v>
      </c>
      <c r="AA760" s="78">
        <f t="shared" si="2687"/>
        <v>0</v>
      </c>
      <c r="AB760" s="78">
        <f t="shared" si="2633"/>
        <v>50000</v>
      </c>
      <c r="AC760" s="78">
        <f t="shared" si="2634"/>
        <v>0</v>
      </c>
      <c r="AD760" s="78">
        <f t="shared" si="2635"/>
        <v>0</v>
      </c>
      <c r="AE760" s="78">
        <f t="shared" ref="AE760:AG760" si="2688">AE1253</f>
        <v>0</v>
      </c>
      <c r="AF760" s="78">
        <f t="shared" si="2688"/>
        <v>0</v>
      </c>
      <c r="AG760" s="78">
        <f t="shared" si="2688"/>
        <v>0</v>
      </c>
      <c r="AH760" s="78">
        <f t="shared" si="2637"/>
        <v>50000</v>
      </c>
      <c r="AI760" s="78">
        <f t="shared" si="2638"/>
        <v>0</v>
      </c>
      <c r="AJ760" s="78">
        <f t="shared" si="2639"/>
        <v>0</v>
      </c>
      <c r="AK760" s="78">
        <f t="shared" ref="AK760:AM760" si="2689">AK1253</f>
        <v>0</v>
      </c>
      <c r="AL760" s="78">
        <f t="shared" si="2689"/>
        <v>0</v>
      </c>
      <c r="AM760" s="78">
        <f t="shared" si="2689"/>
        <v>0</v>
      </c>
      <c r="AN760" s="78">
        <f t="shared" si="2641"/>
        <v>50000</v>
      </c>
      <c r="AO760" s="78">
        <f t="shared" si="2642"/>
        <v>0</v>
      </c>
      <c r="AP760" s="78">
        <f t="shared" si="2643"/>
        <v>0</v>
      </c>
      <c r="AQ760" s="78">
        <f t="shared" ref="AQ760:AS760" si="2690">AQ1253</f>
        <v>0</v>
      </c>
      <c r="AR760" s="78">
        <f t="shared" si="2690"/>
        <v>0</v>
      </c>
      <c r="AS760" s="78">
        <f t="shared" si="2690"/>
        <v>0</v>
      </c>
      <c r="AT760" s="78">
        <f t="shared" si="2645"/>
        <v>50000</v>
      </c>
      <c r="AU760" s="78">
        <f t="shared" si="2646"/>
        <v>0</v>
      </c>
      <c r="AV760" s="78">
        <f t="shared" si="2647"/>
        <v>0</v>
      </c>
    </row>
    <row r="761" spans="1:48" ht="39.6">
      <c r="A761" s="192" t="s">
        <v>307</v>
      </c>
      <c r="B761" s="1" t="s">
        <v>330</v>
      </c>
      <c r="C761" s="1" t="s">
        <v>16</v>
      </c>
      <c r="D761" s="1" t="s">
        <v>27</v>
      </c>
      <c r="E761" s="1" t="s">
        <v>18</v>
      </c>
      <c r="F761" s="1" t="s">
        <v>68</v>
      </c>
      <c r="G761" s="1" t="s">
        <v>140</v>
      </c>
      <c r="H761" s="188" t="s">
        <v>286</v>
      </c>
      <c r="I761" s="13"/>
      <c r="J761" s="78">
        <f>J762+J764+J766</f>
        <v>8341524.2300000004</v>
      </c>
      <c r="K761" s="78">
        <f t="shared" ref="K761:L761" si="2691">K762+K764+K766</f>
        <v>8240292.5200000005</v>
      </c>
      <c r="L761" s="78">
        <f t="shared" si="2691"/>
        <v>5047135.43</v>
      </c>
      <c r="M761" s="78">
        <f t="shared" ref="M761:O761" si="2692">M762+M764+M766</f>
        <v>0</v>
      </c>
      <c r="N761" s="78">
        <f t="shared" si="2692"/>
        <v>0</v>
      </c>
      <c r="O761" s="78">
        <f t="shared" si="2692"/>
        <v>0</v>
      </c>
      <c r="P761" s="78">
        <f t="shared" si="2338"/>
        <v>8341524.2300000004</v>
      </c>
      <c r="Q761" s="78">
        <f t="shared" si="2339"/>
        <v>8240292.5200000005</v>
      </c>
      <c r="R761" s="78">
        <f t="shared" si="2340"/>
        <v>5047135.43</v>
      </c>
      <c r="S761" s="78">
        <f t="shared" ref="S761:U761" si="2693">S762+S764+S766</f>
        <v>81100</v>
      </c>
      <c r="T761" s="78">
        <f t="shared" si="2693"/>
        <v>0</v>
      </c>
      <c r="U761" s="78">
        <f t="shared" si="2693"/>
        <v>0</v>
      </c>
      <c r="V761" s="78">
        <f t="shared" si="2629"/>
        <v>8422624.2300000004</v>
      </c>
      <c r="W761" s="78">
        <f t="shared" si="2630"/>
        <v>8240292.5200000005</v>
      </c>
      <c r="X761" s="78">
        <f t="shared" si="2631"/>
        <v>5047135.43</v>
      </c>
      <c r="Y761" s="78">
        <f t="shared" ref="Y761:AA761" si="2694">Y762+Y764+Y766</f>
        <v>-2551211.58</v>
      </c>
      <c r="Z761" s="78">
        <f t="shared" si="2694"/>
        <v>0</v>
      </c>
      <c r="AA761" s="78">
        <f t="shared" si="2694"/>
        <v>0</v>
      </c>
      <c r="AB761" s="78">
        <f t="shared" si="2633"/>
        <v>5871412.6500000004</v>
      </c>
      <c r="AC761" s="78">
        <f t="shared" si="2634"/>
        <v>8240292.5200000005</v>
      </c>
      <c r="AD761" s="78">
        <f t="shared" si="2635"/>
        <v>5047135.43</v>
      </c>
      <c r="AE761" s="78">
        <f t="shared" ref="AE761:AG761" si="2695">AE762+AE764+AE766</f>
        <v>0</v>
      </c>
      <c r="AF761" s="78">
        <f t="shared" si="2695"/>
        <v>0</v>
      </c>
      <c r="AG761" s="78">
        <f t="shared" si="2695"/>
        <v>0</v>
      </c>
      <c r="AH761" s="78">
        <f t="shared" si="2637"/>
        <v>5871412.6500000004</v>
      </c>
      <c r="AI761" s="78">
        <f t="shared" si="2638"/>
        <v>8240292.5200000005</v>
      </c>
      <c r="AJ761" s="78">
        <f t="shared" si="2639"/>
        <v>5047135.43</v>
      </c>
      <c r="AK761" s="78">
        <f t="shared" ref="AK761:AM761" si="2696">AK762+AK764+AK766</f>
        <v>543800</v>
      </c>
      <c r="AL761" s="78">
        <f t="shared" si="2696"/>
        <v>0</v>
      </c>
      <c r="AM761" s="78">
        <f t="shared" si="2696"/>
        <v>0</v>
      </c>
      <c r="AN761" s="78">
        <f t="shared" si="2641"/>
        <v>6415212.6500000004</v>
      </c>
      <c r="AO761" s="78">
        <f t="shared" si="2642"/>
        <v>8240292.5200000005</v>
      </c>
      <c r="AP761" s="78">
        <f t="shared" si="2643"/>
        <v>5047135.43</v>
      </c>
      <c r="AQ761" s="78">
        <f t="shared" ref="AQ761:AS761" si="2697">AQ762+AQ764+AQ766</f>
        <v>0</v>
      </c>
      <c r="AR761" s="78">
        <f t="shared" si="2697"/>
        <v>0</v>
      </c>
      <c r="AS761" s="78">
        <f t="shared" si="2697"/>
        <v>0</v>
      </c>
      <c r="AT761" s="78">
        <f t="shared" si="2645"/>
        <v>6415212.6500000004</v>
      </c>
      <c r="AU761" s="78">
        <f t="shared" si="2646"/>
        <v>8240292.5200000005</v>
      </c>
      <c r="AV761" s="78">
        <f t="shared" si="2647"/>
        <v>5047135.43</v>
      </c>
    </row>
    <row r="762" spans="1:48" ht="39.6">
      <c r="A762" s="168" t="s">
        <v>94</v>
      </c>
      <c r="B762" s="1" t="s">
        <v>330</v>
      </c>
      <c r="C762" s="1" t="s">
        <v>16</v>
      </c>
      <c r="D762" s="1" t="s">
        <v>27</v>
      </c>
      <c r="E762" s="1" t="s">
        <v>18</v>
      </c>
      <c r="F762" s="1" t="s">
        <v>68</v>
      </c>
      <c r="G762" s="1" t="s">
        <v>140</v>
      </c>
      <c r="H762" s="188" t="s">
        <v>286</v>
      </c>
      <c r="I762" s="13" t="s">
        <v>90</v>
      </c>
      <c r="J762" s="78">
        <f>J763</f>
        <v>3214045</v>
      </c>
      <c r="K762" s="78">
        <f t="shared" ref="K762:O762" si="2698">K763</f>
        <v>3245813.29</v>
      </c>
      <c r="L762" s="78">
        <f t="shared" si="2698"/>
        <v>3247899.43</v>
      </c>
      <c r="M762" s="78">
        <f t="shared" si="2698"/>
        <v>0</v>
      </c>
      <c r="N762" s="78">
        <f t="shared" si="2698"/>
        <v>0</v>
      </c>
      <c r="O762" s="78">
        <f t="shared" si="2698"/>
        <v>0</v>
      </c>
      <c r="P762" s="78">
        <f t="shared" si="2338"/>
        <v>3214045</v>
      </c>
      <c r="Q762" s="78">
        <f t="shared" si="2339"/>
        <v>3245813.29</v>
      </c>
      <c r="R762" s="78">
        <f t="shared" si="2340"/>
        <v>3247899.43</v>
      </c>
      <c r="S762" s="78">
        <f t="shared" ref="S762:U762" si="2699">S763</f>
        <v>10000</v>
      </c>
      <c r="T762" s="78">
        <f t="shared" si="2699"/>
        <v>0</v>
      </c>
      <c r="U762" s="78">
        <f t="shared" si="2699"/>
        <v>0</v>
      </c>
      <c r="V762" s="78">
        <f t="shared" si="2629"/>
        <v>3224045</v>
      </c>
      <c r="W762" s="78">
        <f t="shared" si="2630"/>
        <v>3245813.29</v>
      </c>
      <c r="X762" s="78">
        <f t="shared" si="2631"/>
        <v>3247899.43</v>
      </c>
      <c r="Y762" s="78">
        <f t="shared" ref="Y762:AA762" si="2700">Y763</f>
        <v>0</v>
      </c>
      <c r="Z762" s="78">
        <f t="shared" si="2700"/>
        <v>0</v>
      </c>
      <c r="AA762" s="78">
        <f t="shared" si="2700"/>
        <v>0</v>
      </c>
      <c r="AB762" s="78">
        <f t="shared" si="2633"/>
        <v>3224045</v>
      </c>
      <c r="AC762" s="78">
        <f t="shared" si="2634"/>
        <v>3245813.29</v>
      </c>
      <c r="AD762" s="78">
        <f t="shared" si="2635"/>
        <v>3247899.43</v>
      </c>
      <c r="AE762" s="78">
        <f t="shared" ref="AE762:AG762" si="2701">AE763</f>
        <v>0</v>
      </c>
      <c r="AF762" s="78">
        <f t="shared" si="2701"/>
        <v>0</v>
      </c>
      <c r="AG762" s="78">
        <f t="shared" si="2701"/>
        <v>0</v>
      </c>
      <c r="AH762" s="78">
        <f t="shared" si="2637"/>
        <v>3224045</v>
      </c>
      <c r="AI762" s="78">
        <f t="shared" si="2638"/>
        <v>3245813.29</v>
      </c>
      <c r="AJ762" s="78">
        <f t="shared" si="2639"/>
        <v>3247899.43</v>
      </c>
      <c r="AK762" s="78">
        <f t="shared" ref="AK762:AM762" si="2702">AK763</f>
        <v>0</v>
      </c>
      <c r="AL762" s="78">
        <f t="shared" si="2702"/>
        <v>0</v>
      </c>
      <c r="AM762" s="78">
        <f t="shared" si="2702"/>
        <v>0</v>
      </c>
      <c r="AN762" s="78">
        <f t="shared" si="2641"/>
        <v>3224045</v>
      </c>
      <c r="AO762" s="78">
        <f t="shared" si="2642"/>
        <v>3245813.29</v>
      </c>
      <c r="AP762" s="78">
        <f t="shared" si="2643"/>
        <v>3247899.43</v>
      </c>
      <c r="AQ762" s="78">
        <f t="shared" ref="AQ762:AS762" si="2703">AQ763</f>
        <v>0</v>
      </c>
      <c r="AR762" s="78">
        <f t="shared" si="2703"/>
        <v>0</v>
      </c>
      <c r="AS762" s="78">
        <f t="shared" si="2703"/>
        <v>0</v>
      </c>
      <c r="AT762" s="78">
        <f t="shared" si="2645"/>
        <v>3224045</v>
      </c>
      <c r="AU762" s="78">
        <f t="shared" si="2646"/>
        <v>3245813.29</v>
      </c>
      <c r="AV762" s="78">
        <f t="shared" si="2647"/>
        <v>3247899.43</v>
      </c>
    </row>
    <row r="763" spans="1:48">
      <c r="A763" s="168" t="s">
        <v>95</v>
      </c>
      <c r="B763" s="1" t="s">
        <v>330</v>
      </c>
      <c r="C763" s="1" t="s">
        <v>16</v>
      </c>
      <c r="D763" s="1" t="s">
        <v>27</v>
      </c>
      <c r="E763" s="1" t="s">
        <v>18</v>
      </c>
      <c r="F763" s="1" t="s">
        <v>68</v>
      </c>
      <c r="G763" s="1" t="s">
        <v>140</v>
      </c>
      <c r="H763" s="188" t="s">
        <v>286</v>
      </c>
      <c r="I763" s="13" t="s">
        <v>91</v>
      </c>
      <c r="J763" s="78">
        <f>J2306</f>
        <v>3214045</v>
      </c>
      <c r="K763" s="78">
        <f t="shared" ref="K763:L763" si="2704">K2306</f>
        <v>3245813.29</v>
      </c>
      <c r="L763" s="78">
        <f t="shared" si="2704"/>
        <v>3247899.43</v>
      </c>
      <c r="M763" s="78">
        <f t="shared" ref="M763:O763" si="2705">M2306</f>
        <v>0</v>
      </c>
      <c r="N763" s="78">
        <f t="shared" si="2705"/>
        <v>0</v>
      </c>
      <c r="O763" s="78">
        <f t="shared" si="2705"/>
        <v>0</v>
      </c>
      <c r="P763" s="78">
        <f t="shared" si="2338"/>
        <v>3214045</v>
      </c>
      <c r="Q763" s="78">
        <f t="shared" si="2339"/>
        <v>3245813.29</v>
      </c>
      <c r="R763" s="78">
        <f t="shared" si="2340"/>
        <v>3247899.43</v>
      </c>
      <c r="S763" s="78">
        <f t="shared" ref="S763:U763" si="2706">S2306</f>
        <v>10000</v>
      </c>
      <c r="T763" s="78">
        <f t="shared" si="2706"/>
        <v>0</v>
      </c>
      <c r="U763" s="78">
        <f t="shared" si="2706"/>
        <v>0</v>
      </c>
      <c r="V763" s="78">
        <f t="shared" si="2629"/>
        <v>3224045</v>
      </c>
      <c r="W763" s="78">
        <f t="shared" si="2630"/>
        <v>3245813.29</v>
      </c>
      <c r="X763" s="78">
        <f t="shared" si="2631"/>
        <v>3247899.43</v>
      </c>
      <c r="Y763" s="78">
        <f t="shared" ref="Y763:AA763" si="2707">Y2306</f>
        <v>0</v>
      </c>
      <c r="Z763" s="78">
        <f t="shared" si="2707"/>
        <v>0</v>
      </c>
      <c r="AA763" s="78">
        <f t="shared" si="2707"/>
        <v>0</v>
      </c>
      <c r="AB763" s="78">
        <f t="shared" si="2633"/>
        <v>3224045</v>
      </c>
      <c r="AC763" s="78">
        <f t="shared" si="2634"/>
        <v>3245813.29</v>
      </c>
      <c r="AD763" s="78">
        <f t="shared" si="2635"/>
        <v>3247899.43</v>
      </c>
      <c r="AE763" s="78">
        <f t="shared" ref="AE763:AG763" si="2708">AE2306</f>
        <v>0</v>
      </c>
      <c r="AF763" s="78">
        <f t="shared" si="2708"/>
        <v>0</v>
      </c>
      <c r="AG763" s="78">
        <f t="shared" si="2708"/>
        <v>0</v>
      </c>
      <c r="AH763" s="78">
        <f t="shared" si="2637"/>
        <v>3224045</v>
      </c>
      <c r="AI763" s="78">
        <f t="shared" si="2638"/>
        <v>3245813.29</v>
      </c>
      <c r="AJ763" s="78">
        <f t="shared" si="2639"/>
        <v>3247899.43</v>
      </c>
      <c r="AK763" s="78">
        <f t="shared" ref="AK763:AM763" si="2709">AK2306</f>
        <v>0</v>
      </c>
      <c r="AL763" s="78">
        <f t="shared" si="2709"/>
        <v>0</v>
      </c>
      <c r="AM763" s="78">
        <f t="shared" si="2709"/>
        <v>0</v>
      </c>
      <c r="AN763" s="78">
        <f t="shared" si="2641"/>
        <v>3224045</v>
      </c>
      <c r="AO763" s="78">
        <f t="shared" si="2642"/>
        <v>3245813.29</v>
      </c>
      <c r="AP763" s="78">
        <f t="shared" si="2643"/>
        <v>3247899.43</v>
      </c>
      <c r="AQ763" s="78">
        <f t="shared" ref="AQ763:AS763" si="2710">AQ2306</f>
        <v>0</v>
      </c>
      <c r="AR763" s="78">
        <f t="shared" si="2710"/>
        <v>0</v>
      </c>
      <c r="AS763" s="78">
        <f t="shared" si="2710"/>
        <v>0</v>
      </c>
      <c r="AT763" s="78">
        <f t="shared" si="2645"/>
        <v>3224045</v>
      </c>
      <c r="AU763" s="78">
        <f t="shared" si="2646"/>
        <v>3245813.29</v>
      </c>
      <c r="AV763" s="78">
        <f t="shared" si="2647"/>
        <v>3247899.43</v>
      </c>
    </row>
    <row r="764" spans="1:48" ht="26.4">
      <c r="A764" s="169" t="s">
        <v>229</v>
      </c>
      <c r="B764" s="1" t="s">
        <v>330</v>
      </c>
      <c r="C764" s="1" t="s">
        <v>16</v>
      </c>
      <c r="D764" s="1" t="s">
        <v>27</v>
      </c>
      <c r="E764" s="1" t="s">
        <v>18</v>
      </c>
      <c r="F764" s="1" t="s">
        <v>68</v>
      </c>
      <c r="G764" s="1" t="s">
        <v>140</v>
      </c>
      <c r="H764" s="188" t="s">
        <v>286</v>
      </c>
      <c r="I764" s="13" t="s">
        <v>92</v>
      </c>
      <c r="J764" s="78">
        <f>J765</f>
        <v>5108243.2300000004</v>
      </c>
      <c r="K764" s="78">
        <f t="shared" ref="K764:O764" si="2711">K765</f>
        <v>4975243.2300000004</v>
      </c>
      <c r="L764" s="78">
        <f t="shared" si="2711"/>
        <v>1780000</v>
      </c>
      <c r="M764" s="78">
        <f t="shared" si="2711"/>
        <v>0</v>
      </c>
      <c r="N764" s="78">
        <f t="shared" si="2711"/>
        <v>0</v>
      </c>
      <c r="O764" s="78">
        <f t="shared" si="2711"/>
        <v>0</v>
      </c>
      <c r="P764" s="78">
        <f t="shared" si="2338"/>
        <v>5108243.2300000004</v>
      </c>
      <c r="Q764" s="78">
        <f t="shared" si="2339"/>
        <v>4975243.2300000004</v>
      </c>
      <c r="R764" s="78">
        <f t="shared" si="2340"/>
        <v>1780000</v>
      </c>
      <c r="S764" s="78">
        <f t="shared" ref="S764:U764" si="2712">S765</f>
        <v>63600</v>
      </c>
      <c r="T764" s="78">
        <f t="shared" si="2712"/>
        <v>0</v>
      </c>
      <c r="U764" s="78">
        <f t="shared" si="2712"/>
        <v>0</v>
      </c>
      <c r="V764" s="78">
        <f t="shared" si="2629"/>
        <v>5171843.2300000004</v>
      </c>
      <c r="W764" s="78">
        <f t="shared" si="2630"/>
        <v>4975243.2300000004</v>
      </c>
      <c r="X764" s="78">
        <f t="shared" si="2631"/>
        <v>1780000</v>
      </c>
      <c r="Y764" s="78">
        <f t="shared" ref="Y764:AA764" si="2713">Y765</f>
        <v>-2559211.58</v>
      </c>
      <c r="Z764" s="78">
        <f t="shared" si="2713"/>
        <v>0</v>
      </c>
      <c r="AA764" s="78">
        <f t="shared" si="2713"/>
        <v>0</v>
      </c>
      <c r="AB764" s="78">
        <f t="shared" si="2633"/>
        <v>2612631.6500000004</v>
      </c>
      <c r="AC764" s="78">
        <f t="shared" si="2634"/>
        <v>4975243.2300000004</v>
      </c>
      <c r="AD764" s="78">
        <f t="shared" si="2635"/>
        <v>1780000</v>
      </c>
      <c r="AE764" s="78">
        <f t="shared" ref="AE764:AG764" si="2714">AE765</f>
        <v>0</v>
      </c>
      <c r="AF764" s="78">
        <f t="shared" si="2714"/>
        <v>0</v>
      </c>
      <c r="AG764" s="78">
        <f t="shared" si="2714"/>
        <v>0</v>
      </c>
      <c r="AH764" s="78">
        <f t="shared" si="2637"/>
        <v>2612631.6500000004</v>
      </c>
      <c r="AI764" s="78">
        <f t="shared" si="2638"/>
        <v>4975243.2300000004</v>
      </c>
      <c r="AJ764" s="78">
        <f t="shared" si="2639"/>
        <v>1780000</v>
      </c>
      <c r="AK764" s="78">
        <f t="shared" ref="AK764:AM764" si="2715">AK765</f>
        <v>543800</v>
      </c>
      <c r="AL764" s="78">
        <f t="shared" si="2715"/>
        <v>0</v>
      </c>
      <c r="AM764" s="78">
        <f t="shared" si="2715"/>
        <v>0</v>
      </c>
      <c r="AN764" s="78">
        <f t="shared" si="2641"/>
        <v>3156431.6500000004</v>
      </c>
      <c r="AO764" s="78">
        <f t="shared" si="2642"/>
        <v>4975243.2300000004</v>
      </c>
      <c r="AP764" s="78">
        <f t="shared" si="2643"/>
        <v>1780000</v>
      </c>
      <c r="AQ764" s="78">
        <f t="shared" ref="AQ764:AS764" si="2716">AQ765</f>
        <v>0</v>
      </c>
      <c r="AR764" s="78">
        <f t="shared" si="2716"/>
        <v>0</v>
      </c>
      <c r="AS764" s="78">
        <f t="shared" si="2716"/>
        <v>0</v>
      </c>
      <c r="AT764" s="78">
        <f t="shared" si="2645"/>
        <v>3156431.6500000004</v>
      </c>
      <c r="AU764" s="78">
        <f t="shared" si="2646"/>
        <v>4975243.2300000004</v>
      </c>
      <c r="AV764" s="78">
        <f t="shared" si="2647"/>
        <v>1780000</v>
      </c>
    </row>
    <row r="765" spans="1:48" ht="26.4">
      <c r="A765" s="168" t="s">
        <v>96</v>
      </c>
      <c r="B765" s="1" t="s">
        <v>330</v>
      </c>
      <c r="C765" s="1" t="s">
        <v>16</v>
      </c>
      <c r="D765" s="1" t="s">
        <v>27</v>
      </c>
      <c r="E765" s="1" t="s">
        <v>18</v>
      </c>
      <c r="F765" s="1" t="s">
        <v>68</v>
      </c>
      <c r="G765" s="1" t="s">
        <v>140</v>
      </c>
      <c r="H765" s="188" t="s">
        <v>286</v>
      </c>
      <c r="I765" s="13" t="s">
        <v>93</v>
      </c>
      <c r="J765" s="78">
        <f t="shared" ref="J765:O765" si="2717">J1256+J2308</f>
        <v>5108243.2300000004</v>
      </c>
      <c r="K765" s="78">
        <f t="shared" si="2717"/>
        <v>4975243.2300000004</v>
      </c>
      <c r="L765" s="78">
        <f t="shared" si="2717"/>
        <v>1780000</v>
      </c>
      <c r="M765" s="78">
        <f t="shared" si="2717"/>
        <v>0</v>
      </c>
      <c r="N765" s="78">
        <f t="shared" si="2717"/>
        <v>0</v>
      </c>
      <c r="O765" s="78">
        <f t="shared" si="2717"/>
        <v>0</v>
      </c>
      <c r="P765" s="78">
        <f t="shared" si="2338"/>
        <v>5108243.2300000004</v>
      </c>
      <c r="Q765" s="78">
        <f t="shared" si="2339"/>
        <v>4975243.2300000004</v>
      </c>
      <c r="R765" s="78">
        <f t="shared" si="2340"/>
        <v>1780000</v>
      </c>
      <c r="S765" s="78">
        <f>S1256+S2308</f>
        <v>63600</v>
      </c>
      <c r="T765" s="78">
        <f>T1256+T2308</f>
        <v>0</v>
      </c>
      <c r="U765" s="78">
        <f>U1256+U2308</f>
        <v>0</v>
      </c>
      <c r="V765" s="78">
        <f t="shared" si="2629"/>
        <v>5171843.2300000004</v>
      </c>
      <c r="W765" s="78">
        <f t="shared" si="2630"/>
        <v>4975243.2300000004</v>
      </c>
      <c r="X765" s="78">
        <f t="shared" si="2631"/>
        <v>1780000</v>
      </c>
      <c r="Y765" s="78">
        <f>Y1256+Y2308</f>
        <v>-2559211.58</v>
      </c>
      <c r="Z765" s="78">
        <f>Z1256+Z2308</f>
        <v>0</v>
      </c>
      <c r="AA765" s="78">
        <f>AA1256+AA2308</f>
        <v>0</v>
      </c>
      <c r="AB765" s="78">
        <f t="shared" si="2633"/>
        <v>2612631.6500000004</v>
      </c>
      <c r="AC765" s="78">
        <f t="shared" si="2634"/>
        <v>4975243.2300000004</v>
      </c>
      <c r="AD765" s="78">
        <f t="shared" si="2635"/>
        <v>1780000</v>
      </c>
      <c r="AE765" s="78">
        <f>AE1256+AE2308</f>
        <v>0</v>
      </c>
      <c r="AF765" s="78">
        <f>AF1256+AF2308</f>
        <v>0</v>
      </c>
      <c r="AG765" s="78">
        <f>AG1256+AG2308</f>
        <v>0</v>
      </c>
      <c r="AH765" s="78">
        <f t="shared" si="2637"/>
        <v>2612631.6500000004</v>
      </c>
      <c r="AI765" s="78">
        <f t="shared" si="2638"/>
        <v>4975243.2300000004</v>
      </c>
      <c r="AJ765" s="78">
        <f t="shared" si="2639"/>
        <v>1780000</v>
      </c>
      <c r="AK765" s="78">
        <f>AK1256+AK2308</f>
        <v>543800</v>
      </c>
      <c r="AL765" s="78">
        <f>AL1256+AL2308</f>
        <v>0</v>
      </c>
      <c r="AM765" s="78">
        <f>AM1256+AM2308</f>
        <v>0</v>
      </c>
      <c r="AN765" s="78">
        <f t="shared" si="2641"/>
        <v>3156431.6500000004</v>
      </c>
      <c r="AO765" s="78">
        <f t="shared" si="2642"/>
        <v>4975243.2300000004</v>
      </c>
      <c r="AP765" s="78">
        <f t="shared" si="2643"/>
        <v>1780000</v>
      </c>
      <c r="AQ765" s="78">
        <f>AQ1256+AQ2308</f>
        <v>0</v>
      </c>
      <c r="AR765" s="78">
        <f>AR1256+AR2308</f>
        <v>0</v>
      </c>
      <c r="AS765" s="78">
        <f>AS1256+AS2308</f>
        <v>0</v>
      </c>
      <c r="AT765" s="78">
        <f t="shared" si="2645"/>
        <v>3156431.6500000004</v>
      </c>
      <c r="AU765" s="78">
        <f t="shared" si="2646"/>
        <v>4975243.2300000004</v>
      </c>
      <c r="AV765" s="78">
        <f t="shared" si="2647"/>
        <v>1780000</v>
      </c>
    </row>
    <row r="766" spans="1:48">
      <c r="A766" s="168" t="s">
        <v>78</v>
      </c>
      <c r="B766" s="1" t="s">
        <v>330</v>
      </c>
      <c r="C766" s="1" t="s">
        <v>16</v>
      </c>
      <c r="D766" s="1" t="s">
        <v>27</v>
      </c>
      <c r="E766" s="1" t="s">
        <v>18</v>
      </c>
      <c r="F766" s="1" t="s">
        <v>68</v>
      </c>
      <c r="G766" s="1" t="s">
        <v>140</v>
      </c>
      <c r="H766" s="188" t="s">
        <v>286</v>
      </c>
      <c r="I766" s="13" t="s">
        <v>75</v>
      </c>
      <c r="J766" s="78">
        <f>J767</f>
        <v>19236</v>
      </c>
      <c r="K766" s="78">
        <f t="shared" ref="K766:O766" si="2718">K767</f>
        <v>19236</v>
      </c>
      <c r="L766" s="78">
        <f t="shared" si="2718"/>
        <v>19236</v>
      </c>
      <c r="M766" s="78">
        <f t="shared" si="2718"/>
        <v>0</v>
      </c>
      <c r="N766" s="78">
        <f t="shared" si="2718"/>
        <v>0</v>
      </c>
      <c r="O766" s="78">
        <f t="shared" si="2718"/>
        <v>0</v>
      </c>
      <c r="P766" s="78">
        <f t="shared" si="2338"/>
        <v>19236</v>
      </c>
      <c r="Q766" s="78">
        <f t="shared" si="2339"/>
        <v>19236</v>
      </c>
      <c r="R766" s="78">
        <f t="shared" si="2340"/>
        <v>19236</v>
      </c>
      <c r="S766" s="78">
        <f t="shared" ref="S766:U766" si="2719">S767</f>
        <v>7500</v>
      </c>
      <c r="T766" s="78">
        <f t="shared" si="2719"/>
        <v>0</v>
      </c>
      <c r="U766" s="78">
        <f t="shared" si="2719"/>
        <v>0</v>
      </c>
      <c r="V766" s="78">
        <f t="shared" si="2629"/>
        <v>26736</v>
      </c>
      <c r="W766" s="78">
        <f t="shared" si="2630"/>
        <v>19236</v>
      </c>
      <c r="X766" s="78">
        <f t="shared" si="2631"/>
        <v>19236</v>
      </c>
      <c r="Y766" s="78">
        <f t="shared" ref="Y766:AA766" si="2720">Y767</f>
        <v>8000</v>
      </c>
      <c r="Z766" s="78">
        <f t="shared" si="2720"/>
        <v>0</v>
      </c>
      <c r="AA766" s="78">
        <f t="shared" si="2720"/>
        <v>0</v>
      </c>
      <c r="AB766" s="78">
        <f t="shared" si="2633"/>
        <v>34736</v>
      </c>
      <c r="AC766" s="78">
        <f t="shared" si="2634"/>
        <v>19236</v>
      </c>
      <c r="AD766" s="78">
        <f t="shared" si="2635"/>
        <v>19236</v>
      </c>
      <c r="AE766" s="78">
        <f t="shared" ref="AE766:AG766" si="2721">AE767</f>
        <v>0</v>
      </c>
      <c r="AF766" s="78">
        <f t="shared" si="2721"/>
        <v>0</v>
      </c>
      <c r="AG766" s="78">
        <f t="shared" si="2721"/>
        <v>0</v>
      </c>
      <c r="AH766" s="78">
        <f t="shared" si="2637"/>
        <v>34736</v>
      </c>
      <c r="AI766" s="78">
        <f t="shared" si="2638"/>
        <v>19236</v>
      </c>
      <c r="AJ766" s="78">
        <f t="shared" si="2639"/>
        <v>19236</v>
      </c>
      <c r="AK766" s="78">
        <f t="shared" ref="AK766:AM766" si="2722">AK767</f>
        <v>0</v>
      </c>
      <c r="AL766" s="78">
        <f t="shared" si="2722"/>
        <v>0</v>
      </c>
      <c r="AM766" s="78">
        <f t="shared" si="2722"/>
        <v>0</v>
      </c>
      <c r="AN766" s="78">
        <f t="shared" si="2641"/>
        <v>34736</v>
      </c>
      <c r="AO766" s="78">
        <f t="shared" si="2642"/>
        <v>19236</v>
      </c>
      <c r="AP766" s="78">
        <f t="shared" si="2643"/>
        <v>19236</v>
      </c>
      <c r="AQ766" s="78">
        <f t="shared" ref="AQ766:AS766" si="2723">AQ767</f>
        <v>0</v>
      </c>
      <c r="AR766" s="78">
        <f t="shared" si="2723"/>
        <v>0</v>
      </c>
      <c r="AS766" s="78">
        <f t="shared" si="2723"/>
        <v>0</v>
      </c>
      <c r="AT766" s="78">
        <f t="shared" si="2645"/>
        <v>34736</v>
      </c>
      <c r="AU766" s="78">
        <f t="shared" si="2646"/>
        <v>19236</v>
      </c>
      <c r="AV766" s="78">
        <f t="shared" si="2647"/>
        <v>19236</v>
      </c>
    </row>
    <row r="767" spans="1:48">
      <c r="A767" s="170" t="s">
        <v>118</v>
      </c>
      <c r="B767" s="1" t="s">
        <v>330</v>
      </c>
      <c r="C767" s="1" t="s">
        <v>16</v>
      </c>
      <c r="D767" s="1" t="s">
        <v>27</v>
      </c>
      <c r="E767" s="1" t="s">
        <v>18</v>
      </c>
      <c r="F767" s="1" t="s">
        <v>68</v>
      </c>
      <c r="G767" s="1" t="s">
        <v>140</v>
      </c>
      <c r="H767" s="188" t="s">
        <v>286</v>
      </c>
      <c r="I767" s="13" t="s">
        <v>117</v>
      </c>
      <c r="J767" s="78">
        <f>J2310</f>
        <v>19236</v>
      </c>
      <c r="K767" s="78">
        <f t="shared" ref="K767:L767" si="2724">K2310</f>
        <v>19236</v>
      </c>
      <c r="L767" s="78">
        <f t="shared" si="2724"/>
        <v>19236</v>
      </c>
      <c r="M767" s="78">
        <f t="shared" ref="M767:O767" si="2725">M2310</f>
        <v>0</v>
      </c>
      <c r="N767" s="78">
        <f t="shared" si="2725"/>
        <v>0</v>
      </c>
      <c r="O767" s="78">
        <f t="shared" si="2725"/>
        <v>0</v>
      </c>
      <c r="P767" s="78">
        <f t="shared" si="2338"/>
        <v>19236</v>
      </c>
      <c r="Q767" s="78">
        <f t="shared" si="2339"/>
        <v>19236</v>
      </c>
      <c r="R767" s="78">
        <f t="shared" si="2340"/>
        <v>19236</v>
      </c>
      <c r="S767" s="78">
        <f t="shared" ref="S767:U767" si="2726">S2310</f>
        <v>7500</v>
      </c>
      <c r="T767" s="78">
        <f t="shared" si="2726"/>
        <v>0</v>
      </c>
      <c r="U767" s="78">
        <f t="shared" si="2726"/>
        <v>0</v>
      </c>
      <c r="V767" s="78">
        <f t="shared" si="2629"/>
        <v>26736</v>
      </c>
      <c r="W767" s="78">
        <f t="shared" si="2630"/>
        <v>19236</v>
      </c>
      <c r="X767" s="78">
        <f t="shared" si="2631"/>
        <v>19236</v>
      </c>
      <c r="Y767" s="78">
        <f t="shared" ref="Y767:AA767" si="2727">Y2310</f>
        <v>8000</v>
      </c>
      <c r="Z767" s="78">
        <f t="shared" si="2727"/>
        <v>0</v>
      </c>
      <c r="AA767" s="78">
        <f t="shared" si="2727"/>
        <v>0</v>
      </c>
      <c r="AB767" s="78">
        <f t="shared" si="2633"/>
        <v>34736</v>
      </c>
      <c r="AC767" s="78">
        <f t="shared" si="2634"/>
        <v>19236</v>
      </c>
      <c r="AD767" s="78">
        <f t="shared" si="2635"/>
        <v>19236</v>
      </c>
      <c r="AE767" s="78">
        <f t="shared" ref="AE767:AG767" si="2728">AE2310</f>
        <v>0</v>
      </c>
      <c r="AF767" s="78">
        <f t="shared" si="2728"/>
        <v>0</v>
      </c>
      <c r="AG767" s="78">
        <f t="shared" si="2728"/>
        <v>0</v>
      </c>
      <c r="AH767" s="78">
        <f t="shared" si="2637"/>
        <v>34736</v>
      </c>
      <c r="AI767" s="78">
        <f t="shared" si="2638"/>
        <v>19236</v>
      </c>
      <c r="AJ767" s="78">
        <f t="shared" si="2639"/>
        <v>19236</v>
      </c>
      <c r="AK767" s="78">
        <f t="shared" ref="AK767:AM767" si="2729">AK2310</f>
        <v>0</v>
      </c>
      <c r="AL767" s="78">
        <f t="shared" si="2729"/>
        <v>0</v>
      </c>
      <c r="AM767" s="78">
        <f t="shared" si="2729"/>
        <v>0</v>
      </c>
      <c r="AN767" s="78">
        <f t="shared" si="2641"/>
        <v>34736</v>
      </c>
      <c r="AO767" s="78">
        <f t="shared" si="2642"/>
        <v>19236</v>
      </c>
      <c r="AP767" s="78">
        <f t="shared" si="2643"/>
        <v>19236</v>
      </c>
      <c r="AQ767" s="78">
        <f t="shared" ref="AQ767:AS767" si="2730">AQ2310</f>
        <v>0</v>
      </c>
      <c r="AR767" s="78">
        <f t="shared" si="2730"/>
        <v>0</v>
      </c>
      <c r="AS767" s="78">
        <f t="shared" si="2730"/>
        <v>0</v>
      </c>
      <c r="AT767" s="78">
        <f t="shared" si="2645"/>
        <v>34736</v>
      </c>
      <c r="AU767" s="78">
        <f t="shared" si="2646"/>
        <v>19236</v>
      </c>
      <c r="AV767" s="78">
        <f t="shared" si="2647"/>
        <v>19236</v>
      </c>
    </row>
    <row r="768" spans="1:48" ht="26.4">
      <c r="A768" s="273" t="s">
        <v>474</v>
      </c>
      <c r="B768" s="1" t="s">
        <v>330</v>
      </c>
      <c r="C768" s="1" t="s">
        <v>16</v>
      </c>
      <c r="D768" s="1" t="s">
        <v>27</v>
      </c>
      <c r="E768" s="1" t="s">
        <v>18</v>
      </c>
      <c r="F768" s="1" t="s">
        <v>68</v>
      </c>
      <c r="G768" s="1" t="s">
        <v>140</v>
      </c>
      <c r="H768" s="188" t="s">
        <v>473</v>
      </c>
      <c r="I768" s="13"/>
      <c r="J768" s="78">
        <f>J769</f>
        <v>0</v>
      </c>
      <c r="K768" s="78">
        <f t="shared" ref="K768:K769" si="2731">K769</f>
        <v>0</v>
      </c>
      <c r="L768" s="78">
        <f t="shared" ref="L768:L769" si="2732">L769</f>
        <v>0</v>
      </c>
      <c r="M768" s="78">
        <f t="shared" ref="M768:M769" si="2733">M769</f>
        <v>2815993.82</v>
      </c>
      <c r="N768" s="78">
        <f t="shared" ref="N768:N769" si="2734">N769</f>
        <v>0</v>
      </c>
      <c r="O768" s="78">
        <f t="shared" ref="O768:O769" si="2735">O769</f>
        <v>0</v>
      </c>
      <c r="P768" s="78">
        <f t="shared" si="2338"/>
        <v>2815993.82</v>
      </c>
      <c r="Q768" s="78">
        <f t="shared" si="2339"/>
        <v>0</v>
      </c>
      <c r="R768" s="78">
        <f t="shared" si="2340"/>
        <v>0</v>
      </c>
      <c r="S768" s="78">
        <f t="shared" ref="S768:U769" si="2736">S769</f>
        <v>0</v>
      </c>
      <c r="T768" s="78">
        <f t="shared" si="2736"/>
        <v>2217813.31</v>
      </c>
      <c r="U768" s="78">
        <f t="shared" si="2736"/>
        <v>2217813.31</v>
      </c>
      <c r="V768" s="78">
        <f t="shared" si="2629"/>
        <v>2815993.82</v>
      </c>
      <c r="W768" s="78">
        <f t="shared" si="2630"/>
        <v>2217813.31</v>
      </c>
      <c r="X768" s="78">
        <f t="shared" si="2631"/>
        <v>2217813.31</v>
      </c>
      <c r="Y768" s="78">
        <f t="shared" ref="Y768:AA769" si="2737">Y769</f>
        <v>0</v>
      </c>
      <c r="Z768" s="78">
        <f t="shared" si="2737"/>
        <v>0</v>
      </c>
      <c r="AA768" s="78">
        <f t="shared" si="2737"/>
        <v>0</v>
      </c>
      <c r="AB768" s="78">
        <f t="shared" si="2633"/>
        <v>2815993.82</v>
      </c>
      <c r="AC768" s="78">
        <f t="shared" si="2634"/>
        <v>2217813.31</v>
      </c>
      <c r="AD768" s="78">
        <f t="shared" si="2635"/>
        <v>2217813.31</v>
      </c>
      <c r="AE768" s="78">
        <f t="shared" ref="AE768:AG769" si="2738">AE769</f>
        <v>0</v>
      </c>
      <c r="AF768" s="78">
        <f t="shared" si="2738"/>
        <v>0</v>
      </c>
      <c r="AG768" s="78">
        <f t="shared" si="2738"/>
        <v>0</v>
      </c>
      <c r="AH768" s="78">
        <f t="shared" si="2637"/>
        <v>2815993.82</v>
      </c>
      <c r="AI768" s="78">
        <f t="shared" si="2638"/>
        <v>2217813.31</v>
      </c>
      <c r="AJ768" s="78">
        <f t="shared" si="2639"/>
        <v>2217813.31</v>
      </c>
      <c r="AK768" s="78">
        <f t="shared" ref="AK768:AM769" si="2739">AK769</f>
        <v>0</v>
      </c>
      <c r="AL768" s="78">
        <f t="shared" si="2739"/>
        <v>0</v>
      </c>
      <c r="AM768" s="78">
        <f t="shared" si="2739"/>
        <v>0</v>
      </c>
      <c r="AN768" s="78">
        <f t="shared" si="2641"/>
        <v>2815993.82</v>
      </c>
      <c r="AO768" s="78">
        <f t="shared" si="2642"/>
        <v>2217813.31</v>
      </c>
      <c r="AP768" s="78">
        <f t="shared" si="2643"/>
        <v>2217813.31</v>
      </c>
      <c r="AQ768" s="78">
        <f t="shared" ref="AQ768:AS769" si="2740">AQ769</f>
        <v>0</v>
      </c>
      <c r="AR768" s="78">
        <f t="shared" si="2740"/>
        <v>0</v>
      </c>
      <c r="AS768" s="78">
        <f t="shared" si="2740"/>
        <v>0</v>
      </c>
      <c r="AT768" s="78">
        <f t="shared" si="2645"/>
        <v>2815993.82</v>
      </c>
      <c r="AU768" s="78">
        <f t="shared" si="2646"/>
        <v>2217813.31</v>
      </c>
      <c r="AV768" s="78">
        <f t="shared" si="2647"/>
        <v>2217813.31</v>
      </c>
    </row>
    <row r="769" spans="1:48" ht="26.4">
      <c r="A769" s="169" t="s">
        <v>229</v>
      </c>
      <c r="B769" s="1" t="s">
        <v>330</v>
      </c>
      <c r="C769" s="1" t="s">
        <v>16</v>
      </c>
      <c r="D769" s="1" t="s">
        <v>27</v>
      </c>
      <c r="E769" s="1" t="s">
        <v>18</v>
      </c>
      <c r="F769" s="1" t="s">
        <v>68</v>
      </c>
      <c r="G769" s="1" t="s">
        <v>140</v>
      </c>
      <c r="H769" s="188" t="s">
        <v>473</v>
      </c>
      <c r="I769" s="13" t="s">
        <v>92</v>
      </c>
      <c r="J769" s="78">
        <f>J770</f>
        <v>0</v>
      </c>
      <c r="K769" s="78">
        <f t="shared" si="2731"/>
        <v>0</v>
      </c>
      <c r="L769" s="78">
        <f t="shared" si="2732"/>
        <v>0</v>
      </c>
      <c r="M769" s="78">
        <f t="shared" si="2733"/>
        <v>2815993.82</v>
      </c>
      <c r="N769" s="78">
        <f t="shared" si="2734"/>
        <v>0</v>
      </c>
      <c r="O769" s="78">
        <f t="shared" si="2735"/>
        <v>0</v>
      </c>
      <c r="P769" s="78">
        <f t="shared" si="2338"/>
        <v>2815993.82</v>
      </c>
      <c r="Q769" s="78">
        <f t="shared" si="2339"/>
        <v>0</v>
      </c>
      <c r="R769" s="78">
        <f t="shared" si="2340"/>
        <v>0</v>
      </c>
      <c r="S769" s="78">
        <f t="shared" si="2736"/>
        <v>0</v>
      </c>
      <c r="T769" s="78">
        <f t="shared" si="2736"/>
        <v>2217813.31</v>
      </c>
      <c r="U769" s="78">
        <f t="shared" si="2736"/>
        <v>2217813.31</v>
      </c>
      <c r="V769" s="78">
        <f t="shared" si="2629"/>
        <v>2815993.82</v>
      </c>
      <c r="W769" s="78">
        <f t="shared" si="2630"/>
        <v>2217813.31</v>
      </c>
      <c r="X769" s="78">
        <f t="shared" si="2631"/>
        <v>2217813.31</v>
      </c>
      <c r="Y769" s="78">
        <f t="shared" si="2737"/>
        <v>0</v>
      </c>
      <c r="Z769" s="78">
        <f t="shared" si="2737"/>
        <v>0</v>
      </c>
      <c r="AA769" s="78">
        <f t="shared" si="2737"/>
        <v>0</v>
      </c>
      <c r="AB769" s="78">
        <f t="shared" si="2633"/>
        <v>2815993.82</v>
      </c>
      <c r="AC769" s="78">
        <f t="shared" si="2634"/>
        <v>2217813.31</v>
      </c>
      <c r="AD769" s="78">
        <f t="shared" si="2635"/>
        <v>2217813.31</v>
      </c>
      <c r="AE769" s="78">
        <f t="shared" si="2738"/>
        <v>0</v>
      </c>
      <c r="AF769" s="78">
        <f t="shared" si="2738"/>
        <v>0</v>
      </c>
      <c r="AG769" s="78">
        <f t="shared" si="2738"/>
        <v>0</v>
      </c>
      <c r="AH769" s="78">
        <f t="shared" si="2637"/>
        <v>2815993.82</v>
      </c>
      <c r="AI769" s="78">
        <f t="shared" si="2638"/>
        <v>2217813.31</v>
      </c>
      <c r="AJ769" s="78">
        <f t="shared" si="2639"/>
        <v>2217813.31</v>
      </c>
      <c r="AK769" s="78">
        <f t="shared" si="2739"/>
        <v>0</v>
      </c>
      <c r="AL769" s="78">
        <f t="shared" si="2739"/>
        <v>0</v>
      </c>
      <c r="AM769" s="78">
        <f t="shared" si="2739"/>
        <v>0</v>
      </c>
      <c r="AN769" s="78">
        <f t="shared" si="2641"/>
        <v>2815993.82</v>
      </c>
      <c r="AO769" s="78">
        <f t="shared" si="2642"/>
        <v>2217813.31</v>
      </c>
      <c r="AP769" s="78">
        <f t="shared" si="2643"/>
        <v>2217813.31</v>
      </c>
      <c r="AQ769" s="78">
        <f t="shared" si="2740"/>
        <v>0</v>
      </c>
      <c r="AR769" s="78">
        <f t="shared" si="2740"/>
        <v>0</v>
      </c>
      <c r="AS769" s="78">
        <f t="shared" si="2740"/>
        <v>0</v>
      </c>
      <c r="AT769" s="78">
        <f t="shared" si="2645"/>
        <v>2815993.82</v>
      </c>
      <c r="AU769" s="78">
        <f t="shared" si="2646"/>
        <v>2217813.31</v>
      </c>
      <c r="AV769" s="78">
        <f t="shared" si="2647"/>
        <v>2217813.31</v>
      </c>
    </row>
    <row r="770" spans="1:48" ht="26.4">
      <c r="A770" s="168" t="s">
        <v>96</v>
      </c>
      <c r="B770" s="1" t="s">
        <v>330</v>
      </c>
      <c r="C770" s="1" t="s">
        <v>16</v>
      </c>
      <c r="D770" s="1" t="s">
        <v>27</v>
      </c>
      <c r="E770" s="1" t="s">
        <v>18</v>
      </c>
      <c r="F770" s="1" t="s">
        <v>68</v>
      </c>
      <c r="G770" s="1" t="s">
        <v>140</v>
      </c>
      <c r="H770" s="188" t="s">
        <v>473</v>
      </c>
      <c r="I770" s="13" t="s">
        <v>93</v>
      </c>
      <c r="J770" s="78"/>
      <c r="K770" s="78"/>
      <c r="L770" s="78"/>
      <c r="M770" s="78">
        <f>M1259</f>
        <v>2815993.82</v>
      </c>
      <c r="N770" s="78">
        <f t="shared" ref="N770:O770" si="2741">N1259</f>
        <v>0</v>
      </c>
      <c r="O770" s="78">
        <f t="shared" si="2741"/>
        <v>0</v>
      </c>
      <c r="P770" s="78">
        <f t="shared" si="2338"/>
        <v>2815993.82</v>
      </c>
      <c r="Q770" s="78">
        <f t="shared" si="2339"/>
        <v>0</v>
      </c>
      <c r="R770" s="78">
        <f t="shared" si="2340"/>
        <v>0</v>
      </c>
      <c r="S770" s="78">
        <f>S1259</f>
        <v>0</v>
      </c>
      <c r="T770" s="78">
        <f t="shared" ref="T770:U770" si="2742">T1259</f>
        <v>2217813.31</v>
      </c>
      <c r="U770" s="78">
        <f t="shared" si="2742"/>
        <v>2217813.31</v>
      </c>
      <c r="V770" s="78">
        <f t="shared" si="2629"/>
        <v>2815993.82</v>
      </c>
      <c r="W770" s="78">
        <f t="shared" si="2630"/>
        <v>2217813.31</v>
      </c>
      <c r="X770" s="78">
        <f t="shared" si="2631"/>
        <v>2217813.31</v>
      </c>
      <c r="Y770" s="78">
        <f>Y1259</f>
        <v>0</v>
      </c>
      <c r="Z770" s="78">
        <f t="shared" ref="Z770:AA770" si="2743">Z1259</f>
        <v>0</v>
      </c>
      <c r="AA770" s="78">
        <f t="shared" si="2743"/>
        <v>0</v>
      </c>
      <c r="AB770" s="78">
        <f t="shared" si="2633"/>
        <v>2815993.82</v>
      </c>
      <c r="AC770" s="78">
        <f t="shared" si="2634"/>
        <v>2217813.31</v>
      </c>
      <c r="AD770" s="78">
        <f t="shared" si="2635"/>
        <v>2217813.31</v>
      </c>
      <c r="AE770" s="78">
        <f>AE1259</f>
        <v>0</v>
      </c>
      <c r="AF770" s="78">
        <f t="shared" ref="AF770:AG770" si="2744">AF1259</f>
        <v>0</v>
      </c>
      <c r="AG770" s="78">
        <f t="shared" si="2744"/>
        <v>0</v>
      </c>
      <c r="AH770" s="78">
        <f t="shared" si="2637"/>
        <v>2815993.82</v>
      </c>
      <c r="AI770" s="78">
        <f t="shared" si="2638"/>
        <v>2217813.31</v>
      </c>
      <c r="AJ770" s="78">
        <f t="shared" si="2639"/>
        <v>2217813.31</v>
      </c>
      <c r="AK770" s="78">
        <f>AK1259</f>
        <v>0</v>
      </c>
      <c r="AL770" s="78">
        <f t="shared" ref="AL770:AM770" si="2745">AL1259</f>
        <v>0</v>
      </c>
      <c r="AM770" s="78">
        <f t="shared" si="2745"/>
        <v>0</v>
      </c>
      <c r="AN770" s="78">
        <f t="shared" si="2641"/>
        <v>2815993.82</v>
      </c>
      <c r="AO770" s="78">
        <f t="shared" si="2642"/>
        <v>2217813.31</v>
      </c>
      <c r="AP770" s="78">
        <f t="shared" si="2643"/>
        <v>2217813.31</v>
      </c>
      <c r="AQ770" s="78">
        <f>AQ1259</f>
        <v>0</v>
      </c>
      <c r="AR770" s="78">
        <f t="shared" ref="AR770:AS770" si="2746">AR1259</f>
        <v>0</v>
      </c>
      <c r="AS770" s="78">
        <f t="shared" si="2746"/>
        <v>0</v>
      </c>
      <c r="AT770" s="78">
        <f t="shared" si="2645"/>
        <v>2815993.82</v>
      </c>
      <c r="AU770" s="78">
        <f t="shared" si="2646"/>
        <v>2217813.31</v>
      </c>
      <c r="AV770" s="78">
        <f t="shared" si="2647"/>
        <v>2217813.31</v>
      </c>
    </row>
    <row r="771" spans="1:48" ht="26.4">
      <c r="A771" s="189" t="s">
        <v>254</v>
      </c>
      <c r="B771" s="1" t="s">
        <v>330</v>
      </c>
      <c r="C771" s="1" t="s">
        <v>16</v>
      </c>
      <c r="D771" s="1" t="s">
        <v>27</v>
      </c>
      <c r="E771" s="1" t="s">
        <v>18</v>
      </c>
      <c r="F771" s="1" t="s">
        <v>68</v>
      </c>
      <c r="G771" s="1" t="s">
        <v>140</v>
      </c>
      <c r="H771" s="188" t="s">
        <v>376</v>
      </c>
      <c r="I771" s="193"/>
      <c r="J771" s="78">
        <f>J772</f>
        <v>21607800</v>
      </c>
      <c r="K771" s="78">
        <f t="shared" ref="K771:O772" si="2747">K772</f>
        <v>0</v>
      </c>
      <c r="L771" s="78">
        <f t="shared" si="2747"/>
        <v>0</v>
      </c>
      <c r="M771" s="78">
        <f t="shared" si="2747"/>
        <v>323600</v>
      </c>
      <c r="N771" s="78">
        <f t="shared" si="2747"/>
        <v>0</v>
      </c>
      <c r="O771" s="78">
        <f t="shared" si="2747"/>
        <v>0</v>
      </c>
      <c r="P771" s="78">
        <f t="shared" si="2338"/>
        <v>21931400</v>
      </c>
      <c r="Q771" s="78">
        <f t="shared" si="2339"/>
        <v>0</v>
      </c>
      <c r="R771" s="78">
        <f t="shared" si="2340"/>
        <v>0</v>
      </c>
      <c r="S771" s="78">
        <f t="shared" ref="S771:U772" si="2748">S772</f>
        <v>-91500</v>
      </c>
      <c r="T771" s="78">
        <f t="shared" si="2748"/>
        <v>0</v>
      </c>
      <c r="U771" s="78">
        <f t="shared" si="2748"/>
        <v>0</v>
      </c>
      <c r="V771" s="78">
        <f t="shared" si="2629"/>
        <v>21839900</v>
      </c>
      <c r="W771" s="78">
        <f t="shared" si="2630"/>
        <v>0</v>
      </c>
      <c r="X771" s="78">
        <f t="shared" si="2631"/>
        <v>0</v>
      </c>
      <c r="Y771" s="78">
        <f t="shared" ref="Y771:AA772" si="2749">Y772</f>
        <v>0</v>
      </c>
      <c r="Z771" s="78">
        <f t="shared" si="2749"/>
        <v>0</v>
      </c>
      <c r="AA771" s="78">
        <f t="shared" si="2749"/>
        <v>0</v>
      </c>
      <c r="AB771" s="78">
        <f t="shared" si="2633"/>
        <v>21839900</v>
      </c>
      <c r="AC771" s="78">
        <f t="shared" si="2634"/>
        <v>0</v>
      </c>
      <c r="AD771" s="78">
        <f t="shared" si="2635"/>
        <v>0</v>
      </c>
      <c r="AE771" s="78">
        <f t="shared" ref="AE771:AG772" si="2750">AE772</f>
        <v>2619605.16</v>
      </c>
      <c r="AF771" s="78">
        <f t="shared" si="2750"/>
        <v>0</v>
      </c>
      <c r="AG771" s="78">
        <f t="shared" si="2750"/>
        <v>0</v>
      </c>
      <c r="AH771" s="78">
        <f t="shared" si="2637"/>
        <v>24459505.16</v>
      </c>
      <c r="AI771" s="78">
        <f t="shared" si="2638"/>
        <v>0</v>
      </c>
      <c r="AJ771" s="78">
        <f t="shared" si="2639"/>
        <v>0</v>
      </c>
      <c r="AK771" s="78">
        <f t="shared" ref="AK771:AM772" si="2751">AK772</f>
        <v>0</v>
      </c>
      <c r="AL771" s="78">
        <f t="shared" si="2751"/>
        <v>0</v>
      </c>
      <c r="AM771" s="78">
        <f t="shared" si="2751"/>
        <v>0</v>
      </c>
      <c r="AN771" s="78">
        <f t="shared" si="2641"/>
        <v>24459505.16</v>
      </c>
      <c r="AO771" s="78">
        <f t="shared" si="2642"/>
        <v>0</v>
      </c>
      <c r="AP771" s="78">
        <f t="shared" si="2643"/>
        <v>0</v>
      </c>
      <c r="AQ771" s="78">
        <f t="shared" ref="AQ771:AS772" si="2752">AQ772</f>
        <v>150000</v>
      </c>
      <c r="AR771" s="78">
        <f t="shared" si="2752"/>
        <v>0</v>
      </c>
      <c r="AS771" s="78">
        <f t="shared" si="2752"/>
        <v>0</v>
      </c>
      <c r="AT771" s="78">
        <f t="shared" si="2645"/>
        <v>24609505.16</v>
      </c>
      <c r="AU771" s="78">
        <f t="shared" si="2646"/>
        <v>0</v>
      </c>
      <c r="AV771" s="78">
        <f t="shared" si="2647"/>
        <v>0</v>
      </c>
    </row>
    <row r="772" spans="1:48" ht="26.4">
      <c r="A772" s="169" t="s">
        <v>229</v>
      </c>
      <c r="B772" s="1" t="s">
        <v>330</v>
      </c>
      <c r="C772" s="1" t="s">
        <v>16</v>
      </c>
      <c r="D772" s="1" t="s">
        <v>27</v>
      </c>
      <c r="E772" s="1" t="s">
        <v>18</v>
      </c>
      <c r="F772" s="1" t="s">
        <v>68</v>
      </c>
      <c r="G772" s="1" t="s">
        <v>140</v>
      </c>
      <c r="H772" s="188" t="s">
        <v>376</v>
      </c>
      <c r="I772" s="193" t="s">
        <v>92</v>
      </c>
      <c r="J772" s="78">
        <f>J773</f>
        <v>21607800</v>
      </c>
      <c r="K772" s="78">
        <f t="shared" si="2747"/>
        <v>0</v>
      </c>
      <c r="L772" s="78">
        <f t="shared" si="2747"/>
        <v>0</v>
      </c>
      <c r="M772" s="78">
        <f t="shared" si="2747"/>
        <v>323600</v>
      </c>
      <c r="N772" s="78">
        <f t="shared" si="2747"/>
        <v>0</v>
      </c>
      <c r="O772" s="78">
        <f t="shared" si="2747"/>
        <v>0</v>
      </c>
      <c r="P772" s="78">
        <f t="shared" si="2338"/>
        <v>21931400</v>
      </c>
      <c r="Q772" s="78">
        <f t="shared" si="2339"/>
        <v>0</v>
      </c>
      <c r="R772" s="78">
        <f t="shared" si="2340"/>
        <v>0</v>
      </c>
      <c r="S772" s="78">
        <f t="shared" si="2748"/>
        <v>-91500</v>
      </c>
      <c r="T772" s="78">
        <f t="shared" si="2748"/>
        <v>0</v>
      </c>
      <c r="U772" s="78">
        <f t="shared" si="2748"/>
        <v>0</v>
      </c>
      <c r="V772" s="78">
        <f t="shared" si="2629"/>
        <v>21839900</v>
      </c>
      <c r="W772" s="78">
        <f t="shared" si="2630"/>
        <v>0</v>
      </c>
      <c r="X772" s="78">
        <f t="shared" si="2631"/>
        <v>0</v>
      </c>
      <c r="Y772" s="78">
        <f t="shared" si="2749"/>
        <v>0</v>
      </c>
      <c r="Z772" s="78">
        <f t="shared" si="2749"/>
        <v>0</v>
      </c>
      <c r="AA772" s="78">
        <f t="shared" si="2749"/>
        <v>0</v>
      </c>
      <c r="AB772" s="78">
        <f t="shared" si="2633"/>
        <v>21839900</v>
      </c>
      <c r="AC772" s="78">
        <f t="shared" si="2634"/>
        <v>0</v>
      </c>
      <c r="AD772" s="78">
        <f t="shared" si="2635"/>
        <v>0</v>
      </c>
      <c r="AE772" s="78">
        <f t="shared" si="2750"/>
        <v>2619605.16</v>
      </c>
      <c r="AF772" s="78">
        <f t="shared" si="2750"/>
        <v>0</v>
      </c>
      <c r="AG772" s="78">
        <f t="shared" si="2750"/>
        <v>0</v>
      </c>
      <c r="AH772" s="78">
        <f t="shared" si="2637"/>
        <v>24459505.16</v>
      </c>
      <c r="AI772" s="78">
        <f t="shared" si="2638"/>
        <v>0</v>
      </c>
      <c r="AJ772" s="78">
        <f t="shared" si="2639"/>
        <v>0</v>
      </c>
      <c r="AK772" s="78">
        <f t="shared" si="2751"/>
        <v>0</v>
      </c>
      <c r="AL772" s="78">
        <f t="shared" si="2751"/>
        <v>0</v>
      </c>
      <c r="AM772" s="78">
        <f t="shared" si="2751"/>
        <v>0</v>
      </c>
      <c r="AN772" s="78">
        <f t="shared" si="2641"/>
        <v>24459505.16</v>
      </c>
      <c r="AO772" s="78">
        <f t="shared" si="2642"/>
        <v>0</v>
      </c>
      <c r="AP772" s="78">
        <f t="shared" si="2643"/>
        <v>0</v>
      </c>
      <c r="AQ772" s="78">
        <f t="shared" si="2752"/>
        <v>150000</v>
      </c>
      <c r="AR772" s="78">
        <f t="shared" si="2752"/>
        <v>0</v>
      </c>
      <c r="AS772" s="78">
        <f t="shared" si="2752"/>
        <v>0</v>
      </c>
      <c r="AT772" s="78">
        <f t="shared" si="2645"/>
        <v>24609505.16</v>
      </c>
      <c r="AU772" s="78">
        <f t="shared" si="2646"/>
        <v>0</v>
      </c>
      <c r="AV772" s="78">
        <f t="shared" si="2647"/>
        <v>0</v>
      </c>
    </row>
    <row r="773" spans="1:48" ht="26.4">
      <c r="A773" s="168" t="s">
        <v>96</v>
      </c>
      <c r="B773" s="1" t="s">
        <v>330</v>
      </c>
      <c r="C773" s="1" t="s">
        <v>16</v>
      </c>
      <c r="D773" s="1" t="s">
        <v>27</v>
      </c>
      <c r="E773" s="1" t="s">
        <v>18</v>
      </c>
      <c r="F773" s="1" t="s">
        <v>68</v>
      </c>
      <c r="G773" s="1" t="s">
        <v>140</v>
      </c>
      <c r="H773" s="188" t="s">
        <v>376</v>
      </c>
      <c r="I773" s="193" t="s">
        <v>93</v>
      </c>
      <c r="J773" s="78">
        <f t="shared" ref="J773:O773" si="2753">J1262+J1708+J1839+J2000+J1510+J2075</f>
        <v>21607800</v>
      </c>
      <c r="K773" s="78">
        <f t="shared" si="2753"/>
        <v>0</v>
      </c>
      <c r="L773" s="78">
        <f t="shared" si="2753"/>
        <v>0</v>
      </c>
      <c r="M773" s="78">
        <f t="shared" si="2753"/>
        <v>323600</v>
      </c>
      <c r="N773" s="78">
        <f t="shared" si="2753"/>
        <v>0</v>
      </c>
      <c r="O773" s="78">
        <f t="shared" si="2753"/>
        <v>0</v>
      </c>
      <c r="P773" s="78">
        <f t="shared" si="2338"/>
        <v>21931400</v>
      </c>
      <c r="Q773" s="78">
        <f t="shared" si="2339"/>
        <v>0</v>
      </c>
      <c r="R773" s="78">
        <f t="shared" si="2340"/>
        <v>0</v>
      </c>
      <c r="S773" s="78">
        <f>S1262+S1708+S1839+S2000+S1510+S2075+S1917</f>
        <v>-91500</v>
      </c>
      <c r="T773" s="78">
        <f>T1262+T1708+T1839+T2000+T1510+T2075+T1917</f>
        <v>0</v>
      </c>
      <c r="U773" s="78">
        <f>U1262+U1708+U1839+U2000+U1510+U2075+U1917</f>
        <v>0</v>
      </c>
      <c r="V773" s="78">
        <f t="shared" si="2629"/>
        <v>21839900</v>
      </c>
      <c r="W773" s="78">
        <f t="shared" si="2630"/>
        <v>0</v>
      </c>
      <c r="X773" s="78">
        <f t="shared" si="2631"/>
        <v>0</v>
      </c>
      <c r="Y773" s="78">
        <f>Y1262+Y1708+Y1839+Y2000+Y1510+Y2075+Y1917</f>
        <v>0</v>
      </c>
      <c r="Z773" s="78">
        <f>Z1262+Z1708+Z1839+Z2000+Z1510+Z2075+Z1917</f>
        <v>0</v>
      </c>
      <c r="AA773" s="78">
        <f>AA1262+AA1708+AA1839+AA2000+AA1510+AA2075+AA1917</f>
        <v>0</v>
      </c>
      <c r="AB773" s="78">
        <f t="shared" si="2633"/>
        <v>21839900</v>
      </c>
      <c r="AC773" s="78">
        <f t="shared" si="2634"/>
        <v>0</v>
      </c>
      <c r="AD773" s="78">
        <f t="shared" si="2635"/>
        <v>0</v>
      </c>
      <c r="AE773" s="78">
        <f>AE1262+AE1708+AE1839+AE2000+AE1510+AE2075+AE1917</f>
        <v>2619605.16</v>
      </c>
      <c r="AF773" s="78">
        <f>AF1262+AF1708+AF1839+AF2000+AF1510+AF2075+AF1917</f>
        <v>0</v>
      </c>
      <c r="AG773" s="78">
        <f>AG1262+AG1708+AG1839+AG2000+AG1510+AG2075+AG1917</f>
        <v>0</v>
      </c>
      <c r="AH773" s="78">
        <f t="shared" si="2637"/>
        <v>24459505.16</v>
      </c>
      <c r="AI773" s="78">
        <f t="shared" si="2638"/>
        <v>0</v>
      </c>
      <c r="AJ773" s="78">
        <f t="shared" si="2639"/>
        <v>0</v>
      </c>
      <c r="AK773" s="78">
        <f>AK1262+AK1708+AK1839+AK2000+AK1510+AK2075+AK1917</f>
        <v>0</v>
      </c>
      <c r="AL773" s="78">
        <f>AL1262+AL1708+AL1839+AL2000+AL1510+AL2075+AL1917</f>
        <v>0</v>
      </c>
      <c r="AM773" s="78">
        <f>AM1262+AM1708+AM1839+AM2000+AM1510+AM2075+AM1917</f>
        <v>0</v>
      </c>
      <c r="AN773" s="78">
        <f t="shared" si="2641"/>
        <v>24459505.16</v>
      </c>
      <c r="AO773" s="78">
        <f t="shared" si="2642"/>
        <v>0</v>
      </c>
      <c r="AP773" s="78">
        <f t="shared" si="2643"/>
        <v>0</v>
      </c>
      <c r="AQ773" s="78">
        <f>AQ1262+AQ1708+AQ1839+AQ2000+AQ1510+AQ2075+AQ1917</f>
        <v>150000</v>
      </c>
      <c r="AR773" s="78">
        <f>AR1262+AR1708+AR1839+AR2000+AR1510+AR2075+AR1917</f>
        <v>0</v>
      </c>
      <c r="AS773" s="78">
        <f>AS1262+AS1708+AS1839+AS2000+AS1510+AS2075+AS1917</f>
        <v>0</v>
      </c>
      <c r="AT773" s="78">
        <f t="shared" si="2645"/>
        <v>24609505.16</v>
      </c>
      <c r="AU773" s="78">
        <f t="shared" si="2646"/>
        <v>0</v>
      </c>
      <c r="AV773" s="78">
        <f t="shared" si="2647"/>
        <v>0</v>
      </c>
    </row>
    <row r="774" spans="1:48" ht="26.4">
      <c r="A774" s="273" t="s">
        <v>511</v>
      </c>
      <c r="B774" s="1" t="s">
        <v>330</v>
      </c>
      <c r="C774" s="1" t="s">
        <v>16</v>
      </c>
      <c r="D774" s="1" t="s">
        <v>27</v>
      </c>
      <c r="E774" s="1" t="s">
        <v>18</v>
      </c>
      <c r="F774" s="1" t="s">
        <v>68</v>
      </c>
      <c r="G774" s="1" t="s">
        <v>140</v>
      </c>
      <c r="H774" s="188" t="s">
        <v>510</v>
      </c>
      <c r="I774" s="193"/>
      <c r="J774" s="78"/>
      <c r="K774" s="78"/>
      <c r="L774" s="78"/>
      <c r="M774" s="78"/>
      <c r="N774" s="78"/>
      <c r="O774" s="78"/>
      <c r="P774" s="78"/>
      <c r="Q774" s="78"/>
      <c r="R774" s="78"/>
      <c r="S774" s="78"/>
      <c r="T774" s="78"/>
      <c r="U774" s="78"/>
      <c r="V774" s="78"/>
      <c r="W774" s="78"/>
      <c r="X774" s="78"/>
      <c r="Y774" s="78">
        <f>Y775</f>
        <v>7170705.25</v>
      </c>
      <c r="Z774" s="78">
        <f t="shared" ref="Z774:Z775" si="2754">Z775</f>
        <v>0</v>
      </c>
      <c r="AA774" s="78">
        <f t="shared" ref="AA774:AA775" si="2755">AA775</f>
        <v>0</v>
      </c>
      <c r="AB774" s="78">
        <f t="shared" si="2633"/>
        <v>7170705.25</v>
      </c>
      <c r="AC774" s="78">
        <f t="shared" si="2634"/>
        <v>0</v>
      </c>
      <c r="AD774" s="78">
        <f t="shared" si="2635"/>
        <v>0</v>
      </c>
      <c r="AE774" s="78">
        <f>AE775</f>
        <v>0</v>
      </c>
      <c r="AF774" s="78">
        <f t="shared" ref="AF774:AG775" si="2756">AF775</f>
        <v>0</v>
      </c>
      <c r="AG774" s="78">
        <f t="shared" si="2756"/>
        <v>0</v>
      </c>
      <c r="AH774" s="78">
        <f t="shared" si="2637"/>
        <v>7170705.25</v>
      </c>
      <c r="AI774" s="78">
        <f t="shared" si="2638"/>
        <v>0</v>
      </c>
      <c r="AJ774" s="78">
        <f t="shared" si="2639"/>
        <v>0</v>
      </c>
      <c r="AK774" s="78">
        <f>AK775</f>
        <v>0</v>
      </c>
      <c r="AL774" s="78">
        <f t="shared" ref="AL774:AM775" si="2757">AL775</f>
        <v>0</v>
      </c>
      <c r="AM774" s="78">
        <f t="shared" si="2757"/>
        <v>0</v>
      </c>
      <c r="AN774" s="78">
        <f t="shared" si="2641"/>
        <v>7170705.25</v>
      </c>
      <c r="AO774" s="78">
        <f t="shared" si="2642"/>
        <v>0</v>
      </c>
      <c r="AP774" s="78">
        <f t="shared" si="2643"/>
        <v>0</v>
      </c>
      <c r="AQ774" s="78">
        <f>AQ775</f>
        <v>0</v>
      </c>
      <c r="AR774" s="78">
        <f t="shared" ref="AR774:AS775" si="2758">AR775</f>
        <v>0</v>
      </c>
      <c r="AS774" s="78">
        <f t="shared" si="2758"/>
        <v>0</v>
      </c>
      <c r="AT774" s="78">
        <f t="shared" si="2645"/>
        <v>7170705.25</v>
      </c>
      <c r="AU774" s="78">
        <f t="shared" si="2646"/>
        <v>0</v>
      </c>
      <c r="AV774" s="78">
        <f t="shared" si="2647"/>
        <v>0</v>
      </c>
    </row>
    <row r="775" spans="1:48" ht="26.4">
      <c r="A775" s="169" t="s">
        <v>229</v>
      </c>
      <c r="B775" s="1" t="s">
        <v>330</v>
      </c>
      <c r="C775" s="1" t="s">
        <v>16</v>
      </c>
      <c r="D775" s="1" t="s">
        <v>27</v>
      </c>
      <c r="E775" s="1" t="s">
        <v>18</v>
      </c>
      <c r="F775" s="1" t="s">
        <v>68</v>
      </c>
      <c r="G775" s="1" t="s">
        <v>140</v>
      </c>
      <c r="H775" s="188" t="s">
        <v>510</v>
      </c>
      <c r="I775" s="193" t="s">
        <v>92</v>
      </c>
      <c r="J775" s="78"/>
      <c r="K775" s="78"/>
      <c r="L775" s="78"/>
      <c r="M775" s="78"/>
      <c r="N775" s="78"/>
      <c r="O775" s="78"/>
      <c r="P775" s="78"/>
      <c r="Q775" s="78"/>
      <c r="R775" s="78"/>
      <c r="S775" s="78"/>
      <c r="T775" s="78"/>
      <c r="U775" s="78"/>
      <c r="V775" s="78"/>
      <c r="W775" s="78"/>
      <c r="X775" s="78"/>
      <c r="Y775" s="78">
        <f>Y776</f>
        <v>7170705.25</v>
      </c>
      <c r="Z775" s="78">
        <f t="shared" si="2754"/>
        <v>0</v>
      </c>
      <c r="AA775" s="78">
        <f t="shared" si="2755"/>
        <v>0</v>
      </c>
      <c r="AB775" s="78">
        <f t="shared" si="2633"/>
        <v>7170705.25</v>
      </c>
      <c r="AC775" s="78">
        <f t="shared" si="2634"/>
        <v>0</v>
      </c>
      <c r="AD775" s="78">
        <f t="shared" si="2635"/>
        <v>0</v>
      </c>
      <c r="AE775" s="78">
        <f>AE776</f>
        <v>0</v>
      </c>
      <c r="AF775" s="78">
        <f t="shared" si="2756"/>
        <v>0</v>
      </c>
      <c r="AG775" s="78">
        <f t="shared" si="2756"/>
        <v>0</v>
      </c>
      <c r="AH775" s="78">
        <f t="shared" si="2637"/>
        <v>7170705.25</v>
      </c>
      <c r="AI775" s="78">
        <f t="shared" si="2638"/>
        <v>0</v>
      </c>
      <c r="AJ775" s="78">
        <f t="shared" si="2639"/>
        <v>0</v>
      </c>
      <c r="AK775" s="78">
        <f>AK776</f>
        <v>0</v>
      </c>
      <c r="AL775" s="78">
        <f t="shared" si="2757"/>
        <v>0</v>
      </c>
      <c r="AM775" s="78">
        <f t="shared" si="2757"/>
        <v>0</v>
      </c>
      <c r="AN775" s="78">
        <f t="shared" si="2641"/>
        <v>7170705.25</v>
      </c>
      <c r="AO775" s="78">
        <f t="shared" si="2642"/>
        <v>0</v>
      </c>
      <c r="AP775" s="78">
        <f t="shared" si="2643"/>
        <v>0</v>
      </c>
      <c r="AQ775" s="78">
        <f>AQ776</f>
        <v>0</v>
      </c>
      <c r="AR775" s="78">
        <f t="shared" si="2758"/>
        <v>0</v>
      </c>
      <c r="AS775" s="78">
        <f t="shared" si="2758"/>
        <v>0</v>
      </c>
      <c r="AT775" s="78">
        <f t="shared" si="2645"/>
        <v>7170705.25</v>
      </c>
      <c r="AU775" s="78">
        <f t="shared" si="2646"/>
        <v>0</v>
      </c>
      <c r="AV775" s="78">
        <f t="shared" si="2647"/>
        <v>0</v>
      </c>
    </row>
    <row r="776" spans="1:48" ht="26.4">
      <c r="A776" s="168" t="s">
        <v>96</v>
      </c>
      <c r="B776" s="1" t="s">
        <v>330</v>
      </c>
      <c r="C776" s="1" t="s">
        <v>16</v>
      </c>
      <c r="D776" s="1" t="s">
        <v>27</v>
      </c>
      <c r="E776" s="1" t="s">
        <v>18</v>
      </c>
      <c r="F776" s="1" t="s">
        <v>68</v>
      </c>
      <c r="G776" s="1" t="s">
        <v>140</v>
      </c>
      <c r="H776" s="188" t="s">
        <v>510</v>
      </c>
      <c r="I776" s="193" t="s">
        <v>93</v>
      </c>
      <c r="J776" s="78"/>
      <c r="K776" s="78"/>
      <c r="L776" s="78"/>
      <c r="M776" s="78"/>
      <c r="N776" s="78"/>
      <c r="O776" s="78"/>
      <c r="P776" s="78"/>
      <c r="Q776" s="78"/>
      <c r="R776" s="78"/>
      <c r="S776" s="78"/>
      <c r="T776" s="78"/>
      <c r="U776" s="78"/>
      <c r="V776" s="78"/>
      <c r="W776" s="78"/>
      <c r="X776" s="78"/>
      <c r="Y776" s="78">
        <f>Y1265</f>
        <v>7170705.25</v>
      </c>
      <c r="Z776" s="78">
        <f t="shared" ref="Z776:AA776" si="2759">Z1265</f>
        <v>0</v>
      </c>
      <c r="AA776" s="78">
        <f t="shared" si="2759"/>
        <v>0</v>
      </c>
      <c r="AB776" s="78">
        <f t="shared" si="2633"/>
        <v>7170705.25</v>
      </c>
      <c r="AC776" s="78">
        <f t="shared" si="2634"/>
        <v>0</v>
      </c>
      <c r="AD776" s="78">
        <f t="shared" si="2635"/>
        <v>0</v>
      </c>
      <c r="AE776" s="78">
        <f>AE1265</f>
        <v>0</v>
      </c>
      <c r="AF776" s="78">
        <f t="shared" ref="AF776:AG776" si="2760">AF1265</f>
        <v>0</v>
      </c>
      <c r="AG776" s="78">
        <f t="shared" si="2760"/>
        <v>0</v>
      </c>
      <c r="AH776" s="78">
        <f t="shared" si="2637"/>
        <v>7170705.25</v>
      </c>
      <c r="AI776" s="78">
        <f t="shared" si="2638"/>
        <v>0</v>
      </c>
      <c r="AJ776" s="78">
        <f t="shared" si="2639"/>
        <v>0</v>
      </c>
      <c r="AK776" s="78">
        <f>AK1265</f>
        <v>0</v>
      </c>
      <c r="AL776" s="78">
        <f t="shared" ref="AL776:AM776" si="2761">AL1265</f>
        <v>0</v>
      </c>
      <c r="AM776" s="78">
        <f t="shared" si="2761"/>
        <v>0</v>
      </c>
      <c r="AN776" s="78">
        <f t="shared" si="2641"/>
        <v>7170705.25</v>
      </c>
      <c r="AO776" s="78">
        <f t="shared" si="2642"/>
        <v>0</v>
      </c>
      <c r="AP776" s="78">
        <f t="shared" si="2643"/>
        <v>0</v>
      </c>
      <c r="AQ776" s="78">
        <f>AQ1265</f>
        <v>0</v>
      </c>
      <c r="AR776" s="78">
        <f t="shared" ref="AR776:AS776" si="2762">AR1265</f>
        <v>0</v>
      </c>
      <c r="AS776" s="78">
        <f t="shared" si="2762"/>
        <v>0</v>
      </c>
      <c r="AT776" s="78">
        <f t="shared" si="2645"/>
        <v>7170705.25</v>
      </c>
      <c r="AU776" s="78">
        <f t="shared" si="2646"/>
        <v>0</v>
      </c>
      <c r="AV776" s="78">
        <f t="shared" si="2647"/>
        <v>0</v>
      </c>
    </row>
    <row r="777" spans="1:48">
      <c r="A777" s="9" t="s">
        <v>82</v>
      </c>
      <c r="B777" s="56" t="s">
        <v>330</v>
      </c>
      <c r="C777" s="56" t="s">
        <v>16</v>
      </c>
      <c r="D777" s="56" t="s">
        <v>27</v>
      </c>
      <c r="E777" s="56" t="s">
        <v>80</v>
      </c>
      <c r="F777" s="56" t="s">
        <v>68</v>
      </c>
      <c r="G777" s="56" t="s">
        <v>140</v>
      </c>
      <c r="H777" s="56"/>
      <c r="I777" s="110"/>
      <c r="J777" s="78"/>
      <c r="K777" s="78"/>
      <c r="L777" s="78"/>
      <c r="M777" s="78"/>
      <c r="N777" s="78"/>
      <c r="O777" s="78"/>
      <c r="P777" s="78"/>
      <c r="Q777" s="78"/>
      <c r="R777" s="78"/>
      <c r="S777" s="78">
        <f>S778</f>
        <v>112400</v>
      </c>
      <c r="T777" s="78">
        <f t="shared" ref="T777" si="2763">T778</f>
        <v>0</v>
      </c>
      <c r="U777" s="78">
        <f t="shared" ref="U777" si="2764">U778</f>
        <v>0</v>
      </c>
      <c r="V777" s="78">
        <f t="shared" si="2629"/>
        <v>112400</v>
      </c>
      <c r="W777" s="78">
        <f t="shared" si="2630"/>
        <v>0</v>
      </c>
      <c r="X777" s="78">
        <f t="shared" si="2631"/>
        <v>0</v>
      </c>
      <c r="Y777" s="78">
        <f>Y778</f>
        <v>0</v>
      </c>
      <c r="Z777" s="78">
        <f t="shared" ref="Z777:AA777" si="2765">Z778</f>
        <v>0</v>
      </c>
      <c r="AA777" s="78">
        <f t="shared" si="2765"/>
        <v>0</v>
      </c>
      <c r="AB777" s="78">
        <f t="shared" si="2633"/>
        <v>112400</v>
      </c>
      <c r="AC777" s="78">
        <f t="shared" si="2634"/>
        <v>0</v>
      </c>
      <c r="AD777" s="78">
        <f t="shared" si="2635"/>
        <v>0</v>
      </c>
      <c r="AE777" s="78">
        <f>AE778</f>
        <v>0</v>
      </c>
      <c r="AF777" s="78">
        <f t="shared" ref="AF777:AG777" si="2766">AF778</f>
        <v>0</v>
      </c>
      <c r="AG777" s="78">
        <f t="shared" si="2766"/>
        <v>0</v>
      </c>
      <c r="AH777" s="78">
        <f t="shared" si="2637"/>
        <v>112400</v>
      </c>
      <c r="AI777" s="78">
        <f t="shared" si="2638"/>
        <v>0</v>
      </c>
      <c r="AJ777" s="78">
        <f t="shared" si="2639"/>
        <v>0</v>
      </c>
      <c r="AK777" s="78">
        <f>AK778</f>
        <v>0</v>
      </c>
      <c r="AL777" s="78">
        <f t="shared" ref="AL777:AM777" si="2767">AL778</f>
        <v>0</v>
      </c>
      <c r="AM777" s="78">
        <f t="shared" si="2767"/>
        <v>0</v>
      </c>
      <c r="AN777" s="78">
        <f t="shared" si="2641"/>
        <v>112400</v>
      </c>
      <c r="AO777" s="78">
        <f t="shared" si="2642"/>
        <v>0</v>
      </c>
      <c r="AP777" s="78">
        <f t="shared" si="2643"/>
        <v>0</v>
      </c>
      <c r="AQ777" s="78">
        <f>AQ778</f>
        <v>0</v>
      </c>
      <c r="AR777" s="78">
        <f t="shared" ref="AR777:AS777" si="2768">AR778</f>
        <v>0</v>
      </c>
      <c r="AS777" s="78">
        <f t="shared" si="2768"/>
        <v>0</v>
      </c>
      <c r="AT777" s="78">
        <f t="shared" si="2645"/>
        <v>112400</v>
      </c>
      <c r="AU777" s="78">
        <f t="shared" si="2646"/>
        <v>0</v>
      </c>
      <c r="AV777" s="78">
        <f t="shared" si="2647"/>
        <v>0</v>
      </c>
    </row>
    <row r="778" spans="1:48">
      <c r="A778" s="189" t="s">
        <v>272</v>
      </c>
      <c r="B778" s="1" t="s">
        <v>330</v>
      </c>
      <c r="C778" s="1" t="s">
        <v>16</v>
      </c>
      <c r="D778" s="1" t="s">
        <v>27</v>
      </c>
      <c r="E778" s="56" t="s">
        <v>80</v>
      </c>
      <c r="F778" s="56" t="s">
        <v>68</v>
      </c>
      <c r="G778" s="1" t="s">
        <v>140</v>
      </c>
      <c r="H778" s="188" t="s">
        <v>171</v>
      </c>
      <c r="I778" s="193"/>
      <c r="J778" s="78"/>
      <c r="K778" s="78"/>
      <c r="L778" s="78"/>
      <c r="M778" s="78"/>
      <c r="N778" s="78"/>
      <c r="O778" s="78"/>
      <c r="P778" s="78"/>
      <c r="Q778" s="78"/>
      <c r="R778" s="78"/>
      <c r="S778" s="78">
        <f t="shared" ref="S778:U779" si="2769">S779</f>
        <v>112400</v>
      </c>
      <c r="T778" s="78">
        <f t="shared" si="2769"/>
        <v>0</v>
      </c>
      <c r="U778" s="78">
        <f t="shared" si="2769"/>
        <v>0</v>
      </c>
      <c r="V778" s="78">
        <f t="shared" si="2629"/>
        <v>112400</v>
      </c>
      <c r="W778" s="78">
        <f t="shared" si="2630"/>
        <v>0</v>
      </c>
      <c r="X778" s="78">
        <f t="shared" si="2631"/>
        <v>0</v>
      </c>
      <c r="Y778" s="78">
        <f t="shared" ref="Y778:AA779" si="2770">Y779</f>
        <v>0</v>
      </c>
      <c r="Z778" s="78">
        <f t="shared" si="2770"/>
        <v>0</v>
      </c>
      <c r="AA778" s="78">
        <f t="shared" si="2770"/>
        <v>0</v>
      </c>
      <c r="AB778" s="78">
        <f t="shared" si="2633"/>
        <v>112400</v>
      </c>
      <c r="AC778" s="78">
        <f t="shared" si="2634"/>
        <v>0</v>
      </c>
      <c r="AD778" s="78">
        <f t="shared" si="2635"/>
        <v>0</v>
      </c>
      <c r="AE778" s="78">
        <f t="shared" ref="AE778:AG779" si="2771">AE779</f>
        <v>0</v>
      </c>
      <c r="AF778" s="78">
        <f t="shared" si="2771"/>
        <v>0</v>
      </c>
      <c r="AG778" s="78">
        <f t="shared" si="2771"/>
        <v>0</v>
      </c>
      <c r="AH778" s="78">
        <f t="shared" si="2637"/>
        <v>112400</v>
      </c>
      <c r="AI778" s="78">
        <f t="shared" si="2638"/>
        <v>0</v>
      </c>
      <c r="AJ778" s="78">
        <f t="shared" si="2639"/>
        <v>0</v>
      </c>
      <c r="AK778" s="78">
        <f t="shared" ref="AK778:AM779" si="2772">AK779</f>
        <v>0</v>
      </c>
      <c r="AL778" s="78">
        <f t="shared" si="2772"/>
        <v>0</v>
      </c>
      <c r="AM778" s="78">
        <f t="shared" si="2772"/>
        <v>0</v>
      </c>
      <c r="AN778" s="78">
        <f t="shared" si="2641"/>
        <v>112400</v>
      </c>
      <c r="AO778" s="78">
        <f t="shared" si="2642"/>
        <v>0</v>
      </c>
      <c r="AP778" s="78">
        <f t="shared" si="2643"/>
        <v>0</v>
      </c>
      <c r="AQ778" s="78">
        <f t="shared" ref="AQ778:AS779" si="2773">AQ779</f>
        <v>0</v>
      </c>
      <c r="AR778" s="78">
        <f t="shared" si="2773"/>
        <v>0</v>
      </c>
      <c r="AS778" s="78">
        <f t="shared" si="2773"/>
        <v>0</v>
      </c>
      <c r="AT778" s="78">
        <f t="shared" si="2645"/>
        <v>112400</v>
      </c>
      <c r="AU778" s="78">
        <f t="shared" si="2646"/>
        <v>0</v>
      </c>
      <c r="AV778" s="78">
        <f t="shared" si="2647"/>
        <v>0</v>
      </c>
    </row>
    <row r="779" spans="1:48" ht="26.4">
      <c r="A779" s="169" t="s">
        <v>229</v>
      </c>
      <c r="B779" s="1" t="s">
        <v>330</v>
      </c>
      <c r="C779" s="1" t="s">
        <v>16</v>
      </c>
      <c r="D779" s="1" t="s">
        <v>27</v>
      </c>
      <c r="E779" s="56" t="s">
        <v>80</v>
      </c>
      <c r="F779" s="56" t="s">
        <v>68</v>
      </c>
      <c r="G779" s="1" t="s">
        <v>140</v>
      </c>
      <c r="H779" s="188" t="s">
        <v>171</v>
      </c>
      <c r="I779" s="193" t="s">
        <v>92</v>
      </c>
      <c r="J779" s="78"/>
      <c r="K779" s="78"/>
      <c r="L779" s="78"/>
      <c r="M779" s="78"/>
      <c r="N779" s="78"/>
      <c r="O779" s="78"/>
      <c r="P779" s="78"/>
      <c r="Q779" s="78"/>
      <c r="R779" s="78"/>
      <c r="S779" s="78">
        <f t="shared" si="2769"/>
        <v>112400</v>
      </c>
      <c r="T779" s="78">
        <f t="shared" si="2769"/>
        <v>0</v>
      </c>
      <c r="U779" s="78">
        <f t="shared" si="2769"/>
        <v>0</v>
      </c>
      <c r="V779" s="78">
        <f t="shared" si="2629"/>
        <v>112400</v>
      </c>
      <c r="W779" s="78">
        <f t="shared" si="2630"/>
        <v>0</v>
      </c>
      <c r="X779" s="78">
        <f t="shared" si="2631"/>
        <v>0</v>
      </c>
      <c r="Y779" s="78">
        <f t="shared" si="2770"/>
        <v>0</v>
      </c>
      <c r="Z779" s="78">
        <f t="shared" si="2770"/>
        <v>0</v>
      </c>
      <c r="AA779" s="78">
        <f t="shared" si="2770"/>
        <v>0</v>
      </c>
      <c r="AB779" s="78">
        <f t="shared" si="2633"/>
        <v>112400</v>
      </c>
      <c r="AC779" s="78">
        <f t="shared" si="2634"/>
        <v>0</v>
      </c>
      <c r="AD779" s="78">
        <f t="shared" si="2635"/>
        <v>0</v>
      </c>
      <c r="AE779" s="78">
        <f t="shared" si="2771"/>
        <v>0</v>
      </c>
      <c r="AF779" s="78">
        <f t="shared" si="2771"/>
        <v>0</v>
      </c>
      <c r="AG779" s="78">
        <f t="shared" si="2771"/>
        <v>0</v>
      </c>
      <c r="AH779" s="78">
        <f t="shared" si="2637"/>
        <v>112400</v>
      </c>
      <c r="AI779" s="78">
        <f t="shared" si="2638"/>
        <v>0</v>
      </c>
      <c r="AJ779" s="78">
        <f t="shared" si="2639"/>
        <v>0</v>
      </c>
      <c r="AK779" s="78">
        <f t="shared" si="2772"/>
        <v>0</v>
      </c>
      <c r="AL779" s="78">
        <f t="shared" si="2772"/>
        <v>0</v>
      </c>
      <c r="AM779" s="78">
        <f t="shared" si="2772"/>
        <v>0</v>
      </c>
      <c r="AN779" s="78">
        <f t="shared" si="2641"/>
        <v>112400</v>
      </c>
      <c r="AO779" s="78">
        <f t="shared" si="2642"/>
        <v>0</v>
      </c>
      <c r="AP779" s="78">
        <f t="shared" si="2643"/>
        <v>0</v>
      </c>
      <c r="AQ779" s="78">
        <f t="shared" si="2773"/>
        <v>0</v>
      </c>
      <c r="AR779" s="78">
        <f t="shared" si="2773"/>
        <v>0</v>
      </c>
      <c r="AS779" s="78">
        <f t="shared" si="2773"/>
        <v>0</v>
      </c>
      <c r="AT779" s="78">
        <f t="shared" si="2645"/>
        <v>112400</v>
      </c>
      <c r="AU779" s="78">
        <f t="shared" si="2646"/>
        <v>0</v>
      </c>
      <c r="AV779" s="78">
        <f t="shared" si="2647"/>
        <v>0</v>
      </c>
    </row>
    <row r="780" spans="1:48" ht="26.4">
      <c r="A780" s="168" t="s">
        <v>96</v>
      </c>
      <c r="B780" s="1" t="s">
        <v>330</v>
      </c>
      <c r="C780" s="1" t="s">
        <v>16</v>
      </c>
      <c r="D780" s="1" t="s">
        <v>27</v>
      </c>
      <c r="E780" s="56" t="s">
        <v>80</v>
      </c>
      <c r="F780" s="56" t="s">
        <v>68</v>
      </c>
      <c r="G780" s="1" t="s">
        <v>140</v>
      </c>
      <c r="H780" s="188" t="s">
        <v>171</v>
      </c>
      <c r="I780" s="193" t="s">
        <v>93</v>
      </c>
      <c r="J780" s="78"/>
      <c r="K780" s="78"/>
      <c r="L780" s="78"/>
      <c r="M780" s="78"/>
      <c r="N780" s="78"/>
      <c r="O780" s="78"/>
      <c r="P780" s="78"/>
      <c r="Q780" s="78"/>
      <c r="R780" s="78"/>
      <c r="S780" s="78">
        <f>S1616</f>
        <v>112400</v>
      </c>
      <c r="T780" s="78">
        <f t="shared" ref="T780:U780" si="2774">T1616</f>
        <v>0</v>
      </c>
      <c r="U780" s="78">
        <f t="shared" si="2774"/>
        <v>0</v>
      </c>
      <c r="V780" s="78">
        <f t="shared" si="2629"/>
        <v>112400</v>
      </c>
      <c r="W780" s="78">
        <f t="shared" si="2630"/>
        <v>0</v>
      </c>
      <c r="X780" s="78">
        <f t="shared" si="2631"/>
        <v>0</v>
      </c>
      <c r="Y780" s="78">
        <f>Y1616</f>
        <v>0</v>
      </c>
      <c r="Z780" s="78">
        <f t="shared" ref="Z780:AA780" si="2775">Z1616</f>
        <v>0</v>
      </c>
      <c r="AA780" s="78">
        <f t="shared" si="2775"/>
        <v>0</v>
      </c>
      <c r="AB780" s="78">
        <f t="shared" si="2633"/>
        <v>112400</v>
      </c>
      <c r="AC780" s="78">
        <f t="shared" si="2634"/>
        <v>0</v>
      </c>
      <c r="AD780" s="78">
        <f t="shared" si="2635"/>
        <v>0</v>
      </c>
      <c r="AE780" s="78">
        <f>AE1616</f>
        <v>0</v>
      </c>
      <c r="AF780" s="78">
        <f t="shared" ref="AF780:AG780" si="2776">AF1616</f>
        <v>0</v>
      </c>
      <c r="AG780" s="78">
        <f t="shared" si="2776"/>
        <v>0</v>
      </c>
      <c r="AH780" s="78">
        <f t="shared" si="2637"/>
        <v>112400</v>
      </c>
      <c r="AI780" s="78">
        <f t="shared" si="2638"/>
        <v>0</v>
      </c>
      <c r="AJ780" s="78">
        <f t="shared" si="2639"/>
        <v>0</v>
      </c>
      <c r="AK780" s="78">
        <f>AK1616</f>
        <v>0</v>
      </c>
      <c r="AL780" s="78">
        <f t="shared" ref="AL780:AM780" si="2777">AL1616</f>
        <v>0</v>
      </c>
      <c r="AM780" s="78">
        <f t="shared" si="2777"/>
        <v>0</v>
      </c>
      <c r="AN780" s="78">
        <f t="shared" si="2641"/>
        <v>112400</v>
      </c>
      <c r="AO780" s="78">
        <f t="shared" si="2642"/>
        <v>0</v>
      </c>
      <c r="AP780" s="78">
        <f t="shared" si="2643"/>
        <v>0</v>
      </c>
      <c r="AQ780" s="78">
        <f>AQ1616</f>
        <v>0</v>
      </c>
      <c r="AR780" s="78">
        <f t="shared" ref="AR780:AS780" si="2778">AR1616</f>
        <v>0</v>
      </c>
      <c r="AS780" s="78">
        <f t="shared" si="2778"/>
        <v>0</v>
      </c>
      <c r="AT780" s="78">
        <f t="shared" si="2645"/>
        <v>112400</v>
      </c>
      <c r="AU780" s="78">
        <f t="shared" si="2646"/>
        <v>0</v>
      </c>
      <c r="AV780" s="78">
        <f t="shared" si="2647"/>
        <v>0</v>
      </c>
    </row>
    <row r="781" spans="1:48">
      <c r="A781" s="168"/>
      <c r="B781" s="1"/>
      <c r="C781" s="1"/>
      <c r="D781" s="1"/>
      <c r="E781" s="56"/>
      <c r="F781" s="56"/>
      <c r="G781" s="1"/>
      <c r="H781" s="188"/>
      <c r="I781" s="193"/>
      <c r="J781" s="78"/>
      <c r="K781" s="78"/>
      <c r="L781" s="78"/>
      <c r="M781" s="78"/>
      <c r="N781" s="78"/>
      <c r="O781" s="78"/>
      <c r="P781" s="78"/>
      <c r="Q781" s="78"/>
      <c r="R781" s="78"/>
      <c r="S781" s="78"/>
      <c r="T781" s="78"/>
      <c r="U781" s="78"/>
      <c r="V781" s="78"/>
      <c r="W781" s="78"/>
      <c r="X781" s="78"/>
      <c r="Y781" s="78"/>
      <c r="Z781" s="78"/>
      <c r="AA781" s="78"/>
      <c r="AB781" s="78"/>
      <c r="AC781" s="78"/>
      <c r="AD781" s="78"/>
      <c r="AE781" s="78"/>
      <c r="AF781" s="78"/>
      <c r="AG781" s="78"/>
      <c r="AH781" s="78"/>
      <c r="AI781" s="78"/>
      <c r="AJ781" s="78"/>
      <c r="AK781" s="78"/>
      <c r="AL781" s="78"/>
      <c r="AM781" s="78"/>
      <c r="AN781" s="78"/>
      <c r="AO781" s="78"/>
      <c r="AP781" s="78"/>
      <c r="AQ781" s="78"/>
      <c r="AR781" s="78"/>
      <c r="AS781" s="78"/>
      <c r="AT781" s="78"/>
      <c r="AU781" s="78"/>
      <c r="AV781" s="78"/>
    </row>
    <row r="782" spans="1:48">
      <c r="A782" s="22" t="s">
        <v>59</v>
      </c>
      <c r="B782" s="14" t="s">
        <v>330</v>
      </c>
      <c r="C782" s="14" t="s">
        <v>16</v>
      </c>
      <c r="D782" s="14" t="s">
        <v>14</v>
      </c>
      <c r="E782" s="14"/>
      <c r="F782" s="14"/>
      <c r="G782" s="14"/>
      <c r="H782" s="1"/>
      <c r="I782" s="13"/>
      <c r="J782" s="97">
        <f>J783+J801</f>
        <v>31720109</v>
      </c>
      <c r="K782" s="97">
        <f t="shared" ref="K782:L782" si="2779">K783+K801</f>
        <v>30537297.600000001</v>
      </c>
      <c r="L782" s="97">
        <f t="shared" si="2779"/>
        <v>31038660.050000001</v>
      </c>
      <c r="M782" s="97">
        <f t="shared" ref="M782:O782" si="2780">M783+M801</f>
        <v>11708584.84</v>
      </c>
      <c r="N782" s="97">
        <f t="shared" si="2780"/>
        <v>0</v>
      </c>
      <c r="O782" s="97">
        <f t="shared" si="2780"/>
        <v>0</v>
      </c>
      <c r="P782" s="97">
        <f t="shared" si="2338"/>
        <v>43428693.840000004</v>
      </c>
      <c r="Q782" s="97">
        <f t="shared" si="2339"/>
        <v>30537297.600000001</v>
      </c>
      <c r="R782" s="97">
        <f t="shared" si="2340"/>
        <v>31038660.050000001</v>
      </c>
      <c r="S782" s="97">
        <f t="shared" ref="S782:U782" si="2781">S783+S801</f>
        <v>-8648700</v>
      </c>
      <c r="T782" s="97">
        <f t="shared" si="2781"/>
        <v>0</v>
      </c>
      <c r="U782" s="97">
        <f t="shared" si="2781"/>
        <v>0</v>
      </c>
      <c r="V782" s="97">
        <f t="shared" ref="V782:V807" si="2782">P782+S782</f>
        <v>34779993.840000004</v>
      </c>
      <c r="W782" s="97">
        <f t="shared" ref="W782:W807" si="2783">Q782+T782</f>
        <v>30537297.600000001</v>
      </c>
      <c r="X782" s="97">
        <f t="shared" ref="X782:X807" si="2784">R782+U782</f>
        <v>31038660.050000001</v>
      </c>
      <c r="Y782" s="97">
        <f>Y783+Y801+Y797</f>
        <v>2910000</v>
      </c>
      <c r="Z782" s="97">
        <f t="shared" ref="Z782:AA782" si="2785">Z783+Z801+Z797</f>
        <v>0</v>
      </c>
      <c r="AA782" s="97">
        <f t="shared" si="2785"/>
        <v>0</v>
      </c>
      <c r="AB782" s="97">
        <f t="shared" ref="AB782:AB807" si="2786">V782+Y782</f>
        <v>37689993.840000004</v>
      </c>
      <c r="AC782" s="97">
        <f t="shared" ref="AC782:AC807" si="2787">W782+Z782</f>
        <v>30537297.600000001</v>
      </c>
      <c r="AD782" s="97">
        <f t="shared" ref="AD782:AD807" si="2788">X782+AA782</f>
        <v>31038660.050000001</v>
      </c>
      <c r="AE782" s="97">
        <f>AE783+AE801+AE797</f>
        <v>455562.6</v>
      </c>
      <c r="AF782" s="97">
        <f t="shared" ref="AF782:AG782" si="2789">AF783+AF801+AF797</f>
        <v>0</v>
      </c>
      <c r="AG782" s="97">
        <f t="shared" si="2789"/>
        <v>0</v>
      </c>
      <c r="AH782" s="97">
        <f t="shared" ref="AH782:AH807" si="2790">AB782+AE782</f>
        <v>38145556.440000005</v>
      </c>
      <c r="AI782" s="97">
        <f t="shared" ref="AI782:AI807" si="2791">AC782+AF782</f>
        <v>30537297.600000001</v>
      </c>
      <c r="AJ782" s="97">
        <f t="shared" ref="AJ782:AJ807" si="2792">AD782+AG782</f>
        <v>31038660.050000001</v>
      </c>
      <c r="AK782" s="97">
        <f>AK783+AK801+AK797</f>
        <v>249536.24000000008</v>
      </c>
      <c r="AL782" s="97">
        <f t="shared" ref="AL782:AM782" si="2793">AL783+AL801+AL797</f>
        <v>0</v>
      </c>
      <c r="AM782" s="97">
        <f t="shared" si="2793"/>
        <v>0</v>
      </c>
      <c r="AN782" s="97">
        <f t="shared" ref="AN782:AN807" si="2794">AH782+AK782</f>
        <v>38395092.680000007</v>
      </c>
      <c r="AO782" s="97">
        <f t="shared" ref="AO782:AO807" si="2795">AI782+AL782</f>
        <v>30537297.600000001</v>
      </c>
      <c r="AP782" s="97">
        <f t="shared" ref="AP782:AP807" si="2796">AJ782+AM782</f>
        <v>31038660.050000001</v>
      </c>
      <c r="AQ782" s="97">
        <f>AQ783+AQ801+AQ797</f>
        <v>0</v>
      </c>
      <c r="AR782" s="97">
        <f t="shared" ref="AR782:AS782" si="2797">AR783+AR801+AR797</f>
        <v>87360281.5</v>
      </c>
      <c r="AS782" s="97">
        <f t="shared" si="2797"/>
        <v>0</v>
      </c>
      <c r="AT782" s="97">
        <f t="shared" ref="AT782:AT807" si="2798">AN782+AQ782</f>
        <v>38395092.680000007</v>
      </c>
      <c r="AU782" s="97">
        <f t="shared" ref="AU782:AU807" si="2799">AO782+AR782</f>
        <v>117897579.09999999</v>
      </c>
      <c r="AV782" s="97">
        <f t="shared" ref="AV782:AV807" si="2800">AP782+AS782</f>
        <v>31038660.050000001</v>
      </c>
    </row>
    <row r="783" spans="1:48" ht="26.4">
      <c r="A783" s="55" t="s">
        <v>398</v>
      </c>
      <c r="B783" s="1" t="s">
        <v>330</v>
      </c>
      <c r="C783" s="1" t="s">
        <v>16</v>
      </c>
      <c r="D783" s="1" t="s">
        <v>14</v>
      </c>
      <c r="E783" s="1" t="s">
        <v>18</v>
      </c>
      <c r="F783" s="1" t="s">
        <v>68</v>
      </c>
      <c r="G783" s="1" t="s">
        <v>140</v>
      </c>
      <c r="H783" s="188" t="s">
        <v>141</v>
      </c>
      <c r="I783" s="13"/>
      <c r="J783" s="78">
        <f>J784+J791</f>
        <v>5118550</v>
      </c>
      <c r="K783" s="78">
        <f t="shared" ref="K783:L783" si="2801">K784+K791</f>
        <v>3618997.6</v>
      </c>
      <c r="L783" s="78">
        <f t="shared" si="2801"/>
        <v>3620660.05</v>
      </c>
      <c r="M783" s="78">
        <f t="shared" ref="M783:O783" si="2802">M784+M791</f>
        <v>7479000</v>
      </c>
      <c r="N783" s="78">
        <f t="shared" si="2802"/>
        <v>0</v>
      </c>
      <c r="O783" s="78">
        <f t="shared" si="2802"/>
        <v>0</v>
      </c>
      <c r="P783" s="78">
        <f t="shared" si="2338"/>
        <v>12597550</v>
      </c>
      <c r="Q783" s="78">
        <f t="shared" si="2339"/>
        <v>3618997.6</v>
      </c>
      <c r="R783" s="78">
        <f t="shared" si="2340"/>
        <v>3620660.05</v>
      </c>
      <c r="S783" s="78">
        <f t="shared" ref="S783:U783" si="2803">S784+S791</f>
        <v>-8648700</v>
      </c>
      <c r="T783" s="78">
        <f t="shared" si="2803"/>
        <v>0</v>
      </c>
      <c r="U783" s="78">
        <f t="shared" si="2803"/>
        <v>0</v>
      </c>
      <c r="V783" s="78">
        <f t="shared" si="2782"/>
        <v>3948850</v>
      </c>
      <c r="W783" s="78">
        <f t="shared" si="2783"/>
        <v>3618997.6</v>
      </c>
      <c r="X783" s="78">
        <f t="shared" si="2784"/>
        <v>3620660.05</v>
      </c>
      <c r="Y783" s="78">
        <f t="shared" ref="Y783:AA783" si="2804">Y784+Y791</f>
        <v>2750000</v>
      </c>
      <c r="Z783" s="78">
        <f t="shared" si="2804"/>
        <v>0</v>
      </c>
      <c r="AA783" s="78">
        <f t="shared" si="2804"/>
        <v>0</v>
      </c>
      <c r="AB783" s="78">
        <f t="shared" si="2786"/>
        <v>6698850</v>
      </c>
      <c r="AC783" s="78">
        <f t="shared" si="2787"/>
        <v>3618997.6</v>
      </c>
      <c r="AD783" s="78">
        <f t="shared" si="2788"/>
        <v>3620660.05</v>
      </c>
      <c r="AE783" s="78">
        <f t="shared" ref="AE783:AG783" si="2805">AE784+AE791</f>
        <v>250000</v>
      </c>
      <c r="AF783" s="78">
        <f t="shared" si="2805"/>
        <v>0</v>
      </c>
      <c r="AG783" s="78">
        <f t="shared" si="2805"/>
        <v>0</v>
      </c>
      <c r="AH783" s="78">
        <f t="shared" si="2790"/>
        <v>6948850</v>
      </c>
      <c r="AI783" s="78">
        <f t="shared" si="2791"/>
        <v>3618997.6</v>
      </c>
      <c r="AJ783" s="78">
        <f t="shared" si="2792"/>
        <v>3620660.05</v>
      </c>
      <c r="AK783" s="78">
        <f t="shared" ref="AK783:AM783" si="2806">AK784+AK791</f>
        <v>250000</v>
      </c>
      <c r="AL783" s="78">
        <f t="shared" si="2806"/>
        <v>0</v>
      </c>
      <c r="AM783" s="78">
        <f t="shared" si="2806"/>
        <v>0</v>
      </c>
      <c r="AN783" s="78">
        <f t="shared" si="2794"/>
        <v>7198850</v>
      </c>
      <c r="AO783" s="78">
        <f t="shared" si="2795"/>
        <v>3618997.6</v>
      </c>
      <c r="AP783" s="78">
        <f t="shared" si="2796"/>
        <v>3620660.05</v>
      </c>
      <c r="AQ783" s="78">
        <f>AQ784+AQ791+AQ794</f>
        <v>0</v>
      </c>
      <c r="AR783" s="78">
        <f t="shared" ref="AR783:AS783" si="2807">AR784+AR791+AR794</f>
        <v>87360281.5</v>
      </c>
      <c r="AS783" s="78">
        <f t="shared" si="2807"/>
        <v>0</v>
      </c>
      <c r="AT783" s="78">
        <f t="shared" si="2798"/>
        <v>7198850</v>
      </c>
      <c r="AU783" s="78">
        <f t="shared" si="2799"/>
        <v>90979279.099999994</v>
      </c>
      <c r="AV783" s="78">
        <f t="shared" si="2800"/>
        <v>3620660.05</v>
      </c>
    </row>
    <row r="784" spans="1:48" ht="39.6">
      <c r="A784" s="9" t="s">
        <v>288</v>
      </c>
      <c r="B784" s="1" t="s">
        <v>330</v>
      </c>
      <c r="C784" s="1" t="s">
        <v>16</v>
      </c>
      <c r="D784" s="1" t="s">
        <v>14</v>
      </c>
      <c r="E784" s="1" t="s">
        <v>18</v>
      </c>
      <c r="F784" s="1" t="s">
        <v>68</v>
      </c>
      <c r="G784" s="1" t="s">
        <v>140</v>
      </c>
      <c r="H784" s="188" t="s">
        <v>287</v>
      </c>
      <c r="I784" s="13"/>
      <c r="J784" s="78">
        <f>J785+J787+J789</f>
        <v>3597550</v>
      </c>
      <c r="K784" s="78">
        <f t="shared" ref="K784:L784" si="2808">K785+K787+K789</f>
        <v>3618997.6</v>
      </c>
      <c r="L784" s="78">
        <f t="shared" si="2808"/>
        <v>3620660.05</v>
      </c>
      <c r="M784" s="78">
        <f t="shared" ref="M784:O784" si="2809">M785+M787+M789</f>
        <v>9000000</v>
      </c>
      <c r="N784" s="78">
        <f t="shared" si="2809"/>
        <v>0</v>
      </c>
      <c r="O784" s="78">
        <f t="shared" si="2809"/>
        <v>0</v>
      </c>
      <c r="P784" s="78">
        <f t="shared" si="2338"/>
        <v>12597550</v>
      </c>
      <c r="Q784" s="78">
        <f t="shared" si="2339"/>
        <v>3618997.6</v>
      </c>
      <c r="R784" s="78">
        <f t="shared" si="2340"/>
        <v>3620660.05</v>
      </c>
      <c r="S784" s="78">
        <f t="shared" ref="S784:U784" si="2810">S785+S787+S789</f>
        <v>-8923700</v>
      </c>
      <c r="T784" s="78">
        <f t="shared" si="2810"/>
        <v>0</v>
      </c>
      <c r="U784" s="78">
        <f t="shared" si="2810"/>
        <v>0</v>
      </c>
      <c r="V784" s="78">
        <f t="shared" si="2782"/>
        <v>3673850</v>
      </c>
      <c r="W784" s="78">
        <f t="shared" si="2783"/>
        <v>3618997.6</v>
      </c>
      <c r="X784" s="78">
        <f t="shared" si="2784"/>
        <v>3620660.05</v>
      </c>
      <c r="Y784" s="78">
        <f t="shared" ref="Y784:AA784" si="2811">Y785+Y787+Y789</f>
        <v>2750000</v>
      </c>
      <c r="Z784" s="78">
        <f t="shared" si="2811"/>
        <v>0</v>
      </c>
      <c r="AA784" s="78">
        <f t="shared" si="2811"/>
        <v>0</v>
      </c>
      <c r="AB784" s="78">
        <f t="shared" si="2786"/>
        <v>6423850</v>
      </c>
      <c r="AC784" s="78">
        <f t="shared" si="2787"/>
        <v>3618997.6</v>
      </c>
      <c r="AD784" s="78">
        <f t="shared" si="2788"/>
        <v>3620660.05</v>
      </c>
      <c r="AE784" s="78">
        <f t="shared" ref="AE784:AG784" si="2812">AE785+AE787+AE789</f>
        <v>0</v>
      </c>
      <c r="AF784" s="78">
        <f t="shared" si="2812"/>
        <v>0</v>
      </c>
      <c r="AG784" s="78">
        <f t="shared" si="2812"/>
        <v>0</v>
      </c>
      <c r="AH784" s="78">
        <f t="shared" si="2790"/>
        <v>6423850</v>
      </c>
      <c r="AI784" s="78">
        <f t="shared" si="2791"/>
        <v>3618997.6</v>
      </c>
      <c r="AJ784" s="78">
        <f t="shared" si="2792"/>
        <v>3620660.05</v>
      </c>
      <c r="AK784" s="78">
        <f t="shared" ref="AK784:AM784" si="2813">AK785+AK787+AK789</f>
        <v>250000</v>
      </c>
      <c r="AL784" s="78">
        <f t="shared" si="2813"/>
        <v>0</v>
      </c>
      <c r="AM784" s="78">
        <f t="shared" si="2813"/>
        <v>0</v>
      </c>
      <c r="AN784" s="78">
        <f t="shared" si="2794"/>
        <v>6673850</v>
      </c>
      <c r="AO784" s="78">
        <f t="shared" si="2795"/>
        <v>3618997.6</v>
      </c>
      <c r="AP784" s="78">
        <f t="shared" si="2796"/>
        <v>3620660.05</v>
      </c>
      <c r="AQ784" s="78">
        <f t="shared" ref="AQ784:AS784" si="2814">AQ785+AQ787+AQ789</f>
        <v>0</v>
      </c>
      <c r="AR784" s="78">
        <f t="shared" si="2814"/>
        <v>0</v>
      </c>
      <c r="AS784" s="78">
        <f t="shared" si="2814"/>
        <v>0</v>
      </c>
      <c r="AT784" s="78">
        <f t="shared" si="2798"/>
        <v>6673850</v>
      </c>
      <c r="AU784" s="78">
        <f t="shared" si="2799"/>
        <v>3618997.6</v>
      </c>
      <c r="AV784" s="78">
        <f t="shared" si="2800"/>
        <v>3620660.05</v>
      </c>
    </row>
    <row r="785" spans="1:48" ht="39.6">
      <c r="A785" s="168" t="s">
        <v>94</v>
      </c>
      <c r="B785" s="1" t="s">
        <v>330</v>
      </c>
      <c r="C785" s="1" t="s">
        <v>16</v>
      </c>
      <c r="D785" s="1" t="s">
        <v>14</v>
      </c>
      <c r="E785" s="1" t="s">
        <v>18</v>
      </c>
      <c r="F785" s="1" t="s">
        <v>68</v>
      </c>
      <c r="G785" s="1" t="s">
        <v>140</v>
      </c>
      <c r="H785" s="188" t="s">
        <v>287</v>
      </c>
      <c r="I785" s="13" t="s">
        <v>90</v>
      </c>
      <c r="J785" s="78">
        <f>J786</f>
        <v>2164798</v>
      </c>
      <c r="K785" s="78">
        <f t="shared" ref="K785:O785" si="2815">K786</f>
        <v>2186245.6</v>
      </c>
      <c r="L785" s="78">
        <f t="shared" si="2815"/>
        <v>2187908.0499999998</v>
      </c>
      <c r="M785" s="78">
        <f t="shared" si="2815"/>
        <v>0</v>
      </c>
      <c r="N785" s="78">
        <f t="shared" si="2815"/>
        <v>0</v>
      </c>
      <c r="O785" s="78">
        <f t="shared" si="2815"/>
        <v>0</v>
      </c>
      <c r="P785" s="78">
        <f t="shared" si="2338"/>
        <v>2164798</v>
      </c>
      <c r="Q785" s="78">
        <f t="shared" si="2339"/>
        <v>2186245.6</v>
      </c>
      <c r="R785" s="78">
        <f t="shared" si="2340"/>
        <v>2187908.0499999998</v>
      </c>
      <c r="S785" s="78">
        <f t="shared" ref="S785:U785" si="2816">S786</f>
        <v>0</v>
      </c>
      <c r="T785" s="78">
        <f t="shared" si="2816"/>
        <v>0</v>
      </c>
      <c r="U785" s="78">
        <f t="shared" si="2816"/>
        <v>0</v>
      </c>
      <c r="V785" s="78">
        <f t="shared" si="2782"/>
        <v>2164798</v>
      </c>
      <c r="W785" s="78">
        <f t="shared" si="2783"/>
        <v>2186245.6</v>
      </c>
      <c r="X785" s="78">
        <f t="shared" si="2784"/>
        <v>2187908.0499999998</v>
      </c>
      <c r="Y785" s="78">
        <f t="shared" ref="Y785:AA785" si="2817">Y786</f>
        <v>0</v>
      </c>
      <c r="Z785" s="78">
        <f t="shared" si="2817"/>
        <v>0</v>
      </c>
      <c r="AA785" s="78">
        <f t="shared" si="2817"/>
        <v>0</v>
      </c>
      <c r="AB785" s="78">
        <f t="shared" si="2786"/>
        <v>2164798</v>
      </c>
      <c r="AC785" s="78">
        <f t="shared" si="2787"/>
        <v>2186245.6</v>
      </c>
      <c r="AD785" s="78">
        <f t="shared" si="2788"/>
        <v>2187908.0499999998</v>
      </c>
      <c r="AE785" s="78">
        <f t="shared" ref="AE785:AG785" si="2818">AE786</f>
        <v>0</v>
      </c>
      <c r="AF785" s="78">
        <f t="shared" si="2818"/>
        <v>0</v>
      </c>
      <c r="AG785" s="78">
        <f t="shared" si="2818"/>
        <v>0</v>
      </c>
      <c r="AH785" s="78">
        <f t="shared" si="2790"/>
        <v>2164798</v>
      </c>
      <c r="AI785" s="78">
        <f t="shared" si="2791"/>
        <v>2186245.6</v>
      </c>
      <c r="AJ785" s="78">
        <f t="shared" si="2792"/>
        <v>2187908.0499999998</v>
      </c>
      <c r="AK785" s="78">
        <f t="shared" ref="AK785:AM785" si="2819">AK786</f>
        <v>0</v>
      </c>
      <c r="AL785" s="78">
        <f t="shared" si="2819"/>
        <v>0</v>
      </c>
      <c r="AM785" s="78">
        <f t="shared" si="2819"/>
        <v>0</v>
      </c>
      <c r="AN785" s="78">
        <f t="shared" si="2794"/>
        <v>2164798</v>
      </c>
      <c r="AO785" s="78">
        <f t="shared" si="2795"/>
        <v>2186245.6</v>
      </c>
      <c r="AP785" s="78">
        <f t="shared" si="2796"/>
        <v>2187908.0499999998</v>
      </c>
      <c r="AQ785" s="78">
        <f t="shared" ref="AQ785:AS785" si="2820">AQ786</f>
        <v>0</v>
      </c>
      <c r="AR785" s="78">
        <f t="shared" si="2820"/>
        <v>0</v>
      </c>
      <c r="AS785" s="78">
        <f t="shared" si="2820"/>
        <v>0</v>
      </c>
      <c r="AT785" s="78">
        <f t="shared" si="2798"/>
        <v>2164798</v>
      </c>
      <c r="AU785" s="78">
        <f t="shared" si="2799"/>
        <v>2186245.6</v>
      </c>
      <c r="AV785" s="78">
        <f t="shared" si="2800"/>
        <v>2187908.0499999998</v>
      </c>
    </row>
    <row r="786" spans="1:48">
      <c r="A786" s="168" t="s">
        <v>95</v>
      </c>
      <c r="B786" s="1" t="s">
        <v>330</v>
      </c>
      <c r="C786" s="1" t="s">
        <v>16</v>
      </c>
      <c r="D786" s="1" t="s">
        <v>14</v>
      </c>
      <c r="E786" s="1" t="s">
        <v>18</v>
      </c>
      <c r="F786" s="1" t="s">
        <v>68</v>
      </c>
      <c r="G786" s="1" t="s">
        <v>140</v>
      </c>
      <c r="H786" s="188" t="s">
        <v>287</v>
      </c>
      <c r="I786" s="13" t="s">
        <v>91</v>
      </c>
      <c r="J786" s="78">
        <f>J2315</f>
        <v>2164798</v>
      </c>
      <c r="K786" s="78">
        <f t="shared" ref="K786:L786" si="2821">K2315</f>
        <v>2186245.6</v>
      </c>
      <c r="L786" s="78">
        <f t="shared" si="2821"/>
        <v>2187908.0499999998</v>
      </c>
      <c r="M786" s="78">
        <f t="shared" ref="M786:O786" si="2822">M2315</f>
        <v>0</v>
      </c>
      <c r="N786" s="78">
        <f t="shared" si="2822"/>
        <v>0</v>
      </c>
      <c r="O786" s="78">
        <f t="shared" si="2822"/>
        <v>0</v>
      </c>
      <c r="P786" s="78">
        <f t="shared" si="2338"/>
        <v>2164798</v>
      </c>
      <c r="Q786" s="78">
        <f t="shared" si="2339"/>
        <v>2186245.6</v>
      </c>
      <c r="R786" s="78">
        <f t="shared" si="2340"/>
        <v>2187908.0499999998</v>
      </c>
      <c r="S786" s="78">
        <f t="shared" ref="S786:U786" si="2823">S2315</f>
        <v>0</v>
      </c>
      <c r="T786" s="78">
        <f t="shared" si="2823"/>
        <v>0</v>
      </c>
      <c r="U786" s="78">
        <f t="shared" si="2823"/>
        <v>0</v>
      </c>
      <c r="V786" s="78">
        <f t="shared" si="2782"/>
        <v>2164798</v>
      </c>
      <c r="W786" s="78">
        <f t="shared" si="2783"/>
        <v>2186245.6</v>
      </c>
      <c r="X786" s="78">
        <f t="shared" si="2784"/>
        <v>2187908.0499999998</v>
      </c>
      <c r="Y786" s="78">
        <f t="shared" ref="Y786:AA786" si="2824">Y2315</f>
        <v>0</v>
      </c>
      <c r="Z786" s="78">
        <f t="shared" si="2824"/>
        <v>0</v>
      </c>
      <c r="AA786" s="78">
        <f t="shared" si="2824"/>
        <v>0</v>
      </c>
      <c r="AB786" s="78">
        <f t="shared" si="2786"/>
        <v>2164798</v>
      </c>
      <c r="AC786" s="78">
        <f t="shared" si="2787"/>
        <v>2186245.6</v>
      </c>
      <c r="AD786" s="78">
        <f t="shared" si="2788"/>
        <v>2187908.0499999998</v>
      </c>
      <c r="AE786" s="78">
        <f t="shared" ref="AE786:AG786" si="2825">AE2315</f>
        <v>0</v>
      </c>
      <c r="AF786" s="78">
        <f t="shared" si="2825"/>
        <v>0</v>
      </c>
      <c r="AG786" s="78">
        <f t="shared" si="2825"/>
        <v>0</v>
      </c>
      <c r="AH786" s="78">
        <f t="shared" si="2790"/>
        <v>2164798</v>
      </c>
      <c r="AI786" s="78">
        <f t="shared" si="2791"/>
        <v>2186245.6</v>
      </c>
      <c r="AJ786" s="78">
        <f t="shared" si="2792"/>
        <v>2187908.0499999998</v>
      </c>
      <c r="AK786" s="78">
        <f t="shared" ref="AK786:AM786" si="2826">AK2315</f>
        <v>0</v>
      </c>
      <c r="AL786" s="78">
        <f t="shared" si="2826"/>
        <v>0</v>
      </c>
      <c r="AM786" s="78">
        <f t="shared" si="2826"/>
        <v>0</v>
      </c>
      <c r="AN786" s="78">
        <f t="shared" si="2794"/>
        <v>2164798</v>
      </c>
      <c r="AO786" s="78">
        <f t="shared" si="2795"/>
        <v>2186245.6</v>
      </c>
      <c r="AP786" s="78">
        <f t="shared" si="2796"/>
        <v>2187908.0499999998</v>
      </c>
      <c r="AQ786" s="78">
        <f t="shared" ref="AQ786:AS786" si="2827">AQ2315</f>
        <v>0</v>
      </c>
      <c r="AR786" s="78">
        <f t="shared" si="2827"/>
        <v>0</v>
      </c>
      <c r="AS786" s="78">
        <f t="shared" si="2827"/>
        <v>0</v>
      </c>
      <c r="AT786" s="78">
        <f t="shared" si="2798"/>
        <v>2164798</v>
      </c>
      <c r="AU786" s="78">
        <f t="shared" si="2799"/>
        <v>2186245.6</v>
      </c>
      <c r="AV786" s="78">
        <f t="shared" si="2800"/>
        <v>2187908.0499999998</v>
      </c>
    </row>
    <row r="787" spans="1:48" ht="26.4">
      <c r="A787" s="169" t="s">
        <v>229</v>
      </c>
      <c r="B787" s="1" t="s">
        <v>330</v>
      </c>
      <c r="C787" s="1" t="s">
        <v>16</v>
      </c>
      <c r="D787" s="1" t="s">
        <v>14</v>
      </c>
      <c r="E787" s="1" t="s">
        <v>18</v>
      </c>
      <c r="F787" s="1" t="s">
        <v>68</v>
      </c>
      <c r="G787" s="1" t="s">
        <v>140</v>
      </c>
      <c r="H787" s="188" t="s">
        <v>287</v>
      </c>
      <c r="I787" s="13" t="s">
        <v>92</v>
      </c>
      <c r="J787" s="78">
        <f>J788</f>
        <v>1410000</v>
      </c>
      <c r="K787" s="78">
        <f t="shared" ref="K787:O787" si="2828">K788</f>
        <v>1410000</v>
      </c>
      <c r="L787" s="78">
        <f t="shared" si="2828"/>
        <v>1410000</v>
      </c>
      <c r="M787" s="78">
        <f t="shared" si="2828"/>
        <v>9000000</v>
      </c>
      <c r="N787" s="78">
        <f t="shared" si="2828"/>
        <v>0</v>
      </c>
      <c r="O787" s="78">
        <f t="shared" si="2828"/>
        <v>0</v>
      </c>
      <c r="P787" s="78">
        <f t="shared" si="2338"/>
        <v>10410000</v>
      </c>
      <c r="Q787" s="78">
        <f t="shared" si="2339"/>
        <v>1410000</v>
      </c>
      <c r="R787" s="78">
        <f t="shared" si="2340"/>
        <v>1410000</v>
      </c>
      <c r="S787" s="78">
        <f t="shared" ref="S787:U787" si="2829">S788</f>
        <v>-8923700</v>
      </c>
      <c r="T787" s="78">
        <f t="shared" si="2829"/>
        <v>0</v>
      </c>
      <c r="U787" s="78">
        <f t="shared" si="2829"/>
        <v>0</v>
      </c>
      <c r="V787" s="78">
        <f t="shared" si="2782"/>
        <v>1486300</v>
      </c>
      <c r="W787" s="78">
        <f t="shared" si="2783"/>
        <v>1410000</v>
      </c>
      <c r="X787" s="78">
        <f t="shared" si="2784"/>
        <v>1410000</v>
      </c>
      <c r="Y787" s="78">
        <f t="shared" ref="Y787:AA787" si="2830">Y788</f>
        <v>2736000</v>
      </c>
      <c r="Z787" s="78">
        <f t="shared" si="2830"/>
        <v>0</v>
      </c>
      <c r="AA787" s="78">
        <f t="shared" si="2830"/>
        <v>0</v>
      </c>
      <c r="AB787" s="78">
        <f t="shared" si="2786"/>
        <v>4222300</v>
      </c>
      <c r="AC787" s="78">
        <f t="shared" si="2787"/>
        <v>1410000</v>
      </c>
      <c r="AD787" s="78">
        <f t="shared" si="2788"/>
        <v>1410000</v>
      </c>
      <c r="AE787" s="78">
        <f t="shared" ref="AE787:AG787" si="2831">AE788</f>
        <v>0</v>
      </c>
      <c r="AF787" s="78">
        <f t="shared" si="2831"/>
        <v>0</v>
      </c>
      <c r="AG787" s="78">
        <f t="shared" si="2831"/>
        <v>0</v>
      </c>
      <c r="AH787" s="78">
        <f t="shared" si="2790"/>
        <v>4222300</v>
      </c>
      <c r="AI787" s="78">
        <f t="shared" si="2791"/>
        <v>1410000</v>
      </c>
      <c r="AJ787" s="78">
        <f t="shared" si="2792"/>
        <v>1410000</v>
      </c>
      <c r="AK787" s="78">
        <f t="shared" ref="AK787:AM787" si="2832">AK788</f>
        <v>250000</v>
      </c>
      <c r="AL787" s="78">
        <f t="shared" si="2832"/>
        <v>0</v>
      </c>
      <c r="AM787" s="78">
        <f t="shared" si="2832"/>
        <v>0</v>
      </c>
      <c r="AN787" s="78">
        <f t="shared" si="2794"/>
        <v>4472300</v>
      </c>
      <c r="AO787" s="78">
        <f t="shared" si="2795"/>
        <v>1410000</v>
      </c>
      <c r="AP787" s="78">
        <f t="shared" si="2796"/>
        <v>1410000</v>
      </c>
      <c r="AQ787" s="78">
        <f t="shared" ref="AQ787:AS787" si="2833">AQ788</f>
        <v>0</v>
      </c>
      <c r="AR787" s="78">
        <f t="shared" si="2833"/>
        <v>0</v>
      </c>
      <c r="AS787" s="78">
        <f t="shared" si="2833"/>
        <v>0</v>
      </c>
      <c r="AT787" s="78">
        <f t="shared" si="2798"/>
        <v>4472300</v>
      </c>
      <c r="AU787" s="78">
        <f t="shared" si="2799"/>
        <v>1410000</v>
      </c>
      <c r="AV787" s="78">
        <f t="shared" si="2800"/>
        <v>1410000</v>
      </c>
    </row>
    <row r="788" spans="1:48" ht="26.4">
      <c r="A788" s="168" t="s">
        <v>96</v>
      </c>
      <c r="B788" s="1" t="s">
        <v>330</v>
      </c>
      <c r="C788" s="1" t="s">
        <v>16</v>
      </c>
      <c r="D788" s="1" t="s">
        <v>14</v>
      </c>
      <c r="E788" s="1" t="s">
        <v>18</v>
      </c>
      <c r="F788" s="1" t="s">
        <v>68</v>
      </c>
      <c r="G788" s="1" t="s">
        <v>140</v>
      </c>
      <c r="H788" s="188" t="s">
        <v>287</v>
      </c>
      <c r="I788" s="13" t="s">
        <v>93</v>
      </c>
      <c r="J788" s="78">
        <f>J2317</f>
        <v>1410000</v>
      </c>
      <c r="K788" s="78">
        <f t="shared" ref="K788:L788" si="2834">K2317</f>
        <v>1410000</v>
      </c>
      <c r="L788" s="78">
        <f t="shared" si="2834"/>
        <v>1410000</v>
      </c>
      <c r="M788" s="78">
        <f t="shared" ref="M788:O788" si="2835">M2317</f>
        <v>9000000</v>
      </c>
      <c r="N788" s="78">
        <f t="shared" si="2835"/>
        <v>0</v>
      </c>
      <c r="O788" s="78">
        <f t="shared" si="2835"/>
        <v>0</v>
      </c>
      <c r="P788" s="78">
        <f t="shared" si="2338"/>
        <v>10410000</v>
      </c>
      <c r="Q788" s="78">
        <f t="shared" si="2339"/>
        <v>1410000</v>
      </c>
      <c r="R788" s="78">
        <f t="shared" si="2340"/>
        <v>1410000</v>
      </c>
      <c r="S788" s="78">
        <f t="shared" ref="S788:U788" si="2836">S2317</f>
        <v>-8923700</v>
      </c>
      <c r="T788" s="78">
        <f t="shared" si="2836"/>
        <v>0</v>
      </c>
      <c r="U788" s="78">
        <f t="shared" si="2836"/>
        <v>0</v>
      </c>
      <c r="V788" s="78">
        <f t="shared" si="2782"/>
        <v>1486300</v>
      </c>
      <c r="W788" s="78">
        <f t="shared" si="2783"/>
        <v>1410000</v>
      </c>
      <c r="X788" s="78">
        <f t="shared" si="2784"/>
        <v>1410000</v>
      </c>
      <c r="Y788" s="78">
        <f>Y2317+Y2005</f>
        <v>2736000</v>
      </c>
      <c r="Z788" s="78">
        <f t="shared" ref="Z788:AA788" si="2837">Z2317+Z2005</f>
        <v>0</v>
      </c>
      <c r="AA788" s="78">
        <f t="shared" si="2837"/>
        <v>0</v>
      </c>
      <c r="AB788" s="78">
        <f t="shared" si="2786"/>
        <v>4222300</v>
      </c>
      <c r="AC788" s="78">
        <f t="shared" si="2787"/>
        <v>1410000</v>
      </c>
      <c r="AD788" s="78">
        <f t="shared" si="2788"/>
        <v>1410000</v>
      </c>
      <c r="AE788" s="78">
        <f>AE2317+AE2005</f>
        <v>0</v>
      </c>
      <c r="AF788" s="78">
        <f t="shared" ref="AF788:AG788" si="2838">AF2317+AF2005</f>
        <v>0</v>
      </c>
      <c r="AG788" s="78">
        <f t="shared" si="2838"/>
        <v>0</v>
      </c>
      <c r="AH788" s="78">
        <f t="shared" si="2790"/>
        <v>4222300</v>
      </c>
      <c r="AI788" s="78">
        <f t="shared" si="2791"/>
        <v>1410000</v>
      </c>
      <c r="AJ788" s="78">
        <f t="shared" si="2792"/>
        <v>1410000</v>
      </c>
      <c r="AK788" s="78">
        <f>AK2317+AK2005</f>
        <v>250000</v>
      </c>
      <c r="AL788" s="78">
        <f t="shared" ref="AL788:AM788" si="2839">AL2317+AL2005</f>
        <v>0</v>
      </c>
      <c r="AM788" s="78">
        <f t="shared" si="2839"/>
        <v>0</v>
      </c>
      <c r="AN788" s="78">
        <f t="shared" si="2794"/>
        <v>4472300</v>
      </c>
      <c r="AO788" s="78">
        <f t="shared" si="2795"/>
        <v>1410000</v>
      </c>
      <c r="AP788" s="78">
        <f t="shared" si="2796"/>
        <v>1410000</v>
      </c>
      <c r="AQ788" s="78">
        <f>AQ2317+AQ2005</f>
        <v>0</v>
      </c>
      <c r="AR788" s="78">
        <f t="shared" ref="AR788:AS788" si="2840">AR2317+AR2005</f>
        <v>0</v>
      </c>
      <c r="AS788" s="78">
        <f t="shared" si="2840"/>
        <v>0</v>
      </c>
      <c r="AT788" s="78">
        <f t="shared" si="2798"/>
        <v>4472300</v>
      </c>
      <c r="AU788" s="78">
        <f t="shared" si="2799"/>
        <v>1410000</v>
      </c>
      <c r="AV788" s="78">
        <f t="shared" si="2800"/>
        <v>1410000</v>
      </c>
    </row>
    <row r="789" spans="1:48">
      <c r="A789" s="168" t="s">
        <v>78</v>
      </c>
      <c r="B789" s="1" t="s">
        <v>330</v>
      </c>
      <c r="C789" s="1" t="s">
        <v>16</v>
      </c>
      <c r="D789" s="1" t="s">
        <v>14</v>
      </c>
      <c r="E789" s="1" t="s">
        <v>18</v>
      </c>
      <c r="F789" s="1" t="s">
        <v>68</v>
      </c>
      <c r="G789" s="1" t="s">
        <v>140</v>
      </c>
      <c r="H789" s="188" t="s">
        <v>287</v>
      </c>
      <c r="I789" s="13" t="s">
        <v>75</v>
      </c>
      <c r="J789" s="78">
        <f>J790</f>
        <v>22752</v>
      </c>
      <c r="K789" s="78">
        <f t="shared" ref="K789:O789" si="2841">K790</f>
        <v>22752</v>
      </c>
      <c r="L789" s="78">
        <f t="shared" si="2841"/>
        <v>22752</v>
      </c>
      <c r="M789" s="78">
        <f t="shared" si="2841"/>
        <v>0</v>
      </c>
      <c r="N789" s="78">
        <f t="shared" si="2841"/>
        <v>0</v>
      </c>
      <c r="O789" s="78">
        <f t="shared" si="2841"/>
        <v>0</v>
      </c>
      <c r="P789" s="78">
        <f t="shared" si="2338"/>
        <v>22752</v>
      </c>
      <c r="Q789" s="78">
        <f t="shared" si="2339"/>
        <v>22752</v>
      </c>
      <c r="R789" s="78">
        <f t="shared" si="2340"/>
        <v>22752</v>
      </c>
      <c r="S789" s="78">
        <f t="shared" ref="S789:U789" si="2842">S790</f>
        <v>0</v>
      </c>
      <c r="T789" s="78">
        <f t="shared" si="2842"/>
        <v>0</v>
      </c>
      <c r="U789" s="78">
        <f t="shared" si="2842"/>
        <v>0</v>
      </c>
      <c r="V789" s="78">
        <f t="shared" si="2782"/>
        <v>22752</v>
      </c>
      <c r="W789" s="78">
        <f t="shared" si="2783"/>
        <v>22752</v>
      </c>
      <c r="X789" s="78">
        <f t="shared" si="2784"/>
        <v>22752</v>
      </c>
      <c r="Y789" s="78">
        <f t="shared" ref="Y789:AA789" si="2843">Y790</f>
        <v>14000</v>
      </c>
      <c r="Z789" s="78">
        <f t="shared" si="2843"/>
        <v>0</v>
      </c>
      <c r="AA789" s="78">
        <f t="shared" si="2843"/>
        <v>0</v>
      </c>
      <c r="AB789" s="78">
        <f t="shared" si="2786"/>
        <v>36752</v>
      </c>
      <c r="AC789" s="78">
        <f t="shared" si="2787"/>
        <v>22752</v>
      </c>
      <c r="AD789" s="78">
        <f t="shared" si="2788"/>
        <v>22752</v>
      </c>
      <c r="AE789" s="78">
        <f t="shared" ref="AE789:AG789" si="2844">AE790</f>
        <v>0</v>
      </c>
      <c r="AF789" s="78">
        <f t="shared" si="2844"/>
        <v>0</v>
      </c>
      <c r="AG789" s="78">
        <f t="shared" si="2844"/>
        <v>0</v>
      </c>
      <c r="AH789" s="78">
        <f t="shared" si="2790"/>
        <v>36752</v>
      </c>
      <c r="AI789" s="78">
        <f t="shared" si="2791"/>
        <v>22752</v>
      </c>
      <c r="AJ789" s="78">
        <f t="shared" si="2792"/>
        <v>22752</v>
      </c>
      <c r="AK789" s="78">
        <f t="shared" ref="AK789:AM789" si="2845">AK790</f>
        <v>0</v>
      </c>
      <c r="AL789" s="78">
        <f t="shared" si="2845"/>
        <v>0</v>
      </c>
      <c r="AM789" s="78">
        <f t="shared" si="2845"/>
        <v>0</v>
      </c>
      <c r="AN789" s="78">
        <f t="shared" si="2794"/>
        <v>36752</v>
      </c>
      <c r="AO789" s="78">
        <f t="shared" si="2795"/>
        <v>22752</v>
      </c>
      <c r="AP789" s="78">
        <f t="shared" si="2796"/>
        <v>22752</v>
      </c>
      <c r="AQ789" s="78">
        <f t="shared" ref="AQ789:AS789" si="2846">AQ790</f>
        <v>0</v>
      </c>
      <c r="AR789" s="78">
        <f t="shared" si="2846"/>
        <v>0</v>
      </c>
      <c r="AS789" s="78">
        <f t="shared" si="2846"/>
        <v>0</v>
      </c>
      <c r="AT789" s="78">
        <f t="shared" si="2798"/>
        <v>36752</v>
      </c>
      <c r="AU789" s="78">
        <f t="shared" si="2799"/>
        <v>22752</v>
      </c>
      <c r="AV789" s="78">
        <f t="shared" si="2800"/>
        <v>22752</v>
      </c>
    </row>
    <row r="790" spans="1:48">
      <c r="A790" s="170" t="s">
        <v>118</v>
      </c>
      <c r="B790" s="1" t="s">
        <v>330</v>
      </c>
      <c r="C790" s="1" t="s">
        <v>16</v>
      </c>
      <c r="D790" s="1" t="s">
        <v>14</v>
      </c>
      <c r="E790" s="1" t="s">
        <v>18</v>
      </c>
      <c r="F790" s="1" t="s">
        <v>68</v>
      </c>
      <c r="G790" s="1" t="s">
        <v>140</v>
      </c>
      <c r="H790" s="188" t="s">
        <v>287</v>
      </c>
      <c r="I790" s="13" t="s">
        <v>117</v>
      </c>
      <c r="J790" s="78">
        <f>J2319</f>
        <v>22752</v>
      </c>
      <c r="K790" s="78">
        <f t="shared" ref="K790:L790" si="2847">K2319</f>
        <v>22752</v>
      </c>
      <c r="L790" s="78">
        <f t="shared" si="2847"/>
        <v>22752</v>
      </c>
      <c r="M790" s="78">
        <f t="shared" ref="M790:O790" si="2848">M2319</f>
        <v>0</v>
      </c>
      <c r="N790" s="78">
        <f t="shared" si="2848"/>
        <v>0</v>
      </c>
      <c r="O790" s="78">
        <f t="shared" si="2848"/>
        <v>0</v>
      </c>
      <c r="P790" s="78">
        <f t="shared" si="2338"/>
        <v>22752</v>
      </c>
      <c r="Q790" s="78">
        <f t="shared" si="2339"/>
        <v>22752</v>
      </c>
      <c r="R790" s="78">
        <f t="shared" si="2340"/>
        <v>22752</v>
      </c>
      <c r="S790" s="78">
        <f t="shared" ref="S790:U790" si="2849">S2319</f>
        <v>0</v>
      </c>
      <c r="T790" s="78">
        <f t="shared" si="2849"/>
        <v>0</v>
      </c>
      <c r="U790" s="78">
        <f t="shared" si="2849"/>
        <v>0</v>
      </c>
      <c r="V790" s="78">
        <f t="shared" si="2782"/>
        <v>22752</v>
      </c>
      <c r="W790" s="78">
        <f t="shared" si="2783"/>
        <v>22752</v>
      </c>
      <c r="X790" s="78">
        <f t="shared" si="2784"/>
        <v>22752</v>
      </c>
      <c r="Y790" s="78">
        <f t="shared" ref="Y790:AA790" si="2850">Y2319</f>
        <v>14000</v>
      </c>
      <c r="Z790" s="78">
        <f t="shared" si="2850"/>
        <v>0</v>
      </c>
      <c r="AA790" s="78">
        <f t="shared" si="2850"/>
        <v>0</v>
      </c>
      <c r="AB790" s="78">
        <f t="shared" si="2786"/>
        <v>36752</v>
      </c>
      <c r="AC790" s="78">
        <f t="shared" si="2787"/>
        <v>22752</v>
      </c>
      <c r="AD790" s="78">
        <f t="shared" si="2788"/>
        <v>22752</v>
      </c>
      <c r="AE790" s="78">
        <f t="shared" ref="AE790:AG790" si="2851">AE2319</f>
        <v>0</v>
      </c>
      <c r="AF790" s="78">
        <f t="shared" si="2851"/>
        <v>0</v>
      </c>
      <c r="AG790" s="78">
        <f t="shared" si="2851"/>
        <v>0</v>
      </c>
      <c r="AH790" s="78">
        <f t="shared" si="2790"/>
        <v>36752</v>
      </c>
      <c r="AI790" s="78">
        <f t="shared" si="2791"/>
        <v>22752</v>
      </c>
      <c r="AJ790" s="78">
        <f t="shared" si="2792"/>
        <v>22752</v>
      </c>
      <c r="AK790" s="78">
        <f t="shared" ref="AK790:AM790" si="2852">AK2319</f>
        <v>0</v>
      </c>
      <c r="AL790" s="78">
        <f t="shared" si="2852"/>
        <v>0</v>
      </c>
      <c r="AM790" s="78">
        <f t="shared" si="2852"/>
        <v>0</v>
      </c>
      <c r="AN790" s="78">
        <f t="shared" si="2794"/>
        <v>36752</v>
      </c>
      <c r="AO790" s="78">
        <f t="shared" si="2795"/>
        <v>22752</v>
      </c>
      <c r="AP790" s="78">
        <f t="shared" si="2796"/>
        <v>22752</v>
      </c>
      <c r="AQ790" s="78">
        <f t="shared" ref="AQ790:AS790" si="2853">AQ2319</f>
        <v>0</v>
      </c>
      <c r="AR790" s="78">
        <f t="shared" si="2853"/>
        <v>0</v>
      </c>
      <c r="AS790" s="78">
        <f t="shared" si="2853"/>
        <v>0</v>
      </c>
      <c r="AT790" s="78">
        <f t="shared" si="2798"/>
        <v>36752</v>
      </c>
      <c r="AU790" s="78">
        <f t="shared" si="2799"/>
        <v>22752</v>
      </c>
      <c r="AV790" s="78">
        <f t="shared" si="2800"/>
        <v>22752</v>
      </c>
    </row>
    <row r="791" spans="1:48" ht="26.4">
      <c r="A791" s="189" t="s">
        <v>254</v>
      </c>
      <c r="B791" s="1" t="s">
        <v>330</v>
      </c>
      <c r="C791" s="1" t="s">
        <v>16</v>
      </c>
      <c r="D791" s="1" t="s">
        <v>14</v>
      </c>
      <c r="E791" s="1" t="s">
        <v>18</v>
      </c>
      <c r="F791" s="1" t="s">
        <v>68</v>
      </c>
      <c r="G791" s="1" t="s">
        <v>140</v>
      </c>
      <c r="H791" s="188" t="s">
        <v>376</v>
      </c>
      <c r="I791" s="13"/>
      <c r="J791" s="78">
        <f>J792</f>
        <v>1521000</v>
      </c>
      <c r="K791" s="78">
        <f t="shared" ref="K791:O792" si="2854">K792</f>
        <v>0</v>
      </c>
      <c r="L791" s="78">
        <f t="shared" si="2854"/>
        <v>0</v>
      </c>
      <c r="M791" s="78">
        <f t="shared" si="2854"/>
        <v>-1521000</v>
      </c>
      <c r="N791" s="78">
        <f t="shared" si="2854"/>
        <v>0</v>
      </c>
      <c r="O791" s="78">
        <f t="shared" si="2854"/>
        <v>0</v>
      </c>
      <c r="P791" s="78">
        <f t="shared" ref="P791:P953" si="2855">J791+M791</f>
        <v>0</v>
      </c>
      <c r="Q791" s="78">
        <f t="shared" ref="Q791:Q953" si="2856">K791+N791</f>
        <v>0</v>
      </c>
      <c r="R791" s="78">
        <f t="shared" ref="R791:R953" si="2857">L791+O791</f>
        <v>0</v>
      </c>
      <c r="S791" s="78">
        <f t="shared" ref="S791:U792" si="2858">S792</f>
        <v>275000</v>
      </c>
      <c r="T791" s="78">
        <f t="shared" si="2858"/>
        <v>0</v>
      </c>
      <c r="U791" s="78">
        <f t="shared" si="2858"/>
        <v>0</v>
      </c>
      <c r="V791" s="78">
        <f t="shared" si="2782"/>
        <v>275000</v>
      </c>
      <c r="W791" s="78">
        <f t="shared" si="2783"/>
        <v>0</v>
      </c>
      <c r="X791" s="78">
        <f t="shared" si="2784"/>
        <v>0</v>
      </c>
      <c r="Y791" s="78">
        <f t="shared" ref="Y791:AA792" si="2859">Y792</f>
        <v>0</v>
      </c>
      <c r="Z791" s="78">
        <f t="shared" si="2859"/>
        <v>0</v>
      </c>
      <c r="AA791" s="78">
        <f t="shared" si="2859"/>
        <v>0</v>
      </c>
      <c r="AB791" s="78">
        <f t="shared" si="2786"/>
        <v>275000</v>
      </c>
      <c r="AC791" s="78">
        <f t="shared" si="2787"/>
        <v>0</v>
      </c>
      <c r="AD791" s="78">
        <f t="shared" si="2788"/>
        <v>0</v>
      </c>
      <c r="AE791" s="78">
        <f t="shared" ref="AE791:AG792" si="2860">AE792</f>
        <v>250000</v>
      </c>
      <c r="AF791" s="78">
        <f t="shared" si="2860"/>
        <v>0</v>
      </c>
      <c r="AG791" s="78">
        <f t="shared" si="2860"/>
        <v>0</v>
      </c>
      <c r="AH791" s="78">
        <f t="shared" si="2790"/>
        <v>525000</v>
      </c>
      <c r="AI791" s="78">
        <f t="shared" si="2791"/>
        <v>0</v>
      </c>
      <c r="AJ791" s="78">
        <f t="shared" si="2792"/>
        <v>0</v>
      </c>
      <c r="AK791" s="78">
        <f t="shared" ref="AK791:AM792" si="2861">AK792</f>
        <v>0</v>
      </c>
      <c r="AL791" s="78">
        <f t="shared" si="2861"/>
        <v>0</v>
      </c>
      <c r="AM791" s="78">
        <f t="shared" si="2861"/>
        <v>0</v>
      </c>
      <c r="AN791" s="78">
        <f t="shared" si="2794"/>
        <v>525000</v>
      </c>
      <c r="AO791" s="78">
        <f t="shared" si="2795"/>
        <v>0</v>
      </c>
      <c r="AP791" s="78">
        <f t="shared" si="2796"/>
        <v>0</v>
      </c>
      <c r="AQ791" s="78">
        <f t="shared" ref="AQ791:AS792" si="2862">AQ792</f>
        <v>0</v>
      </c>
      <c r="AR791" s="78">
        <f t="shared" si="2862"/>
        <v>0</v>
      </c>
      <c r="AS791" s="78">
        <f t="shared" si="2862"/>
        <v>0</v>
      </c>
      <c r="AT791" s="78">
        <f t="shared" si="2798"/>
        <v>525000</v>
      </c>
      <c r="AU791" s="78">
        <f t="shared" si="2799"/>
        <v>0</v>
      </c>
      <c r="AV791" s="78">
        <f t="shared" si="2800"/>
        <v>0</v>
      </c>
    </row>
    <row r="792" spans="1:48" ht="26.4">
      <c r="A792" s="169" t="s">
        <v>229</v>
      </c>
      <c r="B792" s="1" t="s">
        <v>330</v>
      </c>
      <c r="C792" s="1" t="s">
        <v>16</v>
      </c>
      <c r="D792" s="1" t="s">
        <v>14</v>
      </c>
      <c r="E792" s="1" t="s">
        <v>18</v>
      </c>
      <c r="F792" s="1" t="s">
        <v>68</v>
      </c>
      <c r="G792" s="1" t="s">
        <v>140</v>
      </c>
      <c r="H792" s="188" t="s">
        <v>376</v>
      </c>
      <c r="I792" s="13" t="s">
        <v>92</v>
      </c>
      <c r="J792" s="78">
        <f>J793</f>
        <v>1521000</v>
      </c>
      <c r="K792" s="78">
        <f t="shared" si="2854"/>
        <v>0</v>
      </c>
      <c r="L792" s="78">
        <f t="shared" si="2854"/>
        <v>0</v>
      </c>
      <c r="M792" s="78">
        <f t="shared" si="2854"/>
        <v>-1521000</v>
      </c>
      <c r="N792" s="78">
        <f t="shared" si="2854"/>
        <v>0</v>
      </c>
      <c r="O792" s="78">
        <f t="shared" si="2854"/>
        <v>0</v>
      </c>
      <c r="P792" s="78">
        <f t="shared" si="2855"/>
        <v>0</v>
      </c>
      <c r="Q792" s="78">
        <f t="shared" si="2856"/>
        <v>0</v>
      </c>
      <c r="R792" s="78">
        <f t="shared" si="2857"/>
        <v>0</v>
      </c>
      <c r="S792" s="78">
        <f t="shared" si="2858"/>
        <v>275000</v>
      </c>
      <c r="T792" s="78">
        <f t="shared" si="2858"/>
        <v>0</v>
      </c>
      <c r="U792" s="78">
        <f t="shared" si="2858"/>
        <v>0</v>
      </c>
      <c r="V792" s="78">
        <f t="shared" si="2782"/>
        <v>275000</v>
      </c>
      <c r="W792" s="78">
        <f t="shared" si="2783"/>
        <v>0</v>
      </c>
      <c r="X792" s="78">
        <f t="shared" si="2784"/>
        <v>0</v>
      </c>
      <c r="Y792" s="78">
        <f t="shared" si="2859"/>
        <v>0</v>
      </c>
      <c r="Z792" s="78">
        <f t="shared" si="2859"/>
        <v>0</v>
      </c>
      <c r="AA792" s="78">
        <f t="shared" si="2859"/>
        <v>0</v>
      </c>
      <c r="AB792" s="78">
        <f t="shared" si="2786"/>
        <v>275000</v>
      </c>
      <c r="AC792" s="78">
        <f t="shared" si="2787"/>
        <v>0</v>
      </c>
      <c r="AD792" s="78">
        <f t="shared" si="2788"/>
        <v>0</v>
      </c>
      <c r="AE792" s="78">
        <f t="shared" si="2860"/>
        <v>250000</v>
      </c>
      <c r="AF792" s="78">
        <f t="shared" si="2860"/>
        <v>0</v>
      </c>
      <c r="AG792" s="78">
        <f t="shared" si="2860"/>
        <v>0</v>
      </c>
      <c r="AH792" s="78">
        <f t="shared" si="2790"/>
        <v>525000</v>
      </c>
      <c r="AI792" s="78">
        <f t="shared" si="2791"/>
        <v>0</v>
      </c>
      <c r="AJ792" s="78">
        <f t="shared" si="2792"/>
        <v>0</v>
      </c>
      <c r="AK792" s="78">
        <f t="shared" si="2861"/>
        <v>0</v>
      </c>
      <c r="AL792" s="78">
        <f t="shared" si="2861"/>
        <v>0</v>
      </c>
      <c r="AM792" s="78">
        <f t="shared" si="2861"/>
        <v>0</v>
      </c>
      <c r="AN792" s="78">
        <f t="shared" si="2794"/>
        <v>525000</v>
      </c>
      <c r="AO792" s="78">
        <f t="shared" si="2795"/>
        <v>0</v>
      </c>
      <c r="AP792" s="78">
        <f t="shared" si="2796"/>
        <v>0</v>
      </c>
      <c r="AQ792" s="78">
        <f t="shared" si="2862"/>
        <v>0</v>
      </c>
      <c r="AR792" s="78">
        <f t="shared" si="2862"/>
        <v>0</v>
      </c>
      <c r="AS792" s="78">
        <f t="shared" si="2862"/>
        <v>0</v>
      </c>
      <c r="AT792" s="78">
        <f t="shared" si="2798"/>
        <v>525000</v>
      </c>
      <c r="AU792" s="78">
        <f t="shared" si="2799"/>
        <v>0</v>
      </c>
      <c r="AV792" s="78">
        <f t="shared" si="2800"/>
        <v>0</v>
      </c>
    </row>
    <row r="793" spans="1:48" ht="26.4">
      <c r="A793" s="168" t="s">
        <v>96</v>
      </c>
      <c r="B793" s="1" t="s">
        <v>330</v>
      </c>
      <c r="C793" s="1" t="s">
        <v>16</v>
      </c>
      <c r="D793" s="1" t="s">
        <v>14</v>
      </c>
      <c r="E793" s="1" t="s">
        <v>18</v>
      </c>
      <c r="F793" s="1" t="s">
        <v>68</v>
      </c>
      <c r="G793" s="1" t="s">
        <v>140</v>
      </c>
      <c r="H793" s="188" t="s">
        <v>376</v>
      </c>
      <c r="I793" s="13" t="s">
        <v>93</v>
      </c>
      <c r="J793" s="78">
        <f>+J1713</f>
        <v>1521000</v>
      </c>
      <c r="K793" s="78">
        <f t="shared" ref="K793:L793" si="2863">+K1713</f>
        <v>0</v>
      </c>
      <c r="L793" s="78">
        <f t="shared" si="2863"/>
        <v>0</v>
      </c>
      <c r="M793" s="78">
        <f t="shared" ref="M793:O793" si="2864">+M1713</f>
        <v>-1521000</v>
      </c>
      <c r="N793" s="78">
        <f t="shared" si="2864"/>
        <v>0</v>
      </c>
      <c r="O793" s="78">
        <f t="shared" si="2864"/>
        <v>0</v>
      </c>
      <c r="P793" s="78">
        <f t="shared" si="2855"/>
        <v>0</v>
      </c>
      <c r="Q793" s="78">
        <f t="shared" si="2856"/>
        <v>0</v>
      </c>
      <c r="R793" s="78">
        <f t="shared" si="2857"/>
        <v>0</v>
      </c>
      <c r="S793" s="78">
        <f>+S1713+S2080</f>
        <v>275000</v>
      </c>
      <c r="T793" s="78">
        <f>+T1713+T2080</f>
        <v>0</v>
      </c>
      <c r="U793" s="78">
        <f>+U1713+U2080</f>
        <v>0</v>
      </c>
      <c r="V793" s="78">
        <f t="shared" si="2782"/>
        <v>275000</v>
      </c>
      <c r="W793" s="78">
        <f t="shared" si="2783"/>
        <v>0</v>
      </c>
      <c r="X793" s="78">
        <f t="shared" si="2784"/>
        <v>0</v>
      </c>
      <c r="Y793" s="78">
        <f>+Y1713+Y2080</f>
        <v>0</v>
      </c>
      <c r="Z793" s="78">
        <f>+Z1713+Z2080</f>
        <v>0</v>
      </c>
      <c r="AA793" s="78">
        <f>+AA1713+AA2080</f>
        <v>0</v>
      </c>
      <c r="AB793" s="78">
        <f t="shared" si="2786"/>
        <v>275000</v>
      </c>
      <c r="AC793" s="78">
        <f t="shared" si="2787"/>
        <v>0</v>
      </c>
      <c r="AD793" s="78">
        <f t="shared" si="2788"/>
        <v>0</v>
      </c>
      <c r="AE793" s="78">
        <f>+AE1713+AE2080+AE1922</f>
        <v>250000</v>
      </c>
      <c r="AF793" s="78">
        <f>+AF1713+AF2080+AF1922</f>
        <v>0</v>
      </c>
      <c r="AG793" s="78">
        <f>+AG1713+AG2080+AG1922</f>
        <v>0</v>
      </c>
      <c r="AH793" s="78">
        <f t="shared" si="2790"/>
        <v>525000</v>
      </c>
      <c r="AI793" s="78">
        <f t="shared" si="2791"/>
        <v>0</v>
      </c>
      <c r="AJ793" s="78">
        <f t="shared" si="2792"/>
        <v>0</v>
      </c>
      <c r="AK793" s="78">
        <f>+AK1713+AK2080+AK1922</f>
        <v>0</v>
      </c>
      <c r="AL793" s="78">
        <f>+AL1713+AL2080+AL1922</f>
        <v>0</v>
      </c>
      <c r="AM793" s="78">
        <f>+AM1713+AM2080+AM1922</f>
        <v>0</v>
      </c>
      <c r="AN793" s="78">
        <f t="shared" si="2794"/>
        <v>525000</v>
      </c>
      <c r="AO793" s="78">
        <f t="shared" si="2795"/>
        <v>0</v>
      </c>
      <c r="AP793" s="78">
        <f t="shared" si="2796"/>
        <v>0</v>
      </c>
      <c r="AQ793" s="78">
        <f>+AQ1713+AQ2080+AQ1922</f>
        <v>0</v>
      </c>
      <c r="AR793" s="78">
        <f>+AR1713+AR2080+AR1922</f>
        <v>0</v>
      </c>
      <c r="AS793" s="78">
        <f>+AS1713+AS2080+AS1922</f>
        <v>0</v>
      </c>
      <c r="AT793" s="78">
        <f t="shared" si="2798"/>
        <v>525000</v>
      </c>
      <c r="AU793" s="78">
        <f t="shared" si="2799"/>
        <v>0</v>
      </c>
      <c r="AV793" s="78">
        <f t="shared" si="2800"/>
        <v>0</v>
      </c>
    </row>
    <row r="794" spans="1:48" s="320" customFormat="1" ht="26.4">
      <c r="A794" s="358" t="s">
        <v>551</v>
      </c>
      <c r="B794" s="317" t="s">
        <v>330</v>
      </c>
      <c r="C794" s="317" t="s">
        <v>16</v>
      </c>
      <c r="D794" s="317" t="s">
        <v>14</v>
      </c>
      <c r="E794" s="317" t="s">
        <v>18</v>
      </c>
      <c r="F794" s="317" t="s">
        <v>68</v>
      </c>
      <c r="G794" s="317" t="s">
        <v>140</v>
      </c>
      <c r="H794" s="374" t="s">
        <v>550</v>
      </c>
      <c r="I794" s="375"/>
      <c r="J794" s="336"/>
      <c r="K794" s="336"/>
      <c r="L794" s="336"/>
      <c r="M794" s="336"/>
      <c r="N794" s="336"/>
      <c r="O794" s="336"/>
      <c r="P794" s="336"/>
      <c r="Q794" s="336"/>
      <c r="R794" s="336"/>
      <c r="S794" s="336"/>
      <c r="T794" s="336"/>
      <c r="U794" s="336"/>
      <c r="V794" s="336"/>
      <c r="W794" s="336"/>
      <c r="X794" s="336"/>
      <c r="Y794" s="336"/>
      <c r="Z794" s="336"/>
      <c r="AA794" s="336"/>
      <c r="AB794" s="336"/>
      <c r="AC794" s="336"/>
      <c r="AD794" s="336"/>
      <c r="AE794" s="336"/>
      <c r="AF794" s="336"/>
      <c r="AG794" s="336"/>
      <c r="AH794" s="336"/>
      <c r="AI794" s="336"/>
      <c r="AJ794" s="336"/>
      <c r="AK794" s="336"/>
      <c r="AL794" s="336"/>
      <c r="AM794" s="336"/>
      <c r="AN794" s="336"/>
      <c r="AO794" s="336"/>
      <c r="AP794" s="336"/>
      <c r="AQ794" s="365">
        <f>AQ795</f>
        <v>0</v>
      </c>
      <c r="AR794" s="365">
        <f t="shared" ref="AR794:AR795" si="2865">AR795</f>
        <v>87360281.5</v>
      </c>
      <c r="AS794" s="365">
        <f t="shared" ref="AS794:AS795" si="2866">AS795</f>
        <v>0</v>
      </c>
      <c r="AT794" s="319">
        <f t="shared" si="2798"/>
        <v>0</v>
      </c>
      <c r="AU794" s="319">
        <f t="shared" si="2799"/>
        <v>87360281.5</v>
      </c>
      <c r="AV794" s="319">
        <f t="shared" si="2800"/>
        <v>0</v>
      </c>
    </row>
    <row r="795" spans="1:48" s="320" customFormat="1" ht="26.4">
      <c r="A795" s="352" t="s">
        <v>229</v>
      </c>
      <c r="B795" s="317" t="s">
        <v>330</v>
      </c>
      <c r="C795" s="317" t="s">
        <v>16</v>
      </c>
      <c r="D795" s="317" t="s">
        <v>14</v>
      </c>
      <c r="E795" s="317" t="s">
        <v>18</v>
      </c>
      <c r="F795" s="317" t="s">
        <v>68</v>
      </c>
      <c r="G795" s="317" t="s">
        <v>140</v>
      </c>
      <c r="H795" s="374" t="s">
        <v>550</v>
      </c>
      <c r="I795" s="375" t="s">
        <v>92</v>
      </c>
      <c r="J795" s="336"/>
      <c r="K795" s="336"/>
      <c r="L795" s="336"/>
      <c r="M795" s="336"/>
      <c r="N795" s="336"/>
      <c r="O795" s="336"/>
      <c r="P795" s="336"/>
      <c r="Q795" s="336"/>
      <c r="R795" s="336"/>
      <c r="S795" s="336"/>
      <c r="T795" s="336"/>
      <c r="U795" s="336"/>
      <c r="V795" s="336"/>
      <c r="W795" s="336"/>
      <c r="X795" s="336"/>
      <c r="Y795" s="336"/>
      <c r="Z795" s="336"/>
      <c r="AA795" s="336"/>
      <c r="AB795" s="336"/>
      <c r="AC795" s="336"/>
      <c r="AD795" s="336"/>
      <c r="AE795" s="336"/>
      <c r="AF795" s="336"/>
      <c r="AG795" s="336"/>
      <c r="AH795" s="336"/>
      <c r="AI795" s="336"/>
      <c r="AJ795" s="336"/>
      <c r="AK795" s="336"/>
      <c r="AL795" s="336"/>
      <c r="AM795" s="336"/>
      <c r="AN795" s="336"/>
      <c r="AO795" s="336"/>
      <c r="AP795" s="336"/>
      <c r="AQ795" s="365">
        <f>AQ796</f>
        <v>0</v>
      </c>
      <c r="AR795" s="365">
        <f t="shared" si="2865"/>
        <v>87360281.5</v>
      </c>
      <c r="AS795" s="365">
        <f t="shared" si="2866"/>
        <v>0</v>
      </c>
      <c r="AT795" s="319">
        <f t="shared" si="2798"/>
        <v>0</v>
      </c>
      <c r="AU795" s="319">
        <f t="shared" si="2799"/>
        <v>87360281.5</v>
      </c>
      <c r="AV795" s="319">
        <f t="shared" si="2800"/>
        <v>0</v>
      </c>
    </row>
    <row r="796" spans="1:48" s="320" customFormat="1" ht="26.4">
      <c r="A796" s="353" t="s">
        <v>96</v>
      </c>
      <c r="B796" s="317" t="s">
        <v>330</v>
      </c>
      <c r="C796" s="317" t="s">
        <v>16</v>
      </c>
      <c r="D796" s="317" t="s">
        <v>14</v>
      </c>
      <c r="E796" s="317" t="s">
        <v>18</v>
      </c>
      <c r="F796" s="317" t="s">
        <v>68</v>
      </c>
      <c r="G796" s="317" t="s">
        <v>140</v>
      </c>
      <c r="H796" s="374" t="s">
        <v>550</v>
      </c>
      <c r="I796" s="375" t="s">
        <v>93</v>
      </c>
      <c r="J796" s="336"/>
      <c r="K796" s="336"/>
      <c r="L796" s="336"/>
      <c r="M796" s="336"/>
      <c r="N796" s="336"/>
      <c r="O796" s="336"/>
      <c r="P796" s="336"/>
      <c r="Q796" s="336"/>
      <c r="R796" s="336"/>
      <c r="S796" s="336"/>
      <c r="T796" s="336"/>
      <c r="U796" s="336"/>
      <c r="V796" s="336"/>
      <c r="W796" s="336"/>
      <c r="X796" s="336"/>
      <c r="Y796" s="336"/>
      <c r="Z796" s="336"/>
      <c r="AA796" s="336"/>
      <c r="AB796" s="336"/>
      <c r="AC796" s="336"/>
      <c r="AD796" s="336"/>
      <c r="AE796" s="336"/>
      <c r="AF796" s="336"/>
      <c r="AG796" s="336"/>
      <c r="AH796" s="336"/>
      <c r="AI796" s="336"/>
      <c r="AJ796" s="336"/>
      <c r="AK796" s="336"/>
      <c r="AL796" s="336"/>
      <c r="AM796" s="336"/>
      <c r="AN796" s="336"/>
      <c r="AO796" s="336"/>
      <c r="AP796" s="336"/>
      <c r="AQ796" s="365">
        <f>AQ1515</f>
        <v>0</v>
      </c>
      <c r="AR796" s="365">
        <f t="shared" ref="AR796:AS796" si="2867">AR1515</f>
        <v>87360281.5</v>
      </c>
      <c r="AS796" s="365">
        <f t="shared" si="2867"/>
        <v>0</v>
      </c>
      <c r="AT796" s="319">
        <f t="shared" si="2798"/>
        <v>0</v>
      </c>
      <c r="AU796" s="319">
        <f t="shared" si="2799"/>
        <v>87360281.5</v>
      </c>
      <c r="AV796" s="319">
        <f t="shared" si="2800"/>
        <v>0</v>
      </c>
    </row>
    <row r="797" spans="1:48" s="320" customFormat="1" ht="39.6">
      <c r="A797" s="315" t="s">
        <v>382</v>
      </c>
      <c r="B797" s="317" t="s">
        <v>330</v>
      </c>
      <c r="C797" s="1" t="s">
        <v>16</v>
      </c>
      <c r="D797" s="1" t="s">
        <v>14</v>
      </c>
      <c r="E797" s="317" t="s">
        <v>30</v>
      </c>
      <c r="F797" s="317" t="s">
        <v>68</v>
      </c>
      <c r="G797" s="317" t="s">
        <v>140</v>
      </c>
      <c r="H797" s="317" t="s">
        <v>141</v>
      </c>
      <c r="I797" s="318"/>
      <c r="J797" s="323"/>
      <c r="K797" s="323"/>
      <c r="L797" s="323"/>
      <c r="M797" s="323"/>
      <c r="N797" s="323"/>
      <c r="O797" s="323"/>
      <c r="P797" s="323"/>
      <c r="Q797" s="323"/>
      <c r="R797" s="323"/>
      <c r="S797" s="323"/>
      <c r="T797" s="323"/>
      <c r="U797" s="323"/>
      <c r="V797" s="323"/>
      <c r="W797" s="323"/>
      <c r="X797" s="323"/>
      <c r="Y797" s="323">
        <f>Y798</f>
        <v>160000</v>
      </c>
      <c r="Z797" s="323">
        <f t="shared" ref="Z797:AA797" si="2868">Z798</f>
        <v>0</v>
      </c>
      <c r="AA797" s="323">
        <f t="shared" si="2868"/>
        <v>0</v>
      </c>
      <c r="AB797" s="323">
        <f t="shared" si="2786"/>
        <v>160000</v>
      </c>
      <c r="AC797" s="323">
        <f t="shared" si="2787"/>
        <v>0</v>
      </c>
      <c r="AD797" s="323">
        <f t="shared" si="2788"/>
        <v>0</v>
      </c>
      <c r="AE797" s="323">
        <f>AE798</f>
        <v>0</v>
      </c>
      <c r="AF797" s="323">
        <f t="shared" ref="AF797:AG797" si="2869">AF798</f>
        <v>0</v>
      </c>
      <c r="AG797" s="323">
        <f t="shared" si="2869"/>
        <v>0</v>
      </c>
      <c r="AH797" s="323">
        <f t="shared" si="2790"/>
        <v>160000</v>
      </c>
      <c r="AI797" s="323">
        <f t="shared" si="2791"/>
        <v>0</v>
      </c>
      <c r="AJ797" s="323">
        <f t="shared" si="2792"/>
        <v>0</v>
      </c>
      <c r="AK797" s="323">
        <f>AK798</f>
        <v>0</v>
      </c>
      <c r="AL797" s="323">
        <f t="shared" ref="AL797:AM797" si="2870">AL798</f>
        <v>0</v>
      </c>
      <c r="AM797" s="323">
        <f t="shared" si="2870"/>
        <v>0</v>
      </c>
      <c r="AN797" s="323">
        <f t="shared" si="2794"/>
        <v>160000</v>
      </c>
      <c r="AO797" s="323">
        <f t="shared" si="2795"/>
        <v>0</v>
      </c>
      <c r="AP797" s="323">
        <f t="shared" si="2796"/>
        <v>0</v>
      </c>
      <c r="AQ797" s="323">
        <f>AQ798</f>
        <v>0</v>
      </c>
      <c r="AR797" s="323">
        <f t="shared" ref="AR797:AS797" si="2871">AR798</f>
        <v>0</v>
      </c>
      <c r="AS797" s="323">
        <f t="shared" si="2871"/>
        <v>0</v>
      </c>
      <c r="AT797" s="323">
        <f t="shared" si="2798"/>
        <v>160000</v>
      </c>
      <c r="AU797" s="323">
        <f t="shared" si="2799"/>
        <v>0</v>
      </c>
      <c r="AV797" s="323">
        <f t="shared" si="2800"/>
        <v>0</v>
      </c>
    </row>
    <row r="798" spans="1:48" s="320" customFormat="1" ht="26.4">
      <c r="A798" s="315" t="s">
        <v>252</v>
      </c>
      <c r="B798" s="317" t="s">
        <v>330</v>
      </c>
      <c r="C798" s="1" t="s">
        <v>16</v>
      </c>
      <c r="D798" s="1" t="s">
        <v>14</v>
      </c>
      <c r="E798" s="317" t="s">
        <v>30</v>
      </c>
      <c r="F798" s="317" t="s">
        <v>68</v>
      </c>
      <c r="G798" s="317" t="s">
        <v>140</v>
      </c>
      <c r="H798" s="317" t="s">
        <v>253</v>
      </c>
      <c r="I798" s="318"/>
      <c r="J798" s="319"/>
      <c r="K798" s="319"/>
      <c r="L798" s="319"/>
      <c r="M798" s="319"/>
      <c r="N798" s="319"/>
      <c r="O798" s="319"/>
      <c r="P798" s="319"/>
      <c r="Q798" s="319"/>
      <c r="R798" s="319"/>
      <c r="S798" s="319"/>
      <c r="T798" s="319"/>
      <c r="U798" s="319"/>
      <c r="V798" s="319"/>
      <c r="W798" s="319"/>
      <c r="X798" s="319"/>
      <c r="Y798" s="319">
        <f t="shared" ref="Y798:AA799" si="2872">Y799</f>
        <v>160000</v>
      </c>
      <c r="Z798" s="319">
        <f t="shared" si="2872"/>
        <v>0</v>
      </c>
      <c r="AA798" s="319">
        <f t="shared" si="2872"/>
        <v>0</v>
      </c>
      <c r="AB798" s="319">
        <f t="shared" si="2786"/>
        <v>160000</v>
      </c>
      <c r="AC798" s="319">
        <f t="shared" si="2787"/>
        <v>0</v>
      </c>
      <c r="AD798" s="319">
        <f t="shared" si="2788"/>
        <v>0</v>
      </c>
      <c r="AE798" s="319">
        <f t="shared" ref="AE798:AG799" si="2873">AE799</f>
        <v>0</v>
      </c>
      <c r="AF798" s="319">
        <f t="shared" si="2873"/>
        <v>0</v>
      </c>
      <c r="AG798" s="319">
        <f t="shared" si="2873"/>
        <v>0</v>
      </c>
      <c r="AH798" s="319">
        <f t="shared" si="2790"/>
        <v>160000</v>
      </c>
      <c r="AI798" s="319">
        <f t="shared" si="2791"/>
        <v>0</v>
      </c>
      <c r="AJ798" s="319">
        <f t="shared" si="2792"/>
        <v>0</v>
      </c>
      <c r="AK798" s="319">
        <f t="shared" ref="AK798:AM799" si="2874">AK799</f>
        <v>0</v>
      </c>
      <c r="AL798" s="319">
        <f t="shared" si="2874"/>
        <v>0</v>
      </c>
      <c r="AM798" s="319">
        <f t="shared" si="2874"/>
        <v>0</v>
      </c>
      <c r="AN798" s="319">
        <f t="shared" si="2794"/>
        <v>160000</v>
      </c>
      <c r="AO798" s="319">
        <f t="shared" si="2795"/>
        <v>0</v>
      </c>
      <c r="AP798" s="319">
        <f t="shared" si="2796"/>
        <v>0</v>
      </c>
      <c r="AQ798" s="319">
        <f t="shared" ref="AQ798:AS799" si="2875">AQ799</f>
        <v>0</v>
      </c>
      <c r="AR798" s="319">
        <f t="shared" si="2875"/>
        <v>0</v>
      </c>
      <c r="AS798" s="319">
        <f t="shared" si="2875"/>
        <v>0</v>
      </c>
      <c r="AT798" s="319">
        <f t="shared" si="2798"/>
        <v>160000</v>
      </c>
      <c r="AU798" s="319">
        <f t="shared" si="2799"/>
        <v>0</v>
      </c>
      <c r="AV798" s="319">
        <f t="shared" si="2800"/>
        <v>0</v>
      </c>
    </row>
    <row r="799" spans="1:48" s="320" customFormat="1" ht="26.4">
      <c r="A799" s="321" t="s">
        <v>229</v>
      </c>
      <c r="B799" s="317" t="s">
        <v>330</v>
      </c>
      <c r="C799" s="1" t="s">
        <v>16</v>
      </c>
      <c r="D799" s="1" t="s">
        <v>14</v>
      </c>
      <c r="E799" s="317" t="s">
        <v>30</v>
      </c>
      <c r="F799" s="317" t="s">
        <v>68</v>
      </c>
      <c r="G799" s="317" t="s">
        <v>140</v>
      </c>
      <c r="H799" s="317" t="s">
        <v>253</v>
      </c>
      <c r="I799" s="318" t="s">
        <v>92</v>
      </c>
      <c r="J799" s="319"/>
      <c r="K799" s="319"/>
      <c r="L799" s="319"/>
      <c r="M799" s="319"/>
      <c r="N799" s="319"/>
      <c r="O799" s="319"/>
      <c r="P799" s="319"/>
      <c r="Q799" s="319"/>
      <c r="R799" s="319"/>
      <c r="S799" s="319"/>
      <c r="T799" s="319"/>
      <c r="U799" s="319"/>
      <c r="V799" s="319"/>
      <c r="W799" s="319"/>
      <c r="X799" s="319"/>
      <c r="Y799" s="319">
        <f t="shared" si="2872"/>
        <v>160000</v>
      </c>
      <c r="Z799" s="319">
        <f t="shared" si="2872"/>
        <v>0</v>
      </c>
      <c r="AA799" s="319">
        <f t="shared" si="2872"/>
        <v>0</v>
      </c>
      <c r="AB799" s="319">
        <f t="shared" si="2786"/>
        <v>160000</v>
      </c>
      <c r="AC799" s="319">
        <f t="shared" si="2787"/>
        <v>0</v>
      </c>
      <c r="AD799" s="319">
        <f t="shared" si="2788"/>
        <v>0</v>
      </c>
      <c r="AE799" s="319">
        <f t="shared" si="2873"/>
        <v>0</v>
      </c>
      <c r="AF799" s="319">
        <f t="shared" si="2873"/>
        <v>0</v>
      </c>
      <c r="AG799" s="319">
        <f t="shared" si="2873"/>
        <v>0</v>
      </c>
      <c r="AH799" s="319">
        <f t="shared" si="2790"/>
        <v>160000</v>
      </c>
      <c r="AI799" s="319">
        <f t="shared" si="2791"/>
        <v>0</v>
      </c>
      <c r="AJ799" s="319">
        <f t="shared" si="2792"/>
        <v>0</v>
      </c>
      <c r="AK799" s="319">
        <f t="shared" si="2874"/>
        <v>0</v>
      </c>
      <c r="AL799" s="319">
        <f t="shared" si="2874"/>
        <v>0</v>
      </c>
      <c r="AM799" s="319">
        <f t="shared" si="2874"/>
        <v>0</v>
      </c>
      <c r="AN799" s="319">
        <f t="shared" si="2794"/>
        <v>160000</v>
      </c>
      <c r="AO799" s="319">
        <f t="shared" si="2795"/>
        <v>0</v>
      </c>
      <c r="AP799" s="319">
        <f t="shared" si="2796"/>
        <v>0</v>
      </c>
      <c r="AQ799" s="319">
        <f t="shared" si="2875"/>
        <v>0</v>
      </c>
      <c r="AR799" s="319">
        <f t="shared" si="2875"/>
        <v>0</v>
      </c>
      <c r="AS799" s="319">
        <f t="shared" si="2875"/>
        <v>0</v>
      </c>
      <c r="AT799" s="319">
        <f t="shared" si="2798"/>
        <v>160000</v>
      </c>
      <c r="AU799" s="319">
        <f t="shared" si="2799"/>
        <v>0</v>
      </c>
      <c r="AV799" s="319">
        <f t="shared" si="2800"/>
        <v>0</v>
      </c>
    </row>
    <row r="800" spans="1:48" s="320" customFormat="1" ht="26.4">
      <c r="A800" s="322" t="s">
        <v>96</v>
      </c>
      <c r="B800" s="317" t="s">
        <v>330</v>
      </c>
      <c r="C800" s="1" t="s">
        <v>16</v>
      </c>
      <c r="D800" s="1" t="s">
        <v>14</v>
      </c>
      <c r="E800" s="317" t="s">
        <v>30</v>
      </c>
      <c r="F800" s="317" t="s">
        <v>68</v>
      </c>
      <c r="G800" s="317" t="s">
        <v>140</v>
      </c>
      <c r="H800" s="317" t="s">
        <v>253</v>
      </c>
      <c r="I800" s="318" t="s">
        <v>93</v>
      </c>
      <c r="J800" s="319"/>
      <c r="K800" s="319"/>
      <c r="L800" s="323"/>
      <c r="M800" s="319"/>
      <c r="N800" s="319"/>
      <c r="O800" s="323"/>
      <c r="P800" s="319"/>
      <c r="Q800" s="319"/>
      <c r="R800" s="323"/>
      <c r="S800" s="319"/>
      <c r="T800" s="319"/>
      <c r="U800" s="323"/>
      <c r="V800" s="319"/>
      <c r="W800" s="319"/>
      <c r="X800" s="323"/>
      <c r="Y800" s="319">
        <f>Y1717</f>
        <v>160000</v>
      </c>
      <c r="Z800" s="319">
        <f t="shared" ref="Z800:AA800" si="2876">Z1717</f>
        <v>0</v>
      </c>
      <c r="AA800" s="319">
        <f t="shared" si="2876"/>
        <v>0</v>
      </c>
      <c r="AB800" s="319">
        <f t="shared" si="2786"/>
        <v>160000</v>
      </c>
      <c r="AC800" s="319">
        <f t="shared" si="2787"/>
        <v>0</v>
      </c>
      <c r="AD800" s="323">
        <f t="shared" si="2788"/>
        <v>0</v>
      </c>
      <c r="AE800" s="319">
        <f>AE1717</f>
        <v>0</v>
      </c>
      <c r="AF800" s="319">
        <f t="shared" ref="AF800:AG800" si="2877">AF1717</f>
        <v>0</v>
      </c>
      <c r="AG800" s="319">
        <f t="shared" si="2877"/>
        <v>0</v>
      </c>
      <c r="AH800" s="319">
        <f t="shared" si="2790"/>
        <v>160000</v>
      </c>
      <c r="AI800" s="319">
        <f t="shared" si="2791"/>
        <v>0</v>
      </c>
      <c r="AJ800" s="323">
        <f t="shared" si="2792"/>
        <v>0</v>
      </c>
      <c r="AK800" s="319">
        <f>AK1717</f>
        <v>0</v>
      </c>
      <c r="AL800" s="319">
        <f t="shared" ref="AL800:AM800" si="2878">AL1717</f>
        <v>0</v>
      </c>
      <c r="AM800" s="319">
        <f t="shared" si="2878"/>
        <v>0</v>
      </c>
      <c r="AN800" s="319">
        <f t="shared" si="2794"/>
        <v>160000</v>
      </c>
      <c r="AO800" s="319">
        <f t="shared" si="2795"/>
        <v>0</v>
      </c>
      <c r="AP800" s="323">
        <f t="shared" si="2796"/>
        <v>0</v>
      </c>
      <c r="AQ800" s="319">
        <f>AQ1717</f>
        <v>0</v>
      </c>
      <c r="AR800" s="319">
        <f t="shared" ref="AR800:AS800" si="2879">AR1717</f>
        <v>0</v>
      </c>
      <c r="AS800" s="319">
        <f t="shared" si="2879"/>
        <v>0</v>
      </c>
      <c r="AT800" s="319">
        <f t="shared" si="2798"/>
        <v>160000</v>
      </c>
      <c r="AU800" s="319">
        <f t="shared" si="2799"/>
        <v>0</v>
      </c>
      <c r="AV800" s="323">
        <f t="shared" si="2800"/>
        <v>0</v>
      </c>
    </row>
    <row r="801" spans="1:48">
      <c r="A801" s="9" t="s">
        <v>82</v>
      </c>
      <c r="B801" s="1" t="s">
        <v>330</v>
      </c>
      <c r="C801" s="1" t="s">
        <v>16</v>
      </c>
      <c r="D801" s="1" t="s">
        <v>14</v>
      </c>
      <c r="E801" s="1" t="s">
        <v>80</v>
      </c>
      <c r="F801" s="1" t="s">
        <v>68</v>
      </c>
      <c r="G801" s="1" t="s">
        <v>140</v>
      </c>
      <c r="H801" s="1" t="s">
        <v>141</v>
      </c>
      <c r="I801" s="13"/>
      <c r="J801" s="78">
        <f t="shared" ref="J801:O801" si="2880">J805</f>
        <v>26601559</v>
      </c>
      <c r="K801" s="78">
        <f t="shared" si="2880"/>
        <v>26918300</v>
      </c>
      <c r="L801" s="78">
        <f t="shared" si="2880"/>
        <v>27418000</v>
      </c>
      <c r="M801" s="78">
        <f t="shared" si="2880"/>
        <v>4229584.84</v>
      </c>
      <c r="N801" s="78">
        <f t="shared" si="2880"/>
        <v>0</v>
      </c>
      <c r="O801" s="78">
        <f t="shared" si="2880"/>
        <v>0</v>
      </c>
      <c r="P801" s="78">
        <f t="shared" si="2855"/>
        <v>30831143.84</v>
      </c>
      <c r="Q801" s="78">
        <f t="shared" si="2856"/>
        <v>26918300</v>
      </c>
      <c r="R801" s="78">
        <f t="shared" si="2857"/>
        <v>27418000</v>
      </c>
      <c r="S801" s="78">
        <f>S805</f>
        <v>0</v>
      </c>
      <c r="T801" s="78">
        <f>T805</f>
        <v>0</v>
      </c>
      <c r="U801" s="78">
        <f>U805</f>
        <v>0</v>
      </c>
      <c r="V801" s="78">
        <f t="shared" si="2782"/>
        <v>30831143.84</v>
      </c>
      <c r="W801" s="78">
        <f t="shared" si="2783"/>
        <v>26918300</v>
      </c>
      <c r="X801" s="78">
        <f t="shared" si="2784"/>
        <v>27418000</v>
      </c>
      <c r="Y801" s="78">
        <f>Y805</f>
        <v>0</v>
      </c>
      <c r="Z801" s="78">
        <f>Z805</f>
        <v>0</v>
      </c>
      <c r="AA801" s="78">
        <f>AA805</f>
        <v>0</v>
      </c>
      <c r="AB801" s="78">
        <f t="shared" si="2786"/>
        <v>30831143.84</v>
      </c>
      <c r="AC801" s="78">
        <f t="shared" si="2787"/>
        <v>26918300</v>
      </c>
      <c r="AD801" s="78">
        <f t="shared" si="2788"/>
        <v>27418000</v>
      </c>
      <c r="AE801" s="78">
        <f>AE805+AE802</f>
        <v>205562.6</v>
      </c>
      <c r="AF801" s="78">
        <f t="shared" ref="AF801:AG801" si="2881">AF805+AF802</f>
        <v>0</v>
      </c>
      <c r="AG801" s="78">
        <f t="shared" si="2881"/>
        <v>0</v>
      </c>
      <c r="AH801" s="78">
        <f t="shared" si="2790"/>
        <v>31036706.440000001</v>
      </c>
      <c r="AI801" s="78">
        <f t="shared" si="2791"/>
        <v>26918300</v>
      </c>
      <c r="AJ801" s="78">
        <f t="shared" si="2792"/>
        <v>27418000</v>
      </c>
      <c r="AK801" s="78">
        <f>AK805+AK802</f>
        <v>-463.75999999991268</v>
      </c>
      <c r="AL801" s="78">
        <f t="shared" ref="AL801:AM801" si="2882">AL805+AL802</f>
        <v>0</v>
      </c>
      <c r="AM801" s="78">
        <f t="shared" si="2882"/>
        <v>0</v>
      </c>
      <c r="AN801" s="78">
        <f t="shared" si="2794"/>
        <v>31036242.68</v>
      </c>
      <c r="AO801" s="78">
        <f t="shared" si="2795"/>
        <v>26918300</v>
      </c>
      <c r="AP801" s="78">
        <f t="shared" si="2796"/>
        <v>27418000</v>
      </c>
      <c r="AQ801" s="78">
        <f>AQ805+AQ802</f>
        <v>0</v>
      </c>
      <c r="AR801" s="78">
        <f t="shared" ref="AR801:AS801" si="2883">AR805+AR802</f>
        <v>0</v>
      </c>
      <c r="AS801" s="78">
        <f t="shared" si="2883"/>
        <v>0</v>
      </c>
      <c r="AT801" s="78">
        <f t="shared" si="2798"/>
        <v>31036242.68</v>
      </c>
      <c r="AU801" s="78">
        <f t="shared" si="2799"/>
        <v>26918300</v>
      </c>
      <c r="AV801" s="78">
        <f t="shared" si="2800"/>
        <v>27418000</v>
      </c>
    </row>
    <row r="802" spans="1:48" s="320" customFormat="1">
      <c r="A802" s="359" t="s">
        <v>272</v>
      </c>
      <c r="B802" s="317" t="s">
        <v>330</v>
      </c>
      <c r="C802" s="317" t="s">
        <v>16</v>
      </c>
      <c r="D802" s="317" t="s">
        <v>14</v>
      </c>
      <c r="E802" s="317" t="s">
        <v>80</v>
      </c>
      <c r="F802" s="317" t="s">
        <v>68</v>
      </c>
      <c r="G802" s="317" t="s">
        <v>140</v>
      </c>
      <c r="H802" s="317" t="s">
        <v>171</v>
      </c>
      <c r="I802" s="318"/>
      <c r="J802" s="319"/>
      <c r="K802" s="319"/>
      <c r="L802" s="319"/>
      <c r="M802" s="319"/>
      <c r="N802" s="319"/>
      <c r="O802" s="319"/>
      <c r="P802" s="319"/>
      <c r="Q802" s="319"/>
      <c r="R802" s="319"/>
      <c r="S802" s="319"/>
      <c r="T802" s="319"/>
      <c r="U802" s="319"/>
      <c r="V802" s="319"/>
      <c r="W802" s="319"/>
      <c r="X802" s="319"/>
      <c r="Y802" s="319"/>
      <c r="Z802" s="319"/>
      <c r="AA802" s="319"/>
      <c r="AB802" s="319"/>
      <c r="AC802" s="319"/>
      <c r="AD802" s="319"/>
      <c r="AE802" s="319">
        <f>AE803</f>
        <v>205562.6</v>
      </c>
      <c r="AF802" s="319">
        <f t="shared" ref="AF802:AF803" si="2884">AF803</f>
        <v>0</v>
      </c>
      <c r="AG802" s="319">
        <f t="shared" ref="AG802:AG803" si="2885">AG803</f>
        <v>0</v>
      </c>
      <c r="AH802" s="319">
        <f t="shared" si="2790"/>
        <v>205562.6</v>
      </c>
      <c r="AI802" s="319">
        <f t="shared" si="2791"/>
        <v>0</v>
      </c>
      <c r="AJ802" s="319">
        <f t="shared" si="2792"/>
        <v>0</v>
      </c>
      <c r="AK802" s="319">
        <f>AK803</f>
        <v>-463.76</v>
      </c>
      <c r="AL802" s="319">
        <f t="shared" ref="AL802:AM803" si="2886">AL803</f>
        <v>0</v>
      </c>
      <c r="AM802" s="319">
        <f t="shared" si="2886"/>
        <v>0</v>
      </c>
      <c r="AN802" s="319">
        <f t="shared" si="2794"/>
        <v>205098.84</v>
      </c>
      <c r="AO802" s="319">
        <f t="shared" si="2795"/>
        <v>0</v>
      </c>
      <c r="AP802" s="319">
        <f t="shared" si="2796"/>
        <v>0</v>
      </c>
      <c r="AQ802" s="319">
        <f>AQ803</f>
        <v>0</v>
      </c>
      <c r="AR802" s="319">
        <f t="shared" ref="AR802:AS803" si="2887">AR803</f>
        <v>0</v>
      </c>
      <c r="AS802" s="319">
        <f t="shared" si="2887"/>
        <v>0</v>
      </c>
      <c r="AT802" s="319">
        <f t="shared" si="2798"/>
        <v>205098.84</v>
      </c>
      <c r="AU802" s="319">
        <f t="shared" si="2799"/>
        <v>0</v>
      </c>
      <c r="AV802" s="319">
        <f t="shared" si="2800"/>
        <v>0</v>
      </c>
    </row>
    <row r="803" spans="1:48" s="320" customFormat="1" ht="26.4">
      <c r="A803" s="352" t="s">
        <v>229</v>
      </c>
      <c r="B803" s="317" t="s">
        <v>330</v>
      </c>
      <c r="C803" s="317" t="s">
        <v>16</v>
      </c>
      <c r="D803" s="317" t="s">
        <v>14</v>
      </c>
      <c r="E803" s="317" t="s">
        <v>80</v>
      </c>
      <c r="F803" s="317" t="s">
        <v>68</v>
      </c>
      <c r="G803" s="317" t="s">
        <v>140</v>
      </c>
      <c r="H803" s="317" t="s">
        <v>171</v>
      </c>
      <c r="I803" s="318" t="s">
        <v>92</v>
      </c>
      <c r="J803" s="319"/>
      <c r="K803" s="319"/>
      <c r="L803" s="319"/>
      <c r="M803" s="319"/>
      <c r="N803" s="319"/>
      <c r="O803" s="319"/>
      <c r="P803" s="319"/>
      <c r="Q803" s="319"/>
      <c r="R803" s="319"/>
      <c r="S803" s="319"/>
      <c r="T803" s="319"/>
      <c r="U803" s="319"/>
      <c r="V803" s="319"/>
      <c r="W803" s="319"/>
      <c r="X803" s="319"/>
      <c r="Y803" s="319"/>
      <c r="Z803" s="319"/>
      <c r="AA803" s="319"/>
      <c r="AB803" s="319"/>
      <c r="AC803" s="319"/>
      <c r="AD803" s="319"/>
      <c r="AE803" s="319">
        <f>AE804</f>
        <v>205562.6</v>
      </c>
      <c r="AF803" s="319">
        <f t="shared" si="2884"/>
        <v>0</v>
      </c>
      <c r="AG803" s="319">
        <f t="shared" si="2885"/>
        <v>0</v>
      </c>
      <c r="AH803" s="319">
        <f t="shared" si="2790"/>
        <v>205562.6</v>
      </c>
      <c r="AI803" s="319">
        <f t="shared" si="2791"/>
        <v>0</v>
      </c>
      <c r="AJ803" s="319">
        <f t="shared" si="2792"/>
        <v>0</v>
      </c>
      <c r="AK803" s="319">
        <f>AK804</f>
        <v>-463.76</v>
      </c>
      <c r="AL803" s="319">
        <f t="shared" si="2886"/>
        <v>0</v>
      </c>
      <c r="AM803" s="319">
        <f t="shared" si="2886"/>
        <v>0</v>
      </c>
      <c r="AN803" s="319">
        <f t="shared" si="2794"/>
        <v>205098.84</v>
      </c>
      <c r="AO803" s="319">
        <f t="shared" si="2795"/>
        <v>0</v>
      </c>
      <c r="AP803" s="319">
        <f t="shared" si="2796"/>
        <v>0</v>
      </c>
      <c r="AQ803" s="319">
        <f>AQ804</f>
        <v>0</v>
      </c>
      <c r="AR803" s="319">
        <f t="shared" si="2887"/>
        <v>0</v>
      </c>
      <c r="AS803" s="319">
        <f t="shared" si="2887"/>
        <v>0</v>
      </c>
      <c r="AT803" s="319">
        <f t="shared" si="2798"/>
        <v>205098.84</v>
      </c>
      <c r="AU803" s="319">
        <f t="shared" si="2799"/>
        <v>0</v>
      </c>
      <c r="AV803" s="319">
        <f t="shared" si="2800"/>
        <v>0</v>
      </c>
    </row>
    <row r="804" spans="1:48" s="320" customFormat="1" ht="26.4">
      <c r="A804" s="353" t="s">
        <v>96</v>
      </c>
      <c r="B804" s="317" t="s">
        <v>330</v>
      </c>
      <c r="C804" s="317" t="s">
        <v>16</v>
      </c>
      <c r="D804" s="317" t="s">
        <v>14</v>
      </c>
      <c r="E804" s="317" t="s">
        <v>80</v>
      </c>
      <c r="F804" s="317" t="s">
        <v>68</v>
      </c>
      <c r="G804" s="317" t="s">
        <v>140</v>
      </c>
      <c r="H804" s="317" t="s">
        <v>171</v>
      </c>
      <c r="I804" s="318" t="s">
        <v>93</v>
      </c>
      <c r="J804" s="319"/>
      <c r="K804" s="319"/>
      <c r="L804" s="319"/>
      <c r="M804" s="319"/>
      <c r="N804" s="319"/>
      <c r="O804" s="319"/>
      <c r="P804" s="319"/>
      <c r="Q804" s="319"/>
      <c r="R804" s="319"/>
      <c r="S804" s="319"/>
      <c r="T804" s="319"/>
      <c r="U804" s="319"/>
      <c r="V804" s="319"/>
      <c r="W804" s="319"/>
      <c r="X804" s="319"/>
      <c r="Y804" s="319"/>
      <c r="Z804" s="319"/>
      <c r="AA804" s="319"/>
      <c r="AB804" s="319"/>
      <c r="AC804" s="319"/>
      <c r="AD804" s="319"/>
      <c r="AE804" s="319">
        <f>AE1270</f>
        <v>205562.6</v>
      </c>
      <c r="AF804" s="319">
        <f t="shared" ref="AF804:AG804" si="2888">AF1270</f>
        <v>0</v>
      </c>
      <c r="AG804" s="319">
        <f t="shared" si="2888"/>
        <v>0</v>
      </c>
      <c r="AH804" s="319">
        <f t="shared" si="2790"/>
        <v>205562.6</v>
      </c>
      <c r="AI804" s="319">
        <f t="shared" si="2791"/>
        <v>0</v>
      </c>
      <c r="AJ804" s="319">
        <f t="shared" si="2792"/>
        <v>0</v>
      </c>
      <c r="AK804" s="319">
        <f>AK1270</f>
        <v>-463.76</v>
      </c>
      <c r="AL804" s="319">
        <f t="shared" ref="AL804:AM804" si="2889">AL1270</f>
        <v>0</v>
      </c>
      <c r="AM804" s="319">
        <f t="shared" si="2889"/>
        <v>0</v>
      </c>
      <c r="AN804" s="319">
        <f t="shared" si="2794"/>
        <v>205098.84</v>
      </c>
      <c r="AO804" s="319">
        <f t="shared" si="2795"/>
        <v>0</v>
      </c>
      <c r="AP804" s="319">
        <f t="shared" si="2796"/>
        <v>0</v>
      </c>
      <c r="AQ804" s="319">
        <f>AQ1270</f>
        <v>0</v>
      </c>
      <c r="AR804" s="319">
        <f t="shared" ref="AR804:AS804" si="2890">AR1270</f>
        <v>0</v>
      </c>
      <c r="AS804" s="319">
        <f t="shared" si="2890"/>
        <v>0</v>
      </c>
      <c r="AT804" s="319">
        <f t="shared" si="2798"/>
        <v>205098.84</v>
      </c>
      <c r="AU804" s="319">
        <f t="shared" si="2799"/>
        <v>0</v>
      </c>
      <c r="AV804" s="319">
        <f t="shared" si="2800"/>
        <v>0</v>
      </c>
    </row>
    <row r="805" spans="1:48" ht="39.6">
      <c r="A805" s="9" t="s">
        <v>289</v>
      </c>
      <c r="B805" s="1" t="s">
        <v>330</v>
      </c>
      <c r="C805" s="1" t="s">
        <v>16</v>
      </c>
      <c r="D805" s="1" t="s">
        <v>14</v>
      </c>
      <c r="E805" s="1" t="s">
        <v>80</v>
      </c>
      <c r="F805" s="1" t="s">
        <v>68</v>
      </c>
      <c r="G805" s="1" t="s">
        <v>140</v>
      </c>
      <c r="H805" s="1" t="s">
        <v>165</v>
      </c>
      <c r="I805" s="13"/>
      <c r="J805" s="78">
        <f>J806</f>
        <v>26601559</v>
      </c>
      <c r="K805" s="78">
        <f t="shared" ref="K805:O805" si="2891">K806</f>
        <v>26918300</v>
      </c>
      <c r="L805" s="78">
        <f t="shared" si="2891"/>
        <v>27418000</v>
      </c>
      <c r="M805" s="78">
        <f t="shared" si="2891"/>
        <v>4229584.84</v>
      </c>
      <c r="N805" s="78">
        <f t="shared" si="2891"/>
        <v>0</v>
      </c>
      <c r="O805" s="78">
        <f t="shared" si="2891"/>
        <v>0</v>
      </c>
      <c r="P805" s="78">
        <f t="shared" si="2855"/>
        <v>30831143.84</v>
      </c>
      <c r="Q805" s="78">
        <f t="shared" si="2856"/>
        <v>26918300</v>
      </c>
      <c r="R805" s="78">
        <f t="shared" si="2857"/>
        <v>27418000</v>
      </c>
      <c r="S805" s="78">
        <f t="shared" ref="S805:U806" si="2892">S806</f>
        <v>0</v>
      </c>
      <c r="T805" s="78">
        <f t="shared" si="2892"/>
        <v>0</v>
      </c>
      <c r="U805" s="78">
        <f t="shared" si="2892"/>
        <v>0</v>
      </c>
      <c r="V805" s="78">
        <f t="shared" si="2782"/>
        <v>30831143.84</v>
      </c>
      <c r="W805" s="78">
        <f t="shared" si="2783"/>
        <v>26918300</v>
      </c>
      <c r="X805" s="78">
        <f t="shared" si="2784"/>
        <v>27418000</v>
      </c>
      <c r="Y805" s="78">
        <f t="shared" ref="Y805:AA806" si="2893">Y806</f>
        <v>0</v>
      </c>
      <c r="Z805" s="78">
        <f t="shared" si="2893"/>
        <v>0</v>
      </c>
      <c r="AA805" s="78">
        <f t="shared" si="2893"/>
        <v>0</v>
      </c>
      <c r="AB805" s="78">
        <f t="shared" si="2786"/>
        <v>30831143.84</v>
      </c>
      <c r="AC805" s="78">
        <f t="shared" si="2787"/>
        <v>26918300</v>
      </c>
      <c r="AD805" s="78">
        <f t="shared" si="2788"/>
        <v>27418000</v>
      </c>
      <c r="AE805" s="78">
        <f t="shared" ref="AE805:AG806" si="2894">AE806</f>
        <v>0</v>
      </c>
      <c r="AF805" s="78">
        <f t="shared" si="2894"/>
        <v>0</v>
      </c>
      <c r="AG805" s="78">
        <f t="shared" si="2894"/>
        <v>0</v>
      </c>
      <c r="AH805" s="78">
        <f t="shared" si="2790"/>
        <v>30831143.84</v>
      </c>
      <c r="AI805" s="78">
        <f t="shared" si="2791"/>
        <v>26918300</v>
      </c>
      <c r="AJ805" s="78">
        <f t="shared" si="2792"/>
        <v>27418000</v>
      </c>
      <c r="AK805" s="78">
        <f t="shared" ref="AK805:AM806" si="2895">AK806</f>
        <v>8.7311491370201111E-11</v>
      </c>
      <c r="AL805" s="78">
        <f t="shared" si="2895"/>
        <v>0</v>
      </c>
      <c r="AM805" s="78">
        <f t="shared" si="2895"/>
        <v>0</v>
      </c>
      <c r="AN805" s="78">
        <f t="shared" si="2794"/>
        <v>30831143.84</v>
      </c>
      <c r="AO805" s="78">
        <f t="shared" si="2795"/>
        <v>26918300</v>
      </c>
      <c r="AP805" s="78">
        <f t="shared" si="2796"/>
        <v>27418000</v>
      </c>
      <c r="AQ805" s="78">
        <f t="shared" ref="AQ805:AS806" si="2896">AQ806</f>
        <v>0</v>
      </c>
      <c r="AR805" s="78">
        <f t="shared" si="2896"/>
        <v>0</v>
      </c>
      <c r="AS805" s="78">
        <f t="shared" si="2896"/>
        <v>0</v>
      </c>
      <c r="AT805" s="78">
        <f t="shared" si="2798"/>
        <v>30831143.84</v>
      </c>
      <c r="AU805" s="78">
        <f t="shared" si="2799"/>
        <v>26918300</v>
      </c>
      <c r="AV805" s="78">
        <f t="shared" si="2800"/>
        <v>27418000</v>
      </c>
    </row>
    <row r="806" spans="1:48" ht="26.4">
      <c r="A806" s="169" t="s">
        <v>229</v>
      </c>
      <c r="B806" s="1" t="s">
        <v>330</v>
      </c>
      <c r="C806" s="1" t="s">
        <v>16</v>
      </c>
      <c r="D806" s="1" t="s">
        <v>14</v>
      </c>
      <c r="E806" s="1" t="s">
        <v>80</v>
      </c>
      <c r="F806" s="1" t="s">
        <v>68</v>
      </c>
      <c r="G806" s="1" t="s">
        <v>140</v>
      </c>
      <c r="H806" s="1" t="s">
        <v>165</v>
      </c>
      <c r="I806" s="13" t="s">
        <v>92</v>
      </c>
      <c r="J806" s="78">
        <f>J807</f>
        <v>26601559</v>
      </c>
      <c r="K806" s="78">
        <f t="shared" ref="K806:O806" si="2897">K807</f>
        <v>26918300</v>
      </c>
      <c r="L806" s="78">
        <f t="shared" si="2897"/>
        <v>27418000</v>
      </c>
      <c r="M806" s="78">
        <f t="shared" si="2897"/>
        <v>4229584.84</v>
      </c>
      <c r="N806" s="78">
        <f t="shared" si="2897"/>
        <v>0</v>
      </c>
      <c r="O806" s="78">
        <f t="shared" si="2897"/>
        <v>0</v>
      </c>
      <c r="P806" s="78">
        <f t="shared" si="2855"/>
        <v>30831143.84</v>
      </c>
      <c r="Q806" s="78">
        <f t="shared" si="2856"/>
        <v>26918300</v>
      </c>
      <c r="R806" s="78">
        <f t="shared" si="2857"/>
        <v>27418000</v>
      </c>
      <c r="S806" s="78">
        <f t="shared" si="2892"/>
        <v>0</v>
      </c>
      <c r="T806" s="78">
        <f t="shared" si="2892"/>
        <v>0</v>
      </c>
      <c r="U806" s="78">
        <f t="shared" si="2892"/>
        <v>0</v>
      </c>
      <c r="V806" s="78">
        <f t="shared" si="2782"/>
        <v>30831143.84</v>
      </c>
      <c r="W806" s="78">
        <f t="shared" si="2783"/>
        <v>26918300</v>
      </c>
      <c r="X806" s="78">
        <f t="shared" si="2784"/>
        <v>27418000</v>
      </c>
      <c r="Y806" s="78">
        <f t="shared" si="2893"/>
        <v>0</v>
      </c>
      <c r="Z806" s="78">
        <f t="shared" si="2893"/>
        <v>0</v>
      </c>
      <c r="AA806" s="78">
        <f t="shared" si="2893"/>
        <v>0</v>
      </c>
      <c r="AB806" s="78">
        <f t="shared" si="2786"/>
        <v>30831143.84</v>
      </c>
      <c r="AC806" s="78">
        <f t="shared" si="2787"/>
        <v>26918300</v>
      </c>
      <c r="AD806" s="78">
        <f t="shared" si="2788"/>
        <v>27418000</v>
      </c>
      <c r="AE806" s="78">
        <f t="shared" si="2894"/>
        <v>0</v>
      </c>
      <c r="AF806" s="78">
        <f t="shared" si="2894"/>
        <v>0</v>
      </c>
      <c r="AG806" s="78">
        <f t="shared" si="2894"/>
        <v>0</v>
      </c>
      <c r="AH806" s="78">
        <f t="shared" si="2790"/>
        <v>30831143.84</v>
      </c>
      <c r="AI806" s="78">
        <f t="shared" si="2791"/>
        <v>26918300</v>
      </c>
      <c r="AJ806" s="78">
        <f t="shared" si="2792"/>
        <v>27418000</v>
      </c>
      <c r="AK806" s="78">
        <f t="shared" si="2895"/>
        <v>8.7311491370201111E-11</v>
      </c>
      <c r="AL806" s="78">
        <f t="shared" si="2895"/>
        <v>0</v>
      </c>
      <c r="AM806" s="78">
        <f t="shared" si="2895"/>
        <v>0</v>
      </c>
      <c r="AN806" s="78">
        <f t="shared" si="2794"/>
        <v>30831143.84</v>
      </c>
      <c r="AO806" s="78">
        <f t="shared" si="2795"/>
        <v>26918300</v>
      </c>
      <c r="AP806" s="78">
        <f t="shared" si="2796"/>
        <v>27418000</v>
      </c>
      <c r="AQ806" s="78">
        <f t="shared" si="2896"/>
        <v>0</v>
      </c>
      <c r="AR806" s="78">
        <f t="shared" si="2896"/>
        <v>0</v>
      </c>
      <c r="AS806" s="78">
        <f t="shared" si="2896"/>
        <v>0</v>
      </c>
      <c r="AT806" s="78">
        <f t="shared" si="2798"/>
        <v>30831143.84</v>
      </c>
      <c r="AU806" s="78">
        <f t="shared" si="2799"/>
        <v>26918300</v>
      </c>
      <c r="AV806" s="78">
        <f t="shared" si="2800"/>
        <v>27418000</v>
      </c>
    </row>
    <row r="807" spans="1:48" ht="26.4">
      <c r="A807" s="168" t="s">
        <v>96</v>
      </c>
      <c r="B807" s="1" t="s">
        <v>330</v>
      </c>
      <c r="C807" s="1" t="s">
        <v>16</v>
      </c>
      <c r="D807" s="1" t="s">
        <v>14</v>
      </c>
      <c r="E807" s="1" t="s">
        <v>80</v>
      </c>
      <c r="F807" s="1" t="s">
        <v>68</v>
      </c>
      <c r="G807" s="1" t="s">
        <v>140</v>
      </c>
      <c r="H807" s="1" t="s">
        <v>165</v>
      </c>
      <c r="I807" s="13" t="s">
        <v>93</v>
      </c>
      <c r="J807" s="78">
        <f t="shared" ref="J807:O807" si="2898">J1273+J1519+J1621+J1721+J1844+J1926+J2009+J2084+J2166+J2242+J2323</f>
        <v>26601559</v>
      </c>
      <c r="K807" s="78">
        <f t="shared" si="2898"/>
        <v>26918300</v>
      </c>
      <c r="L807" s="78">
        <f t="shared" si="2898"/>
        <v>27418000</v>
      </c>
      <c r="M807" s="78">
        <f t="shared" si="2898"/>
        <v>4229584.84</v>
      </c>
      <c r="N807" s="78">
        <f t="shared" si="2898"/>
        <v>0</v>
      </c>
      <c r="O807" s="78">
        <f t="shared" si="2898"/>
        <v>0</v>
      </c>
      <c r="P807" s="78">
        <f t="shared" si="2855"/>
        <v>30831143.84</v>
      </c>
      <c r="Q807" s="78">
        <f t="shared" si="2856"/>
        <v>26918300</v>
      </c>
      <c r="R807" s="78">
        <f t="shared" si="2857"/>
        <v>27418000</v>
      </c>
      <c r="S807" s="78">
        <f>S1273+S1519+S1621+S1721+S1844+S1926+S2009+S2084+S2166+S2242+S2323</f>
        <v>0</v>
      </c>
      <c r="T807" s="78">
        <f>T1273+T1519+T1621+T1721+T1844+T1926+T2009+T2084+T2166+T2242+T2323</f>
        <v>0</v>
      </c>
      <c r="U807" s="78">
        <f>U1273+U1519+U1621+U1721+U1844+U1926+U2009+U2084+U2166+U2242+U2323</f>
        <v>0</v>
      </c>
      <c r="V807" s="78">
        <f t="shared" si="2782"/>
        <v>30831143.84</v>
      </c>
      <c r="W807" s="78">
        <f t="shared" si="2783"/>
        <v>26918300</v>
      </c>
      <c r="X807" s="78">
        <f t="shared" si="2784"/>
        <v>27418000</v>
      </c>
      <c r="Y807" s="78">
        <f>Y1273+Y1519+Y1621+Y1721+Y1844+Y1926+Y2009+Y2084+Y2166+Y2242+Y2323</f>
        <v>0</v>
      </c>
      <c r="Z807" s="78">
        <f>Z1273+Z1519+Z1621+Z1721+Z1844+Z1926+Z2009+Z2084+Z2166+Z2242+Z2323</f>
        <v>0</v>
      </c>
      <c r="AA807" s="78">
        <f>AA1273+AA1519+AA1621+AA1721+AA1844+AA1926+AA2009+AA2084+AA2166+AA2242+AA2323</f>
        <v>0</v>
      </c>
      <c r="AB807" s="78">
        <f t="shared" si="2786"/>
        <v>30831143.84</v>
      </c>
      <c r="AC807" s="78">
        <f t="shared" si="2787"/>
        <v>26918300</v>
      </c>
      <c r="AD807" s="78">
        <f t="shared" si="2788"/>
        <v>27418000</v>
      </c>
      <c r="AE807" s="78">
        <f>AE1273+AE1519+AE1621+AE1721+AE1844+AE1926+AE2009+AE2084+AE2166+AE2242+AE2323</f>
        <v>0</v>
      </c>
      <c r="AF807" s="78">
        <f>AF1273+AF1519+AF1621+AF1721+AF1844+AF1926+AF2009+AF2084+AF2166+AF2242+AF2323</f>
        <v>0</v>
      </c>
      <c r="AG807" s="78">
        <f>AG1273+AG1519+AG1621+AG1721+AG1844+AG1926+AG2009+AG2084+AG2166+AG2242+AG2323</f>
        <v>0</v>
      </c>
      <c r="AH807" s="78">
        <f t="shared" si="2790"/>
        <v>30831143.84</v>
      </c>
      <c r="AI807" s="78">
        <f t="shared" si="2791"/>
        <v>26918300</v>
      </c>
      <c r="AJ807" s="78">
        <f t="shared" si="2792"/>
        <v>27418000</v>
      </c>
      <c r="AK807" s="78">
        <f>AK1273+AK1519+AK1621+AK1721+AK1844+AK1926+AK2009+AK2084+AK2166+AK2242+AK2323</f>
        <v>8.7311491370201111E-11</v>
      </c>
      <c r="AL807" s="78">
        <f>AL1273+AL1519+AL1621+AL1721+AL1844+AL1926+AL2009+AL2084+AL2166+AL2242+AL2323</f>
        <v>0</v>
      </c>
      <c r="AM807" s="78">
        <f>AM1273+AM1519+AM1621+AM1721+AM1844+AM1926+AM2009+AM2084+AM2166+AM2242+AM2323</f>
        <v>0</v>
      </c>
      <c r="AN807" s="78">
        <f t="shared" si="2794"/>
        <v>30831143.84</v>
      </c>
      <c r="AO807" s="78">
        <f t="shared" si="2795"/>
        <v>26918300</v>
      </c>
      <c r="AP807" s="78">
        <f t="shared" si="2796"/>
        <v>27418000</v>
      </c>
      <c r="AQ807" s="78">
        <f>AQ1273+AQ1519+AQ1621+AQ1721+AQ1844+AQ1926+AQ2009+AQ2084+AQ2166+AQ2242+AQ2323</f>
        <v>0</v>
      </c>
      <c r="AR807" s="78">
        <f>AR1273+AR1519+AR1621+AR1721+AR1844+AR1926+AR2009+AR2084+AR2166+AR2242+AR2323</f>
        <v>0</v>
      </c>
      <c r="AS807" s="78">
        <f>AS1273+AS1519+AS1621+AS1721+AS1844+AS1926+AS2009+AS2084+AS2166+AS2242+AS2323</f>
        <v>0</v>
      </c>
      <c r="AT807" s="78">
        <f t="shared" si="2798"/>
        <v>30831143.84</v>
      </c>
      <c r="AU807" s="78">
        <f t="shared" si="2799"/>
        <v>26918300</v>
      </c>
      <c r="AV807" s="78">
        <f t="shared" si="2800"/>
        <v>27418000</v>
      </c>
    </row>
    <row r="808" spans="1:48">
      <c r="A808" s="168"/>
      <c r="B808" s="1"/>
      <c r="C808" s="1"/>
      <c r="D808" s="1"/>
      <c r="E808" s="1"/>
      <c r="F808" s="1"/>
      <c r="G808" s="1"/>
      <c r="H808" s="1"/>
      <c r="I808" s="13"/>
      <c r="J808" s="78"/>
      <c r="K808" s="78"/>
      <c r="L808" s="78"/>
      <c r="M808" s="78"/>
      <c r="N808" s="78"/>
      <c r="O808" s="78"/>
      <c r="P808" s="78"/>
      <c r="Q808" s="78"/>
      <c r="R808" s="78"/>
      <c r="S808" s="78"/>
      <c r="T808" s="78"/>
      <c r="U808" s="78"/>
      <c r="V808" s="78"/>
      <c r="W808" s="78"/>
      <c r="X808" s="78"/>
      <c r="Y808" s="78"/>
      <c r="Z808" s="78"/>
      <c r="AA808" s="78"/>
      <c r="AB808" s="78"/>
      <c r="AC808" s="78"/>
      <c r="AD808" s="78"/>
      <c r="AE808" s="78"/>
      <c r="AF808" s="78"/>
      <c r="AG808" s="78"/>
      <c r="AH808" s="78"/>
      <c r="AI808" s="78"/>
      <c r="AJ808" s="78"/>
      <c r="AK808" s="78"/>
      <c r="AL808" s="78"/>
      <c r="AM808" s="78"/>
      <c r="AN808" s="78"/>
      <c r="AO808" s="78"/>
      <c r="AP808" s="78"/>
      <c r="AQ808" s="78"/>
      <c r="AR808" s="78"/>
      <c r="AS808" s="78"/>
      <c r="AT808" s="78"/>
      <c r="AU808" s="78"/>
      <c r="AV808" s="78"/>
    </row>
    <row r="809" spans="1:48">
      <c r="A809" s="22" t="s">
        <v>37</v>
      </c>
      <c r="B809" s="15" t="s">
        <v>330</v>
      </c>
      <c r="C809" s="15" t="s">
        <v>16</v>
      </c>
      <c r="D809" s="15" t="s">
        <v>31</v>
      </c>
      <c r="E809" s="15"/>
      <c r="F809" s="15"/>
      <c r="G809" s="15"/>
      <c r="H809" s="1"/>
      <c r="I809" s="13"/>
      <c r="J809" s="97">
        <f>J810+J825+J829</f>
        <v>2812500</v>
      </c>
      <c r="K809" s="97">
        <f t="shared" ref="K809:L809" si="2899">K810+K825+K829</f>
        <v>251775</v>
      </c>
      <c r="L809" s="97">
        <f t="shared" si="2899"/>
        <v>251775</v>
      </c>
      <c r="M809" s="97">
        <f>M810+M1318+M825</f>
        <v>-450000</v>
      </c>
      <c r="N809" s="97">
        <f>N810+N1318+N825</f>
        <v>0</v>
      </c>
      <c r="O809" s="97">
        <f>O810+O1318+O825</f>
        <v>0</v>
      </c>
      <c r="P809" s="97">
        <f t="shared" si="2855"/>
        <v>2362500</v>
      </c>
      <c r="Q809" s="97">
        <f t="shared" si="2856"/>
        <v>251775</v>
      </c>
      <c r="R809" s="97">
        <f t="shared" si="2857"/>
        <v>251775</v>
      </c>
      <c r="S809" s="97">
        <f>S810+S825</f>
        <v>462460</v>
      </c>
      <c r="T809" s="97">
        <f t="shared" ref="T809:U809" si="2900">T810+T825</f>
        <v>0</v>
      </c>
      <c r="U809" s="97">
        <f t="shared" si="2900"/>
        <v>0</v>
      </c>
      <c r="V809" s="97">
        <f t="shared" ref="V809:V832" si="2901">P809+S809</f>
        <v>2824960</v>
      </c>
      <c r="W809" s="97">
        <f t="shared" ref="W809:W832" si="2902">Q809+T809</f>
        <v>251775</v>
      </c>
      <c r="X809" s="97">
        <f t="shared" ref="X809:X832" si="2903">R809+U809</f>
        <v>251775</v>
      </c>
      <c r="Y809" s="97">
        <f>Y810+Y825+Y829</f>
        <v>-1300000</v>
      </c>
      <c r="Z809" s="97">
        <f t="shared" ref="Z809:AA809" si="2904">Z810+Z825+Z829</f>
        <v>0</v>
      </c>
      <c r="AA809" s="97">
        <f t="shared" si="2904"/>
        <v>0</v>
      </c>
      <c r="AB809" s="97">
        <f t="shared" ref="AB809:AB832" si="2905">V809+Y809</f>
        <v>1524960</v>
      </c>
      <c r="AC809" s="97">
        <f t="shared" ref="AC809:AC832" si="2906">W809+Z809</f>
        <v>251775</v>
      </c>
      <c r="AD809" s="97">
        <f t="shared" ref="AD809:AD832" si="2907">X809+AA809</f>
        <v>251775</v>
      </c>
      <c r="AE809" s="97">
        <f>AE810+AE825+AE829</f>
        <v>-672000</v>
      </c>
      <c r="AF809" s="97">
        <f t="shared" ref="AF809:AG809" si="2908">AF810+AF825+AF829</f>
        <v>0</v>
      </c>
      <c r="AG809" s="97">
        <f t="shared" si="2908"/>
        <v>0</v>
      </c>
      <c r="AH809" s="97">
        <f t="shared" ref="AH809:AH832" si="2909">AB809+AE809</f>
        <v>852960</v>
      </c>
      <c r="AI809" s="97">
        <f t="shared" ref="AI809:AI832" si="2910">AC809+AF809</f>
        <v>251775</v>
      </c>
      <c r="AJ809" s="97">
        <f t="shared" ref="AJ809:AJ832" si="2911">AD809+AG809</f>
        <v>251775</v>
      </c>
      <c r="AK809" s="97">
        <f>AK810+AK825+AK829</f>
        <v>0</v>
      </c>
      <c r="AL809" s="97">
        <f t="shared" ref="AL809:AM809" si="2912">AL810+AL825+AL829</f>
        <v>0</v>
      </c>
      <c r="AM809" s="97">
        <f t="shared" si="2912"/>
        <v>0</v>
      </c>
      <c r="AN809" s="97">
        <f t="shared" ref="AN809:AN832" si="2913">AH809+AK809</f>
        <v>852960</v>
      </c>
      <c r="AO809" s="97">
        <f t="shared" ref="AO809:AO832" si="2914">AI809+AL809</f>
        <v>251775</v>
      </c>
      <c r="AP809" s="97">
        <f t="shared" ref="AP809:AP832" si="2915">AJ809+AM809</f>
        <v>251775</v>
      </c>
      <c r="AQ809" s="97">
        <f>AQ810+AQ825+AQ829</f>
        <v>0</v>
      </c>
      <c r="AR809" s="97">
        <f t="shared" ref="AR809:AS809" si="2916">AR810+AR825+AR829</f>
        <v>0</v>
      </c>
      <c r="AS809" s="97">
        <f t="shared" si="2916"/>
        <v>0</v>
      </c>
      <c r="AT809" s="97">
        <f t="shared" ref="AT809:AT832" si="2917">AN809+AQ809</f>
        <v>852960</v>
      </c>
      <c r="AU809" s="97">
        <f t="shared" ref="AU809:AU832" si="2918">AO809+AR809</f>
        <v>251775</v>
      </c>
      <c r="AV809" s="97">
        <f t="shared" ref="AV809:AV832" si="2919">AP809+AS809</f>
        <v>251775</v>
      </c>
    </row>
    <row r="810" spans="1:48" ht="39.6">
      <c r="A810" s="55" t="s">
        <v>393</v>
      </c>
      <c r="B810" s="1" t="s">
        <v>330</v>
      </c>
      <c r="C810" s="1" t="s">
        <v>16</v>
      </c>
      <c r="D810" s="1" t="s">
        <v>31</v>
      </c>
      <c r="E810" s="1" t="s">
        <v>13</v>
      </c>
      <c r="F810" s="1" t="s">
        <v>68</v>
      </c>
      <c r="G810" s="1" t="s">
        <v>140</v>
      </c>
      <c r="H810" s="1" t="s">
        <v>141</v>
      </c>
      <c r="I810" s="13"/>
      <c r="J810" s="78">
        <f>J811+J817+J822</f>
        <v>812500</v>
      </c>
      <c r="K810" s="78">
        <f t="shared" ref="K810:L810" si="2920">K811+K817+K822</f>
        <v>251775</v>
      </c>
      <c r="L810" s="78">
        <f t="shared" si="2920"/>
        <v>251775</v>
      </c>
      <c r="M810" s="78">
        <f t="shared" ref="M810:O810" si="2921">M811+M817+M822</f>
        <v>-550000</v>
      </c>
      <c r="N810" s="78">
        <f t="shared" si="2921"/>
        <v>0</v>
      </c>
      <c r="O810" s="78">
        <f t="shared" si="2921"/>
        <v>0</v>
      </c>
      <c r="P810" s="78">
        <f t="shared" si="2855"/>
        <v>262500</v>
      </c>
      <c r="Q810" s="78">
        <f t="shared" si="2856"/>
        <v>251775</v>
      </c>
      <c r="R810" s="78">
        <f t="shared" si="2857"/>
        <v>251775</v>
      </c>
      <c r="S810" s="78">
        <f>S811+S817+S822+S814</f>
        <v>462460</v>
      </c>
      <c r="T810" s="78">
        <f t="shared" ref="T810:U810" si="2922">T811+T817+T822+T814</f>
        <v>0</v>
      </c>
      <c r="U810" s="78">
        <f t="shared" si="2922"/>
        <v>0</v>
      </c>
      <c r="V810" s="78">
        <f t="shared" si="2901"/>
        <v>724960</v>
      </c>
      <c r="W810" s="78">
        <f t="shared" si="2902"/>
        <v>251775</v>
      </c>
      <c r="X810" s="78">
        <f t="shared" si="2903"/>
        <v>251775</v>
      </c>
      <c r="Y810" s="78">
        <f>Y811+Y817+Y822+Y814</f>
        <v>0</v>
      </c>
      <c r="Z810" s="78">
        <f t="shared" ref="Z810:AA810" si="2923">Z811+Z817+Z822+Z814</f>
        <v>0</v>
      </c>
      <c r="AA810" s="78">
        <f t="shared" si="2923"/>
        <v>0</v>
      </c>
      <c r="AB810" s="78">
        <f t="shared" si="2905"/>
        <v>724960</v>
      </c>
      <c r="AC810" s="78">
        <f t="shared" si="2906"/>
        <v>251775</v>
      </c>
      <c r="AD810" s="78">
        <f t="shared" si="2907"/>
        <v>251775</v>
      </c>
      <c r="AE810" s="78">
        <f>AE811+AE817+AE822+AE814</f>
        <v>128000</v>
      </c>
      <c r="AF810" s="78">
        <f t="shared" ref="AF810:AG810" si="2924">AF811+AF817+AF822+AF814</f>
        <v>0</v>
      </c>
      <c r="AG810" s="78">
        <f t="shared" si="2924"/>
        <v>0</v>
      </c>
      <c r="AH810" s="78">
        <f t="shared" si="2909"/>
        <v>852960</v>
      </c>
      <c r="AI810" s="78">
        <f t="shared" si="2910"/>
        <v>251775</v>
      </c>
      <c r="AJ810" s="78">
        <f t="shared" si="2911"/>
        <v>251775</v>
      </c>
      <c r="AK810" s="78">
        <f>AK811+AK817+AK822+AK814</f>
        <v>0</v>
      </c>
      <c r="AL810" s="78">
        <f t="shared" ref="AL810:AM810" si="2925">AL811+AL817+AL822+AL814</f>
        <v>0</v>
      </c>
      <c r="AM810" s="78">
        <f t="shared" si="2925"/>
        <v>0</v>
      </c>
      <c r="AN810" s="78">
        <f t="shared" si="2913"/>
        <v>852960</v>
      </c>
      <c r="AO810" s="78">
        <f t="shared" si="2914"/>
        <v>251775</v>
      </c>
      <c r="AP810" s="78">
        <f t="shared" si="2915"/>
        <v>251775</v>
      </c>
      <c r="AQ810" s="78">
        <f>AQ811+AQ817+AQ822+AQ814</f>
        <v>0</v>
      </c>
      <c r="AR810" s="78">
        <f t="shared" ref="AR810:AS810" si="2926">AR811+AR817+AR822+AR814</f>
        <v>0</v>
      </c>
      <c r="AS810" s="78">
        <f t="shared" si="2926"/>
        <v>0</v>
      </c>
      <c r="AT810" s="78">
        <f t="shared" si="2917"/>
        <v>852960</v>
      </c>
      <c r="AU810" s="78">
        <f t="shared" si="2918"/>
        <v>251775</v>
      </c>
      <c r="AV810" s="78">
        <f t="shared" si="2919"/>
        <v>251775</v>
      </c>
    </row>
    <row r="811" spans="1:48">
      <c r="A811" s="189" t="s">
        <v>205</v>
      </c>
      <c r="B811" s="1" t="s">
        <v>330</v>
      </c>
      <c r="C811" s="1" t="s">
        <v>16</v>
      </c>
      <c r="D811" s="1" t="s">
        <v>31</v>
      </c>
      <c r="E811" s="1" t="s">
        <v>13</v>
      </c>
      <c r="F811" s="1" t="s">
        <v>68</v>
      </c>
      <c r="G811" s="1" t="s">
        <v>140</v>
      </c>
      <c r="H811" s="1" t="s">
        <v>204</v>
      </c>
      <c r="I811" s="13"/>
      <c r="J811" s="78">
        <f>J812</f>
        <v>50000</v>
      </c>
      <c r="K811" s="78">
        <f t="shared" ref="K811:O812" si="2927">K812</f>
        <v>50000</v>
      </c>
      <c r="L811" s="78">
        <f t="shared" si="2927"/>
        <v>50000</v>
      </c>
      <c r="M811" s="78">
        <f t="shared" si="2927"/>
        <v>0</v>
      </c>
      <c r="N811" s="78">
        <f t="shared" si="2927"/>
        <v>0</v>
      </c>
      <c r="O811" s="78">
        <f t="shared" si="2927"/>
        <v>0</v>
      </c>
      <c r="P811" s="78">
        <f t="shared" si="2855"/>
        <v>50000</v>
      </c>
      <c r="Q811" s="78">
        <f t="shared" si="2856"/>
        <v>50000</v>
      </c>
      <c r="R811" s="78">
        <f t="shared" si="2857"/>
        <v>50000</v>
      </c>
      <c r="S811" s="78">
        <f t="shared" ref="S811:U812" si="2928">S812</f>
        <v>0</v>
      </c>
      <c r="T811" s="78">
        <f t="shared" si="2928"/>
        <v>0</v>
      </c>
      <c r="U811" s="78">
        <f t="shared" si="2928"/>
        <v>0</v>
      </c>
      <c r="V811" s="78">
        <f t="shared" si="2901"/>
        <v>50000</v>
      </c>
      <c r="W811" s="78">
        <f t="shared" si="2902"/>
        <v>50000</v>
      </c>
      <c r="X811" s="78">
        <f t="shared" si="2903"/>
        <v>50000</v>
      </c>
      <c r="Y811" s="78">
        <f t="shared" ref="Y811:AA812" si="2929">Y812</f>
        <v>0</v>
      </c>
      <c r="Z811" s="78">
        <f t="shared" si="2929"/>
        <v>0</v>
      </c>
      <c r="AA811" s="78">
        <f t="shared" si="2929"/>
        <v>0</v>
      </c>
      <c r="AB811" s="78">
        <f t="shared" si="2905"/>
        <v>50000</v>
      </c>
      <c r="AC811" s="78">
        <f t="shared" si="2906"/>
        <v>50000</v>
      </c>
      <c r="AD811" s="78">
        <f t="shared" si="2907"/>
        <v>50000</v>
      </c>
      <c r="AE811" s="78">
        <f t="shared" ref="AE811:AG812" si="2930">AE812</f>
        <v>-50000</v>
      </c>
      <c r="AF811" s="78">
        <f t="shared" si="2930"/>
        <v>0</v>
      </c>
      <c r="AG811" s="78">
        <f t="shared" si="2930"/>
        <v>0</v>
      </c>
      <c r="AH811" s="78">
        <f t="shared" si="2909"/>
        <v>0</v>
      </c>
      <c r="AI811" s="78">
        <f t="shared" si="2910"/>
        <v>50000</v>
      </c>
      <c r="AJ811" s="78">
        <f t="shared" si="2911"/>
        <v>50000</v>
      </c>
      <c r="AK811" s="78">
        <f t="shared" ref="AK811:AM812" si="2931">AK812</f>
        <v>0</v>
      </c>
      <c r="AL811" s="78">
        <f t="shared" si="2931"/>
        <v>0</v>
      </c>
      <c r="AM811" s="78">
        <f t="shared" si="2931"/>
        <v>0</v>
      </c>
      <c r="AN811" s="78">
        <f t="shared" si="2913"/>
        <v>0</v>
      </c>
      <c r="AO811" s="78">
        <f t="shared" si="2914"/>
        <v>50000</v>
      </c>
      <c r="AP811" s="78">
        <f t="shared" si="2915"/>
        <v>50000</v>
      </c>
      <c r="AQ811" s="78">
        <f t="shared" ref="AQ811:AS812" si="2932">AQ812</f>
        <v>0</v>
      </c>
      <c r="AR811" s="78">
        <f t="shared" si="2932"/>
        <v>0</v>
      </c>
      <c r="AS811" s="78">
        <f t="shared" si="2932"/>
        <v>0</v>
      </c>
      <c r="AT811" s="78">
        <f t="shared" si="2917"/>
        <v>0</v>
      </c>
      <c r="AU811" s="78">
        <f t="shared" si="2918"/>
        <v>50000</v>
      </c>
      <c r="AV811" s="78">
        <f t="shared" si="2919"/>
        <v>50000</v>
      </c>
    </row>
    <row r="812" spans="1:48">
      <c r="A812" s="9" t="s">
        <v>78</v>
      </c>
      <c r="B812" s="1" t="s">
        <v>330</v>
      </c>
      <c r="C812" s="1" t="s">
        <v>16</v>
      </c>
      <c r="D812" s="1" t="s">
        <v>31</v>
      </c>
      <c r="E812" s="1" t="s">
        <v>13</v>
      </c>
      <c r="F812" s="1" t="s">
        <v>68</v>
      </c>
      <c r="G812" s="1" t="s">
        <v>140</v>
      </c>
      <c r="H812" s="1" t="s">
        <v>204</v>
      </c>
      <c r="I812" s="13" t="s">
        <v>75</v>
      </c>
      <c r="J812" s="78">
        <f>J813</f>
        <v>50000</v>
      </c>
      <c r="K812" s="78">
        <f t="shared" si="2927"/>
        <v>50000</v>
      </c>
      <c r="L812" s="78">
        <f t="shared" si="2927"/>
        <v>50000</v>
      </c>
      <c r="M812" s="78">
        <f t="shared" si="2927"/>
        <v>0</v>
      </c>
      <c r="N812" s="78">
        <f t="shared" si="2927"/>
        <v>0</v>
      </c>
      <c r="O812" s="78">
        <f t="shared" si="2927"/>
        <v>0</v>
      </c>
      <c r="P812" s="78">
        <f t="shared" si="2855"/>
        <v>50000</v>
      </c>
      <c r="Q812" s="78">
        <f t="shared" si="2856"/>
        <v>50000</v>
      </c>
      <c r="R812" s="78">
        <f t="shared" si="2857"/>
        <v>50000</v>
      </c>
      <c r="S812" s="78">
        <f t="shared" si="2928"/>
        <v>0</v>
      </c>
      <c r="T812" s="78">
        <f t="shared" si="2928"/>
        <v>0</v>
      </c>
      <c r="U812" s="78">
        <f t="shared" si="2928"/>
        <v>0</v>
      </c>
      <c r="V812" s="78">
        <f t="shared" si="2901"/>
        <v>50000</v>
      </c>
      <c r="W812" s="78">
        <f t="shared" si="2902"/>
        <v>50000</v>
      </c>
      <c r="X812" s="78">
        <f t="shared" si="2903"/>
        <v>50000</v>
      </c>
      <c r="Y812" s="78">
        <f t="shared" si="2929"/>
        <v>0</v>
      </c>
      <c r="Z812" s="78">
        <f t="shared" si="2929"/>
        <v>0</v>
      </c>
      <c r="AA812" s="78">
        <f t="shared" si="2929"/>
        <v>0</v>
      </c>
      <c r="AB812" s="78">
        <f t="shared" si="2905"/>
        <v>50000</v>
      </c>
      <c r="AC812" s="78">
        <f t="shared" si="2906"/>
        <v>50000</v>
      </c>
      <c r="AD812" s="78">
        <f t="shared" si="2907"/>
        <v>50000</v>
      </c>
      <c r="AE812" s="78">
        <f t="shared" si="2930"/>
        <v>-50000</v>
      </c>
      <c r="AF812" s="78">
        <f t="shared" si="2930"/>
        <v>0</v>
      </c>
      <c r="AG812" s="78">
        <f t="shared" si="2930"/>
        <v>0</v>
      </c>
      <c r="AH812" s="78">
        <f t="shared" si="2909"/>
        <v>0</v>
      </c>
      <c r="AI812" s="78">
        <f t="shared" si="2910"/>
        <v>50000</v>
      </c>
      <c r="AJ812" s="78">
        <f t="shared" si="2911"/>
        <v>50000</v>
      </c>
      <c r="AK812" s="78">
        <f t="shared" si="2931"/>
        <v>0</v>
      </c>
      <c r="AL812" s="78">
        <f t="shared" si="2931"/>
        <v>0</v>
      </c>
      <c r="AM812" s="78">
        <f t="shared" si="2931"/>
        <v>0</v>
      </c>
      <c r="AN812" s="78">
        <f t="shared" si="2913"/>
        <v>0</v>
      </c>
      <c r="AO812" s="78">
        <f t="shared" si="2914"/>
        <v>50000</v>
      </c>
      <c r="AP812" s="78">
        <f t="shared" si="2915"/>
        <v>50000</v>
      </c>
      <c r="AQ812" s="78">
        <f t="shared" si="2932"/>
        <v>0</v>
      </c>
      <c r="AR812" s="78">
        <f t="shared" si="2932"/>
        <v>0</v>
      </c>
      <c r="AS812" s="78">
        <f t="shared" si="2932"/>
        <v>0</v>
      </c>
      <c r="AT812" s="78">
        <f t="shared" si="2917"/>
        <v>0</v>
      </c>
      <c r="AU812" s="78">
        <f t="shared" si="2918"/>
        <v>50000</v>
      </c>
      <c r="AV812" s="78">
        <f t="shared" si="2919"/>
        <v>50000</v>
      </c>
    </row>
    <row r="813" spans="1:48" ht="26.4">
      <c r="A813" s="189" t="s">
        <v>79</v>
      </c>
      <c r="B813" s="1" t="s">
        <v>330</v>
      </c>
      <c r="C813" s="1" t="s">
        <v>16</v>
      </c>
      <c r="D813" s="1" t="s">
        <v>31</v>
      </c>
      <c r="E813" s="1" t="s">
        <v>13</v>
      </c>
      <c r="F813" s="1" t="s">
        <v>68</v>
      </c>
      <c r="G813" s="1" t="s">
        <v>140</v>
      </c>
      <c r="H813" s="1" t="s">
        <v>204</v>
      </c>
      <c r="I813" s="13" t="s">
        <v>76</v>
      </c>
      <c r="J813" s="78">
        <f>J1278</f>
        <v>50000</v>
      </c>
      <c r="K813" s="78">
        <f t="shared" ref="K813:L813" si="2933">K1278</f>
        <v>50000</v>
      </c>
      <c r="L813" s="78">
        <f t="shared" si="2933"/>
        <v>50000</v>
      </c>
      <c r="M813" s="78">
        <f t="shared" ref="M813:O813" si="2934">M1278</f>
        <v>0</v>
      </c>
      <c r="N813" s="78">
        <f t="shared" si="2934"/>
        <v>0</v>
      </c>
      <c r="O813" s="78">
        <f t="shared" si="2934"/>
        <v>0</v>
      </c>
      <c r="P813" s="78">
        <f t="shared" si="2855"/>
        <v>50000</v>
      </c>
      <c r="Q813" s="78">
        <f t="shared" si="2856"/>
        <v>50000</v>
      </c>
      <c r="R813" s="78">
        <f t="shared" si="2857"/>
        <v>50000</v>
      </c>
      <c r="S813" s="78">
        <f t="shared" ref="S813:U813" si="2935">S1278</f>
        <v>0</v>
      </c>
      <c r="T813" s="78">
        <f t="shared" si="2935"/>
        <v>0</v>
      </c>
      <c r="U813" s="78">
        <f t="shared" si="2935"/>
        <v>0</v>
      </c>
      <c r="V813" s="78">
        <f t="shared" si="2901"/>
        <v>50000</v>
      </c>
      <c r="W813" s="78">
        <f t="shared" si="2902"/>
        <v>50000</v>
      </c>
      <c r="X813" s="78">
        <f t="shared" si="2903"/>
        <v>50000</v>
      </c>
      <c r="Y813" s="78">
        <f t="shared" ref="Y813:AA813" si="2936">Y1278</f>
        <v>0</v>
      </c>
      <c r="Z813" s="78">
        <f t="shared" si="2936"/>
        <v>0</v>
      </c>
      <c r="AA813" s="78">
        <f t="shared" si="2936"/>
        <v>0</v>
      </c>
      <c r="AB813" s="78">
        <f t="shared" si="2905"/>
        <v>50000</v>
      </c>
      <c r="AC813" s="78">
        <f t="shared" si="2906"/>
        <v>50000</v>
      </c>
      <c r="AD813" s="78">
        <f t="shared" si="2907"/>
        <v>50000</v>
      </c>
      <c r="AE813" s="78">
        <f t="shared" ref="AE813:AG813" si="2937">AE1278</f>
        <v>-50000</v>
      </c>
      <c r="AF813" s="78">
        <f t="shared" si="2937"/>
        <v>0</v>
      </c>
      <c r="AG813" s="78">
        <f t="shared" si="2937"/>
        <v>0</v>
      </c>
      <c r="AH813" s="78">
        <f t="shared" si="2909"/>
        <v>0</v>
      </c>
      <c r="AI813" s="78">
        <f t="shared" si="2910"/>
        <v>50000</v>
      </c>
      <c r="AJ813" s="78">
        <f t="shared" si="2911"/>
        <v>50000</v>
      </c>
      <c r="AK813" s="78">
        <f t="shared" ref="AK813:AM813" si="2938">AK1278</f>
        <v>0</v>
      </c>
      <c r="AL813" s="78">
        <f t="shared" si="2938"/>
        <v>0</v>
      </c>
      <c r="AM813" s="78">
        <f t="shared" si="2938"/>
        <v>0</v>
      </c>
      <c r="AN813" s="78">
        <f t="shared" si="2913"/>
        <v>0</v>
      </c>
      <c r="AO813" s="78">
        <f t="shared" si="2914"/>
        <v>50000</v>
      </c>
      <c r="AP813" s="78">
        <f t="shared" si="2915"/>
        <v>50000</v>
      </c>
      <c r="AQ813" s="78">
        <f t="shared" ref="AQ813:AS813" si="2939">AQ1278</f>
        <v>0</v>
      </c>
      <c r="AR813" s="78">
        <f t="shared" si="2939"/>
        <v>0</v>
      </c>
      <c r="AS813" s="78">
        <f t="shared" si="2939"/>
        <v>0</v>
      </c>
      <c r="AT813" s="78">
        <f t="shared" si="2917"/>
        <v>0</v>
      </c>
      <c r="AU813" s="78">
        <f t="shared" si="2918"/>
        <v>50000</v>
      </c>
      <c r="AV813" s="78">
        <f t="shared" si="2919"/>
        <v>50000</v>
      </c>
    </row>
    <row r="814" spans="1:48">
      <c r="A814" s="273" t="s">
        <v>214</v>
      </c>
      <c r="B814" s="1" t="s">
        <v>330</v>
      </c>
      <c r="C814" s="1" t="s">
        <v>16</v>
      </c>
      <c r="D814" s="1" t="s">
        <v>31</v>
      </c>
      <c r="E814" s="1" t="s">
        <v>13</v>
      </c>
      <c r="F814" s="1" t="s">
        <v>68</v>
      </c>
      <c r="G814" s="1" t="s">
        <v>140</v>
      </c>
      <c r="H814" s="1" t="s">
        <v>215</v>
      </c>
      <c r="I814" s="13"/>
      <c r="J814" s="78"/>
      <c r="K814" s="78"/>
      <c r="L814" s="78"/>
      <c r="M814" s="78"/>
      <c r="N814" s="78"/>
      <c r="O814" s="78"/>
      <c r="P814" s="78"/>
      <c r="Q814" s="78"/>
      <c r="R814" s="78"/>
      <c r="S814" s="78">
        <f t="shared" ref="S814:U815" si="2940">S815</f>
        <v>200000</v>
      </c>
      <c r="T814" s="78">
        <f t="shared" si="2940"/>
        <v>0</v>
      </c>
      <c r="U814" s="78">
        <f t="shared" si="2940"/>
        <v>0</v>
      </c>
      <c r="V814" s="78">
        <f t="shared" si="2901"/>
        <v>200000</v>
      </c>
      <c r="W814" s="78">
        <f t="shared" si="2902"/>
        <v>0</v>
      </c>
      <c r="X814" s="78">
        <f t="shared" si="2903"/>
        <v>0</v>
      </c>
      <c r="Y814" s="78">
        <f t="shared" ref="Y814:AA815" si="2941">Y815</f>
        <v>0</v>
      </c>
      <c r="Z814" s="78">
        <f t="shared" si="2941"/>
        <v>0</v>
      </c>
      <c r="AA814" s="78">
        <f t="shared" si="2941"/>
        <v>0</v>
      </c>
      <c r="AB814" s="78">
        <f t="shared" si="2905"/>
        <v>200000</v>
      </c>
      <c r="AC814" s="78">
        <f t="shared" si="2906"/>
        <v>0</v>
      </c>
      <c r="AD814" s="78">
        <f t="shared" si="2907"/>
        <v>0</v>
      </c>
      <c r="AE814" s="78">
        <f t="shared" ref="AE814:AG815" si="2942">AE815</f>
        <v>0</v>
      </c>
      <c r="AF814" s="78">
        <f t="shared" si="2942"/>
        <v>0</v>
      </c>
      <c r="AG814" s="78">
        <f t="shared" si="2942"/>
        <v>0</v>
      </c>
      <c r="AH814" s="78">
        <f t="shared" si="2909"/>
        <v>200000</v>
      </c>
      <c r="AI814" s="78">
        <f t="shared" si="2910"/>
        <v>0</v>
      </c>
      <c r="AJ814" s="78">
        <f t="shared" si="2911"/>
        <v>0</v>
      </c>
      <c r="AK814" s="78">
        <f t="shared" ref="AK814:AM815" si="2943">AK815</f>
        <v>0</v>
      </c>
      <c r="AL814" s="78">
        <f t="shared" si="2943"/>
        <v>0</v>
      </c>
      <c r="AM814" s="78">
        <f t="shared" si="2943"/>
        <v>0</v>
      </c>
      <c r="AN814" s="78">
        <f t="shared" si="2913"/>
        <v>200000</v>
      </c>
      <c r="AO814" s="78">
        <f t="shared" si="2914"/>
        <v>0</v>
      </c>
      <c r="AP814" s="78">
        <f t="shared" si="2915"/>
        <v>0</v>
      </c>
      <c r="AQ814" s="78">
        <f t="shared" ref="AQ814:AS815" si="2944">AQ815</f>
        <v>0</v>
      </c>
      <c r="AR814" s="78">
        <f t="shared" si="2944"/>
        <v>0</v>
      </c>
      <c r="AS814" s="78">
        <f t="shared" si="2944"/>
        <v>0</v>
      </c>
      <c r="AT814" s="78">
        <f t="shared" si="2917"/>
        <v>200000</v>
      </c>
      <c r="AU814" s="78">
        <f t="shared" si="2918"/>
        <v>0</v>
      </c>
      <c r="AV814" s="78">
        <f t="shared" si="2919"/>
        <v>0</v>
      </c>
    </row>
    <row r="815" spans="1:48" ht="26.4">
      <c r="A815" s="169" t="s">
        <v>229</v>
      </c>
      <c r="B815" s="1" t="s">
        <v>330</v>
      </c>
      <c r="C815" s="1" t="s">
        <v>16</v>
      </c>
      <c r="D815" s="1" t="s">
        <v>31</v>
      </c>
      <c r="E815" s="1" t="s">
        <v>13</v>
      </c>
      <c r="F815" s="1" t="s">
        <v>68</v>
      </c>
      <c r="G815" s="1" t="s">
        <v>140</v>
      </c>
      <c r="H815" s="1" t="s">
        <v>215</v>
      </c>
      <c r="I815" s="13" t="s">
        <v>92</v>
      </c>
      <c r="J815" s="78"/>
      <c r="K815" s="78"/>
      <c r="L815" s="78"/>
      <c r="M815" s="78"/>
      <c r="N815" s="78"/>
      <c r="O815" s="78"/>
      <c r="P815" s="78"/>
      <c r="Q815" s="78"/>
      <c r="R815" s="78"/>
      <c r="S815" s="78">
        <f t="shared" si="2940"/>
        <v>200000</v>
      </c>
      <c r="T815" s="78">
        <f t="shared" si="2940"/>
        <v>0</v>
      </c>
      <c r="U815" s="78">
        <f t="shared" si="2940"/>
        <v>0</v>
      </c>
      <c r="V815" s="78">
        <f t="shared" si="2901"/>
        <v>200000</v>
      </c>
      <c r="W815" s="78">
        <f t="shared" si="2902"/>
        <v>0</v>
      </c>
      <c r="X815" s="78">
        <f t="shared" si="2903"/>
        <v>0</v>
      </c>
      <c r="Y815" s="78">
        <f t="shared" si="2941"/>
        <v>0</v>
      </c>
      <c r="Z815" s="78">
        <f t="shared" si="2941"/>
        <v>0</v>
      </c>
      <c r="AA815" s="78">
        <f t="shared" si="2941"/>
        <v>0</v>
      </c>
      <c r="AB815" s="78">
        <f t="shared" si="2905"/>
        <v>200000</v>
      </c>
      <c r="AC815" s="78">
        <f t="shared" si="2906"/>
        <v>0</v>
      </c>
      <c r="AD815" s="78">
        <f t="shared" si="2907"/>
        <v>0</v>
      </c>
      <c r="AE815" s="78">
        <f t="shared" si="2942"/>
        <v>0</v>
      </c>
      <c r="AF815" s="78">
        <f t="shared" si="2942"/>
        <v>0</v>
      </c>
      <c r="AG815" s="78">
        <f t="shared" si="2942"/>
        <v>0</v>
      </c>
      <c r="AH815" s="78">
        <f t="shared" si="2909"/>
        <v>200000</v>
      </c>
      <c r="AI815" s="78">
        <f t="shared" si="2910"/>
        <v>0</v>
      </c>
      <c r="AJ815" s="78">
        <f t="shared" si="2911"/>
        <v>0</v>
      </c>
      <c r="AK815" s="78">
        <f t="shared" si="2943"/>
        <v>0</v>
      </c>
      <c r="AL815" s="78">
        <f t="shared" si="2943"/>
        <v>0</v>
      </c>
      <c r="AM815" s="78">
        <f t="shared" si="2943"/>
        <v>0</v>
      </c>
      <c r="AN815" s="78">
        <f t="shared" si="2913"/>
        <v>200000</v>
      </c>
      <c r="AO815" s="78">
        <f t="shared" si="2914"/>
        <v>0</v>
      </c>
      <c r="AP815" s="78">
        <f t="shared" si="2915"/>
        <v>0</v>
      </c>
      <c r="AQ815" s="78">
        <f t="shared" si="2944"/>
        <v>0</v>
      </c>
      <c r="AR815" s="78">
        <f t="shared" si="2944"/>
        <v>0</v>
      </c>
      <c r="AS815" s="78">
        <f t="shared" si="2944"/>
        <v>0</v>
      </c>
      <c r="AT815" s="78">
        <f t="shared" si="2917"/>
        <v>200000</v>
      </c>
      <c r="AU815" s="78">
        <f t="shared" si="2918"/>
        <v>0</v>
      </c>
      <c r="AV815" s="78">
        <f t="shared" si="2919"/>
        <v>0</v>
      </c>
    </row>
    <row r="816" spans="1:48" ht="26.4">
      <c r="A816" s="168" t="s">
        <v>96</v>
      </c>
      <c r="B816" s="1" t="s">
        <v>330</v>
      </c>
      <c r="C816" s="1" t="s">
        <v>16</v>
      </c>
      <c r="D816" s="1" t="s">
        <v>31</v>
      </c>
      <c r="E816" s="1" t="s">
        <v>13</v>
      </c>
      <c r="F816" s="1" t="s">
        <v>68</v>
      </c>
      <c r="G816" s="1" t="s">
        <v>140</v>
      </c>
      <c r="H816" s="1" t="s">
        <v>215</v>
      </c>
      <c r="I816" s="13" t="s">
        <v>93</v>
      </c>
      <c r="J816" s="78"/>
      <c r="K816" s="78"/>
      <c r="L816" s="78"/>
      <c r="M816" s="78"/>
      <c r="N816" s="78"/>
      <c r="O816" s="78"/>
      <c r="P816" s="78"/>
      <c r="Q816" s="78"/>
      <c r="R816" s="78"/>
      <c r="S816" s="78">
        <f>S1726</f>
        <v>200000</v>
      </c>
      <c r="T816" s="78"/>
      <c r="U816" s="78"/>
      <c r="V816" s="78">
        <f t="shared" si="2901"/>
        <v>200000</v>
      </c>
      <c r="W816" s="78">
        <f t="shared" si="2902"/>
        <v>0</v>
      </c>
      <c r="X816" s="78">
        <f t="shared" si="2903"/>
        <v>0</v>
      </c>
      <c r="Y816" s="78">
        <f>Y1726+Y1281</f>
        <v>0</v>
      </c>
      <c r="Z816" s="78">
        <f>Z1726+Z1281</f>
        <v>0</v>
      </c>
      <c r="AA816" s="78">
        <f>AA1726+AA1281</f>
        <v>0</v>
      </c>
      <c r="AB816" s="78">
        <f t="shared" si="2905"/>
        <v>200000</v>
      </c>
      <c r="AC816" s="78">
        <f t="shared" si="2906"/>
        <v>0</v>
      </c>
      <c r="AD816" s="78">
        <f t="shared" si="2907"/>
        <v>0</v>
      </c>
      <c r="AE816" s="78">
        <f>AE1726+AE1281</f>
        <v>0</v>
      </c>
      <c r="AF816" s="78">
        <f>AF1726+AF1281</f>
        <v>0</v>
      </c>
      <c r="AG816" s="78">
        <f>AG1726+AG1281</f>
        <v>0</v>
      </c>
      <c r="AH816" s="78">
        <f t="shared" si="2909"/>
        <v>200000</v>
      </c>
      <c r="AI816" s="78">
        <f t="shared" si="2910"/>
        <v>0</v>
      </c>
      <c r="AJ816" s="78">
        <f t="shared" si="2911"/>
        <v>0</v>
      </c>
      <c r="AK816" s="78">
        <f>AK1726+AK1281</f>
        <v>0</v>
      </c>
      <c r="AL816" s="78">
        <f>AL1726+AL1281</f>
        <v>0</v>
      </c>
      <c r="AM816" s="78">
        <f>AM1726+AM1281</f>
        <v>0</v>
      </c>
      <c r="AN816" s="78">
        <f t="shared" si="2913"/>
        <v>200000</v>
      </c>
      <c r="AO816" s="78">
        <f t="shared" si="2914"/>
        <v>0</v>
      </c>
      <c r="AP816" s="78">
        <f t="shared" si="2915"/>
        <v>0</v>
      </c>
      <c r="AQ816" s="78">
        <f>AQ1726+AQ1281</f>
        <v>0</v>
      </c>
      <c r="AR816" s="78">
        <f>AR1726+AR1281</f>
        <v>0</v>
      </c>
      <c r="AS816" s="78">
        <f>AS1726+AS1281</f>
        <v>0</v>
      </c>
      <c r="AT816" s="78">
        <f t="shared" si="2917"/>
        <v>200000</v>
      </c>
      <c r="AU816" s="78">
        <f t="shared" si="2918"/>
        <v>0</v>
      </c>
      <c r="AV816" s="78">
        <f t="shared" si="2919"/>
        <v>0</v>
      </c>
    </row>
    <row r="817" spans="1:48" ht="56.25" customHeight="1">
      <c r="A817" s="189" t="s">
        <v>379</v>
      </c>
      <c r="B817" s="1" t="s">
        <v>330</v>
      </c>
      <c r="C817" s="1" t="s">
        <v>16</v>
      </c>
      <c r="D817" s="1" t="s">
        <v>31</v>
      </c>
      <c r="E817" s="1" t="s">
        <v>13</v>
      </c>
      <c r="F817" s="1" t="s">
        <v>68</v>
      </c>
      <c r="G817" s="1" t="s">
        <v>140</v>
      </c>
      <c r="H817" s="1" t="s">
        <v>356</v>
      </c>
      <c r="I817" s="13"/>
      <c r="J817" s="98">
        <f t="shared" ref="J817:O817" si="2945">J820</f>
        <v>212500</v>
      </c>
      <c r="K817" s="98">
        <f t="shared" si="2945"/>
        <v>201775</v>
      </c>
      <c r="L817" s="98">
        <f t="shared" si="2945"/>
        <v>201775</v>
      </c>
      <c r="M817" s="98">
        <f t="shared" si="2945"/>
        <v>0</v>
      </c>
      <c r="N817" s="98">
        <f t="shared" si="2945"/>
        <v>0</v>
      </c>
      <c r="O817" s="98">
        <f t="shared" si="2945"/>
        <v>0</v>
      </c>
      <c r="P817" s="98">
        <f t="shared" si="2855"/>
        <v>212500</v>
      </c>
      <c r="Q817" s="98">
        <f t="shared" si="2856"/>
        <v>201775</v>
      </c>
      <c r="R817" s="98">
        <f t="shared" si="2857"/>
        <v>201775</v>
      </c>
      <c r="S817" s="98">
        <f>S820</f>
        <v>0</v>
      </c>
      <c r="T817" s="98">
        <f>T820</f>
        <v>0</v>
      </c>
      <c r="U817" s="98">
        <f>U820</f>
        <v>0</v>
      </c>
      <c r="V817" s="98">
        <f t="shared" si="2901"/>
        <v>212500</v>
      </c>
      <c r="W817" s="98">
        <f t="shared" si="2902"/>
        <v>201775</v>
      </c>
      <c r="X817" s="98">
        <f t="shared" si="2903"/>
        <v>201775</v>
      </c>
      <c r="Y817" s="98">
        <f>Y820</f>
        <v>0</v>
      </c>
      <c r="Z817" s="98">
        <f>Z820</f>
        <v>0</v>
      </c>
      <c r="AA817" s="98">
        <f>AA820</f>
        <v>0</v>
      </c>
      <c r="AB817" s="98">
        <f t="shared" si="2905"/>
        <v>212500</v>
      </c>
      <c r="AC817" s="98">
        <f t="shared" si="2906"/>
        <v>201775</v>
      </c>
      <c r="AD817" s="98">
        <f t="shared" si="2907"/>
        <v>201775</v>
      </c>
      <c r="AE817" s="98">
        <f>AE818+AE820</f>
        <v>0</v>
      </c>
      <c r="AF817" s="98">
        <f t="shared" ref="AF817:AG817" si="2946">AF818+AF820</f>
        <v>0</v>
      </c>
      <c r="AG817" s="98">
        <f t="shared" si="2946"/>
        <v>0</v>
      </c>
      <c r="AH817" s="98">
        <f t="shared" si="2909"/>
        <v>212500</v>
      </c>
      <c r="AI817" s="98">
        <f t="shared" si="2910"/>
        <v>201775</v>
      </c>
      <c r="AJ817" s="98">
        <f t="shared" si="2911"/>
        <v>201775</v>
      </c>
      <c r="AK817" s="98">
        <f>AK818+AK820</f>
        <v>0</v>
      </c>
      <c r="AL817" s="98">
        <f t="shared" ref="AL817:AM817" si="2947">AL818+AL820</f>
        <v>0</v>
      </c>
      <c r="AM817" s="98">
        <f t="shared" si="2947"/>
        <v>0</v>
      </c>
      <c r="AN817" s="98">
        <f t="shared" si="2913"/>
        <v>212500</v>
      </c>
      <c r="AO817" s="98">
        <f t="shared" si="2914"/>
        <v>201775</v>
      </c>
      <c r="AP817" s="98">
        <f t="shared" si="2915"/>
        <v>201775</v>
      </c>
      <c r="AQ817" s="98">
        <f>AQ818+AQ820</f>
        <v>0</v>
      </c>
      <c r="AR817" s="98">
        <f t="shared" ref="AR817:AS817" si="2948">AR818+AR820</f>
        <v>0</v>
      </c>
      <c r="AS817" s="98">
        <f t="shared" si="2948"/>
        <v>0</v>
      </c>
      <c r="AT817" s="98">
        <f t="shared" si="2917"/>
        <v>212500</v>
      </c>
      <c r="AU817" s="98">
        <f t="shared" si="2918"/>
        <v>201775</v>
      </c>
      <c r="AV817" s="98">
        <f t="shared" si="2919"/>
        <v>201775</v>
      </c>
    </row>
    <row r="818" spans="1:48" s="320" customFormat="1" ht="26.4">
      <c r="A818" s="358" t="s">
        <v>70</v>
      </c>
      <c r="B818" s="317" t="s">
        <v>330</v>
      </c>
      <c r="C818" s="317" t="s">
        <v>16</v>
      </c>
      <c r="D818" s="317" t="s">
        <v>31</v>
      </c>
      <c r="E818" s="317" t="s">
        <v>13</v>
      </c>
      <c r="F818" s="317" t="s">
        <v>68</v>
      </c>
      <c r="G818" s="317" t="s">
        <v>140</v>
      </c>
      <c r="H818" s="317" t="s">
        <v>356</v>
      </c>
      <c r="I818" s="318" t="s">
        <v>69</v>
      </c>
      <c r="J818" s="323"/>
      <c r="K818" s="323"/>
      <c r="L818" s="323"/>
      <c r="M818" s="323"/>
      <c r="N818" s="323"/>
      <c r="O818" s="323"/>
      <c r="P818" s="323"/>
      <c r="Q818" s="323"/>
      <c r="R818" s="323"/>
      <c r="S818" s="323"/>
      <c r="T818" s="323"/>
      <c r="U818" s="323"/>
      <c r="V818" s="323"/>
      <c r="W818" s="323"/>
      <c r="X818" s="323"/>
      <c r="Y818" s="323"/>
      <c r="Z818" s="323"/>
      <c r="AA818" s="323"/>
      <c r="AB818" s="323"/>
      <c r="AC818" s="323"/>
      <c r="AD818" s="323"/>
      <c r="AE818" s="323">
        <f>AE819</f>
        <v>212500</v>
      </c>
      <c r="AF818" s="323">
        <f t="shared" ref="AF818" si="2949">AF819</f>
        <v>0</v>
      </c>
      <c r="AG818" s="323">
        <f t="shared" ref="AG818" si="2950">AG819</f>
        <v>0</v>
      </c>
      <c r="AH818" s="323">
        <f t="shared" si="2909"/>
        <v>212500</v>
      </c>
      <c r="AI818" s="323">
        <f t="shared" si="2910"/>
        <v>0</v>
      </c>
      <c r="AJ818" s="323">
        <f t="shared" si="2911"/>
        <v>0</v>
      </c>
      <c r="AK818" s="323">
        <f>AK819</f>
        <v>0</v>
      </c>
      <c r="AL818" s="323">
        <f t="shared" ref="AL818:AM818" si="2951">AL819</f>
        <v>0</v>
      </c>
      <c r="AM818" s="323">
        <f t="shared" si="2951"/>
        <v>0</v>
      </c>
      <c r="AN818" s="323">
        <f t="shared" si="2913"/>
        <v>212500</v>
      </c>
      <c r="AO818" s="323">
        <f t="shared" si="2914"/>
        <v>0</v>
      </c>
      <c r="AP818" s="323">
        <f t="shared" si="2915"/>
        <v>0</v>
      </c>
      <c r="AQ818" s="323">
        <f>AQ819</f>
        <v>0</v>
      </c>
      <c r="AR818" s="323">
        <f t="shared" ref="AR818:AS818" si="2952">AR819</f>
        <v>0</v>
      </c>
      <c r="AS818" s="323">
        <f t="shared" si="2952"/>
        <v>0</v>
      </c>
      <c r="AT818" s="323">
        <f t="shared" si="2917"/>
        <v>212500</v>
      </c>
      <c r="AU818" s="323">
        <f t="shared" si="2918"/>
        <v>0</v>
      </c>
      <c r="AV818" s="323">
        <f t="shared" si="2919"/>
        <v>0</v>
      </c>
    </row>
    <row r="819" spans="1:48" s="320" customFormat="1" ht="39.6">
      <c r="A819" s="358" t="s">
        <v>531</v>
      </c>
      <c r="B819" s="317" t="s">
        <v>330</v>
      </c>
      <c r="C819" s="317" t="s">
        <v>16</v>
      </c>
      <c r="D819" s="317" t="s">
        <v>31</v>
      </c>
      <c r="E819" s="317" t="s">
        <v>13</v>
      </c>
      <c r="F819" s="317" t="s">
        <v>68</v>
      </c>
      <c r="G819" s="317" t="s">
        <v>140</v>
      </c>
      <c r="H819" s="317" t="s">
        <v>356</v>
      </c>
      <c r="I819" s="318" t="s">
        <v>219</v>
      </c>
      <c r="J819" s="323"/>
      <c r="K819" s="323"/>
      <c r="L819" s="323"/>
      <c r="M819" s="323"/>
      <c r="N819" s="323"/>
      <c r="O819" s="323"/>
      <c r="P819" s="323"/>
      <c r="Q819" s="323"/>
      <c r="R819" s="323"/>
      <c r="S819" s="323"/>
      <c r="T819" s="323"/>
      <c r="U819" s="323"/>
      <c r="V819" s="323"/>
      <c r="W819" s="323"/>
      <c r="X819" s="323"/>
      <c r="Y819" s="323"/>
      <c r="Z819" s="323"/>
      <c r="AA819" s="323"/>
      <c r="AB819" s="323"/>
      <c r="AC819" s="323"/>
      <c r="AD819" s="323"/>
      <c r="AE819" s="323">
        <f>AE1284</f>
        <v>212500</v>
      </c>
      <c r="AF819" s="323">
        <f t="shared" ref="AF819:AG819" si="2953">AF1284</f>
        <v>0</v>
      </c>
      <c r="AG819" s="323">
        <f t="shared" si="2953"/>
        <v>0</v>
      </c>
      <c r="AH819" s="323">
        <f t="shared" si="2909"/>
        <v>212500</v>
      </c>
      <c r="AI819" s="323">
        <f t="shared" si="2910"/>
        <v>0</v>
      </c>
      <c r="AJ819" s="323">
        <f t="shared" si="2911"/>
        <v>0</v>
      </c>
      <c r="AK819" s="323">
        <f>AK1284</f>
        <v>0</v>
      </c>
      <c r="AL819" s="323">
        <f t="shared" ref="AL819:AM819" si="2954">AL1284</f>
        <v>0</v>
      </c>
      <c r="AM819" s="323">
        <f t="shared" si="2954"/>
        <v>0</v>
      </c>
      <c r="AN819" s="323">
        <f t="shared" si="2913"/>
        <v>212500</v>
      </c>
      <c r="AO819" s="323">
        <f t="shared" si="2914"/>
        <v>0</v>
      </c>
      <c r="AP819" s="323">
        <f t="shared" si="2915"/>
        <v>0</v>
      </c>
      <c r="AQ819" s="323">
        <f>AQ1284</f>
        <v>0</v>
      </c>
      <c r="AR819" s="323">
        <f t="shared" ref="AR819:AS819" si="2955">AR1284</f>
        <v>0</v>
      </c>
      <c r="AS819" s="323">
        <f t="shared" si="2955"/>
        <v>0</v>
      </c>
      <c r="AT819" s="323">
        <f t="shared" si="2917"/>
        <v>212500</v>
      </c>
      <c r="AU819" s="323">
        <f t="shared" si="2918"/>
        <v>0</v>
      </c>
      <c r="AV819" s="323">
        <f t="shared" si="2919"/>
        <v>0</v>
      </c>
    </row>
    <row r="820" spans="1:48">
      <c r="A820" s="9" t="s">
        <v>78</v>
      </c>
      <c r="B820" s="1" t="s">
        <v>330</v>
      </c>
      <c r="C820" s="1" t="s">
        <v>16</v>
      </c>
      <c r="D820" s="1" t="s">
        <v>31</v>
      </c>
      <c r="E820" s="1" t="s">
        <v>13</v>
      </c>
      <c r="F820" s="1" t="s">
        <v>68</v>
      </c>
      <c r="G820" s="1" t="s">
        <v>140</v>
      </c>
      <c r="H820" s="1" t="s">
        <v>356</v>
      </c>
      <c r="I820" s="13" t="s">
        <v>75</v>
      </c>
      <c r="J820" s="98">
        <f>J821</f>
        <v>212500</v>
      </c>
      <c r="K820" s="98">
        <f t="shared" ref="K820:O820" si="2956">K821</f>
        <v>201775</v>
      </c>
      <c r="L820" s="98">
        <f t="shared" si="2956"/>
        <v>201775</v>
      </c>
      <c r="M820" s="98">
        <f t="shared" si="2956"/>
        <v>0</v>
      </c>
      <c r="N820" s="98">
        <f t="shared" si="2956"/>
        <v>0</v>
      </c>
      <c r="O820" s="98">
        <f t="shared" si="2956"/>
        <v>0</v>
      </c>
      <c r="P820" s="98">
        <f t="shared" si="2855"/>
        <v>212500</v>
      </c>
      <c r="Q820" s="98">
        <f t="shared" si="2856"/>
        <v>201775</v>
      </c>
      <c r="R820" s="98">
        <f t="shared" si="2857"/>
        <v>201775</v>
      </c>
      <c r="S820" s="98">
        <f t="shared" ref="S820:U820" si="2957">S821</f>
        <v>0</v>
      </c>
      <c r="T820" s="98">
        <f t="shared" si="2957"/>
        <v>0</v>
      </c>
      <c r="U820" s="98">
        <f t="shared" si="2957"/>
        <v>0</v>
      </c>
      <c r="V820" s="98">
        <f t="shared" si="2901"/>
        <v>212500</v>
      </c>
      <c r="W820" s="98">
        <f t="shared" si="2902"/>
        <v>201775</v>
      </c>
      <c r="X820" s="98">
        <f t="shared" si="2903"/>
        <v>201775</v>
      </c>
      <c r="Y820" s="98">
        <f t="shared" ref="Y820:AA820" si="2958">Y821</f>
        <v>0</v>
      </c>
      <c r="Z820" s="98">
        <f t="shared" si="2958"/>
        <v>0</v>
      </c>
      <c r="AA820" s="98">
        <f t="shared" si="2958"/>
        <v>0</v>
      </c>
      <c r="AB820" s="98">
        <f t="shared" si="2905"/>
        <v>212500</v>
      </c>
      <c r="AC820" s="98">
        <f t="shared" si="2906"/>
        <v>201775</v>
      </c>
      <c r="AD820" s="98">
        <f t="shared" si="2907"/>
        <v>201775</v>
      </c>
      <c r="AE820" s="98">
        <f t="shared" ref="AE820:AG820" si="2959">AE821</f>
        <v>-212500</v>
      </c>
      <c r="AF820" s="98">
        <f t="shared" si="2959"/>
        <v>0</v>
      </c>
      <c r="AG820" s="98">
        <f t="shared" si="2959"/>
        <v>0</v>
      </c>
      <c r="AH820" s="98">
        <f t="shared" si="2909"/>
        <v>0</v>
      </c>
      <c r="AI820" s="98">
        <f t="shared" si="2910"/>
        <v>201775</v>
      </c>
      <c r="AJ820" s="98">
        <f t="shared" si="2911"/>
        <v>201775</v>
      </c>
      <c r="AK820" s="98">
        <f t="shared" ref="AK820:AM820" si="2960">AK821</f>
        <v>0</v>
      </c>
      <c r="AL820" s="98">
        <f t="shared" si="2960"/>
        <v>0</v>
      </c>
      <c r="AM820" s="98">
        <f t="shared" si="2960"/>
        <v>0</v>
      </c>
      <c r="AN820" s="98">
        <f t="shared" si="2913"/>
        <v>0</v>
      </c>
      <c r="AO820" s="98">
        <f t="shared" si="2914"/>
        <v>201775</v>
      </c>
      <c r="AP820" s="98">
        <f t="shared" si="2915"/>
        <v>201775</v>
      </c>
      <c r="AQ820" s="98">
        <f t="shared" ref="AQ820:AS820" si="2961">AQ821</f>
        <v>0</v>
      </c>
      <c r="AR820" s="98">
        <f t="shared" si="2961"/>
        <v>0</v>
      </c>
      <c r="AS820" s="98">
        <f t="shared" si="2961"/>
        <v>0</v>
      </c>
      <c r="AT820" s="98">
        <f t="shared" si="2917"/>
        <v>0</v>
      </c>
      <c r="AU820" s="98">
        <f t="shared" si="2918"/>
        <v>201775</v>
      </c>
      <c r="AV820" s="98">
        <f t="shared" si="2919"/>
        <v>201775</v>
      </c>
    </row>
    <row r="821" spans="1:48" ht="26.4">
      <c r="A821" s="189" t="s">
        <v>79</v>
      </c>
      <c r="B821" s="1" t="s">
        <v>330</v>
      </c>
      <c r="C821" s="1" t="s">
        <v>16</v>
      </c>
      <c r="D821" s="1" t="s">
        <v>31</v>
      </c>
      <c r="E821" s="1" t="s">
        <v>13</v>
      </c>
      <c r="F821" s="1" t="s">
        <v>68</v>
      </c>
      <c r="G821" s="1" t="s">
        <v>140</v>
      </c>
      <c r="H821" s="1" t="s">
        <v>356</v>
      </c>
      <c r="I821" s="13" t="s">
        <v>76</v>
      </c>
      <c r="J821" s="98">
        <f>J1286</f>
        <v>212500</v>
      </c>
      <c r="K821" s="98">
        <f t="shared" ref="K821:L821" si="2962">K1286</f>
        <v>201775</v>
      </c>
      <c r="L821" s="98">
        <f t="shared" si="2962"/>
        <v>201775</v>
      </c>
      <c r="M821" s="98">
        <f t="shared" ref="M821:O821" si="2963">M1286</f>
        <v>0</v>
      </c>
      <c r="N821" s="98">
        <f t="shared" si="2963"/>
        <v>0</v>
      </c>
      <c r="O821" s="98">
        <f t="shared" si="2963"/>
        <v>0</v>
      </c>
      <c r="P821" s="98">
        <f t="shared" si="2855"/>
        <v>212500</v>
      </c>
      <c r="Q821" s="98">
        <f t="shared" si="2856"/>
        <v>201775</v>
      </c>
      <c r="R821" s="98">
        <f t="shared" si="2857"/>
        <v>201775</v>
      </c>
      <c r="S821" s="98">
        <f t="shared" ref="S821:U821" si="2964">S1286</f>
        <v>0</v>
      </c>
      <c r="T821" s="98">
        <f t="shared" si="2964"/>
        <v>0</v>
      </c>
      <c r="U821" s="98">
        <f t="shared" si="2964"/>
        <v>0</v>
      </c>
      <c r="V821" s="98">
        <f t="shared" si="2901"/>
        <v>212500</v>
      </c>
      <c r="W821" s="98">
        <f t="shared" si="2902"/>
        <v>201775</v>
      </c>
      <c r="X821" s="98">
        <f t="shared" si="2903"/>
        <v>201775</v>
      </c>
      <c r="Y821" s="98">
        <f t="shared" ref="Y821:AA821" si="2965">Y1286</f>
        <v>0</v>
      </c>
      <c r="Z821" s="98">
        <f t="shared" si="2965"/>
        <v>0</v>
      </c>
      <c r="AA821" s="98">
        <f t="shared" si="2965"/>
        <v>0</v>
      </c>
      <c r="AB821" s="98">
        <f t="shared" si="2905"/>
        <v>212500</v>
      </c>
      <c r="AC821" s="98">
        <f t="shared" si="2906"/>
        <v>201775</v>
      </c>
      <c r="AD821" s="98">
        <f t="shared" si="2907"/>
        <v>201775</v>
      </c>
      <c r="AE821" s="98">
        <f t="shared" ref="AE821:AG821" si="2966">AE1286</f>
        <v>-212500</v>
      </c>
      <c r="AF821" s="98">
        <f t="shared" si="2966"/>
        <v>0</v>
      </c>
      <c r="AG821" s="98">
        <f t="shared" si="2966"/>
        <v>0</v>
      </c>
      <c r="AH821" s="98">
        <f t="shared" si="2909"/>
        <v>0</v>
      </c>
      <c r="AI821" s="98">
        <f t="shared" si="2910"/>
        <v>201775</v>
      </c>
      <c r="AJ821" s="98">
        <f t="shared" si="2911"/>
        <v>201775</v>
      </c>
      <c r="AK821" s="98">
        <f t="shared" ref="AK821:AM821" si="2967">AK1286</f>
        <v>0</v>
      </c>
      <c r="AL821" s="98">
        <f t="shared" si="2967"/>
        <v>0</v>
      </c>
      <c r="AM821" s="98">
        <f t="shared" si="2967"/>
        <v>0</v>
      </c>
      <c r="AN821" s="98">
        <f t="shared" si="2913"/>
        <v>0</v>
      </c>
      <c r="AO821" s="98">
        <f t="shared" si="2914"/>
        <v>201775</v>
      </c>
      <c r="AP821" s="98">
        <f t="shared" si="2915"/>
        <v>201775</v>
      </c>
      <c r="AQ821" s="98">
        <f t="shared" ref="AQ821:AS821" si="2968">AQ1286</f>
        <v>0</v>
      </c>
      <c r="AR821" s="98">
        <f t="shared" si="2968"/>
        <v>0</v>
      </c>
      <c r="AS821" s="98">
        <f t="shared" si="2968"/>
        <v>0</v>
      </c>
      <c r="AT821" s="98">
        <f t="shared" si="2917"/>
        <v>0</v>
      </c>
      <c r="AU821" s="98">
        <f t="shared" si="2918"/>
        <v>201775</v>
      </c>
      <c r="AV821" s="98">
        <f t="shared" si="2919"/>
        <v>201775</v>
      </c>
    </row>
    <row r="822" spans="1:48" ht="26.4">
      <c r="A822" s="189" t="s">
        <v>254</v>
      </c>
      <c r="B822" s="1" t="s">
        <v>330</v>
      </c>
      <c r="C822" s="1" t="s">
        <v>16</v>
      </c>
      <c r="D822" s="1" t="s">
        <v>31</v>
      </c>
      <c r="E822" s="1" t="s">
        <v>13</v>
      </c>
      <c r="F822" s="1" t="s">
        <v>68</v>
      </c>
      <c r="G822" s="1" t="s">
        <v>140</v>
      </c>
      <c r="H822" s="184" t="s">
        <v>376</v>
      </c>
      <c r="I822" s="13"/>
      <c r="J822" s="98">
        <f>J823</f>
        <v>550000</v>
      </c>
      <c r="K822" s="98">
        <f t="shared" ref="K822:O823" si="2969">K823</f>
        <v>0</v>
      </c>
      <c r="L822" s="98">
        <f t="shared" si="2969"/>
        <v>0</v>
      </c>
      <c r="M822" s="98">
        <f t="shared" si="2969"/>
        <v>-550000</v>
      </c>
      <c r="N822" s="98">
        <f t="shared" si="2969"/>
        <v>0</v>
      </c>
      <c r="O822" s="98">
        <f t="shared" si="2969"/>
        <v>0</v>
      </c>
      <c r="P822" s="98">
        <f t="shared" si="2855"/>
        <v>0</v>
      </c>
      <c r="Q822" s="98">
        <f t="shared" si="2856"/>
        <v>0</v>
      </c>
      <c r="R822" s="98">
        <f t="shared" si="2857"/>
        <v>0</v>
      </c>
      <c r="S822" s="98">
        <f t="shared" ref="S822:U823" si="2970">S823</f>
        <v>262460</v>
      </c>
      <c r="T822" s="98">
        <f t="shared" si="2970"/>
        <v>0</v>
      </c>
      <c r="U822" s="98">
        <f t="shared" si="2970"/>
        <v>0</v>
      </c>
      <c r="V822" s="98">
        <f t="shared" si="2901"/>
        <v>262460</v>
      </c>
      <c r="W822" s="98">
        <f t="shared" si="2902"/>
        <v>0</v>
      </c>
      <c r="X822" s="98">
        <f t="shared" si="2903"/>
        <v>0</v>
      </c>
      <c r="Y822" s="98">
        <f t="shared" ref="Y822:AA823" si="2971">Y823</f>
        <v>0</v>
      </c>
      <c r="Z822" s="98">
        <f t="shared" si="2971"/>
        <v>0</v>
      </c>
      <c r="AA822" s="98">
        <f t="shared" si="2971"/>
        <v>0</v>
      </c>
      <c r="AB822" s="98">
        <f t="shared" si="2905"/>
        <v>262460</v>
      </c>
      <c r="AC822" s="98">
        <f t="shared" si="2906"/>
        <v>0</v>
      </c>
      <c r="AD822" s="98">
        <f t="shared" si="2907"/>
        <v>0</v>
      </c>
      <c r="AE822" s="98">
        <f t="shared" ref="AE822:AG823" si="2972">AE823</f>
        <v>178000</v>
      </c>
      <c r="AF822" s="98">
        <f t="shared" si="2972"/>
        <v>0</v>
      </c>
      <c r="AG822" s="98">
        <f t="shared" si="2972"/>
        <v>0</v>
      </c>
      <c r="AH822" s="98">
        <f t="shared" si="2909"/>
        <v>440460</v>
      </c>
      <c r="AI822" s="98">
        <f t="shared" si="2910"/>
        <v>0</v>
      </c>
      <c r="AJ822" s="98">
        <f t="shared" si="2911"/>
        <v>0</v>
      </c>
      <c r="AK822" s="98">
        <f t="shared" ref="AK822:AM823" si="2973">AK823</f>
        <v>0</v>
      </c>
      <c r="AL822" s="98">
        <f t="shared" si="2973"/>
        <v>0</v>
      </c>
      <c r="AM822" s="98">
        <f t="shared" si="2973"/>
        <v>0</v>
      </c>
      <c r="AN822" s="98">
        <f t="shared" si="2913"/>
        <v>440460</v>
      </c>
      <c r="AO822" s="98">
        <f t="shared" si="2914"/>
        <v>0</v>
      </c>
      <c r="AP822" s="98">
        <f t="shared" si="2915"/>
        <v>0</v>
      </c>
      <c r="AQ822" s="98">
        <f t="shared" ref="AQ822:AS823" si="2974">AQ823</f>
        <v>0</v>
      </c>
      <c r="AR822" s="98">
        <f t="shared" si="2974"/>
        <v>0</v>
      </c>
      <c r="AS822" s="98">
        <f t="shared" si="2974"/>
        <v>0</v>
      </c>
      <c r="AT822" s="98">
        <f t="shared" si="2917"/>
        <v>440460</v>
      </c>
      <c r="AU822" s="98">
        <f t="shared" si="2918"/>
        <v>0</v>
      </c>
      <c r="AV822" s="98">
        <f t="shared" si="2919"/>
        <v>0</v>
      </c>
    </row>
    <row r="823" spans="1:48" ht="26.4">
      <c r="A823" s="169" t="s">
        <v>229</v>
      </c>
      <c r="B823" s="1" t="s">
        <v>330</v>
      </c>
      <c r="C823" s="1" t="s">
        <v>16</v>
      </c>
      <c r="D823" s="1" t="s">
        <v>31</v>
      </c>
      <c r="E823" s="1" t="s">
        <v>13</v>
      </c>
      <c r="F823" s="1" t="s">
        <v>68</v>
      </c>
      <c r="G823" s="1" t="s">
        <v>140</v>
      </c>
      <c r="H823" s="184" t="s">
        <v>376</v>
      </c>
      <c r="I823" s="13" t="s">
        <v>92</v>
      </c>
      <c r="J823" s="98">
        <f>J824</f>
        <v>550000</v>
      </c>
      <c r="K823" s="98">
        <f t="shared" si="2969"/>
        <v>0</v>
      </c>
      <c r="L823" s="98">
        <f t="shared" si="2969"/>
        <v>0</v>
      </c>
      <c r="M823" s="98">
        <f t="shared" si="2969"/>
        <v>-550000</v>
      </c>
      <c r="N823" s="98">
        <f t="shared" si="2969"/>
        <v>0</v>
      </c>
      <c r="O823" s="98">
        <f t="shared" si="2969"/>
        <v>0</v>
      </c>
      <c r="P823" s="98">
        <f t="shared" si="2855"/>
        <v>0</v>
      </c>
      <c r="Q823" s="98">
        <f t="shared" si="2856"/>
        <v>0</v>
      </c>
      <c r="R823" s="98">
        <f t="shared" si="2857"/>
        <v>0</v>
      </c>
      <c r="S823" s="98">
        <f t="shared" si="2970"/>
        <v>262460</v>
      </c>
      <c r="T823" s="98">
        <f t="shared" si="2970"/>
        <v>0</v>
      </c>
      <c r="U823" s="98">
        <f t="shared" si="2970"/>
        <v>0</v>
      </c>
      <c r="V823" s="98">
        <f t="shared" si="2901"/>
        <v>262460</v>
      </c>
      <c r="W823" s="98">
        <f t="shared" si="2902"/>
        <v>0</v>
      </c>
      <c r="X823" s="98">
        <f t="shared" si="2903"/>
        <v>0</v>
      </c>
      <c r="Y823" s="98">
        <f t="shared" si="2971"/>
        <v>0</v>
      </c>
      <c r="Z823" s="98">
        <f t="shared" si="2971"/>
        <v>0</v>
      </c>
      <c r="AA823" s="98">
        <f t="shared" si="2971"/>
        <v>0</v>
      </c>
      <c r="AB823" s="98">
        <f t="shared" si="2905"/>
        <v>262460</v>
      </c>
      <c r="AC823" s="98">
        <f t="shared" si="2906"/>
        <v>0</v>
      </c>
      <c r="AD823" s="98">
        <f t="shared" si="2907"/>
        <v>0</v>
      </c>
      <c r="AE823" s="98">
        <f t="shared" si="2972"/>
        <v>178000</v>
      </c>
      <c r="AF823" s="98">
        <f t="shared" si="2972"/>
        <v>0</v>
      </c>
      <c r="AG823" s="98">
        <f t="shared" si="2972"/>
        <v>0</v>
      </c>
      <c r="AH823" s="98">
        <f t="shared" si="2909"/>
        <v>440460</v>
      </c>
      <c r="AI823" s="98">
        <f t="shared" si="2910"/>
        <v>0</v>
      </c>
      <c r="AJ823" s="98">
        <f t="shared" si="2911"/>
        <v>0</v>
      </c>
      <c r="AK823" s="98">
        <f t="shared" si="2973"/>
        <v>0</v>
      </c>
      <c r="AL823" s="98">
        <f t="shared" si="2973"/>
        <v>0</v>
      </c>
      <c r="AM823" s="98">
        <f t="shared" si="2973"/>
        <v>0</v>
      </c>
      <c r="AN823" s="98">
        <f t="shared" si="2913"/>
        <v>440460</v>
      </c>
      <c r="AO823" s="98">
        <f t="shared" si="2914"/>
        <v>0</v>
      </c>
      <c r="AP823" s="98">
        <f t="shared" si="2915"/>
        <v>0</v>
      </c>
      <c r="AQ823" s="98">
        <f t="shared" si="2974"/>
        <v>0</v>
      </c>
      <c r="AR823" s="98">
        <f t="shared" si="2974"/>
        <v>0</v>
      </c>
      <c r="AS823" s="98">
        <f t="shared" si="2974"/>
        <v>0</v>
      </c>
      <c r="AT823" s="98">
        <f t="shared" si="2917"/>
        <v>440460</v>
      </c>
      <c r="AU823" s="98">
        <f t="shared" si="2918"/>
        <v>0</v>
      </c>
      <c r="AV823" s="98">
        <f t="shared" si="2919"/>
        <v>0</v>
      </c>
    </row>
    <row r="824" spans="1:48" ht="26.4">
      <c r="A824" s="168" t="s">
        <v>96</v>
      </c>
      <c r="B824" s="1" t="s">
        <v>330</v>
      </c>
      <c r="C824" s="1" t="s">
        <v>16</v>
      </c>
      <c r="D824" s="1" t="s">
        <v>31</v>
      </c>
      <c r="E824" s="1" t="s">
        <v>13</v>
      </c>
      <c r="F824" s="1" t="s">
        <v>68</v>
      </c>
      <c r="G824" s="1" t="s">
        <v>140</v>
      </c>
      <c r="H824" s="184" t="s">
        <v>376</v>
      </c>
      <c r="I824" s="13" t="s">
        <v>93</v>
      </c>
      <c r="J824" s="98">
        <f>J2247</f>
        <v>550000</v>
      </c>
      <c r="K824" s="98">
        <f t="shared" ref="K824:L824" si="2975">K2247</f>
        <v>0</v>
      </c>
      <c r="L824" s="98">
        <f t="shared" si="2975"/>
        <v>0</v>
      </c>
      <c r="M824" s="98">
        <f t="shared" ref="M824:O824" si="2976">M2247</f>
        <v>-550000</v>
      </c>
      <c r="N824" s="98">
        <f t="shared" si="2976"/>
        <v>0</v>
      </c>
      <c r="O824" s="98">
        <f t="shared" si="2976"/>
        <v>0</v>
      </c>
      <c r="P824" s="98">
        <f t="shared" si="2855"/>
        <v>0</v>
      </c>
      <c r="Q824" s="98">
        <f t="shared" si="2856"/>
        <v>0</v>
      </c>
      <c r="R824" s="98">
        <f t="shared" si="2857"/>
        <v>0</v>
      </c>
      <c r="S824" s="98">
        <f>S2247+S1729</f>
        <v>262460</v>
      </c>
      <c r="T824" s="98">
        <f>T2247+T1729</f>
        <v>0</v>
      </c>
      <c r="U824" s="98">
        <f>U2247+U1729</f>
        <v>0</v>
      </c>
      <c r="V824" s="98">
        <f t="shared" si="2901"/>
        <v>262460</v>
      </c>
      <c r="W824" s="98">
        <f t="shared" si="2902"/>
        <v>0</v>
      </c>
      <c r="X824" s="98">
        <f t="shared" si="2903"/>
        <v>0</v>
      </c>
      <c r="Y824" s="98">
        <f>Y2247+Y1729</f>
        <v>0</v>
      </c>
      <c r="Z824" s="98">
        <f>Z2247+Z1729</f>
        <v>0</v>
      </c>
      <c r="AA824" s="98">
        <f>AA2247+AA1729</f>
        <v>0</v>
      </c>
      <c r="AB824" s="98">
        <f t="shared" si="2905"/>
        <v>262460</v>
      </c>
      <c r="AC824" s="98">
        <f t="shared" si="2906"/>
        <v>0</v>
      </c>
      <c r="AD824" s="98">
        <f t="shared" si="2907"/>
        <v>0</v>
      </c>
      <c r="AE824" s="98">
        <f>AE2247+AE1729+AE1931</f>
        <v>178000</v>
      </c>
      <c r="AF824" s="98">
        <f t="shared" ref="AF824:AG824" si="2977">AF2247+AF1729+AF1931</f>
        <v>0</v>
      </c>
      <c r="AG824" s="98">
        <f t="shared" si="2977"/>
        <v>0</v>
      </c>
      <c r="AH824" s="98">
        <f t="shared" si="2909"/>
        <v>440460</v>
      </c>
      <c r="AI824" s="98">
        <f t="shared" si="2910"/>
        <v>0</v>
      </c>
      <c r="AJ824" s="98">
        <f t="shared" si="2911"/>
        <v>0</v>
      </c>
      <c r="AK824" s="98">
        <f>AK2247+AK1729+AK1931</f>
        <v>0</v>
      </c>
      <c r="AL824" s="98">
        <f t="shared" ref="AL824:AM824" si="2978">AL2247+AL1729+AL1931</f>
        <v>0</v>
      </c>
      <c r="AM824" s="98">
        <f t="shared" si="2978"/>
        <v>0</v>
      </c>
      <c r="AN824" s="98">
        <f t="shared" si="2913"/>
        <v>440460</v>
      </c>
      <c r="AO824" s="98">
        <f t="shared" si="2914"/>
        <v>0</v>
      </c>
      <c r="AP824" s="98">
        <f t="shared" si="2915"/>
        <v>0</v>
      </c>
      <c r="AQ824" s="98">
        <f>AQ2247+AQ1729+AQ1931</f>
        <v>0</v>
      </c>
      <c r="AR824" s="98">
        <f t="shared" ref="AR824:AS824" si="2979">AR2247+AR1729+AR1931</f>
        <v>0</v>
      </c>
      <c r="AS824" s="98">
        <f t="shared" si="2979"/>
        <v>0</v>
      </c>
      <c r="AT824" s="98">
        <f t="shared" si="2917"/>
        <v>440460</v>
      </c>
      <c r="AU824" s="98">
        <f t="shared" si="2918"/>
        <v>0</v>
      </c>
      <c r="AV824" s="98">
        <f t="shared" si="2919"/>
        <v>0</v>
      </c>
    </row>
    <row r="825" spans="1:48" ht="26.4">
      <c r="A825" s="2" t="s">
        <v>390</v>
      </c>
      <c r="B825" s="1" t="s">
        <v>330</v>
      </c>
      <c r="C825" s="1" t="s">
        <v>16</v>
      </c>
      <c r="D825" s="1" t="s">
        <v>31</v>
      </c>
      <c r="E825" s="1" t="s">
        <v>14</v>
      </c>
      <c r="F825" s="1" t="s">
        <v>68</v>
      </c>
      <c r="G825" s="1" t="s">
        <v>140</v>
      </c>
      <c r="H825" s="184" t="s">
        <v>141</v>
      </c>
      <c r="I825" s="13"/>
      <c r="J825" s="98">
        <f>J826</f>
        <v>0</v>
      </c>
      <c r="K825" s="98">
        <f t="shared" ref="K825:K827" si="2980">K826</f>
        <v>0</v>
      </c>
      <c r="L825" s="98">
        <f t="shared" ref="L825:L827" si="2981">L826</f>
        <v>0</v>
      </c>
      <c r="M825" s="98">
        <f t="shared" ref="M825:M827" si="2982">M826</f>
        <v>100000</v>
      </c>
      <c r="N825" s="98">
        <f t="shared" ref="N825:N827" si="2983">N826</f>
        <v>0</v>
      </c>
      <c r="O825" s="98">
        <f t="shared" ref="O825:O827" si="2984">O826</f>
        <v>0</v>
      </c>
      <c r="P825" s="98">
        <f t="shared" si="2855"/>
        <v>100000</v>
      </c>
      <c r="Q825" s="98">
        <f t="shared" si="2856"/>
        <v>0</v>
      </c>
      <c r="R825" s="98">
        <f t="shared" si="2857"/>
        <v>0</v>
      </c>
      <c r="S825" s="98">
        <f t="shared" ref="S825:U827" si="2985">S826</f>
        <v>0</v>
      </c>
      <c r="T825" s="98">
        <f t="shared" si="2985"/>
        <v>0</v>
      </c>
      <c r="U825" s="98">
        <f t="shared" si="2985"/>
        <v>0</v>
      </c>
      <c r="V825" s="98">
        <f t="shared" si="2901"/>
        <v>100000</v>
      </c>
      <c r="W825" s="98">
        <f t="shared" si="2902"/>
        <v>0</v>
      </c>
      <c r="X825" s="98">
        <f t="shared" si="2903"/>
        <v>0</v>
      </c>
      <c r="Y825" s="98">
        <f t="shared" ref="Y825:AA827" si="2986">Y826</f>
        <v>-100000</v>
      </c>
      <c r="Z825" s="98">
        <f t="shared" si="2986"/>
        <v>0</v>
      </c>
      <c r="AA825" s="98">
        <f t="shared" si="2986"/>
        <v>0</v>
      </c>
      <c r="AB825" s="98">
        <f t="shared" si="2905"/>
        <v>0</v>
      </c>
      <c r="AC825" s="98">
        <f t="shared" si="2906"/>
        <v>0</v>
      </c>
      <c r="AD825" s="98">
        <f t="shared" si="2907"/>
        <v>0</v>
      </c>
      <c r="AE825" s="98">
        <f t="shared" ref="AE825:AG827" si="2987">AE826</f>
        <v>0</v>
      </c>
      <c r="AF825" s="98">
        <f t="shared" si="2987"/>
        <v>0</v>
      </c>
      <c r="AG825" s="98">
        <f t="shared" si="2987"/>
        <v>0</v>
      </c>
      <c r="AH825" s="98">
        <f t="shared" si="2909"/>
        <v>0</v>
      </c>
      <c r="AI825" s="98">
        <f t="shared" si="2910"/>
        <v>0</v>
      </c>
      <c r="AJ825" s="98">
        <f t="shared" si="2911"/>
        <v>0</v>
      </c>
      <c r="AK825" s="98">
        <f t="shared" ref="AK825:AM827" si="2988">AK826</f>
        <v>0</v>
      </c>
      <c r="AL825" s="98">
        <f t="shared" si="2988"/>
        <v>0</v>
      </c>
      <c r="AM825" s="98">
        <f t="shared" si="2988"/>
        <v>0</v>
      </c>
      <c r="AN825" s="98">
        <f t="shared" si="2913"/>
        <v>0</v>
      </c>
      <c r="AO825" s="98">
        <f t="shared" si="2914"/>
        <v>0</v>
      </c>
      <c r="AP825" s="98">
        <f t="shared" si="2915"/>
        <v>0</v>
      </c>
      <c r="AQ825" s="98">
        <f t="shared" ref="AQ825:AS827" si="2989">AQ826</f>
        <v>0</v>
      </c>
      <c r="AR825" s="98">
        <f t="shared" si="2989"/>
        <v>0</v>
      </c>
      <c r="AS825" s="98">
        <f t="shared" si="2989"/>
        <v>0</v>
      </c>
      <c r="AT825" s="98">
        <f t="shared" si="2917"/>
        <v>0</v>
      </c>
      <c r="AU825" s="98">
        <f t="shared" si="2918"/>
        <v>0</v>
      </c>
      <c r="AV825" s="98">
        <f t="shared" si="2919"/>
        <v>0</v>
      </c>
    </row>
    <row r="826" spans="1:48" ht="26.4">
      <c r="A826" s="189" t="s">
        <v>254</v>
      </c>
      <c r="B826" s="1" t="s">
        <v>330</v>
      </c>
      <c r="C826" s="1" t="s">
        <v>16</v>
      </c>
      <c r="D826" s="1" t="s">
        <v>31</v>
      </c>
      <c r="E826" s="1" t="s">
        <v>14</v>
      </c>
      <c r="F826" s="1" t="s">
        <v>68</v>
      </c>
      <c r="G826" s="1" t="s">
        <v>140</v>
      </c>
      <c r="H826" s="184" t="s">
        <v>376</v>
      </c>
      <c r="I826" s="13"/>
      <c r="J826" s="98">
        <f>J827</f>
        <v>0</v>
      </c>
      <c r="K826" s="98">
        <f t="shared" si="2980"/>
        <v>0</v>
      </c>
      <c r="L826" s="98">
        <f t="shared" si="2981"/>
        <v>0</v>
      </c>
      <c r="M826" s="98">
        <f t="shared" si="2982"/>
        <v>100000</v>
      </c>
      <c r="N826" s="98">
        <f t="shared" si="2983"/>
        <v>0</v>
      </c>
      <c r="O826" s="98">
        <f t="shared" si="2984"/>
        <v>0</v>
      </c>
      <c r="P826" s="98">
        <f t="shared" si="2855"/>
        <v>100000</v>
      </c>
      <c r="Q826" s="98">
        <f t="shared" si="2856"/>
        <v>0</v>
      </c>
      <c r="R826" s="98">
        <f t="shared" si="2857"/>
        <v>0</v>
      </c>
      <c r="S826" s="98">
        <f t="shared" si="2985"/>
        <v>0</v>
      </c>
      <c r="T826" s="98">
        <f t="shared" si="2985"/>
        <v>0</v>
      </c>
      <c r="U826" s="98">
        <f t="shared" si="2985"/>
        <v>0</v>
      </c>
      <c r="V826" s="98">
        <f t="shared" si="2901"/>
        <v>100000</v>
      </c>
      <c r="W826" s="98">
        <f t="shared" si="2902"/>
        <v>0</v>
      </c>
      <c r="X826" s="98">
        <f t="shared" si="2903"/>
        <v>0</v>
      </c>
      <c r="Y826" s="98">
        <f t="shared" si="2986"/>
        <v>-100000</v>
      </c>
      <c r="Z826" s="98">
        <f t="shared" si="2986"/>
        <v>0</v>
      </c>
      <c r="AA826" s="98">
        <f t="shared" si="2986"/>
        <v>0</v>
      </c>
      <c r="AB826" s="98">
        <f t="shared" si="2905"/>
        <v>0</v>
      </c>
      <c r="AC826" s="98">
        <f t="shared" si="2906"/>
        <v>0</v>
      </c>
      <c r="AD826" s="98">
        <f t="shared" si="2907"/>
        <v>0</v>
      </c>
      <c r="AE826" s="98">
        <f t="shared" si="2987"/>
        <v>0</v>
      </c>
      <c r="AF826" s="98">
        <f t="shared" si="2987"/>
        <v>0</v>
      </c>
      <c r="AG826" s="98">
        <f t="shared" si="2987"/>
        <v>0</v>
      </c>
      <c r="AH826" s="98">
        <f t="shared" si="2909"/>
        <v>0</v>
      </c>
      <c r="AI826" s="98">
        <f t="shared" si="2910"/>
        <v>0</v>
      </c>
      <c r="AJ826" s="98">
        <f t="shared" si="2911"/>
        <v>0</v>
      </c>
      <c r="AK826" s="98">
        <f t="shared" si="2988"/>
        <v>0</v>
      </c>
      <c r="AL826" s="98">
        <f t="shared" si="2988"/>
        <v>0</v>
      </c>
      <c r="AM826" s="98">
        <f t="shared" si="2988"/>
        <v>0</v>
      </c>
      <c r="AN826" s="98">
        <f t="shared" si="2913"/>
        <v>0</v>
      </c>
      <c r="AO826" s="98">
        <f t="shared" si="2914"/>
        <v>0</v>
      </c>
      <c r="AP826" s="98">
        <f t="shared" si="2915"/>
        <v>0</v>
      </c>
      <c r="AQ826" s="98">
        <f t="shared" si="2989"/>
        <v>0</v>
      </c>
      <c r="AR826" s="98">
        <f t="shared" si="2989"/>
        <v>0</v>
      </c>
      <c r="AS826" s="98">
        <f t="shared" si="2989"/>
        <v>0</v>
      </c>
      <c r="AT826" s="98">
        <f t="shared" si="2917"/>
        <v>0</v>
      </c>
      <c r="AU826" s="98">
        <f t="shared" si="2918"/>
        <v>0</v>
      </c>
      <c r="AV826" s="98">
        <f t="shared" si="2919"/>
        <v>0</v>
      </c>
    </row>
    <row r="827" spans="1:48" ht="26.4">
      <c r="A827" s="169" t="s">
        <v>229</v>
      </c>
      <c r="B827" s="1" t="s">
        <v>330</v>
      </c>
      <c r="C827" s="1" t="s">
        <v>16</v>
      </c>
      <c r="D827" s="1" t="s">
        <v>31</v>
      </c>
      <c r="E827" s="1" t="s">
        <v>14</v>
      </c>
      <c r="F827" s="1" t="s">
        <v>68</v>
      </c>
      <c r="G827" s="1" t="s">
        <v>140</v>
      </c>
      <c r="H827" s="184" t="s">
        <v>376</v>
      </c>
      <c r="I827" s="13" t="s">
        <v>92</v>
      </c>
      <c r="J827" s="98">
        <f>J828</f>
        <v>0</v>
      </c>
      <c r="K827" s="98">
        <f t="shared" si="2980"/>
        <v>0</v>
      </c>
      <c r="L827" s="98">
        <f t="shared" si="2981"/>
        <v>0</v>
      </c>
      <c r="M827" s="98">
        <f t="shared" si="2982"/>
        <v>100000</v>
      </c>
      <c r="N827" s="98">
        <f t="shared" si="2983"/>
        <v>0</v>
      </c>
      <c r="O827" s="98">
        <f t="shared" si="2984"/>
        <v>0</v>
      </c>
      <c r="P827" s="98">
        <f t="shared" si="2855"/>
        <v>100000</v>
      </c>
      <c r="Q827" s="98">
        <f t="shared" si="2856"/>
        <v>0</v>
      </c>
      <c r="R827" s="98">
        <f t="shared" si="2857"/>
        <v>0</v>
      </c>
      <c r="S827" s="98">
        <f t="shared" si="2985"/>
        <v>0</v>
      </c>
      <c r="T827" s="98">
        <f t="shared" si="2985"/>
        <v>0</v>
      </c>
      <c r="U827" s="98">
        <f t="shared" si="2985"/>
        <v>0</v>
      </c>
      <c r="V827" s="98">
        <f t="shared" si="2901"/>
        <v>100000</v>
      </c>
      <c r="W827" s="98">
        <f t="shared" si="2902"/>
        <v>0</v>
      </c>
      <c r="X827" s="98">
        <f t="shared" si="2903"/>
        <v>0</v>
      </c>
      <c r="Y827" s="98">
        <f t="shared" si="2986"/>
        <v>-100000</v>
      </c>
      <c r="Z827" s="98">
        <f t="shared" si="2986"/>
        <v>0</v>
      </c>
      <c r="AA827" s="98">
        <f t="shared" si="2986"/>
        <v>0</v>
      </c>
      <c r="AB827" s="98">
        <f t="shared" si="2905"/>
        <v>0</v>
      </c>
      <c r="AC827" s="98">
        <f t="shared" si="2906"/>
        <v>0</v>
      </c>
      <c r="AD827" s="98">
        <f t="shared" si="2907"/>
        <v>0</v>
      </c>
      <c r="AE827" s="98">
        <f t="shared" si="2987"/>
        <v>0</v>
      </c>
      <c r="AF827" s="98">
        <f t="shared" si="2987"/>
        <v>0</v>
      </c>
      <c r="AG827" s="98">
        <f t="shared" si="2987"/>
        <v>0</v>
      </c>
      <c r="AH827" s="98">
        <f t="shared" si="2909"/>
        <v>0</v>
      </c>
      <c r="AI827" s="98">
        <f t="shared" si="2910"/>
        <v>0</v>
      </c>
      <c r="AJ827" s="98">
        <f t="shared" si="2911"/>
        <v>0</v>
      </c>
      <c r="AK827" s="98">
        <f t="shared" si="2988"/>
        <v>0</v>
      </c>
      <c r="AL827" s="98">
        <f t="shared" si="2988"/>
        <v>0</v>
      </c>
      <c r="AM827" s="98">
        <f t="shared" si="2988"/>
        <v>0</v>
      </c>
      <c r="AN827" s="98">
        <f t="shared" si="2913"/>
        <v>0</v>
      </c>
      <c r="AO827" s="98">
        <f t="shared" si="2914"/>
        <v>0</v>
      </c>
      <c r="AP827" s="98">
        <f t="shared" si="2915"/>
        <v>0</v>
      </c>
      <c r="AQ827" s="98">
        <f t="shared" si="2989"/>
        <v>0</v>
      </c>
      <c r="AR827" s="98">
        <f t="shared" si="2989"/>
        <v>0</v>
      </c>
      <c r="AS827" s="98">
        <f t="shared" si="2989"/>
        <v>0</v>
      </c>
      <c r="AT827" s="98">
        <f t="shared" si="2917"/>
        <v>0</v>
      </c>
      <c r="AU827" s="98">
        <f t="shared" si="2918"/>
        <v>0</v>
      </c>
      <c r="AV827" s="98">
        <f t="shared" si="2919"/>
        <v>0</v>
      </c>
    </row>
    <row r="828" spans="1:48" ht="26.4">
      <c r="A828" s="168" t="s">
        <v>96</v>
      </c>
      <c r="B828" s="1" t="s">
        <v>330</v>
      </c>
      <c r="C828" s="1" t="s">
        <v>16</v>
      </c>
      <c r="D828" s="1" t="s">
        <v>31</v>
      </c>
      <c r="E828" s="1" t="s">
        <v>14</v>
      </c>
      <c r="F828" s="1" t="s">
        <v>68</v>
      </c>
      <c r="G828" s="1" t="s">
        <v>140</v>
      </c>
      <c r="H828" s="184" t="s">
        <v>376</v>
      </c>
      <c r="I828" s="13" t="s">
        <v>93</v>
      </c>
      <c r="J828" s="98"/>
      <c r="K828" s="98"/>
      <c r="L828" s="98"/>
      <c r="M828" s="98">
        <f>M2251</f>
        <v>100000</v>
      </c>
      <c r="N828" s="98">
        <f t="shared" ref="N828:O828" si="2990">N2251</f>
        <v>0</v>
      </c>
      <c r="O828" s="98">
        <f t="shared" si="2990"/>
        <v>0</v>
      </c>
      <c r="P828" s="98">
        <f t="shared" si="2855"/>
        <v>100000</v>
      </c>
      <c r="Q828" s="98">
        <f t="shared" si="2856"/>
        <v>0</v>
      </c>
      <c r="R828" s="98">
        <f t="shared" si="2857"/>
        <v>0</v>
      </c>
      <c r="S828" s="98">
        <f>S2251</f>
        <v>0</v>
      </c>
      <c r="T828" s="98">
        <f t="shared" ref="T828:U828" si="2991">T2251</f>
        <v>0</v>
      </c>
      <c r="U828" s="98">
        <f t="shared" si="2991"/>
        <v>0</v>
      </c>
      <c r="V828" s="98">
        <f t="shared" si="2901"/>
        <v>100000</v>
      </c>
      <c r="W828" s="98">
        <f t="shared" si="2902"/>
        <v>0</v>
      </c>
      <c r="X828" s="98">
        <f t="shared" si="2903"/>
        <v>0</v>
      </c>
      <c r="Y828" s="98">
        <f>Y2251</f>
        <v>-100000</v>
      </c>
      <c r="Z828" s="98">
        <f t="shared" ref="Z828:AA828" si="2992">Z2251</f>
        <v>0</v>
      </c>
      <c r="AA828" s="98">
        <f t="shared" si="2992"/>
        <v>0</v>
      </c>
      <c r="AB828" s="98">
        <f t="shared" si="2905"/>
        <v>0</v>
      </c>
      <c r="AC828" s="98">
        <f t="shared" si="2906"/>
        <v>0</v>
      </c>
      <c r="AD828" s="98">
        <f t="shared" si="2907"/>
        <v>0</v>
      </c>
      <c r="AE828" s="98">
        <f>AE2251</f>
        <v>0</v>
      </c>
      <c r="AF828" s="98">
        <f t="shared" ref="AF828:AG828" si="2993">AF2251</f>
        <v>0</v>
      </c>
      <c r="AG828" s="98">
        <f t="shared" si="2993"/>
        <v>0</v>
      </c>
      <c r="AH828" s="98">
        <f t="shared" si="2909"/>
        <v>0</v>
      </c>
      <c r="AI828" s="98">
        <f t="shared" si="2910"/>
        <v>0</v>
      </c>
      <c r="AJ828" s="98">
        <f t="shared" si="2911"/>
        <v>0</v>
      </c>
      <c r="AK828" s="98">
        <f>AK2251</f>
        <v>0</v>
      </c>
      <c r="AL828" s="98">
        <f t="shared" ref="AL828:AM828" si="2994">AL2251</f>
        <v>0</v>
      </c>
      <c r="AM828" s="98">
        <f t="shared" si="2994"/>
        <v>0</v>
      </c>
      <c r="AN828" s="98">
        <f t="shared" si="2913"/>
        <v>0</v>
      </c>
      <c r="AO828" s="98">
        <f t="shared" si="2914"/>
        <v>0</v>
      </c>
      <c r="AP828" s="98">
        <f t="shared" si="2915"/>
        <v>0</v>
      </c>
      <c r="AQ828" s="98">
        <f>AQ2251</f>
        <v>0</v>
      </c>
      <c r="AR828" s="98">
        <f t="shared" ref="AR828:AS828" si="2995">AR2251</f>
        <v>0</v>
      </c>
      <c r="AS828" s="98">
        <f t="shared" si="2995"/>
        <v>0</v>
      </c>
      <c r="AT828" s="98">
        <f t="shared" si="2917"/>
        <v>0</v>
      </c>
      <c r="AU828" s="98">
        <f t="shared" si="2918"/>
        <v>0</v>
      </c>
      <c r="AV828" s="98">
        <f t="shared" si="2919"/>
        <v>0</v>
      </c>
    </row>
    <row r="829" spans="1:48" ht="26.4">
      <c r="A829" s="55" t="s">
        <v>400</v>
      </c>
      <c r="B829" s="1" t="s">
        <v>330</v>
      </c>
      <c r="C829" s="1" t="s">
        <v>16</v>
      </c>
      <c r="D829" s="1" t="s">
        <v>31</v>
      </c>
      <c r="E829" s="1" t="s">
        <v>292</v>
      </c>
      <c r="F829" s="1" t="s">
        <v>68</v>
      </c>
      <c r="G829" s="1" t="s">
        <v>140</v>
      </c>
      <c r="H829" s="1" t="s">
        <v>141</v>
      </c>
      <c r="I829" s="13"/>
      <c r="J829" s="98">
        <f>J830</f>
        <v>2000000</v>
      </c>
      <c r="K829" s="98">
        <f t="shared" ref="K829:O831" si="2996">K830</f>
        <v>0</v>
      </c>
      <c r="L829" s="98">
        <f t="shared" si="2996"/>
        <v>0</v>
      </c>
      <c r="M829" s="98">
        <f t="shared" si="2996"/>
        <v>0</v>
      </c>
      <c r="N829" s="98">
        <f t="shared" si="2996"/>
        <v>0</v>
      </c>
      <c r="O829" s="98">
        <f t="shared" si="2996"/>
        <v>0</v>
      </c>
      <c r="P829" s="98">
        <f t="shared" si="2855"/>
        <v>2000000</v>
      </c>
      <c r="Q829" s="98">
        <f t="shared" si="2856"/>
        <v>0</v>
      </c>
      <c r="R829" s="98">
        <f t="shared" si="2857"/>
        <v>0</v>
      </c>
      <c r="S829" s="98">
        <f t="shared" ref="S829:U831" si="2997">S830</f>
        <v>0</v>
      </c>
      <c r="T829" s="98">
        <f t="shared" si="2997"/>
        <v>0</v>
      </c>
      <c r="U829" s="98">
        <f t="shared" si="2997"/>
        <v>0</v>
      </c>
      <c r="V829" s="98">
        <f t="shared" si="2901"/>
        <v>2000000</v>
      </c>
      <c r="W829" s="98">
        <f t="shared" si="2902"/>
        <v>0</v>
      </c>
      <c r="X829" s="98">
        <f t="shared" si="2903"/>
        <v>0</v>
      </c>
      <c r="Y829" s="98">
        <f t="shared" ref="Y829:AA831" si="2998">Y830</f>
        <v>-1200000</v>
      </c>
      <c r="Z829" s="98">
        <f t="shared" si="2998"/>
        <v>0</v>
      </c>
      <c r="AA829" s="98">
        <f t="shared" si="2998"/>
        <v>0</v>
      </c>
      <c r="AB829" s="98">
        <f t="shared" si="2905"/>
        <v>800000</v>
      </c>
      <c r="AC829" s="98">
        <f t="shared" si="2906"/>
        <v>0</v>
      </c>
      <c r="AD829" s="98">
        <f t="shared" si="2907"/>
        <v>0</v>
      </c>
      <c r="AE829" s="98">
        <f t="shared" ref="AE829:AG831" si="2999">AE830</f>
        <v>-800000</v>
      </c>
      <c r="AF829" s="98">
        <f t="shared" si="2999"/>
        <v>0</v>
      </c>
      <c r="AG829" s="98">
        <f t="shared" si="2999"/>
        <v>0</v>
      </c>
      <c r="AH829" s="98">
        <f t="shared" si="2909"/>
        <v>0</v>
      </c>
      <c r="AI829" s="98">
        <f t="shared" si="2910"/>
        <v>0</v>
      </c>
      <c r="AJ829" s="98">
        <f t="shared" si="2911"/>
        <v>0</v>
      </c>
      <c r="AK829" s="98">
        <f t="shared" ref="AK829:AM831" si="3000">AK830</f>
        <v>0</v>
      </c>
      <c r="AL829" s="98">
        <f t="shared" si="3000"/>
        <v>0</v>
      </c>
      <c r="AM829" s="98">
        <f t="shared" si="3000"/>
        <v>0</v>
      </c>
      <c r="AN829" s="98">
        <f t="shared" si="2913"/>
        <v>0</v>
      </c>
      <c r="AO829" s="98">
        <f t="shared" si="2914"/>
        <v>0</v>
      </c>
      <c r="AP829" s="98">
        <f t="shared" si="2915"/>
        <v>0</v>
      </c>
      <c r="AQ829" s="98">
        <f t="shared" ref="AQ829:AS831" si="3001">AQ830</f>
        <v>0</v>
      </c>
      <c r="AR829" s="98">
        <f t="shared" si="3001"/>
        <v>0</v>
      </c>
      <c r="AS829" s="98">
        <f t="shared" si="3001"/>
        <v>0</v>
      </c>
      <c r="AT829" s="98">
        <f t="shared" si="2917"/>
        <v>0</v>
      </c>
      <c r="AU829" s="98">
        <f t="shared" si="2918"/>
        <v>0</v>
      </c>
      <c r="AV829" s="98">
        <f t="shared" si="2919"/>
        <v>0</v>
      </c>
    </row>
    <row r="830" spans="1:48" ht="26.4">
      <c r="A830" s="189" t="s">
        <v>291</v>
      </c>
      <c r="B830" s="1" t="s">
        <v>330</v>
      </c>
      <c r="C830" s="1" t="s">
        <v>16</v>
      </c>
      <c r="D830" s="1" t="s">
        <v>31</v>
      </c>
      <c r="E830" s="1" t="s">
        <v>292</v>
      </c>
      <c r="F830" s="1" t="s">
        <v>68</v>
      </c>
      <c r="G830" s="1" t="s">
        <v>140</v>
      </c>
      <c r="H830" s="1" t="s">
        <v>290</v>
      </c>
      <c r="I830" s="13"/>
      <c r="J830" s="98">
        <f>J831</f>
        <v>2000000</v>
      </c>
      <c r="K830" s="98">
        <f t="shared" si="2996"/>
        <v>0</v>
      </c>
      <c r="L830" s="98">
        <f t="shared" si="2996"/>
        <v>0</v>
      </c>
      <c r="M830" s="98">
        <f t="shared" si="2996"/>
        <v>0</v>
      </c>
      <c r="N830" s="98">
        <f t="shared" si="2996"/>
        <v>0</v>
      </c>
      <c r="O830" s="98">
        <f t="shared" si="2996"/>
        <v>0</v>
      </c>
      <c r="P830" s="98">
        <f t="shared" si="2855"/>
        <v>2000000</v>
      </c>
      <c r="Q830" s="98">
        <f t="shared" si="2856"/>
        <v>0</v>
      </c>
      <c r="R830" s="98">
        <f t="shared" si="2857"/>
        <v>0</v>
      </c>
      <c r="S830" s="98">
        <f t="shared" si="2997"/>
        <v>0</v>
      </c>
      <c r="T830" s="98">
        <f t="shared" si="2997"/>
        <v>0</v>
      </c>
      <c r="U830" s="98">
        <f t="shared" si="2997"/>
        <v>0</v>
      </c>
      <c r="V830" s="98">
        <f t="shared" si="2901"/>
        <v>2000000</v>
      </c>
      <c r="W830" s="98">
        <f t="shared" si="2902"/>
        <v>0</v>
      </c>
      <c r="X830" s="98">
        <f t="shared" si="2903"/>
        <v>0</v>
      </c>
      <c r="Y830" s="98">
        <f t="shared" si="2998"/>
        <v>-1200000</v>
      </c>
      <c r="Z830" s="98">
        <f t="shared" si="2998"/>
        <v>0</v>
      </c>
      <c r="AA830" s="98">
        <f t="shared" si="2998"/>
        <v>0</v>
      </c>
      <c r="AB830" s="98">
        <f t="shared" si="2905"/>
        <v>800000</v>
      </c>
      <c r="AC830" s="98">
        <f t="shared" si="2906"/>
        <v>0</v>
      </c>
      <c r="AD830" s="98">
        <f t="shared" si="2907"/>
        <v>0</v>
      </c>
      <c r="AE830" s="98">
        <f t="shared" si="2999"/>
        <v>-800000</v>
      </c>
      <c r="AF830" s="98">
        <f t="shared" si="2999"/>
        <v>0</v>
      </c>
      <c r="AG830" s="98">
        <f t="shared" si="2999"/>
        <v>0</v>
      </c>
      <c r="AH830" s="98">
        <f t="shared" si="2909"/>
        <v>0</v>
      </c>
      <c r="AI830" s="98">
        <f t="shared" si="2910"/>
        <v>0</v>
      </c>
      <c r="AJ830" s="98">
        <f t="shared" si="2911"/>
        <v>0</v>
      </c>
      <c r="AK830" s="98">
        <f t="shared" si="3000"/>
        <v>0</v>
      </c>
      <c r="AL830" s="98">
        <f t="shared" si="3000"/>
        <v>0</v>
      </c>
      <c r="AM830" s="98">
        <f t="shared" si="3000"/>
        <v>0</v>
      </c>
      <c r="AN830" s="98">
        <f t="shared" si="2913"/>
        <v>0</v>
      </c>
      <c r="AO830" s="98">
        <f t="shared" si="2914"/>
        <v>0</v>
      </c>
      <c r="AP830" s="98">
        <f t="shared" si="2915"/>
        <v>0</v>
      </c>
      <c r="AQ830" s="98">
        <f t="shared" si="3001"/>
        <v>0</v>
      </c>
      <c r="AR830" s="98">
        <f t="shared" si="3001"/>
        <v>0</v>
      </c>
      <c r="AS830" s="98">
        <f t="shared" si="3001"/>
        <v>0</v>
      </c>
      <c r="AT830" s="98">
        <f t="shared" si="2917"/>
        <v>0</v>
      </c>
      <c r="AU830" s="98">
        <f t="shared" si="2918"/>
        <v>0</v>
      </c>
      <c r="AV830" s="98">
        <f t="shared" si="2919"/>
        <v>0</v>
      </c>
    </row>
    <row r="831" spans="1:48" ht="26.4">
      <c r="A831" s="169" t="s">
        <v>229</v>
      </c>
      <c r="B831" s="1" t="s">
        <v>330</v>
      </c>
      <c r="C831" s="1" t="s">
        <v>16</v>
      </c>
      <c r="D831" s="1" t="s">
        <v>31</v>
      </c>
      <c r="E831" s="1" t="s">
        <v>292</v>
      </c>
      <c r="F831" s="1" t="s">
        <v>68</v>
      </c>
      <c r="G831" s="1" t="s">
        <v>140</v>
      </c>
      <c r="H831" s="1" t="s">
        <v>290</v>
      </c>
      <c r="I831" s="13" t="s">
        <v>92</v>
      </c>
      <c r="J831" s="98">
        <f>J832</f>
        <v>2000000</v>
      </c>
      <c r="K831" s="98">
        <f t="shared" si="2996"/>
        <v>0</v>
      </c>
      <c r="L831" s="98">
        <f t="shared" si="2996"/>
        <v>0</v>
      </c>
      <c r="M831" s="98">
        <f t="shared" si="2996"/>
        <v>0</v>
      </c>
      <c r="N831" s="98">
        <f t="shared" si="2996"/>
        <v>0</v>
      </c>
      <c r="O831" s="98">
        <f t="shared" si="2996"/>
        <v>0</v>
      </c>
      <c r="P831" s="98">
        <f t="shared" si="2855"/>
        <v>2000000</v>
      </c>
      <c r="Q831" s="98">
        <f t="shared" si="2856"/>
        <v>0</v>
      </c>
      <c r="R831" s="98">
        <f t="shared" si="2857"/>
        <v>0</v>
      </c>
      <c r="S831" s="98">
        <f t="shared" si="2997"/>
        <v>0</v>
      </c>
      <c r="T831" s="98">
        <f t="shared" si="2997"/>
        <v>0</v>
      </c>
      <c r="U831" s="98">
        <f t="shared" si="2997"/>
        <v>0</v>
      </c>
      <c r="V831" s="98">
        <f t="shared" si="2901"/>
        <v>2000000</v>
      </c>
      <c r="W831" s="98">
        <f t="shared" si="2902"/>
        <v>0</v>
      </c>
      <c r="X831" s="98">
        <f t="shared" si="2903"/>
        <v>0</v>
      </c>
      <c r="Y831" s="98">
        <f t="shared" si="2998"/>
        <v>-1200000</v>
      </c>
      <c r="Z831" s="98">
        <f t="shared" si="2998"/>
        <v>0</v>
      </c>
      <c r="AA831" s="98">
        <f t="shared" si="2998"/>
        <v>0</v>
      </c>
      <c r="AB831" s="98">
        <f t="shared" si="2905"/>
        <v>800000</v>
      </c>
      <c r="AC831" s="98">
        <f t="shared" si="2906"/>
        <v>0</v>
      </c>
      <c r="AD831" s="98">
        <f t="shared" si="2907"/>
        <v>0</v>
      </c>
      <c r="AE831" s="98">
        <f t="shared" si="2999"/>
        <v>-800000</v>
      </c>
      <c r="AF831" s="98">
        <f t="shared" si="2999"/>
        <v>0</v>
      </c>
      <c r="AG831" s="98">
        <f t="shared" si="2999"/>
        <v>0</v>
      </c>
      <c r="AH831" s="98">
        <f t="shared" si="2909"/>
        <v>0</v>
      </c>
      <c r="AI831" s="98">
        <f t="shared" si="2910"/>
        <v>0</v>
      </c>
      <c r="AJ831" s="98">
        <f t="shared" si="2911"/>
        <v>0</v>
      </c>
      <c r="AK831" s="98">
        <f t="shared" si="3000"/>
        <v>0</v>
      </c>
      <c r="AL831" s="98">
        <f t="shared" si="3000"/>
        <v>0</v>
      </c>
      <c r="AM831" s="98">
        <f t="shared" si="3000"/>
        <v>0</v>
      </c>
      <c r="AN831" s="98">
        <f t="shared" si="2913"/>
        <v>0</v>
      </c>
      <c r="AO831" s="98">
        <f t="shared" si="2914"/>
        <v>0</v>
      </c>
      <c r="AP831" s="98">
        <f t="shared" si="2915"/>
        <v>0</v>
      </c>
      <c r="AQ831" s="98">
        <f t="shared" si="3001"/>
        <v>0</v>
      </c>
      <c r="AR831" s="98">
        <f t="shared" si="3001"/>
        <v>0</v>
      </c>
      <c r="AS831" s="98">
        <f t="shared" si="3001"/>
        <v>0</v>
      </c>
      <c r="AT831" s="98">
        <f t="shared" si="2917"/>
        <v>0</v>
      </c>
      <c r="AU831" s="98">
        <f t="shared" si="2918"/>
        <v>0</v>
      </c>
      <c r="AV831" s="98">
        <f t="shared" si="2919"/>
        <v>0</v>
      </c>
    </row>
    <row r="832" spans="1:48" ht="26.4">
      <c r="A832" s="168" t="s">
        <v>96</v>
      </c>
      <c r="B832" s="1" t="s">
        <v>330</v>
      </c>
      <c r="C832" s="1" t="s">
        <v>16</v>
      </c>
      <c r="D832" s="1" t="s">
        <v>31</v>
      </c>
      <c r="E832" s="1" t="s">
        <v>292</v>
      </c>
      <c r="F832" s="1" t="s">
        <v>68</v>
      </c>
      <c r="G832" s="1" t="s">
        <v>140</v>
      </c>
      <c r="H832" s="1" t="s">
        <v>290</v>
      </c>
      <c r="I832" s="13" t="s">
        <v>93</v>
      </c>
      <c r="J832" s="98">
        <f t="shared" ref="J832:O832" si="3002">J1290</f>
        <v>2000000</v>
      </c>
      <c r="K832" s="98">
        <f t="shared" si="3002"/>
        <v>0</v>
      </c>
      <c r="L832" s="98">
        <f t="shared" si="3002"/>
        <v>0</v>
      </c>
      <c r="M832" s="98">
        <f t="shared" si="3002"/>
        <v>0</v>
      </c>
      <c r="N832" s="98">
        <f t="shared" si="3002"/>
        <v>0</v>
      </c>
      <c r="O832" s="98">
        <f t="shared" si="3002"/>
        <v>0</v>
      </c>
      <c r="P832" s="98">
        <f>P1290</f>
        <v>2000000</v>
      </c>
      <c r="Q832" s="98">
        <f t="shared" ref="Q832:U832" si="3003">Q1290</f>
        <v>0</v>
      </c>
      <c r="R832" s="98">
        <f t="shared" si="3003"/>
        <v>0</v>
      </c>
      <c r="S832" s="98">
        <f t="shared" si="3003"/>
        <v>0</v>
      </c>
      <c r="T832" s="98">
        <f t="shared" si="3003"/>
        <v>0</v>
      </c>
      <c r="U832" s="98">
        <f t="shared" si="3003"/>
        <v>0</v>
      </c>
      <c r="V832" s="98">
        <f t="shared" si="2901"/>
        <v>2000000</v>
      </c>
      <c r="W832" s="98">
        <f t="shared" si="2902"/>
        <v>0</v>
      </c>
      <c r="X832" s="98">
        <f t="shared" si="2903"/>
        <v>0</v>
      </c>
      <c r="Y832" s="98">
        <f t="shared" ref="Y832:AA832" si="3004">Y1290</f>
        <v>-1200000</v>
      </c>
      <c r="Z832" s="98">
        <f t="shared" si="3004"/>
        <v>0</v>
      </c>
      <c r="AA832" s="98">
        <f t="shared" si="3004"/>
        <v>0</v>
      </c>
      <c r="AB832" s="98">
        <f t="shared" si="2905"/>
        <v>800000</v>
      </c>
      <c r="AC832" s="98">
        <f t="shared" si="2906"/>
        <v>0</v>
      </c>
      <c r="AD832" s="98">
        <f t="shared" si="2907"/>
        <v>0</v>
      </c>
      <c r="AE832" s="98">
        <f t="shared" ref="AE832:AG832" si="3005">AE1290</f>
        <v>-800000</v>
      </c>
      <c r="AF832" s="98">
        <f t="shared" si="3005"/>
        <v>0</v>
      </c>
      <c r="AG832" s="98">
        <f t="shared" si="3005"/>
        <v>0</v>
      </c>
      <c r="AH832" s="98">
        <f t="shared" si="2909"/>
        <v>0</v>
      </c>
      <c r="AI832" s="98">
        <f t="shared" si="2910"/>
        <v>0</v>
      </c>
      <c r="AJ832" s="98">
        <f t="shared" si="2911"/>
        <v>0</v>
      </c>
      <c r="AK832" s="98">
        <f t="shared" ref="AK832:AM832" si="3006">AK1290</f>
        <v>0</v>
      </c>
      <c r="AL832" s="98">
        <f t="shared" si="3006"/>
        <v>0</v>
      </c>
      <c r="AM832" s="98">
        <f t="shared" si="3006"/>
        <v>0</v>
      </c>
      <c r="AN832" s="98">
        <f t="shared" si="2913"/>
        <v>0</v>
      </c>
      <c r="AO832" s="98">
        <f t="shared" si="2914"/>
        <v>0</v>
      </c>
      <c r="AP832" s="98">
        <f t="shared" si="2915"/>
        <v>0</v>
      </c>
      <c r="AQ832" s="98">
        <f t="shared" ref="AQ832:AS832" si="3007">AQ1290</f>
        <v>0</v>
      </c>
      <c r="AR832" s="98">
        <f t="shared" si="3007"/>
        <v>0</v>
      </c>
      <c r="AS832" s="98">
        <f t="shared" si="3007"/>
        <v>0</v>
      </c>
      <c r="AT832" s="98">
        <f t="shared" si="2917"/>
        <v>0</v>
      </c>
      <c r="AU832" s="98">
        <f t="shared" si="2918"/>
        <v>0</v>
      </c>
      <c r="AV832" s="98">
        <f t="shared" si="2919"/>
        <v>0</v>
      </c>
    </row>
    <row r="833" spans="1:48">
      <c r="A833" s="168"/>
      <c r="B833" s="1"/>
      <c r="C833" s="1"/>
      <c r="D833" s="1"/>
      <c r="E833" s="1"/>
      <c r="F833" s="1"/>
      <c r="G833" s="1"/>
      <c r="H833" s="1"/>
      <c r="I833" s="13"/>
      <c r="J833" s="98"/>
      <c r="K833" s="98"/>
      <c r="L833" s="98"/>
      <c r="M833" s="98"/>
      <c r="N833" s="98"/>
      <c r="O833" s="98"/>
      <c r="P833" s="98"/>
      <c r="Q833" s="98"/>
      <c r="R833" s="98"/>
      <c r="S833" s="98"/>
      <c r="T833" s="98"/>
      <c r="U833" s="98"/>
      <c r="V833" s="98"/>
      <c r="W833" s="98"/>
      <c r="X833" s="98"/>
      <c r="Y833" s="98"/>
      <c r="Z833" s="98"/>
      <c r="AA833" s="98"/>
      <c r="AB833" s="98"/>
      <c r="AC833" s="98"/>
      <c r="AD833" s="98"/>
      <c r="AE833" s="98"/>
      <c r="AF833" s="98"/>
      <c r="AG833" s="98"/>
      <c r="AH833" s="98"/>
      <c r="AI833" s="98"/>
      <c r="AJ833" s="98"/>
      <c r="AK833" s="98"/>
      <c r="AL833" s="98"/>
      <c r="AM833" s="98"/>
      <c r="AN833" s="98"/>
      <c r="AO833" s="98"/>
      <c r="AP833" s="98"/>
      <c r="AQ833" s="98"/>
      <c r="AR833" s="98"/>
      <c r="AS833" s="98"/>
      <c r="AT833" s="98"/>
      <c r="AU833" s="98"/>
      <c r="AV833" s="98"/>
    </row>
    <row r="834" spans="1:48" ht="15.6">
      <c r="A834" s="194" t="s">
        <v>45</v>
      </c>
      <c r="B834" s="28" t="s">
        <v>330</v>
      </c>
      <c r="C834" s="28" t="s">
        <v>18</v>
      </c>
      <c r="D834" s="28"/>
      <c r="E834" s="28"/>
      <c r="F834" s="28"/>
      <c r="G834" s="28"/>
      <c r="H834" s="28"/>
      <c r="I834" s="31"/>
      <c r="J834" s="96">
        <f t="shared" ref="J834:O834" si="3008">J835+J863+J901</f>
        <v>35450217</v>
      </c>
      <c r="K834" s="96">
        <f t="shared" si="3008"/>
        <v>26931247.939999998</v>
      </c>
      <c r="L834" s="96">
        <f t="shared" si="3008"/>
        <v>27294093.890000001</v>
      </c>
      <c r="M834" s="96">
        <f t="shared" si="3008"/>
        <v>2317049.8100000005</v>
      </c>
      <c r="N834" s="96">
        <f t="shared" si="3008"/>
        <v>0</v>
      </c>
      <c r="O834" s="96">
        <f t="shared" si="3008"/>
        <v>0</v>
      </c>
      <c r="P834" s="96">
        <f t="shared" si="2855"/>
        <v>37767266.810000002</v>
      </c>
      <c r="Q834" s="96">
        <f t="shared" si="2856"/>
        <v>26931247.939999998</v>
      </c>
      <c r="R834" s="96">
        <f t="shared" si="2857"/>
        <v>27294093.890000001</v>
      </c>
      <c r="S834" s="96">
        <f>S835+S863+S901</f>
        <v>11495450.359999999</v>
      </c>
      <c r="T834" s="96">
        <f>T835+T863+T901</f>
        <v>3178.51</v>
      </c>
      <c r="U834" s="96">
        <f>U835+U863+U901</f>
        <v>3178.51</v>
      </c>
      <c r="V834" s="96">
        <f t="shared" ref="V834:V861" si="3009">P834+S834</f>
        <v>49262717.170000002</v>
      </c>
      <c r="W834" s="96">
        <f t="shared" ref="W834:W861" si="3010">Q834+T834</f>
        <v>26934426.449999999</v>
      </c>
      <c r="X834" s="96">
        <f t="shared" ref="X834:X861" si="3011">R834+U834</f>
        <v>27297272.400000002</v>
      </c>
      <c r="Y834" s="96">
        <f>Y835+Y863+Y901</f>
        <v>1103800.08</v>
      </c>
      <c r="Z834" s="96">
        <f>Z835+Z863+Z901</f>
        <v>0</v>
      </c>
      <c r="AA834" s="96">
        <f>AA835+AA863+AA901</f>
        <v>0</v>
      </c>
      <c r="AB834" s="96">
        <f t="shared" ref="AB834:AB861" si="3012">V834+Y834</f>
        <v>50366517.25</v>
      </c>
      <c r="AC834" s="96">
        <f t="shared" ref="AC834:AC861" si="3013">W834+Z834</f>
        <v>26934426.449999999</v>
      </c>
      <c r="AD834" s="96">
        <f t="shared" ref="AD834:AD861" si="3014">X834+AA834</f>
        <v>27297272.400000002</v>
      </c>
      <c r="AE834" s="96">
        <f>AE835+AE863+AE901</f>
        <v>-187602.2</v>
      </c>
      <c r="AF834" s="96">
        <f>AF835+AF863+AF901</f>
        <v>3600000</v>
      </c>
      <c r="AG834" s="96">
        <f>AG835+AG863+AG901</f>
        <v>0</v>
      </c>
      <c r="AH834" s="96">
        <f t="shared" ref="AH834:AH861" si="3015">AB834+AE834</f>
        <v>50178915.049999997</v>
      </c>
      <c r="AI834" s="96">
        <f t="shared" ref="AI834:AI861" si="3016">AC834+AF834</f>
        <v>30534426.449999999</v>
      </c>
      <c r="AJ834" s="96">
        <f t="shared" ref="AJ834:AJ861" si="3017">AD834+AG834</f>
        <v>27297272.400000002</v>
      </c>
      <c r="AK834" s="96">
        <f>AK835+AK863+AK901</f>
        <v>1600000</v>
      </c>
      <c r="AL834" s="96">
        <f>AL835+AL863+AL901</f>
        <v>0</v>
      </c>
      <c r="AM834" s="96">
        <f>AM835+AM863+AM901</f>
        <v>0</v>
      </c>
      <c r="AN834" s="96">
        <f t="shared" ref="AN834:AN861" si="3018">AH834+AK834</f>
        <v>51778915.049999997</v>
      </c>
      <c r="AO834" s="96">
        <f t="shared" ref="AO834:AO861" si="3019">AI834+AL834</f>
        <v>30534426.449999999</v>
      </c>
      <c r="AP834" s="96">
        <f t="shared" ref="AP834:AP861" si="3020">AJ834+AM834</f>
        <v>27297272.400000002</v>
      </c>
      <c r="AQ834" s="96">
        <f>AQ835+AQ863+AQ901</f>
        <v>1622172.79</v>
      </c>
      <c r="AR834" s="96">
        <f>AR835+AR863+AR901</f>
        <v>0</v>
      </c>
      <c r="AS834" s="96">
        <f>AS835+AS863+AS901</f>
        <v>0</v>
      </c>
      <c r="AT834" s="96">
        <f t="shared" ref="AT834:AT861" si="3021">AN834+AQ834</f>
        <v>53401087.839999996</v>
      </c>
      <c r="AU834" s="96">
        <f t="shared" ref="AU834:AU861" si="3022">AO834+AR834</f>
        <v>30534426.449999999</v>
      </c>
      <c r="AV834" s="96">
        <f t="shared" ref="AV834:AV861" si="3023">AP834+AS834</f>
        <v>27297272.400000002</v>
      </c>
    </row>
    <row r="835" spans="1:48">
      <c r="A835" s="195" t="s">
        <v>60</v>
      </c>
      <c r="B835" s="15" t="s">
        <v>330</v>
      </c>
      <c r="C835" s="15" t="s">
        <v>18</v>
      </c>
      <c r="D835" s="15" t="s">
        <v>20</v>
      </c>
      <c r="E835" s="15"/>
      <c r="F835" s="15"/>
      <c r="G835" s="15"/>
      <c r="H835" s="15"/>
      <c r="I835" s="25"/>
      <c r="J835" s="97">
        <f>J858+J836</f>
        <v>113166</v>
      </c>
      <c r="K835" s="97">
        <f t="shared" ref="K835:O835" si="3024">K858+K836</f>
        <v>117692.64</v>
      </c>
      <c r="L835" s="97">
        <f t="shared" si="3024"/>
        <v>122400.35</v>
      </c>
      <c r="M835" s="97">
        <f t="shared" si="3024"/>
        <v>79104.41</v>
      </c>
      <c r="N835" s="97">
        <f t="shared" si="3024"/>
        <v>0</v>
      </c>
      <c r="O835" s="97">
        <f t="shared" si="3024"/>
        <v>0</v>
      </c>
      <c r="P835" s="97">
        <f t="shared" si="2855"/>
        <v>192270.41</v>
      </c>
      <c r="Q835" s="97">
        <f t="shared" si="2856"/>
        <v>117692.64</v>
      </c>
      <c r="R835" s="97">
        <f t="shared" si="2857"/>
        <v>122400.35</v>
      </c>
      <c r="S835" s="97">
        <f t="shared" ref="S835:U835" si="3025">S858+S836</f>
        <v>5744351.8399999999</v>
      </c>
      <c r="T835" s="97">
        <f t="shared" si="3025"/>
        <v>0</v>
      </c>
      <c r="U835" s="97">
        <f t="shared" si="3025"/>
        <v>0</v>
      </c>
      <c r="V835" s="97">
        <f t="shared" si="3009"/>
        <v>5936622.25</v>
      </c>
      <c r="W835" s="97">
        <f t="shared" si="3010"/>
        <v>117692.64</v>
      </c>
      <c r="X835" s="97">
        <f t="shared" si="3011"/>
        <v>122400.35</v>
      </c>
      <c r="Y835" s="97">
        <f t="shared" ref="Y835:AA835" si="3026">Y858+Y836</f>
        <v>0</v>
      </c>
      <c r="Z835" s="97">
        <f t="shared" si="3026"/>
        <v>0</v>
      </c>
      <c r="AA835" s="97">
        <f t="shared" si="3026"/>
        <v>0</v>
      </c>
      <c r="AB835" s="97">
        <f t="shared" si="3012"/>
        <v>5936622.25</v>
      </c>
      <c r="AC835" s="97">
        <f t="shared" si="3013"/>
        <v>117692.64</v>
      </c>
      <c r="AD835" s="97">
        <f t="shared" si="3014"/>
        <v>122400.35</v>
      </c>
      <c r="AE835" s="97">
        <f t="shared" ref="AE835:AG835" si="3027">AE858+AE836</f>
        <v>0</v>
      </c>
      <c r="AF835" s="97">
        <f t="shared" si="3027"/>
        <v>0</v>
      </c>
      <c r="AG835" s="97">
        <f t="shared" si="3027"/>
        <v>0</v>
      </c>
      <c r="AH835" s="97">
        <f t="shared" si="3015"/>
        <v>5936622.25</v>
      </c>
      <c r="AI835" s="97">
        <f t="shared" si="3016"/>
        <v>117692.64</v>
      </c>
      <c r="AJ835" s="97">
        <f t="shared" si="3017"/>
        <v>122400.35</v>
      </c>
      <c r="AK835" s="97">
        <f t="shared" ref="AK835:AM835" si="3028">AK858+AK836</f>
        <v>0</v>
      </c>
      <c r="AL835" s="97">
        <f t="shared" si="3028"/>
        <v>0</v>
      </c>
      <c r="AM835" s="97">
        <f t="shared" si="3028"/>
        <v>0</v>
      </c>
      <c r="AN835" s="97">
        <f t="shared" si="3018"/>
        <v>5936622.25</v>
      </c>
      <c r="AO835" s="97">
        <f t="shared" si="3019"/>
        <v>117692.64</v>
      </c>
      <c r="AP835" s="97">
        <f t="shared" si="3020"/>
        <v>122400.35</v>
      </c>
      <c r="AQ835" s="97">
        <f t="shared" ref="AQ835:AS835" si="3029">AQ858+AQ836</f>
        <v>-363542.91000000003</v>
      </c>
      <c r="AR835" s="97">
        <f t="shared" si="3029"/>
        <v>0</v>
      </c>
      <c r="AS835" s="97">
        <f t="shared" si="3029"/>
        <v>0</v>
      </c>
      <c r="AT835" s="97">
        <f t="shared" si="3021"/>
        <v>5573079.3399999999</v>
      </c>
      <c r="AU835" s="97">
        <f t="shared" si="3022"/>
        <v>117692.64</v>
      </c>
      <c r="AV835" s="97">
        <f t="shared" si="3023"/>
        <v>122400.35</v>
      </c>
    </row>
    <row r="836" spans="1:48" ht="39.6">
      <c r="A836" s="55" t="s">
        <v>391</v>
      </c>
      <c r="B836" s="56" t="s">
        <v>330</v>
      </c>
      <c r="C836" s="56" t="s">
        <v>18</v>
      </c>
      <c r="D836" s="56" t="s">
        <v>20</v>
      </c>
      <c r="E836" s="56" t="s">
        <v>27</v>
      </c>
      <c r="F836" s="56" t="s">
        <v>68</v>
      </c>
      <c r="G836" s="56" t="s">
        <v>140</v>
      </c>
      <c r="H836" s="56" t="s">
        <v>141</v>
      </c>
      <c r="I836" s="110"/>
      <c r="J836" s="78">
        <f>J837</f>
        <v>0</v>
      </c>
      <c r="K836" s="78">
        <f t="shared" ref="K836:K842" si="3030">K837</f>
        <v>0</v>
      </c>
      <c r="L836" s="78">
        <f t="shared" ref="L836:L842" si="3031">L837</f>
        <v>0</v>
      </c>
      <c r="M836" s="78">
        <f t="shared" ref="M836:M842" si="3032">M837</f>
        <v>79104.41</v>
      </c>
      <c r="N836" s="78">
        <f t="shared" ref="N836:N842" si="3033">N837</f>
        <v>0</v>
      </c>
      <c r="O836" s="78">
        <f t="shared" ref="O836:O842" si="3034">O837</f>
        <v>0</v>
      </c>
      <c r="P836" s="78">
        <f t="shared" si="2855"/>
        <v>79104.41</v>
      </c>
      <c r="Q836" s="78">
        <f t="shared" si="2856"/>
        <v>0</v>
      </c>
      <c r="R836" s="78">
        <f t="shared" si="2857"/>
        <v>0</v>
      </c>
      <c r="S836" s="78">
        <f t="shared" ref="S836:U842" si="3035">S837</f>
        <v>5744351.8399999999</v>
      </c>
      <c r="T836" s="78">
        <f t="shared" si="3035"/>
        <v>0</v>
      </c>
      <c r="U836" s="78">
        <f t="shared" si="3035"/>
        <v>0</v>
      </c>
      <c r="V836" s="78">
        <f t="shared" si="3009"/>
        <v>5823456.25</v>
      </c>
      <c r="W836" s="78">
        <f t="shared" si="3010"/>
        <v>0</v>
      </c>
      <c r="X836" s="78">
        <f t="shared" si="3011"/>
        <v>0</v>
      </c>
      <c r="Y836" s="78">
        <f t="shared" ref="Y836:AA842" si="3036">Y837</f>
        <v>0</v>
      </c>
      <c r="Z836" s="78">
        <f t="shared" si="3036"/>
        <v>0</v>
      </c>
      <c r="AA836" s="78">
        <f t="shared" si="3036"/>
        <v>0</v>
      </c>
      <c r="AB836" s="78">
        <f t="shared" si="3012"/>
        <v>5823456.25</v>
      </c>
      <c r="AC836" s="78">
        <f t="shared" si="3013"/>
        <v>0</v>
      </c>
      <c r="AD836" s="78">
        <f t="shared" si="3014"/>
        <v>0</v>
      </c>
      <c r="AE836" s="78">
        <f t="shared" ref="AE836:AG842" si="3037">AE837</f>
        <v>0</v>
      </c>
      <c r="AF836" s="78">
        <f t="shared" si="3037"/>
        <v>0</v>
      </c>
      <c r="AG836" s="78">
        <f t="shared" si="3037"/>
        <v>0</v>
      </c>
      <c r="AH836" s="78">
        <f t="shared" si="3015"/>
        <v>5823456.25</v>
      </c>
      <c r="AI836" s="78">
        <f t="shared" si="3016"/>
        <v>0</v>
      </c>
      <c r="AJ836" s="78">
        <f t="shared" si="3017"/>
        <v>0</v>
      </c>
      <c r="AK836" s="78">
        <f t="shared" ref="AK836:AM842" si="3038">AK837</f>
        <v>0</v>
      </c>
      <c r="AL836" s="78">
        <f t="shared" si="3038"/>
        <v>0</v>
      </c>
      <c r="AM836" s="78">
        <f t="shared" si="3038"/>
        <v>0</v>
      </c>
      <c r="AN836" s="78">
        <f t="shared" si="3018"/>
        <v>5823456.25</v>
      </c>
      <c r="AO836" s="78">
        <f t="shared" si="3019"/>
        <v>0</v>
      </c>
      <c r="AP836" s="78">
        <f t="shared" si="3020"/>
        <v>0</v>
      </c>
      <c r="AQ836" s="78">
        <f>AQ837+AQ855</f>
        <v>-378542.91000000003</v>
      </c>
      <c r="AR836" s="78">
        <f t="shared" ref="AR836:AS836" si="3039">AR837+AR855</f>
        <v>0</v>
      </c>
      <c r="AS836" s="78">
        <f t="shared" si="3039"/>
        <v>0</v>
      </c>
      <c r="AT836" s="78">
        <f t="shared" si="3021"/>
        <v>5444913.3399999999</v>
      </c>
      <c r="AU836" s="78">
        <f t="shared" si="3022"/>
        <v>0</v>
      </c>
      <c r="AV836" s="78">
        <f t="shared" si="3023"/>
        <v>0</v>
      </c>
    </row>
    <row r="837" spans="1:48">
      <c r="A837" s="189" t="s">
        <v>198</v>
      </c>
      <c r="B837" s="56" t="s">
        <v>330</v>
      </c>
      <c r="C837" s="56" t="s">
        <v>18</v>
      </c>
      <c r="D837" s="56" t="s">
        <v>20</v>
      </c>
      <c r="E837" s="56" t="s">
        <v>27</v>
      </c>
      <c r="F837" s="56" t="s">
        <v>120</v>
      </c>
      <c r="G837" s="56" t="s">
        <v>140</v>
      </c>
      <c r="H837" s="56" t="s">
        <v>141</v>
      </c>
      <c r="I837" s="110"/>
      <c r="J837" s="78">
        <f t="shared" ref="J837:O837" si="3040">J841</f>
        <v>0</v>
      </c>
      <c r="K837" s="78">
        <f t="shared" si="3040"/>
        <v>0</v>
      </c>
      <c r="L837" s="78">
        <f t="shared" si="3040"/>
        <v>0</v>
      </c>
      <c r="M837" s="78">
        <f t="shared" si="3040"/>
        <v>79104.41</v>
      </c>
      <c r="N837" s="78">
        <f t="shared" si="3040"/>
        <v>0</v>
      </c>
      <c r="O837" s="78">
        <f t="shared" si="3040"/>
        <v>0</v>
      </c>
      <c r="P837" s="78">
        <f t="shared" si="2855"/>
        <v>79104.41</v>
      </c>
      <c r="Q837" s="78">
        <f t="shared" si="2856"/>
        <v>0</v>
      </c>
      <c r="R837" s="78">
        <f t="shared" si="2857"/>
        <v>0</v>
      </c>
      <c r="S837" s="78">
        <f>S841+S844+S849+S838</f>
        <v>5744351.8399999999</v>
      </c>
      <c r="T837" s="78">
        <f t="shared" ref="T837:U837" si="3041">T841+T844+T849+T838</f>
        <v>0</v>
      </c>
      <c r="U837" s="78">
        <f t="shared" si="3041"/>
        <v>0</v>
      </c>
      <c r="V837" s="78">
        <f t="shared" si="3009"/>
        <v>5823456.25</v>
      </c>
      <c r="W837" s="78">
        <f t="shared" si="3010"/>
        <v>0</v>
      </c>
      <c r="X837" s="78">
        <f t="shared" si="3011"/>
        <v>0</v>
      </c>
      <c r="Y837" s="78">
        <f>Y841+Y844+Y849+Y838</f>
        <v>0</v>
      </c>
      <c r="Z837" s="78">
        <f t="shared" ref="Z837:AA837" si="3042">Z841+Z844+Z849+Z838</f>
        <v>0</v>
      </c>
      <c r="AA837" s="78">
        <f t="shared" si="3042"/>
        <v>0</v>
      </c>
      <c r="AB837" s="78">
        <f t="shared" si="3012"/>
        <v>5823456.25</v>
      </c>
      <c r="AC837" s="78">
        <f t="shared" si="3013"/>
        <v>0</v>
      </c>
      <c r="AD837" s="78">
        <f t="shared" si="3014"/>
        <v>0</v>
      </c>
      <c r="AE837" s="78">
        <f>AE841+AE844+AE849+AE838</f>
        <v>0</v>
      </c>
      <c r="AF837" s="78">
        <f t="shared" ref="AF837:AG837" si="3043">AF841+AF844+AF849+AF838</f>
        <v>0</v>
      </c>
      <c r="AG837" s="78">
        <f t="shared" si="3043"/>
        <v>0</v>
      </c>
      <c r="AH837" s="78">
        <f t="shared" si="3015"/>
        <v>5823456.25</v>
      </c>
      <c r="AI837" s="78">
        <f t="shared" si="3016"/>
        <v>0</v>
      </c>
      <c r="AJ837" s="78">
        <f t="shared" si="3017"/>
        <v>0</v>
      </c>
      <c r="AK837" s="78">
        <f>AK841+AK844+AK849+AK838</f>
        <v>0</v>
      </c>
      <c r="AL837" s="78">
        <f t="shared" ref="AL837:AM837" si="3044">AL841+AL844+AL849+AL838</f>
        <v>0</v>
      </c>
      <c r="AM837" s="78">
        <f t="shared" si="3044"/>
        <v>0</v>
      </c>
      <c r="AN837" s="78">
        <f t="shared" si="3018"/>
        <v>5823456.25</v>
      </c>
      <c r="AO837" s="78">
        <f t="shared" si="3019"/>
        <v>0</v>
      </c>
      <c r="AP837" s="78">
        <f t="shared" si="3020"/>
        <v>0</v>
      </c>
      <c r="AQ837" s="78">
        <f>AQ841+AQ844+AQ849+AQ838</f>
        <v>-414000</v>
      </c>
      <c r="AR837" s="78">
        <f t="shared" ref="AR837:AS837" si="3045">AR841+AR844+AR849+AR838</f>
        <v>0</v>
      </c>
      <c r="AS837" s="78">
        <f t="shared" si="3045"/>
        <v>0</v>
      </c>
      <c r="AT837" s="78">
        <f t="shared" si="3021"/>
        <v>5409456.25</v>
      </c>
      <c r="AU837" s="78">
        <f t="shared" si="3022"/>
        <v>0</v>
      </c>
      <c r="AV837" s="78">
        <f t="shared" si="3023"/>
        <v>0</v>
      </c>
    </row>
    <row r="838" spans="1:48">
      <c r="A838" s="189" t="s">
        <v>495</v>
      </c>
      <c r="B838" s="56" t="s">
        <v>330</v>
      </c>
      <c r="C838" s="56" t="s">
        <v>18</v>
      </c>
      <c r="D838" s="56" t="s">
        <v>20</v>
      </c>
      <c r="E838" s="56" t="s">
        <v>27</v>
      </c>
      <c r="F838" s="56" t="s">
        <v>120</v>
      </c>
      <c r="G838" s="56" t="s">
        <v>140</v>
      </c>
      <c r="H838" s="56" t="s">
        <v>494</v>
      </c>
      <c r="I838" s="110"/>
      <c r="J838" s="78"/>
      <c r="K838" s="78"/>
      <c r="L838" s="78"/>
      <c r="M838" s="78"/>
      <c r="N838" s="78"/>
      <c r="O838" s="78"/>
      <c r="P838" s="78"/>
      <c r="Q838" s="78"/>
      <c r="R838" s="78"/>
      <c r="S838" s="78">
        <f>S839</f>
        <v>5089351.84</v>
      </c>
      <c r="T838" s="78">
        <f t="shared" ref="T838:T839" si="3046">T839</f>
        <v>0</v>
      </c>
      <c r="U838" s="78">
        <f t="shared" ref="U838:U839" si="3047">U839</f>
        <v>0</v>
      </c>
      <c r="V838" s="78">
        <f t="shared" si="3009"/>
        <v>5089351.84</v>
      </c>
      <c r="W838" s="78">
        <f t="shared" si="3010"/>
        <v>0</v>
      </c>
      <c r="X838" s="78">
        <f t="shared" si="3011"/>
        <v>0</v>
      </c>
      <c r="Y838" s="78">
        <f>Y839</f>
        <v>0</v>
      </c>
      <c r="Z838" s="78">
        <f t="shared" ref="Z838:AA839" si="3048">Z839</f>
        <v>0</v>
      </c>
      <c r="AA838" s="78">
        <f t="shared" si="3048"/>
        <v>0</v>
      </c>
      <c r="AB838" s="78">
        <f t="shared" si="3012"/>
        <v>5089351.84</v>
      </c>
      <c r="AC838" s="78">
        <f t="shared" si="3013"/>
        <v>0</v>
      </c>
      <c r="AD838" s="78">
        <f t="shared" si="3014"/>
        <v>0</v>
      </c>
      <c r="AE838" s="78">
        <f>AE839</f>
        <v>0</v>
      </c>
      <c r="AF838" s="78">
        <f t="shared" ref="AF838:AG839" si="3049">AF839</f>
        <v>0</v>
      </c>
      <c r="AG838" s="78">
        <f t="shared" si="3049"/>
        <v>0</v>
      </c>
      <c r="AH838" s="78">
        <f t="shared" si="3015"/>
        <v>5089351.84</v>
      </c>
      <c r="AI838" s="78">
        <f t="shared" si="3016"/>
        <v>0</v>
      </c>
      <c r="AJ838" s="78">
        <f t="shared" si="3017"/>
        <v>0</v>
      </c>
      <c r="AK838" s="78">
        <f>AK839</f>
        <v>0</v>
      </c>
      <c r="AL838" s="78">
        <f t="shared" ref="AL838:AM839" si="3050">AL839</f>
        <v>0</v>
      </c>
      <c r="AM838" s="78">
        <f t="shared" si="3050"/>
        <v>0</v>
      </c>
      <c r="AN838" s="78">
        <f t="shared" si="3018"/>
        <v>5089351.84</v>
      </c>
      <c r="AO838" s="78">
        <f t="shared" si="3019"/>
        <v>0</v>
      </c>
      <c r="AP838" s="78">
        <f t="shared" si="3020"/>
        <v>0</v>
      </c>
      <c r="AQ838" s="78">
        <f>AQ839</f>
        <v>0</v>
      </c>
      <c r="AR838" s="78">
        <f t="shared" ref="AR838:AS839" si="3051">AR839</f>
        <v>0</v>
      </c>
      <c r="AS838" s="78">
        <f t="shared" si="3051"/>
        <v>0</v>
      </c>
      <c r="AT838" s="78">
        <f t="shared" si="3021"/>
        <v>5089351.84</v>
      </c>
      <c r="AU838" s="78">
        <f t="shared" si="3022"/>
        <v>0</v>
      </c>
      <c r="AV838" s="78">
        <f t="shared" si="3023"/>
        <v>0</v>
      </c>
    </row>
    <row r="839" spans="1:48" ht="26.4">
      <c r="A839" s="169" t="s">
        <v>229</v>
      </c>
      <c r="B839" s="56" t="s">
        <v>330</v>
      </c>
      <c r="C839" s="56" t="s">
        <v>18</v>
      </c>
      <c r="D839" s="56" t="s">
        <v>20</v>
      </c>
      <c r="E839" s="56" t="s">
        <v>27</v>
      </c>
      <c r="F839" s="56" t="s">
        <v>120</v>
      </c>
      <c r="G839" s="56" t="s">
        <v>140</v>
      </c>
      <c r="H839" s="56" t="s">
        <v>494</v>
      </c>
      <c r="I839" s="110" t="s">
        <v>92</v>
      </c>
      <c r="J839" s="78"/>
      <c r="K839" s="78"/>
      <c r="L839" s="78"/>
      <c r="M839" s="78"/>
      <c r="N839" s="78"/>
      <c r="O839" s="78"/>
      <c r="P839" s="78"/>
      <c r="Q839" s="78"/>
      <c r="R839" s="78"/>
      <c r="S839" s="78">
        <f>S840</f>
        <v>5089351.84</v>
      </c>
      <c r="T839" s="78">
        <f t="shared" si="3046"/>
        <v>0</v>
      </c>
      <c r="U839" s="78">
        <f t="shared" si="3047"/>
        <v>0</v>
      </c>
      <c r="V839" s="78">
        <f t="shared" si="3009"/>
        <v>5089351.84</v>
      </c>
      <c r="W839" s="78">
        <f t="shared" si="3010"/>
        <v>0</v>
      </c>
      <c r="X839" s="78">
        <f t="shared" si="3011"/>
        <v>0</v>
      </c>
      <c r="Y839" s="78">
        <f>Y840</f>
        <v>0</v>
      </c>
      <c r="Z839" s="78">
        <f t="shared" si="3048"/>
        <v>0</v>
      </c>
      <c r="AA839" s="78">
        <f t="shared" si="3048"/>
        <v>0</v>
      </c>
      <c r="AB839" s="78">
        <f t="shared" si="3012"/>
        <v>5089351.84</v>
      </c>
      <c r="AC839" s="78">
        <f t="shared" si="3013"/>
        <v>0</v>
      </c>
      <c r="AD839" s="78">
        <f t="shared" si="3014"/>
        <v>0</v>
      </c>
      <c r="AE839" s="78">
        <f>AE840</f>
        <v>0</v>
      </c>
      <c r="AF839" s="78">
        <f t="shared" si="3049"/>
        <v>0</v>
      </c>
      <c r="AG839" s="78">
        <f t="shared" si="3049"/>
        <v>0</v>
      </c>
      <c r="AH839" s="78">
        <f t="shared" si="3015"/>
        <v>5089351.84</v>
      </c>
      <c r="AI839" s="78">
        <f t="shared" si="3016"/>
        <v>0</v>
      </c>
      <c r="AJ839" s="78">
        <f t="shared" si="3017"/>
        <v>0</v>
      </c>
      <c r="AK839" s="78">
        <f>AK840</f>
        <v>0</v>
      </c>
      <c r="AL839" s="78">
        <f t="shared" si="3050"/>
        <v>0</v>
      </c>
      <c r="AM839" s="78">
        <f t="shared" si="3050"/>
        <v>0</v>
      </c>
      <c r="AN839" s="78">
        <f t="shared" si="3018"/>
        <v>5089351.84</v>
      </c>
      <c r="AO839" s="78">
        <f t="shared" si="3019"/>
        <v>0</v>
      </c>
      <c r="AP839" s="78">
        <f t="shared" si="3020"/>
        <v>0</v>
      </c>
      <c r="AQ839" s="78">
        <f>AQ840</f>
        <v>0</v>
      </c>
      <c r="AR839" s="78">
        <f t="shared" si="3051"/>
        <v>0</v>
      </c>
      <c r="AS839" s="78">
        <f t="shared" si="3051"/>
        <v>0</v>
      </c>
      <c r="AT839" s="78">
        <f t="shared" si="3021"/>
        <v>5089351.84</v>
      </c>
      <c r="AU839" s="78">
        <f t="shared" si="3022"/>
        <v>0</v>
      </c>
      <c r="AV839" s="78">
        <f t="shared" si="3023"/>
        <v>0</v>
      </c>
    </row>
    <row r="840" spans="1:48" ht="26.4">
      <c r="A840" s="168" t="s">
        <v>96</v>
      </c>
      <c r="B840" s="56" t="s">
        <v>330</v>
      </c>
      <c r="C840" s="56" t="s">
        <v>18</v>
      </c>
      <c r="D840" s="56" t="s">
        <v>20</v>
      </c>
      <c r="E840" s="56" t="s">
        <v>27</v>
      </c>
      <c r="F840" s="56" t="s">
        <v>120</v>
      </c>
      <c r="G840" s="56" t="s">
        <v>140</v>
      </c>
      <c r="H840" s="56" t="s">
        <v>494</v>
      </c>
      <c r="I840" s="110" t="s">
        <v>93</v>
      </c>
      <c r="J840" s="78"/>
      <c r="K840" s="78"/>
      <c r="L840" s="78"/>
      <c r="M840" s="78"/>
      <c r="N840" s="78"/>
      <c r="O840" s="78"/>
      <c r="P840" s="78"/>
      <c r="Q840" s="78"/>
      <c r="R840" s="78"/>
      <c r="S840" s="78">
        <f>S1297</f>
        <v>5089351.84</v>
      </c>
      <c r="T840" s="78">
        <f t="shared" ref="T840:U840" si="3052">T1297</f>
        <v>0</v>
      </c>
      <c r="U840" s="78">
        <f t="shared" si="3052"/>
        <v>0</v>
      </c>
      <c r="V840" s="78">
        <f t="shared" si="3009"/>
        <v>5089351.84</v>
      </c>
      <c r="W840" s="78">
        <f t="shared" si="3010"/>
        <v>0</v>
      </c>
      <c r="X840" s="78">
        <f t="shared" si="3011"/>
        <v>0</v>
      </c>
      <c r="Y840" s="78">
        <f>Y1297</f>
        <v>0</v>
      </c>
      <c r="Z840" s="78">
        <f t="shared" ref="Z840:AA840" si="3053">Z1297</f>
        <v>0</v>
      </c>
      <c r="AA840" s="78">
        <f t="shared" si="3053"/>
        <v>0</v>
      </c>
      <c r="AB840" s="78">
        <f t="shared" si="3012"/>
        <v>5089351.84</v>
      </c>
      <c r="AC840" s="78">
        <f t="shared" si="3013"/>
        <v>0</v>
      </c>
      <c r="AD840" s="78">
        <f t="shared" si="3014"/>
        <v>0</v>
      </c>
      <c r="AE840" s="78">
        <f>AE1297</f>
        <v>0</v>
      </c>
      <c r="AF840" s="78">
        <f t="shared" ref="AF840:AG840" si="3054">AF1297</f>
        <v>0</v>
      </c>
      <c r="AG840" s="78">
        <f t="shared" si="3054"/>
        <v>0</v>
      </c>
      <c r="AH840" s="78">
        <f t="shared" si="3015"/>
        <v>5089351.84</v>
      </c>
      <c r="AI840" s="78">
        <f t="shared" si="3016"/>
        <v>0</v>
      </c>
      <c r="AJ840" s="78">
        <f t="shared" si="3017"/>
        <v>0</v>
      </c>
      <c r="AK840" s="78">
        <f>AK1297</f>
        <v>0</v>
      </c>
      <c r="AL840" s="78">
        <f t="shared" ref="AL840:AM840" si="3055">AL1297</f>
        <v>0</v>
      </c>
      <c r="AM840" s="78">
        <f t="shared" si="3055"/>
        <v>0</v>
      </c>
      <c r="AN840" s="78">
        <f t="shared" si="3018"/>
        <v>5089351.84</v>
      </c>
      <c r="AO840" s="78">
        <f t="shared" si="3019"/>
        <v>0</v>
      </c>
      <c r="AP840" s="78">
        <f t="shared" si="3020"/>
        <v>0</v>
      </c>
      <c r="AQ840" s="78">
        <f>AQ1297</f>
        <v>0</v>
      </c>
      <c r="AR840" s="78">
        <f t="shared" ref="AR840:AS840" si="3056">AR1297</f>
        <v>0</v>
      </c>
      <c r="AS840" s="78">
        <f t="shared" si="3056"/>
        <v>0</v>
      </c>
      <c r="AT840" s="78">
        <f t="shared" si="3021"/>
        <v>5089351.84</v>
      </c>
      <c r="AU840" s="78">
        <f t="shared" si="3022"/>
        <v>0</v>
      </c>
      <c r="AV840" s="78">
        <f t="shared" si="3023"/>
        <v>0</v>
      </c>
    </row>
    <row r="841" spans="1:48">
      <c r="A841" s="273" t="s">
        <v>214</v>
      </c>
      <c r="B841" s="56" t="s">
        <v>330</v>
      </c>
      <c r="C841" s="56" t="s">
        <v>18</v>
      </c>
      <c r="D841" s="56" t="s">
        <v>20</v>
      </c>
      <c r="E841" s="56" t="s">
        <v>27</v>
      </c>
      <c r="F841" s="56" t="s">
        <v>120</v>
      </c>
      <c r="G841" s="56" t="s">
        <v>140</v>
      </c>
      <c r="H841" s="56" t="s">
        <v>215</v>
      </c>
      <c r="I841" s="110"/>
      <c r="J841" s="78">
        <f>J842</f>
        <v>0</v>
      </c>
      <c r="K841" s="78">
        <f t="shared" si="3030"/>
        <v>0</v>
      </c>
      <c r="L841" s="78">
        <f t="shared" si="3031"/>
        <v>0</v>
      </c>
      <c r="M841" s="78">
        <f t="shared" si="3032"/>
        <v>79104.41</v>
      </c>
      <c r="N841" s="78">
        <f t="shared" si="3033"/>
        <v>0</v>
      </c>
      <c r="O841" s="78">
        <f t="shared" si="3034"/>
        <v>0</v>
      </c>
      <c r="P841" s="78">
        <f t="shared" si="2855"/>
        <v>79104.41</v>
      </c>
      <c r="Q841" s="78">
        <f t="shared" si="2856"/>
        <v>0</v>
      </c>
      <c r="R841" s="78">
        <f t="shared" si="2857"/>
        <v>0</v>
      </c>
      <c r="S841" s="78">
        <f t="shared" si="3035"/>
        <v>0</v>
      </c>
      <c r="T841" s="78">
        <f t="shared" si="3035"/>
        <v>0</v>
      </c>
      <c r="U841" s="78">
        <f t="shared" si="3035"/>
        <v>0</v>
      </c>
      <c r="V841" s="78">
        <f t="shared" si="3009"/>
        <v>79104.41</v>
      </c>
      <c r="W841" s="78">
        <f t="shared" si="3010"/>
        <v>0</v>
      </c>
      <c r="X841" s="78">
        <f t="shared" si="3011"/>
        <v>0</v>
      </c>
      <c r="Y841" s="78">
        <f t="shared" si="3036"/>
        <v>0</v>
      </c>
      <c r="Z841" s="78">
        <f t="shared" si="3036"/>
        <v>0</v>
      </c>
      <c r="AA841" s="78">
        <f t="shared" si="3036"/>
        <v>0</v>
      </c>
      <c r="AB841" s="78">
        <f t="shared" si="3012"/>
        <v>79104.41</v>
      </c>
      <c r="AC841" s="78">
        <f t="shared" si="3013"/>
        <v>0</v>
      </c>
      <c r="AD841" s="78">
        <f t="shared" si="3014"/>
        <v>0</v>
      </c>
      <c r="AE841" s="78">
        <f t="shared" si="3037"/>
        <v>0</v>
      </c>
      <c r="AF841" s="78">
        <f t="shared" si="3037"/>
        <v>0</v>
      </c>
      <c r="AG841" s="78">
        <f t="shared" si="3037"/>
        <v>0</v>
      </c>
      <c r="AH841" s="78">
        <f t="shared" si="3015"/>
        <v>79104.41</v>
      </c>
      <c r="AI841" s="78">
        <f t="shared" si="3016"/>
        <v>0</v>
      </c>
      <c r="AJ841" s="78">
        <f t="shared" si="3017"/>
        <v>0</v>
      </c>
      <c r="AK841" s="78">
        <f t="shared" si="3038"/>
        <v>0</v>
      </c>
      <c r="AL841" s="78">
        <f t="shared" si="3038"/>
        <v>0</v>
      </c>
      <c r="AM841" s="78">
        <f t="shared" si="3038"/>
        <v>0</v>
      </c>
      <c r="AN841" s="78">
        <f t="shared" si="3018"/>
        <v>79104.41</v>
      </c>
      <c r="AO841" s="78">
        <f t="shared" si="3019"/>
        <v>0</v>
      </c>
      <c r="AP841" s="78">
        <f t="shared" si="3020"/>
        <v>0</v>
      </c>
      <c r="AQ841" s="78">
        <f t="shared" ref="AQ841:AS842" si="3057">AQ842</f>
        <v>0</v>
      </c>
      <c r="AR841" s="78">
        <f t="shared" si="3057"/>
        <v>0</v>
      </c>
      <c r="AS841" s="78">
        <f t="shared" si="3057"/>
        <v>0</v>
      </c>
      <c r="AT841" s="78">
        <f t="shared" si="3021"/>
        <v>79104.41</v>
      </c>
      <c r="AU841" s="78">
        <f t="shared" si="3022"/>
        <v>0</v>
      </c>
      <c r="AV841" s="78">
        <f t="shared" si="3023"/>
        <v>0</v>
      </c>
    </row>
    <row r="842" spans="1:48" ht="26.4">
      <c r="A842" s="169" t="s">
        <v>229</v>
      </c>
      <c r="B842" s="56" t="s">
        <v>330</v>
      </c>
      <c r="C842" s="56" t="s">
        <v>18</v>
      </c>
      <c r="D842" s="56" t="s">
        <v>20</v>
      </c>
      <c r="E842" s="56" t="s">
        <v>27</v>
      </c>
      <c r="F842" s="56" t="s">
        <v>120</v>
      </c>
      <c r="G842" s="56" t="s">
        <v>140</v>
      </c>
      <c r="H842" s="56" t="s">
        <v>215</v>
      </c>
      <c r="I842" s="110" t="s">
        <v>92</v>
      </c>
      <c r="J842" s="78">
        <f>J843</f>
        <v>0</v>
      </c>
      <c r="K842" s="78">
        <f t="shared" si="3030"/>
        <v>0</v>
      </c>
      <c r="L842" s="78">
        <f t="shared" si="3031"/>
        <v>0</v>
      </c>
      <c r="M842" s="78">
        <f t="shared" si="3032"/>
        <v>79104.41</v>
      </c>
      <c r="N842" s="78">
        <f t="shared" si="3033"/>
        <v>0</v>
      </c>
      <c r="O842" s="78">
        <f t="shared" si="3034"/>
        <v>0</v>
      </c>
      <c r="P842" s="78">
        <f t="shared" si="2855"/>
        <v>79104.41</v>
      </c>
      <c r="Q842" s="78">
        <f t="shared" si="2856"/>
        <v>0</v>
      </c>
      <c r="R842" s="78">
        <f t="shared" si="2857"/>
        <v>0</v>
      </c>
      <c r="S842" s="78">
        <f t="shared" si="3035"/>
        <v>0</v>
      </c>
      <c r="T842" s="78">
        <f t="shared" si="3035"/>
        <v>0</v>
      </c>
      <c r="U842" s="78">
        <f t="shared" si="3035"/>
        <v>0</v>
      </c>
      <c r="V842" s="78">
        <f t="shared" si="3009"/>
        <v>79104.41</v>
      </c>
      <c r="W842" s="78">
        <f t="shared" si="3010"/>
        <v>0</v>
      </c>
      <c r="X842" s="78">
        <f t="shared" si="3011"/>
        <v>0</v>
      </c>
      <c r="Y842" s="78">
        <f t="shared" si="3036"/>
        <v>0</v>
      </c>
      <c r="Z842" s="78">
        <f t="shared" si="3036"/>
        <v>0</v>
      </c>
      <c r="AA842" s="78">
        <f t="shared" si="3036"/>
        <v>0</v>
      </c>
      <c r="AB842" s="78">
        <f t="shared" si="3012"/>
        <v>79104.41</v>
      </c>
      <c r="AC842" s="78">
        <f t="shared" si="3013"/>
        <v>0</v>
      </c>
      <c r="AD842" s="78">
        <f t="shared" si="3014"/>
        <v>0</v>
      </c>
      <c r="AE842" s="78">
        <f t="shared" si="3037"/>
        <v>0</v>
      </c>
      <c r="AF842" s="78">
        <f t="shared" si="3037"/>
        <v>0</v>
      </c>
      <c r="AG842" s="78">
        <f t="shared" si="3037"/>
        <v>0</v>
      </c>
      <c r="AH842" s="78">
        <f t="shared" si="3015"/>
        <v>79104.41</v>
      </c>
      <c r="AI842" s="78">
        <f t="shared" si="3016"/>
        <v>0</v>
      </c>
      <c r="AJ842" s="78">
        <f t="shared" si="3017"/>
        <v>0</v>
      </c>
      <c r="AK842" s="78">
        <f t="shared" si="3038"/>
        <v>0</v>
      </c>
      <c r="AL842" s="78">
        <f t="shared" si="3038"/>
        <v>0</v>
      </c>
      <c r="AM842" s="78">
        <f t="shared" si="3038"/>
        <v>0</v>
      </c>
      <c r="AN842" s="78">
        <f t="shared" si="3018"/>
        <v>79104.41</v>
      </c>
      <c r="AO842" s="78">
        <f t="shared" si="3019"/>
        <v>0</v>
      </c>
      <c r="AP842" s="78">
        <f t="shared" si="3020"/>
        <v>0</v>
      </c>
      <c r="AQ842" s="78">
        <f t="shared" si="3057"/>
        <v>0</v>
      </c>
      <c r="AR842" s="78">
        <f t="shared" si="3057"/>
        <v>0</v>
      </c>
      <c r="AS842" s="78">
        <f t="shared" si="3057"/>
        <v>0</v>
      </c>
      <c r="AT842" s="78">
        <f t="shared" si="3021"/>
        <v>79104.41</v>
      </c>
      <c r="AU842" s="78">
        <f t="shared" si="3022"/>
        <v>0</v>
      </c>
      <c r="AV842" s="78">
        <f t="shared" si="3023"/>
        <v>0</v>
      </c>
    </row>
    <row r="843" spans="1:48" ht="26.4">
      <c r="A843" s="168" t="s">
        <v>96</v>
      </c>
      <c r="B843" s="56" t="s">
        <v>330</v>
      </c>
      <c r="C843" s="56" t="s">
        <v>18</v>
      </c>
      <c r="D843" s="56" t="s">
        <v>20</v>
      </c>
      <c r="E843" s="56" t="s">
        <v>27</v>
      </c>
      <c r="F843" s="56" t="s">
        <v>120</v>
      </c>
      <c r="G843" s="56" t="s">
        <v>140</v>
      </c>
      <c r="H843" s="56" t="s">
        <v>215</v>
      </c>
      <c r="I843" s="110" t="s">
        <v>93</v>
      </c>
      <c r="J843" s="78"/>
      <c r="K843" s="78"/>
      <c r="L843" s="78"/>
      <c r="M843" s="78">
        <f>M1300</f>
        <v>79104.41</v>
      </c>
      <c r="N843" s="78">
        <f t="shared" ref="N843:O843" si="3058">N1300</f>
        <v>0</v>
      </c>
      <c r="O843" s="78">
        <f t="shared" si="3058"/>
        <v>0</v>
      </c>
      <c r="P843" s="78">
        <f t="shared" si="2855"/>
        <v>79104.41</v>
      </c>
      <c r="Q843" s="78">
        <f t="shared" si="2856"/>
        <v>0</v>
      </c>
      <c r="R843" s="78">
        <f t="shared" si="2857"/>
        <v>0</v>
      </c>
      <c r="S843" s="78">
        <f>S1300</f>
        <v>0</v>
      </c>
      <c r="T843" s="78">
        <f t="shared" ref="T843:U843" si="3059">T1300</f>
        <v>0</v>
      </c>
      <c r="U843" s="78">
        <f t="shared" si="3059"/>
        <v>0</v>
      </c>
      <c r="V843" s="78">
        <f t="shared" si="3009"/>
        <v>79104.41</v>
      </c>
      <c r="W843" s="78">
        <f t="shared" si="3010"/>
        <v>0</v>
      </c>
      <c r="X843" s="78">
        <f t="shared" si="3011"/>
        <v>0</v>
      </c>
      <c r="Y843" s="78">
        <f>Y1300</f>
        <v>0</v>
      </c>
      <c r="Z843" s="78">
        <f t="shared" ref="Z843:AA843" si="3060">Z1300</f>
        <v>0</v>
      </c>
      <c r="AA843" s="78">
        <f t="shared" si="3060"/>
        <v>0</v>
      </c>
      <c r="AB843" s="78">
        <f t="shared" si="3012"/>
        <v>79104.41</v>
      </c>
      <c r="AC843" s="78">
        <f t="shared" si="3013"/>
        <v>0</v>
      </c>
      <c r="AD843" s="78">
        <f t="shared" si="3014"/>
        <v>0</v>
      </c>
      <c r="AE843" s="78">
        <f>AE1300</f>
        <v>0</v>
      </c>
      <c r="AF843" s="78">
        <f t="shared" ref="AF843:AG843" si="3061">AF1300</f>
        <v>0</v>
      </c>
      <c r="AG843" s="78">
        <f t="shared" si="3061"/>
        <v>0</v>
      </c>
      <c r="AH843" s="78">
        <f t="shared" si="3015"/>
        <v>79104.41</v>
      </c>
      <c r="AI843" s="78">
        <f t="shared" si="3016"/>
        <v>0</v>
      </c>
      <c r="AJ843" s="78">
        <f t="shared" si="3017"/>
        <v>0</v>
      </c>
      <c r="AK843" s="78">
        <f>AK1300</f>
        <v>0</v>
      </c>
      <c r="AL843" s="78">
        <f t="shared" ref="AL843:AM843" si="3062">AL1300</f>
        <v>0</v>
      </c>
      <c r="AM843" s="78">
        <f t="shared" si="3062"/>
        <v>0</v>
      </c>
      <c r="AN843" s="78">
        <f t="shared" si="3018"/>
        <v>79104.41</v>
      </c>
      <c r="AO843" s="78">
        <f t="shared" si="3019"/>
        <v>0</v>
      </c>
      <c r="AP843" s="78">
        <f t="shared" si="3020"/>
        <v>0</v>
      </c>
      <c r="AQ843" s="78">
        <f>AQ1300</f>
        <v>0</v>
      </c>
      <c r="AR843" s="78">
        <f t="shared" ref="AR843:AS843" si="3063">AR1300</f>
        <v>0</v>
      </c>
      <c r="AS843" s="78">
        <f t="shared" si="3063"/>
        <v>0</v>
      </c>
      <c r="AT843" s="78">
        <f t="shared" si="3021"/>
        <v>79104.41</v>
      </c>
      <c r="AU843" s="78">
        <f t="shared" si="3022"/>
        <v>0</v>
      </c>
      <c r="AV843" s="78">
        <f t="shared" si="3023"/>
        <v>0</v>
      </c>
    </row>
    <row r="844" spans="1:48" ht="66">
      <c r="A844" s="262" t="s">
        <v>483</v>
      </c>
      <c r="B844" s="1" t="s">
        <v>330</v>
      </c>
      <c r="C844" s="56" t="s">
        <v>18</v>
      </c>
      <c r="D844" s="56" t="s">
        <v>20</v>
      </c>
      <c r="E844" s="56" t="s">
        <v>27</v>
      </c>
      <c r="F844" s="56" t="s">
        <v>120</v>
      </c>
      <c r="G844" s="56" t="s">
        <v>226</v>
      </c>
      <c r="H844" s="56" t="s">
        <v>227</v>
      </c>
      <c r="I844" s="110"/>
      <c r="J844" s="78"/>
      <c r="K844" s="78"/>
      <c r="L844" s="78"/>
      <c r="M844" s="78"/>
      <c r="N844" s="78"/>
      <c r="O844" s="78"/>
      <c r="P844" s="78"/>
      <c r="Q844" s="78"/>
      <c r="R844" s="78"/>
      <c r="S844" s="78">
        <f>S845+S847</f>
        <v>641900</v>
      </c>
      <c r="T844" s="78">
        <f t="shared" ref="T844:U844" si="3064">T845+T847</f>
        <v>0</v>
      </c>
      <c r="U844" s="78">
        <f t="shared" si="3064"/>
        <v>0</v>
      </c>
      <c r="V844" s="78">
        <f t="shared" si="3009"/>
        <v>641900</v>
      </c>
      <c r="W844" s="78">
        <f t="shared" si="3010"/>
        <v>0</v>
      </c>
      <c r="X844" s="78">
        <f t="shared" si="3011"/>
        <v>0</v>
      </c>
      <c r="Y844" s="78">
        <f>Y845+Y847</f>
        <v>0</v>
      </c>
      <c r="Z844" s="78">
        <f t="shared" ref="Z844:AA844" si="3065">Z845+Z847</f>
        <v>0</v>
      </c>
      <c r="AA844" s="78">
        <f t="shared" si="3065"/>
        <v>0</v>
      </c>
      <c r="AB844" s="78">
        <f t="shared" si="3012"/>
        <v>641900</v>
      </c>
      <c r="AC844" s="78">
        <f t="shared" si="3013"/>
        <v>0</v>
      </c>
      <c r="AD844" s="78">
        <f t="shared" si="3014"/>
        <v>0</v>
      </c>
      <c r="AE844" s="78">
        <f>AE845+AE847</f>
        <v>0</v>
      </c>
      <c r="AF844" s="78">
        <f t="shared" ref="AF844:AG844" si="3066">AF845+AF847</f>
        <v>0</v>
      </c>
      <c r="AG844" s="78">
        <f t="shared" si="3066"/>
        <v>0</v>
      </c>
      <c r="AH844" s="78">
        <f t="shared" si="3015"/>
        <v>641900</v>
      </c>
      <c r="AI844" s="78">
        <f t="shared" si="3016"/>
        <v>0</v>
      </c>
      <c r="AJ844" s="78">
        <f t="shared" si="3017"/>
        <v>0</v>
      </c>
      <c r="AK844" s="78">
        <f>AK845+AK847</f>
        <v>0</v>
      </c>
      <c r="AL844" s="78">
        <f t="shared" ref="AL844:AM844" si="3067">AL845+AL847</f>
        <v>0</v>
      </c>
      <c r="AM844" s="78">
        <f t="shared" si="3067"/>
        <v>0</v>
      </c>
      <c r="AN844" s="78">
        <f t="shared" si="3018"/>
        <v>641900</v>
      </c>
      <c r="AO844" s="78">
        <f t="shared" si="3019"/>
        <v>0</v>
      </c>
      <c r="AP844" s="78">
        <f t="shared" si="3020"/>
        <v>0</v>
      </c>
      <c r="AQ844" s="78">
        <f>AQ845+AQ847</f>
        <v>-405720</v>
      </c>
      <c r="AR844" s="78">
        <f t="shared" ref="AR844:AS844" si="3068">AR845+AR847</f>
        <v>0</v>
      </c>
      <c r="AS844" s="78">
        <f t="shared" si="3068"/>
        <v>0</v>
      </c>
      <c r="AT844" s="78">
        <f t="shared" si="3021"/>
        <v>236180</v>
      </c>
      <c r="AU844" s="78">
        <f t="shared" si="3022"/>
        <v>0</v>
      </c>
      <c r="AV844" s="78">
        <f t="shared" si="3023"/>
        <v>0</v>
      </c>
    </row>
    <row r="845" spans="1:48" ht="26.4">
      <c r="A845" s="189" t="s">
        <v>454</v>
      </c>
      <c r="B845" s="1" t="s">
        <v>330</v>
      </c>
      <c r="C845" s="56" t="s">
        <v>18</v>
      </c>
      <c r="D845" s="56" t="s">
        <v>20</v>
      </c>
      <c r="E845" s="56" t="s">
        <v>27</v>
      </c>
      <c r="F845" s="56" t="s">
        <v>120</v>
      </c>
      <c r="G845" s="56" t="s">
        <v>226</v>
      </c>
      <c r="H845" s="56" t="s">
        <v>227</v>
      </c>
      <c r="I845" s="110" t="s">
        <v>455</v>
      </c>
      <c r="J845" s="78"/>
      <c r="K845" s="78"/>
      <c r="L845" s="78"/>
      <c r="M845" s="78"/>
      <c r="N845" s="78"/>
      <c r="O845" s="78"/>
      <c r="P845" s="78"/>
      <c r="Q845" s="78"/>
      <c r="R845" s="78"/>
      <c r="S845" s="78">
        <f>S846</f>
        <v>546350</v>
      </c>
      <c r="T845" s="78">
        <f t="shared" ref="T845:U845" si="3069">T846</f>
        <v>0</v>
      </c>
      <c r="U845" s="78">
        <f t="shared" si="3069"/>
        <v>0</v>
      </c>
      <c r="V845" s="78">
        <f t="shared" si="3009"/>
        <v>546350</v>
      </c>
      <c r="W845" s="78">
        <f t="shared" si="3010"/>
        <v>0</v>
      </c>
      <c r="X845" s="78">
        <f t="shared" si="3011"/>
        <v>0</v>
      </c>
      <c r="Y845" s="78">
        <f>Y846</f>
        <v>0</v>
      </c>
      <c r="Z845" s="78">
        <f t="shared" ref="Z845:AA845" si="3070">Z846</f>
        <v>0</v>
      </c>
      <c r="AA845" s="78">
        <f t="shared" si="3070"/>
        <v>0</v>
      </c>
      <c r="AB845" s="78">
        <f t="shared" si="3012"/>
        <v>546350</v>
      </c>
      <c r="AC845" s="78">
        <f t="shared" si="3013"/>
        <v>0</v>
      </c>
      <c r="AD845" s="78">
        <f t="shared" si="3014"/>
        <v>0</v>
      </c>
      <c r="AE845" s="78">
        <f>AE846</f>
        <v>0</v>
      </c>
      <c r="AF845" s="78">
        <f t="shared" ref="AF845:AG845" si="3071">AF846</f>
        <v>0</v>
      </c>
      <c r="AG845" s="78">
        <f t="shared" si="3071"/>
        <v>0</v>
      </c>
      <c r="AH845" s="78">
        <f t="shared" si="3015"/>
        <v>546350</v>
      </c>
      <c r="AI845" s="78">
        <f t="shared" si="3016"/>
        <v>0</v>
      </c>
      <c r="AJ845" s="78">
        <f t="shared" si="3017"/>
        <v>0</v>
      </c>
      <c r="AK845" s="78">
        <f>AK846</f>
        <v>0</v>
      </c>
      <c r="AL845" s="78">
        <f t="shared" ref="AL845:AM845" si="3072">AL846</f>
        <v>0</v>
      </c>
      <c r="AM845" s="78">
        <f t="shared" si="3072"/>
        <v>0</v>
      </c>
      <c r="AN845" s="78">
        <f t="shared" si="3018"/>
        <v>546350</v>
      </c>
      <c r="AO845" s="78">
        <f t="shared" si="3019"/>
        <v>0</v>
      </c>
      <c r="AP845" s="78">
        <f t="shared" si="3020"/>
        <v>0</v>
      </c>
      <c r="AQ845" s="78">
        <f>AQ846</f>
        <v>-342020</v>
      </c>
      <c r="AR845" s="78">
        <f t="shared" ref="AR845:AS845" si="3073">AR846</f>
        <v>0</v>
      </c>
      <c r="AS845" s="78">
        <f t="shared" si="3073"/>
        <v>0</v>
      </c>
      <c r="AT845" s="78">
        <f t="shared" si="3021"/>
        <v>204330</v>
      </c>
      <c r="AU845" s="78">
        <f t="shared" si="3022"/>
        <v>0</v>
      </c>
      <c r="AV845" s="78">
        <f t="shared" si="3023"/>
        <v>0</v>
      </c>
    </row>
    <row r="846" spans="1:48">
      <c r="A846" s="189" t="s">
        <v>456</v>
      </c>
      <c r="B846" s="1" t="s">
        <v>330</v>
      </c>
      <c r="C846" s="56" t="s">
        <v>18</v>
      </c>
      <c r="D846" s="56" t="s">
        <v>20</v>
      </c>
      <c r="E846" s="56" t="s">
        <v>27</v>
      </c>
      <c r="F846" s="56" t="s">
        <v>120</v>
      </c>
      <c r="G846" s="56" t="s">
        <v>226</v>
      </c>
      <c r="H846" s="56" t="s">
        <v>227</v>
      </c>
      <c r="I846" s="110" t="s">
        <v>457</v>
      </c>
      <c r="J846" s="78"/>
      <c r="K846" s="78"/>
      <c r="L846" s="78"/>
      <c r="M846" s="78"/>
      <c r="N846" s="78"/>
      <c r="O846" s="78"/>
      <c r="P846" s="78"/>
      <c r="Q846" s="78"/>
      <c r="R846" s="78"/>
      <c r="S846" s="78">
        <f>S1303</f>
        <v>546350</v>
      </c>
      <c r="T846" s="78">
        <f t="shared" ref="T846:U846" si="3074">T1303</f>
        <v>0</v>
      </c>
      <c r="U846" s="78">
        <f t="shared" si="3074"/>
        <v>0</v>
      </c>
      <c r="V846" s="78">
        <f t="shared" si="3009"/>
        <v>546350</v>
      </c>
      <c r="W846" s="78">
        <f t="shared" si="3010"/>
        <v>0</v>
      </c>
      <c r="X846" s="78">
        <f t="shared" si="3011"/>
        <v>0</v>
      </c>
      <c r="Y846" s="78">
        <f>Y1303</f>
        <v>0</v>
      </c>
      <c r="Z846" s="78">
        <f t="shared" ref="Z846:AA846" si="3075">Z1303</f>
        <v>0</v>
      </c>
      <c r="AA846" s="78">
        <f t="shared" si="3075"/>
        <v>0</v>
      </c>
      <c r="AB846" s="78">
        <f t="shared" si="3012"/>
        <v>546350</v>
      </c>
      <c r="AC846" s="78">
        <f t="shared" si="3013"/>
        <v>0</v>
      </c>
      <c r="AD846" s="78">
        <f t="shared" si="3014"/>
        <v>0</v>
      </c>
      <c r="AE846" s="78">
        <f>AE1303</f>
        <v>0</v>
      </c>
      <c r="AF846" s="78">
        <f t="shared" ref="AF846:AG846" si="3076">AF1303</f>
        <v>0</v>
      </c>
      <c r="AG846" s="78">
        <f t="shared" si="3076"/>
        <v>0</v>
      </c>
      <c r="AH846" s="78">
        <f t="shared" si="3015"/>
        <v>546350</v>
      </c>
      <c r="AI846" s="78">
        <f t="shared" si="3016"/>
        <v>0</v>
      </c>
      <c r="AJ846" s="78">
        <f t="shared" si="3017"/>
        <v>0</v>
      </c>
      <c r="AK846" s="78">
        <f>AK1303</f>
        <v>0</v>
      </c>
      <c r="AL846" s="78">
        <f t="shared" ref="AL846:AM846" si="3077">AL1303</f>
        <v>0</v>
      </c>
      <c r="AM846" s="78">
        <f t="shared" si="3077"/>
        <v>0</v>
      </c>
      <c r="AN846" s="78">
        <f t="shared" si="3018"/>
        <v>546350</v>
      </c>
      <c r="AO846" s="78">
        <f t="shared" si="3019"/>
        <v>0</v>
      </c>
      <c r="AP846" s="78">
        <f t="shared" si="3020"/>
        <v>0</v>
      </c>
      <c r="AQ846" s="78">
        <f>AQ1303</f>
        <v>-342020</v>
      </c>
      <c r="AR846" s="78">
        <f t="shared" ref="AR846:AS846" si="3078">AR1303</f>
        <v>0</v>
      </c>
      <c r="AS846" s="78">
        <f t="shared" si="3078"/>
        <v>0</v>
      </c>
      <c r="AT846" s="78">
        <f t="shared" si="3021"/>
        <v>204330</v>
      </c>
      <c r="AU846" s="78">
        <f t="shared" si="3022"/>
        <v>0</v>
      </c>
      <c r="AV846" s="78">
        <f t="shared" si="3023"/>
        <v>0</v>
      </c>
    </row>
    <row r="847" spans="1:48">
      <c r="A847" s="168" t="s">
        <v>78</v>
      </c>
      <c r="B847" s="1" t="s">
        <v>330</v>
      </c>
      <c r="C847" s="56" t="s">
        <v>18</v>
      </c>
      <c r="D847" s="56" t="s">
        <v>20</v>
      </c>
      <c r="E847" s="56" t="s">
        <v>27</v>
      </c>
      <c r="F847" s="56" t="s">
        <v>120</v>
      </c>
      <c r="G847" s="56" t="s">
        <v>226</v>
      </c>
      <c r="H847" s="56" t="s">
        <v>227</v>
      </c>
      <c r="I847" s="110" t="s">
        <v>75</v>
      </c>
      <c r="J847" s="78"/>
      <c r="K847" s="78"/>
      <c r="L847" s="78"/>
      <c r="M847" s="78"/>
      <c r="N847" s="78"/>
      <c r="O847" s="78"/>
      <c r="P847" s="78"/>
      <c r="Q847" s="78"/>
      <c r="R847" s="78"/>
      <c r="S847" s="78">
        <f>S848</f>
        <v>95550</v>
      </c>
      <c r="T847" s="78">
        <f t="shared" ref="T847:U847" si="3079">T848</f>
        <v>0</v>
      </c>
      <c r="U847" s="78">
        <f t="shared" si="3079"/>
        <v>0</v>
      </c>
      <c r="V847" s="78">
        <f t="shared" si="3009"/>
        <v>95550</v>
      </c>
      <c r="W847" s="78">
        <f t="shared" si="3010"/>
        <v>0</v>
      </c>
      <c r="X847" s="78">
        <f t="shared" si="3011"/>
        <v>0</v>
      </c>
      <c r="Y847" s="78">
        <f>Y848</f>
        <v>0</v>
      </c>
      <c r="Z847" s="78">
        <f t="shared" ref="Z847:AA847" si="3080">Z848</f>
        <v>0</v>
      </c>
      <c r="AA847" s="78">
        <f t="shared" si="3080"/>
        <v>0</v>
      </c>
      <c r="AB847" s="78">
        <f t="shared" si="3012"/>
        <v>95550</v>
      </c>
      <c r="AC847" s="78">
        <f t="shared" si="3013"/>
        <v>0</v>
      </c>
      <c r="AD847" s="78">
        <f t="shared" si="3014"/>
        <v>0</v>
      </c>
      <c r="AE847" s="78">
        <f>AE848</f>
        <v>0</v>
      </c>
      <c r="AF847" s="78">
        <f t="shared" ref="AF847:AG847" si="3081">AF848</f>
        <v>0</v>
      </c>
      <c r="AG847" s="78">
        <f t="shared" si="3081"/>
        <v>0</v>
      </c>
      <c r="AH847" s="78">
        <f t="shared" si="3015"/>
        <v>95550</v>
      </c>
      <c r="AI847" s="78">
        <f t="shared" si="3016"/>
        <v>0</v>
      </c>
      <c r="AJ847" s="78">
        <f t="shared" si="3017"/>
        <v>0</v>
      </c>
      <c r="AK847" s="78">
        <f>AK848</f>
        <v>0</v>
      </c>
      <c r="AL847" s="78">
        <f t="shared" ref="AL847:AM847" si="3082">AL848</f>
        <v>0</v>
      </c>
      <c r="AM847" s="78">
        <f t="shared" si="3082"/>
        <v>0</v>
      </c>
      <c r="AN847" s="78">
        <f t="shared" si="3018"/>
        <v>95550</v>
      </c>
      <c r="AO847" s="78">
        <f t="shared" si="3019"/>
        <v>0</v>
      </c>
      <c r="AP847" s="78">
        <f t="shared" si="3020"/>
        <v>0</v>
      </c>
      <c r="AQ847" s="78">
        <f>AQ848</f>
        <v>-63700</v>
      </c>
      <c r="AR847" s="78">
        <f t="shared" ref="AR847:AS847" si="3083">AR848</f>
        <v>0</v>
      </c>
      <c r="AS847" s="78">
        <f t="shared" si="3083"/>
        <v>0</v>
      </c>
      <c r="AT847" s="78">
        <f t="shared" si="3021"/>
        <v>31850</v>
      </c>
      <c r="AU847" s="78">
        <f t="shared" si="3022"/>
        <v>0</v>
      </c>
      <c r="AV847" s="78">
        <f t="shared" si="3023"/>
        <v>0</v>
      </c>
    </row>
    <row r="848" spans="1:48">
      <c r="A848" s="170" t="s">
        <v>118</v>
      </c>
      <c r="B848" s="1" t="s">
        <v>330</v>
      </c>
      <c r="C848" s="56" t="s">
        <v>18</v>
      </c>
      <c r="D848" s="56" t="s">
        <v>20</v>
      </c>
      <c r="E848" s="56" t="s">
        <v>27</v>
      </c>
      <c r="F848" s="56" t="s">
        <v>120</v>
      </c>
      <c r="G848" s="56" t="s">
        <v>226</v>
      </c>
      <c r="H848" s="56" t="s">
        <v>227</v>
      </c>
      <c r="I848" s="110" t="s">
        <v>117</v>
      </c>
      <c r="J848" s="78"/>
      <c r="K848" s="78"/>
      <c r="L848" s="78"/>
      <c r="M848" s="78"/>
      <c r="N848" s="78"/>
      <c r="O848" s="78"/>
      <c r="P848" s="78"/>
      <c r="Q848" s="78"/>
      <c r="R848" s="78"/>
      <c r="S848" s="78">
        <f>S1305</f>
        <v>95550</v>
      </c>
      <c r="T848" s="78">
        <f t="shared" ref="T848:U848" si="3084">T1305</f>
        <v>0</v>
      </c>
      <c r="U848" s="78">
        <f t="shared" si="3084"/>
        <v>0</v>
      </c>
      <c r="V848" s="78">
        <f t="shared" si="3009"/>
        <v>95550</v>
      </c>
      <c r="W848" s="78">
        <f t="shared" si="3010"/>
        <v>0</v>
      </c>
      <c r="X848" s="78">
        <f t="shared" si="3011"/>
        <v>0</v>
      </c>
      <c r="Y848" s="78">
        <f>Y1305</f>
        <v>0</v>
      </c>
      <c r="Z848" s="78">
        <f t="shared" ref="Z848:AA848" si="3085">Z1305</f>
        <v>0</v>
      </c>
      <c r="AA848" s="78">
        <f t="shared" si="3085"/>
        <v>0</v>
      </c>
      <c r="AB848" s="78">
        <f t="shared" si="3012"/>
        <v>95550</v>
      </c>
      <c r="AC848" s="78">
        <f t="shared" si="3013"/>
        <v>0</v>
      </c>
      <c r="AD848" s="78">
        <f t="shared" si="3014"/>
        <v>0</v>
      </c>
      <c r="AE848" s="78">
        <f>AE1305</f>
        <v>0</v>
      </c>
      <c r="AF848" s="78">
        <f t="shared" ref="AF848:AG848" si="3086">AF1305</f>
        <v>0</v>
      </c>
      <c r="AG848" s="78">
        <f t="shared" si="3086"/>
        <v>0</v>
      </c>
      <c r="AH848" s="78">
        <f t="shared" si="3015"/>
        <v>95550</v>
      </c>
      <c r="AI848" s="78">
        <f t="shared" si="3016"/>
        <v>0</v>
      </c>
      <c r="AJ848" s="78">
        <f t="shared" si="3017"/>
        <v>0</v>
      </c>
      <c r="AK848" s="78">
        <f>AK1305</f>
        <v>0</v>
      </c>
      <c r="AL848" s="78">
        <f t="shared" ref="AL848:AM848" si="3087">AL1305</f>
        <v>0</v>
      </c>
      <c r="AM848" s="78">
        <f t="shared" si="3087"/>
        <v>0</v>
      </c>
      <c r="AN848" s="78">
        <f t="shared" si="3018"/>
        <v>95550</v>
      </c>
      <c r="AO848" s="78">
        <f t="shared" si="3019"/>
        <v>0</v>
      </c>
      <c r="AP848" s="78">
        <f t="shared" si="3020"/>
        <v>0</v>
      </c>
      <c r="AQ848" s="78">
        <f>AQ1305</f>
        <v>-63700</v>
      </c>
      <c r="AR848" s="78">
        <f t="shared" ref="AR848:AS848" si="3088">AR1305</f>
        <v>0</v>
      </c>
      <c r="AS848" s="78">
        <f t="shared" si="3088"/>
        <v>0</v>
      </c>
      <c r="AT848" s="78">
        <f t="shared" si="3021"/>
        <v>31850</v>
      </c>
      <c r="AU848" s="78">
        <f t="shared" si="3022"/>
        <v>0</v>
      </c>
      <c r="AV848" s="78">
        <f t="shared" si="3023"/>
        <v>0</v>
      </c>
    </row>
    <row r="849" spans="1:48" ht="53.25" customHeight="1">
      <c r="A849" s="262" t="s">
        <v>484</v>
      </c>
      <c r="B849" s="1" t="s">
        <v>330</v>
      </c>
      <c r="C849" s="56" t="s">
        <v>18</v>
      </c>
      <c r="D849" s="56" t="s">
        <v>20</v>
      </c>
      <c r="E849" s="56" t="s">
        <v>27</v>
      </c>
      <c r="F849" s="56" t="s">
        <v>120</v>
      </c>
      <c r="G849" s="56" t="s">
        <v>226</v>
      </c>
      <c r="H849" s="56" t="s">
        <v>228</v>
      </c>
      <c r="I849" s="110"/>
      <c r="J849" s="78"/>
      <c r="K849" s="78"/>
      <c r="L849" s="78"/>
      <c r="M849" s="78"/>
      <c r="N849" s="78"/>
      <c r="O849" s="78"/>
      <c r="P849" s="78"/>
      <c r="Q849" s="78"/>
      <c r="R849" s="78"/>
      <c r="S849" s="78">
        <f>S850+S852</f>
        <v>13100</v>
      </c>
      <c r="T849" s="78">
        <f t="shared" ref="T849:U849" si="3089">T850+T852</f>
        <v>0</v>
      </c>
      <c r="U849" s="78">
        <f t="shared" si="3089"/>
        <v>0</v>
      </c>
      <c r="V849" s="78">
        <f t="shared" si="3009"/>
        <v>13100</v>
      </c>
      <c r="W849" s="78">
        <f t="shared" si="3010"/>
        <v>0</v>
      </c>
      <c r="X849" s="78">
        <f t="shared" si="3011"/>
        <v>0</v>
      </c>
      <c r="Y849" s="78">
        <f>Y850+Y852</f>
        <v>0</v>
      </c>
      <c r="Z849" s="78">
        <f t="shared" ref="Z849:AA849" si="3090">Z850+Z852</f>
        <v>0</v>
      </c>
      <c r="AA849" s="78">
        <f t="shared" si="3090"/>
        <v>0</v>
      </c>
      <c r="AB849" s="78">
        <f t="shared" si="3012"/>
        <v>13100</v>
      </c>
      <c r="AC849" s="78">
        <f t="shared" si="3013"/>
        <v>0</v>
      </c>
      <c r="AD849" s="78">
        <f t="shared" si="3014"/>
        <v>0</v>
      </c>
      <c r="AE849" s="78">
        <f>AE850+AE852</f>
        <v>0</v>
      </c>
      <c r="AF849" s="78">
        <f t="shared" ref="AF849:AG849" si="3091">AF850+AF852</f>
        <v>0</v>
      </c>
      <c r="AG849" s="78">
        <f t="shared" si="3091"/>
        <v>0</v>
      </c>
      <c r="AH849" s="78">
        <f t="shared" si="3015"/>
        <v>13100</v>
      </c>
      <c r="AI849" s="78">
        <f t="shared" si="3016"/>
        <v>0</v>
      </c>
      <c r="AJ849" s="78">
        <f t="shared" si="3017"/>
        <v>0</v>
      </c>
      <c r="AK849" s="78">
        <f>AK850+AK852</f>
        <v>0</v>
      </c>
      <c r="AL849" s="78">
        <f t="shared" ref="AL849:AM849" si="3092">AL850+AL852</f>
        <v>0</v>
      </c>
      <c r="AM849" s="78">
        <f t="shared" si="3092"/>
        <v>0</v>
      </c>
      <c r="AN849" s="78">
        <f t="shared" si="3018"/>
        <v>13100</v>
      </c>
      <c r="AO849" s="78">
        <f t="shared" si="3019"/>
        <v>0</v>
      </c>
      <c r="AP849" s="78">
        <f t="shared" si="3020"/>
        <v>0</v>
      </c>
      <c r="AQ849" s="78">
        <f>AQ850+AQ852</f>
        <v>-8280</v>
      </c>
      <c r="AR849" s="78">
        <f t="shared" ref="AR849:AS849" si="3093">AR850+AR852</f>
        <v>0</v>
      </c>
      <c r="AS849" s="78">
        <f t="shared" si="3093"/>
        <v>0</v>
      </c>
      <c r="AT849" s="78">
        <f t="shared" si="3021"/>
        <v>4820</v>
      </c>
      <c r="AU849" s="78">
        <f t="shared" si="3022"/>
        <v>0</v>
      </c>
      <c r="AV849" s="78">
        <f t="shared" si="3023"/>
        <v>0</v>
      </c>
    </row>
    <row r="850" spans="1:48" ht="26.4">
      <c r="A850" s="189" t="s">
        <v>454</v>
      </c>
      <c r="B850" s="1" t="s">
        <v>330</v>
      </c>
      <c r="C850" s="56" t="s">
        <v>18</v>
      </c>
      <c r="D850" s="56" t="s">
        <v>20</v>
      </c>
      <c r="E850" s="56" t="s">
        <v>27</v>
      </c>
      <c r="F850" s="56" t="s">
        <v>120</v>
      </c>
      <c r="G850" s="56" t="s">
        <v>226</v>
      </c>
      <c r="H850" s="56" t="s">
        <v>228</v>
      </c>
      <c r="I850" s="110" t="s">
        <v>455</v>
      </c>
      <c r="J850" s="78"/>
      <c r="K850" s="78"/>
      <c r="L850" s="78"/>
      <c r="M850" s="78"/>
      <c r="N850" s="78"/>
      <c r="O850" s="78"/>
      <c r="P850" s="78"/>
      <c r="Q850" s="78"/>
      <c r="R850" s="78"/>
      <c r="S850" s="78">
        <f>S851</f>
        <v>11150</v>
      </c>
      <c r="T850" s="78">
        <f t="shared" ref="T850:U850" si="3094">T851</f>
        <v>0</v>
      </c>
      <c r="U850" s="78">
        <f t="shared" si="3094"/>
        <v>0</v>
      </c>
      <c r="V850" s="78">
        <f t="shared" si="3009"/>
        <v>11150</v>
      </c>
      <c r="W850" s="78">
        <f t="shared" si="3010"/>
        <v>0</v>
      </c>
      <c r="X850" s="78">
        <f t="shared" si="3011"/>
        <v>0</v>
      </c>
      <c r="Y850" s="78">
        <f>Y851</f>
        <v>0</v>
      </c>
      <c r="Z850" s="78">
        <f t="shared" ref="Z850:AA850" si="3095">Z851</f>
        <v>0</v>
      </c>
      <c r="AA850" s="78">
        <f t="shared" si="3095"/>
        <v>0</v>
      </c>
      <c r="AB850" s="78">
        <f t="shared" si="3012"/>
        <v>11150</v>
      </c>
      <c r="AC850" s="78">
        <f t="shared" si="3013"/>
        <v>0</v>
      </c>
      <c r="AD850" s="78">
        <f t="shared" si="3014"/>
        <v>0</v>
      </c>
      <c r="AE850" s="78">
        <f>AE851</f>
        <v>0</v>
      </c>
      <c r="AF850" s="78">
        <f t="shared" ref="AF850:AG850" si="3096">AF851</f>
        <v>0</v>
      </c>
      <c r="AG850" s="78">
        <f t="shared" si="3096"/>
        <v>0</v>
      </c>
      <c r="AH850" s="78">
        <f t="shared" si="3015"/>
        <v>11150</v>
      </c>
      <c r="AI850" s="78">
        <f t="shared" si="3016"/>
        <v>0</v>
      </c>
      <c r="AJ850" s="78">
        <f t="shared" si="3017"/>
        <v>0</v>
      </c>
      <c r="AK850" s="78">
        <f>AK851</f>
        <v>0</v>
      </c>
      <c r="AL850" s="78">
        <f t="shared" ref="AL850:AM850" si="3097">AL851</f>
        <v>0</v>
      </c>
      <c r="AM850" s="78">
        <f t="shared" si="3097"/>
        <v>0</v>
      </c>
      <c r="AN850" s="78">
        <f t="shared" si="3018"/>
        <v>11150</v>
      </c>
      <c r="AO850" s="78">
        <f t="shared" si="3019"/>
        <v>0</v>
      </c>
      <c r="AP850" s="78">
        <f t="shared" si="3020"/>
        <v>0</v>
      </c>
      <c r="AQ850" s="78">
        <f>AQ851</f>
        <v>-6980</v>
      </c>
      <c r="AR850" s="78">
        <f t="shared" ref="AR850:AS850" si="3098">AR851</f>
        <v>0</v>
      </c>
      <c r="AS850" s="78">
        <f t="shared" si="3098"/>
        <v>0</v>
      </c>
      <c r="AT850" s="78">
        <f t="shared" si="3021"/>
        <v>4170</v>
      </c>
      <c r="AU850" s="78">
        <f t="shared" si="3022"/>
        <v>0</v>
      </c>
      <c r="AV850" s="78">
        <f t="shared" si="3023"/>
        <v>0</v>
      </c>
    </row>
    <row r="851" spans="1:48">
      <c r="A851" s="189" t="s">
        <v>456</v>
      </c>
      <c r="B851" s="1" t="s">
        <v>330</v>
      </c>
      <c r="C851" s="56" t="s">
        <v>18</v>
      </c>
      <c r="D851" s="56" t="s">
        <v>20</v>
      </c>
      <c r="E851" s="56" t="s">
        <v>27</v>
      </c>
      <c r="F851" s="56" t="s">
        <v>120</v>
      </c>
      <c r="G851" s="56" t="s">
        <v>226</v>
      </c>
      <c r="H851" s="56" t="s">
        <v>228</v>
      </c>
      <c r="I851" s="110" t="s">
        <v>457</v>
      </c>
      <c r="J851" s="78"/>
      <c r="K851" s="78"/>
      <c r="L851" s="78"/>
      <c r="M851" s="78"/>
      <c r="N851" s="78"/>
      <c r="O851" s="78"/>
      <c r="P851" s="78"/>
      <c r="Q851" s="78"/>
      <c r="R851" s="78"/>
      <c r="S851" s="78">
        <f>S1308</f>
        <v>11150</v>
      </c>
      <c r="T851" s="78"/>
      <c r="U851" s="78"/>
      <c r="V851" s="78">
        <f t="shared" si="3009"/>
        <v>11150</v>
      </c>
      <c r="W851" s="78">
        <f t="shared" si="3010"/>
        <v>0</v>
      </c>
      <c r="X851" s="78">
        <f t="shared" si="3011"/>
        <v>0</v>
      </c>
      <c r="Y851" s="78">
        <f>Y1308</f>
        <v>0</v>
      </c>
      <c r="Z851" s="78"/>
      <c r="AA851" s="78"/>
      <c r="AB851" s="78">
        <f t="shared" si="3012"/>
        <v>11150</v>
      </c>
      <c r="AC851" s="78">
        <f t="shared" si="3013"/>
        <v>0</v>
      </c>
      <c r="AD851" s="78">
        <f t="shared" si="3014"/>
        <v>0</v>
      </c>
      <c r="AE851" s="78">
        <f>AE1308</f>
        <v>0</v>
      </c>
      <c r="AF851" s="78"/>
      <c r="AG851" s="78"/>
      <c r="AH851" s="78">
        <f t="shared" si="3015"/>
        <v>11150</v>
      </c>
      <c r="AI851" s="78">
        <f t="shared" si="3016"/>
        <v>0</v>
      </c>
      <c r="AJ851" s="78">
        <f t="shared" si="3017"/>
        <v>0</v>
      </c>
      <c r="AK851" s="78">
        <f>AK1308</f>
        <v>0</v>
      </c>
      <c r="AL851" s="78"/>
      <c r="AM851" s="78"/>
      <c r="AN851" s="78">
        <f t="shared" si="3018"/>
        <v>11150</v>
      </c>
      <c r="AO851" s="78">
        <f t="shared" si="3019"/>
        <v>0</v>
      </c>
      <c r="AP851" s="78">
        <f t="shared" si="3020"/>
        <v>0</v>
      </c>
      <c r="AQ851" s="78">
        <f>AQ1308</f>
        <v>-6980</v>
      </c>
      <c r="AR851" s="78"/>
      <c r="AS851" s="78"/>
      <c r="AT851" s="78">
        <f t="shared" si="3021"/>
        <v>4170</v>
      </c>
      <c r="AU851" s="78">
        <f t="shared" si="3022"/>
        <v>0</v>
      </c>
      <c r="AV851" s="78">
        <f t="shared" si="3023"/>
        <v>0</v>
      </c>
    </row>
    <row r="852" spans="1:48">
      <c r="A852" s="168" t="s">
        <v>78</v>
      </c>
      <c r="B852" s="1" t="s">
        <v>330</v>
      </c>
      <c r="C852" s="56" t="s">
        <v>18</v>
      </c>
      <c r="D852" s="56" t="s">
        <v>20</v>
      </c>
      <c r="E852" s="56" t="s">
        <v>27</v>
      </c>
      <c r="F852" s="56" t="s">
        <v>120</v>
      </c>
      <c r="G852" s="56" t="s">
        <v>226</v>
      </c>
      <c r="H852" s="56" t="s">
        <v>228</v>
      </c>
      <c r="I852" s="110" t="s">
        <v>75</v>
      </c>
      <c r="J852" s="78"/>
      <c r="K852" s="78"/>
      <c r="L852" s="78"/>
      <c r="M852" s="78"/>
      <c r="N852" s="78"/>
      <c r="O852" s="78"/>
      <c r="P852" s="78"/>
      <c r="Q852" s="78"/>
      <c r="R852" s="78"/>
      <c r="S852" s="78">
        <f>S853</f>
        <v>1950</v>
      </c>
      <c r="T852" s="78">
        <f t="shared" ref="T852:U852" si="3099">T853</f>
        <v>0</v>
      </c>
      <c r="U852" s="78">
        <f t="shared" si="3099"/>
        <v>0</v>
      </c>
      <c r="V852" s="78">
        <f t="shared" si="3009"/>
        <v>1950</v>
      </c>
      <c r="W852" s="78">
        <f t="shared" si="3010"/>
        <v>0</v>
      </c>
      <c r="X852" s="78">
        <f t="shared" si="3011"/>
        <v>0</v>
      </c>
      <c r="Y852" s="78">
        <f>Y853</f>
        <v>0</v>
      </c>
      <c r="Z852" s="78">
        <f t="shared" ref="Z852:AA852" si="3100">Z853</f>
        <v>0</v>
      </c>
      <c r="AA852" s="78">
        <f t="shared" si="3100"/>
        <v>0</v>
      </c>
      <c r="AB852" s="78">
        <f t="shared" si="3012"/>
        <v>1950</v>
      </c>
      <c r="AC852" s="78">
        <f t="shared" si="3013"/>
        <v>0</v>
      </c>
      <c r="AD852" s="78">
        <f t="shared" si="3014"/>
        <v>0</v>
      </c>
      <c r="AE852" s="78">
        <f>AE853</f>
        <v>0</v>
      </c>
      <c r="AF852" s="78">
        <f t="shared" ref="AF852:AG852" si="3101">AF853</f>
        <v>0</v>
      </c>
      <c r="AG852" s="78">
        <f t="shared" si="3101"/>
        <v>0</v>
      </c>
      <c r="AH852" s="78">
        <f t="shared" si="3015"/>
        <v>1950</v>
      </c>
      <c r="AI852" s="78">
        <f t="shared" si="3016"/>
        <v>0</v>
      </c>
      <c r="AJ852" s="78">
        <f t="shared" si="3017"/>
        <v>0</v>
      </c>
      <c r="AK852" s="78">
        <f>AK853</f>
        <v>0</v>
      </c>
      <c r="AL852" s="78">
        <f t="shared" ref="AL852:AM852" si="3102">AL853</f>
        <v>0</v>
      </c>
      <c r="AM852" s="78">
        <f t="shared" si="3102"/>
        <v>0</v>
      </c>
      <c r="AN852" s="78">
        <f t="shared" si="3018"/>
        <v>1950</v>
      </c>
      <c r="AO852" s="78">
        <f t="shared" si="3019"/>
        <v>0</v>
      </c>
      <c r="AP852" s="78">
        <f t="shared" si="3020"/>
        <v>0</v>
      </c>
      <c r="AQ852" s="78">
        <f>AQ853</f>
        <v>-1300</v>
      </c>
      <c r="AR852" s="78">
        <f t="shared" ref="AR852:AS852" si="3103">AR853</f>
        <v>0</v>
      </c>
      <c r="AS852" s="78">
        <f t="shared" si="3103"/>
        <v>0</v>
      </c>
      <c r="AT852" s="78">
        <f t="shared" si="3021"/>
        <v>650</v>
      </c>
      <c r="AU852" s="78">
        <f t="shared" si="3022"/>
        <v>0</v>
      </c>
      <c r="AV852" s="78">
        <f t="shared" si="3023"/>
        <v>0</v>
      </c>
    </row>
    <row r="853" spans="1:48">
      <c r="A853" s="170" t="s">
        <v>118</v>
      </c>
      <c r="B853" s="1" t="s">
        <v>330</v>
      </c>
      <c r="C853" s="56" t="s">
        <v>18</v>
      </c>
      <c r="D853" s="56" t="s">
        <v>20</v>
      </c>
      <c r="E853" s="56" t="s">
        <v>27</v>
      </c>
      <c r="F853" s="56" t="s">
        <v>120</v>
      </c>
      <c r="G853" s="56" t="s">
        <v>226</v>
      </c>
      <c r="H853" s="56" t="s">
        <v>228</v>
      </c>
      <c r="I853" s="110" t="s">
        <v>117</v>
      </c>
      <c r="J853" s="78"/>
      <c r="K853" s="78"/>
      <c r="L853" s="78"/>
      <c r="M853" s="78"/>
      <c r="N853" s="78"/>
      <c r="O853" s="78"/>
      <c r="P853" s="78"/>
      <c r="Q853" s="78"/>
      <c r="R853" s="78"/>
      <c r="S853" s="78">
        <f>S1310</f>
        <v>1950</v>
      </c>
      <c r="T853" s="78"/>
      <c r="U853" s="78"/>
      <c r="V853" s="78">
        <f t="shared" si="3009"/>
        <v>1950</v>
      </c>
      <c r="W853" s="78">
        <f t="shared" si="3010"/>
        <v>0</v>
      </c>
      <c r="X853" s="78">
        <f t="shared" si="3011"/>
        <v>0</v>
      </c>
      <c r="Y853" s="78">
        <f>Y1310</f>
        <v>0</v>
      </c>
      <c r="Z853" s="78"/>
      <c r="AA853" s="78"/>
      <c r="AB853" s="78">
        <f t="shared" si="3012"/>
        <v>1950</v>
      </c>
      <c r="AC853" s="78">
        <f t="shared" si="3013"/>
        <v>0</v>
      </c>
      <c r="AD853" s="78">
        <f t="shared" si="3014"/>
        <v>0</v>
      </c>
      <c r="AE853" s="78">
        <f>AE1310</f>
        <v>0</v>
      </c>
      <c r="AF853" s="78"/>
      <c r="AG853" s="78"/>
      <c r="AH853" s="78">
        <f t="shared" si="3015"/>
        <v>1950</v>
      </c>
      <c r="AI853" s="78">
        <f t="shared" si="3016"/>
        <v>0</v>
      </c>
      <c r="AJ853" s="78">
        <f t="shared" si="3017"/>
        <v>0</v>
      </c>
      <c r="AK853" s="78">
        <f>AK1310</f>
        <v>0</v>
      </c>
      <c r="AL853" s="78"/>
      <c r="AM853" s="78"/>
      <c r="AN853" s="78">
        <f t="shared" si="3018"/>
        <v>1950</v>
      </c>
      <c r="AO853" s="78">
        <f t="shared" si="3019"/>
        <v>0</v>
      </c>
      <c r="AP853" s="78">
        <f t="shared" si="3020"/>
        <v>0</v>
      </c>
      <c r="AQ853" s="78">
        <f>AQ1310</f>
        <v>-1300</v>
      </c>
      <c r="AR853" s="78"/>
      <c r="AS853" s="78"/>
      <c r="AT853" s="78">
        <f t="shared" si="3021"/>
        <v>650</v>
      </c>
      <c r="AU853" s="78">
        <f t="shared" si="3022"/>
        <v>0</v>
      </c>
      <c r="AV853" s="78">
        <f t="shared" si="3023"/>
        <v>0</v>
      </c>
    </row>
    <row r="854" spans="1:48" s="320" customFormat="1">
      <c r="A854" s="315" t="s">
        <v>194</v>
      </c>
      <c r="B854" s="317" t="s">
        <v>330</v>
      </c>
      <c r="C854" s="331" t="s">
        <v>18</v>
      </c>
      <c r="D854" s="331" t="s">
        <v>20</v>
      </c>
      <c r="E854" s="331" t="s">
        <v>27</v>
      </c>
      <c r="F854" s="331" t="s">
        <v>43</v>
      </c>
      <c r="G854" s="331" t="s">
        <v>140</v>
      </c>
      <c r="H854" s="331" t="s">
        <v>141</v>
      </c>
      <c r="I854" s="376"/>
      <c r="J854" s="336"/>
      <c r="K854" s="336"/>
      <c r="L854" s="336"/>
      <c r="M854" s="336"/>
      <c r="N854" s="336"/>
      <c r="O854" s="336"/>
      <c r="P854" s="336"/>
      <c r="Q854" s="336"/>
      <c r="R854" s="336"/>
      <c r="S854" s="336"/>
      <c r="T854" s="336"/>
      <c r="U854" s="336"/>
      <c r="V854" s="336"/>
      <c r="W854" s="336"/>
      <c r="X854" s="336"/>
      <c r="Y854" s="336"/>
      <c r="Z854" s="336"/>
      <c r="AA854" s="336"/>
      <c r="AB854" s="336"/>
      <c r="AC854" s="336"/>
      <c r="AD854" s="336"/>
      <c r="AE854" s="336"/>
      <c r="AF854" s="336"/>
      <c r="AG854" s="336"/>
      <c r="AH854" s="336"/>
      <c r="AI854" s="336"/>
      <c r="AJ854" s="336"/>
      <c r="AK854" s="336"/>
      <c r="AL854" s="336"/>
      <c r="AM854" s="336"/>
      <c r="AN854" s="336"/>
      <c r="AO854" s="336"/>
      <c r="AP854" s="336"/>
      <c r="AQ854" s="365">
        <f>AQ855</f>
        <v>35457.089999999997</v>
      </c>
      <c r="AR854" s="365">
        <f t="shared" ref="AR854:AR856" si="3104">AR855</f>
        <v>0</v>
      </c>
      <c r="AS854" s="365">
        <f t="shared" ref="AS854:AS856" si="3105">AS855</f>
        <v>0</v>
      </c>
      <c r="AT854" s="319">
        <f t="shared" si="3021"/>
        <v>35457.089999999997</v>
      </c>
      <c r="AU854" s="319">
        <f t="shared" si="3022"/>
        <v>0</v>
      </c>
      <c r="AV854" s="319">
        <f t="shared" si="3023"/>
        <v>0</v>
      </c>
    </row>
    <row r="855" spans="1:48" s="320" customFormat="1" ht="26.4">
      <c r="A855" s="377" t="s">
        <v>195</v>
      </c>
      <c r="B855" s="317" t="s">
        <v>330</v>
      </c>
      <c r="C855" s="331" t="s">
        <v>18</v>
      </c>
      <c r="D855" s="331" t="s">
        <v>20</v>
      </c>
      <c r="E855" s="331" t="s">
        <v>27</v>
      </c>
      <c r="F855" s="331" t="s">
        <v>43</v>
      </c>
      <c r="G855" s="331" t="s">
        <v>140</v>
      </c>
      <c r="H855" s="331" t="s">
        <v>196</v>
      </c>
      <c r="I855" s="376"/>
      <c r="J855" s="336"/>
      <c r="K855" s="336"/>
      <c r="L855" s="336"/>
      <c r="M855" s="336"/>
      <c r="N855" s="336"/>
      <c r="O855" s="336"/>
      <c r="P855" s="336"/>
      <c r="Q855" s="336"/>
      <c r="R855" s="336"/>
      <c r="S855" s="336"/>
      <c r="T855" s="336"/>
      <c r="U855" s="336"/>
      <c r="V855" s="336"/>
      <c r="W855" s="336"/>
      <c r="X855" s="336"/>
      <c r="Y855" s="336"/>
      <c r="Z855" s="336"/>
      <c r="AA855" s="336"/>
      <c r="AB855" s="336"/>
      <c r="AC855" s="336"/>
      <c r="AD855" s="336"/>
      <c r="AE855" s="336"/>
      <c r="AF855" s="336"/>
      <c r="AG855" s="336"/>
      <c r="AH855" s="336"/>
      <c r="AI855" s="336"/>
      <c r="AJ855" s="336"/>
      <c r="AK855" s="336"/>
      <c r="AL855" s="336"/>
      <c r="AM855" s="336"/>
      <c r="AN855" s="336"/>
      <c r="AO855" s="336"/>
      <c r="AP855" s="336"/>
      <c r="AQ855" s="365">
        <f>AQ856</f>
        <v>35457.089999999997</v>
      </c>
      <c r="AR855" s="365">
        <f t="shared" si="3104"/>
        <v>0</v>
      </c>
      <c r="AS855" s="365">
        <f t="shared" si="3105"/>
        <v>0</v>
      </c>
      <c r="AT855" s="319">
        <f t="shared" si="3021"/>
        <v>35457.089999999997</v>
      </c>
      <c r="AU855" s="319">
        <f t="shared" si="3022"/>
        <v>0</v>
      </c>
      <c r="AV855" s="319">
        <f t="shared" si="3023"/>
        <v>0</v>
      </c>
    </row>
    <row r="856" spans="1:48" s="320" customFormat="1" ht="26.4">
      <c r="A856" s="321" t="s">
        <v>229</v>
      </c>
      <c r="B856" s="317" t="s">
        <v>330</v>
      </c>
      <c r="C856" s="331" t="s">
        <v>18</v>
      </c>
      <c r="D856" s="331" t="s">
        <v>20</v>
      </c>
      <c r="E856" s="331" t="s">
        <v>27</v>
      </c>
      <c r="F856" s="331" t="s">
        <v>43</v>
      </c>
      <c r="G856" s="331" t="s">
        <v>140</v>
      </c>
      <c r="H856" s="331" t="s">
        <v>196</v>
      </c>
      <c r="I856" s="376" t="s">
        <v>92</v>
      </c>
      <c r="J856" s="336"/>
      <c r="K856" s="336"/>
      <c r="L856" s="336"/>
      <c r="M856" s="336"/>
      <c r="N856" s="336"/>
      <c r="O856" s="336"/>
      <c r="P856" s="336"/>
      <c r="Q856" s="336"/>
      <c r="R856" s="336"/>
      <c r="S856" s="336"/>
      <c r="T856" s="336"/>
      <c r="U856" s="336"/>
      <c r="V856" s="336"/>
      <c r="W856" s="336"/>
      <c r="X856" s="336"/>
      <c r="Y856" s="336"/>
      <c r="Z856" s="336"/>
      <c r="AA856" s="336"/>
      <c r="AB856" s="336"/>
      <c r="AC856" s="336"/>
      <c r="AD856" s="336"/>
      <c r="AE856" s="336"/>
      <c r="AF856" s="336"/>
      <c r="AG856" s="336"/>
      <c r="AH856" s="336"/>
      <c r="AI856" s="336"/>
      <c r="AJ856" s="336"/>
      <c r="AK856" s="336"/>
      <c r="AL856" s="336"/>
      <c r="AM856" s="336"/>
      <c r="AN856" s="336"/>
      <c r="AO856" s="336"/>
      <c r="AP856" s="336"/>
      <c r="AQ856" s="365">
        <f>AQ857</f>
        <v>35457.089999999997</v>
      </c>
      <c r="AR856" s="365">
        <f t="shared" si="3104"/>
        <v>0</v>
      </c>
      <c r="AS856" s="365">
        <f t="shared" si="3105"/>
        <v>0</v>
      </c>
      <c r="AT856" s="319">
        <f t="shared" si="3021"/>
        <v>35457.089999999997</v>
      </c>
      <c r="AU856" s="319">
        <f t="shared" si="3022"/>
        <v>0</v>
      </c>
      <c r="AV856" s="319">
        <f t="shared" si="3023"/>
        <v>0</v>
      </c>
    </row>
    <row r="857" spans="1:48" s="320" customFormat="1" ht="26.4">
      <c r="A857" s="322" t="s">
        <v>96</v>
      </c>
      <c r="B857" s="317" t="s">
        <v>330</v>
      </c>
      <c r="C857" s="331" t="s">
        <v>18</v>
      </c>
      <c r="D857" s="331" t="s">
        <v>20</v>
      </c>
      <c r="E857" s="331" t="s">
        <v>27</v>
      </c>
      <c r="F857" s="331" t="s">
        <v>43</v>
      </c>
      <c r="G857" s="331" t="s">
        <v>140</v>
      </c>
      <c r="H857" s="331" t="s">
        <v>196</v>
      </c>
      <c r="I857" s="376" t="s">
        <v>93</v>
      </c>
      <c r="J857" s="336"/>
      <c r="K857" s="336"/>
      <c r="L857" s="336"/>
      <c r="M857" s="336"/>
      <c r="N857" s="336"/>
      <c r="O857" s="336"/>
      <c r="P857" s="336"/>
      <c r="Q857" s="336"/>
      <c r="R857" s="336"/>
      <c r="S857" s="336"/>
      <c r="T857" s="336"/>
      <c r="U857" s="336"/>
      <c r="V857" s="336"/>
      <c r="W857" s="336"/>
      <c r="X857" s="336"/>
      <c r="Y857" s="336"/>
      <c r="Z857" s="336"/>
      <c r="AA857" s="336"/>
      <c r="AB857" s="336"/>
      <c r="AC857" s="336"/>
      <c r="AD857" s="336"/>
      <c r="AE857" s="336"/>
      <c r="AF857" s="336"/>
      <c r="AG857" s="336"/>
      <c r="AH857" s="336"/>
      <c r="AI857" s="336"/>
      <c r="AJ857" s="336"/>
      <c r="AK857" s="336"/>
      <c r="AL857" s="336"/>
      <c r="AM857" s="336"/>
      <c r="AN857" s="336"/>
      <c r="AO857" s="336"/>
      <c r="AP857" s="336"/>
      <c r="AQ857" s="365">
        <f>AQ1526</f>
        <v>35457.089999999997</v>
      </c>
      <c r="AR857" s="365">
        <f t="shared" ref="AR857:AS857" si="3106">AR1526</f>
        <v>0</v>
      </c>
      <c r="AS857" s="365">
        <f t="shared" si="3106"/>
        <v>0</v>
      </c>
      <c r="AT857" s="319">
        <f t="shared" si="3021"/>
        <v>35457.089999999997</v>
      </c>
      <c r="AU857" s="319">
        <f t="shared" si="3022"/>
        <v>0</v>
      </c>
      <c r="AV857" s="319">
        <f t="shared" si="3023"/>
        <v>0</v>
      </c>
    </row>
    <row r="858" spans="1:48" ht="26.4">
      <c r="A858" s="55" t="s">
        <v>390</v>
      </c>
      <c r="B858" s="1" t="s">
        <v>330</v>
      </c>
      <c r="C858" s="56" t="s">
        <v>18</v>
      </c>
      <c r="D858" s="56" t="s">
        <v>20</v>
      </c>
      <c r="E858" s="56" t="s">
        <v>14</v>
      </c>
      <c r="F858" s="56" t="s">
        <v>68</v>
      </c>
      <c r="G858" s="56" t="s">
        <v>140</v>
      </c>
      <c r="H858" s="1" t="s">
        <v>141</v>
      </c>
      <c r="I858" s="13"/>
      <c r="J858" s="78">
        <f>J859</f>
        <v>113166</v>
      </c>
      <c r="K858" s="78">
        <f t="shared" ref="K858:O858" si="3107">K859</f>
        <v>117692.64</v>
      </c>
      <c r="L858" s="78">
        <f t="shared" si="3107"/>
        <v>122400.35</v>
      </c>
      <c r="M858" s="78">
        <f t="shared" si="3107"/>
        <v>0</v>
      </c>
      <c r="N858" s="78">
        <f t="shared" si="3107"/>
        <v>0</v>
      </c>
      <c r="O858" s="78">
        <f t="shared" si="3107"/>
        <v>0</v>
      </c>
      <c r="P858" s="78">
        <f t="shared" si="2855"/>
        <v>113166</v>
      </c>
      <c r="Q858" s="78">
        <f t="shared" si="2856"/>
        <v>117692.64</v>
      </c>
      <c r="R858" s="78">
        <f t="shared" si="2857"/>
        <v>122400.35</v>
      </c>
      <c r="S858" s="78">
        <f t="shared" ref="S858:U860" si="3108">S859</f>
        <v>0</v>
      </c>
      <c r="T858" s="78">
        <f t="shared" si="3108"/>
        <v>0</v>
      </c>
      <c r="U858" s="78">
        <f t="shared" si="3108"/>
        <v>0</v>
      </c>
      <c r="V858" s="78">
        <f t="shared" si="3009"/>
        <v>113166</v>
      </c>
      <c r="W858" s="78">
        <f t="shared" si="3010"/>
        <v>117692.64</v>
      </c>
      <c r="X858" s="78">
        <f t="shared" si="3011"/>
        <v>122400.35</v>
      </c>
      <c r="Y858" s="78">
        <f t="shared" ref="Y858:AA860" si="3109">Y859</f>
        <v>0</v>
      </c>
      <c r="Z858" s="78">
        <f t="shared" si="3109"/>
        <v>0</v>
      </c>
      <c r="AA858" s="78">
        <f t="shared" si="3109"/>
        <v>0</v>
      </c>
      <c r="AB858" s="78">
        <f t="shared" si="3012"/>
        <v>113166</v>
      </c>
      <c r="AC858" s="78">
        <f t="shared" si="3013"/>
        <v>117692.64</v>
      </c>
      <c r="AD858" s="78">
        <f t="shared" si="3014"/>
        <v>122400.35</v>
      </c>
      <c r="AE858" s="78">
        <f t="shared" ref="AE858:AG860" si="3110">AE859</f>
        <v>0</v>
      </c>
      <c r="AF858" s="78">
        <f t="shared" si="3110"/>
        <v>0</v>
      </c>
      <c r="AG858" s="78">
        <f t="shared" si="3110"/>
        <v>0</v>
      </c>
      <c r="AH858" s="78">
        <f t="shared" si="3015"/>
        <v>113166</v>
      </c>
      <c r="AI858" s="78">
        <f t="shared" si="3016"/>
        <v>117692.64</v>
      </c>
      <c r="AJ858" s="78">
        <f t="shared" si="3017"/>
        <v>122400.35</v>
      </c>
      <c r="AK858" s="78">
        <f t="shared" ref="AK858:AM860" si="3111">AK859</f>
        <v>0</v>
      </c>
      <c r="AL858" s="78">
        <f t="shared" si="3111"/>
        <v>0</v>
      </c>
      <c r="AM858" s="78">
        <f t="shared" si="3111"/>
        <v>0</v>
      </c>
      <c r="AN858" s="78">
        <f t="shared" si="3018"/>
        <v>113166</v>
      </c>
      <c r="AO858" s="78">
        <f t="shared" si="3019"/>
        <v>117692.64</v>
      </c>
      <c r="AP858" s="78">
        <f t="shared" si="3020"/>
        <v>122400.35</v>
      </c>
      <c r="AQ858" s="78">
        <f t="shared" ref="AQ858:AS860" si="3112">AQ859</f>
        <v>15000</v>
      </c>
      <c r="AR858" s="78">
        <f t="shared" si="3112"/>
        <v>0</v>
      </c>
      <c r="AS858" s="78">
        <f t="shared" si="3112"/>
        <v>0</v>
      </c>
      <c r="AT858" s="78">
        <f t="shared" si="3021"/>
        <v>128166</v>
      </c>
      <c r="AU858" s="78">
        <f t="shared" si="3022"/>
        <v>117692.64</v>
      </c>
      <c r="AV858" s="78">
        <f t="shared" si="3023"/>
        <v>122400.35</v>
      </c>
    </row>
    <row r="859" spans="1:48">
      <c r="A859" s="9" t="s">
        <v>301</v>
      </c>
      <c r="B859" s="1" t="s">
        <v>330</v>
      </c>
      <c r="C859" s="56" t="s">
        <v>18</v>
      </c>
      <c r="D859" s="56" t="s">
        <v>20</v>
      </c>
      <c r="E859" s="56" t="s">
        <v>14</v>
      </c>
      <c r="F859" s="56" t="s">
        <v>68</v>
      </c>
      <c r="G859" s="56" t="s">
        <v>140</v>
      </c>
      <c r="H859" s="1" t="s">
        <v>267</v>
      </c>
      <c r="I859" s="13"/>
      <c r="J859" s="78">
        <f>J860</f>
        <v>113166</v>
      </c>
      <c r="K859" s="78">
        <f t="shared" ref="K859:O860" si="3113">K860</f>
        <v>117692.64</v>
      </c>
      <c r="L859" s="78">
        <f t="shared" si="3113"/>
        <v>122400.35</v>
      </c>
      <c r="M859" s="78">
        <f t="shared" si="3113"/>
        <v>0</v>
      </c>
      <c r="N859" s="78">
        <f t="shared" si="3113"/>
        <v>0</v>
      </c>
      <c r="O859" s="78">
        <f t="shared" si="3113"/>
        <v>0</v>
      </c>
      <c r="P859" s="78">
        <f t="shared" si="2855"/>
        <v>113166</v>
      </c>
      <c r="Q859" s="78">
        <f t="shared" si="2856"/>
        <v>117692.64</v>
      </c>
      <c r="R859" s="78">
        <f t="shared" si="2857"/>
        <v>122400.35</v>
      </c>
      <c r="S859" s="78">
        <f t="shared" si="3108"/>
        <v>0</v>
      </c>
      <c r="T859" s="78">
        <f t="shared" si="3108"/>
        <v>0</v>
      </c>
      <c r="U859" s="78">
        <f t="shared" si="3108"/>
        <v>0</v>
      </c>
      <c r="V859" s="78">
        <f t="shared" si="3009"/>
        <v>113166</v>
      </c>
      <c r="W859" s="78">
        <f t="shared" si="3010"/>
        <v>117692.64</v>
      </c>
      <c r="X859" s="78">
        <f t="shared" si="3011"/>
        <v>122400.35</v>
      </c>
      <c r="Y859" s="78">
        <f t="shared" si="3109"/>
        <v>0</v>
      </c>
      <c r="Z859" s="78">
        <f t="shared" si="3109"/>
        <v>0</v>
      </c>
      <c r="AA859" s="78">
        <f t="shared" si="3109"/>
        <v>0</v>
      </c>
      <c r="AB859" s="78">
        <f t="shared" si="3012"/>
        <v>113166</v>
      </c>
      <c r="AC859" s="78">
        <f t="shared" si="3013"/>
        <v>117692.64</v>
      </c>
      <c r="AD859" s="78">
        <f t="shared" si="3014"/>
        <v>122400.35</v>
      </c>
      <c r="AE859" s="78">
        <f t="shared" si="3110"/>
        <v>0</v>
      </c>
      <c r="AF859" s="78">
        <f t="shared" si="3110"/>
        <v>0</v>
      </c>
      <c r="AG859" s="78">
        <f t="shared" si="3110"/>
        <v>0</v>
      </c>
      <c r="AH859" s="78">
        <f t="shared" si="3015"/>
        <v>113166</v>
      </c>
      <c r="AI859" s="78">
        <f t="shared" si="3016"/>
        <v>117692.64</v>
      </c>
      <c r="AJ859" s="78">
        <f t="shared" si="3017"/>
        <v>122400.35</v>
      </c>
      <c r="AK859" s="78">
        <f t="shared" si="3111"/>
        <v>0</v>
      </c>
      <c r="AL859" s="78">
        <f t="shared" si="3111"/>
        <v>0</v>
      </c>
      <c r="AM859" s="78">
        <f t="shared" si="3111"/>
        <v>0</v>
      </c>
      <c r="AN859" s="78">
        <f t="shared" si="3018"/>
        <v>113166</v>
      </c>
      <c r="AO859" s="78">
        <f t="shared" si="3019"/>
        <v>117692.64</v>
      </c>
      <c r="AP859" s="78">
        <f t="shared" si="3020"/>
        <v>122400.35</v>
      </c>
      <c r="AQ859" s="78">
        <f t="shared" si="3112"/>
        <v>15000</v>
      </c>
      <c r="AR859" s="78">
        <f t="shared" si="3112"/>
        <v>0</v>
      </c>
      <c r="AS859" s="78">
        <f t="shared" si="3112"/>
        <v>0</v>
      </c>
      <c r="AT859" s="78">
        <f t="shared" si="3021"/>
        <v>128166</v>
      </c>
      <c r="AU859" s="78">
        <f t="shared" si="3022"/>
        <v>117692.64</v>
      </c>
      <c r="AV859" s="78">
        <f t="shared" si="3023"/>
        <v>122400.35</v>
      </c>
    </row>
    <row r="860" spans="1:48" ht="26.4">
      <c r="A860" s="169" t="s">
        <v>229</v>
      </c>
      <c r="B860" s="1" t="s">
        <v>330</v>
      </c>
      <c r="C860" s="56" t="s">
        <v>18</v>
      </c>
      <c r="D860" s="56" t="s">
        <v>20</v>
      </c>
      <c r="E860" s="56" t="s">
        <v>14</v>
      </c>
      <c r="F860" s="56" t="s">
        <v>68</v>
      </c>
      <c r="G860" s="56" t="s">
        <v>140</v>
      </c>
      <c r="H860" s="1" t="s">
        <v>267</v>
      </c>
      <c r="I860" s="13" t="s">
        <v>92</v>
      </c>
      <c r="J860" s="78">
        <f>J861</f>
        <v>113166</v>
      </c>
      <c r="K860" s="78">
        <f t="shared" si="3113"/>
        <v>117692.64</v>
      </c>
      <c r="L860" s="78">
        <f t="shared" si="3113"/>
        <v>122400.35</v>
      </c>
      <c r="M860" s="78">
        <f t="shared" si="3113"/>
        <v>0</v>
      </c>
      <c r="N860" s="78">
        <f t="shared" si="3113"/>
        <v>0</v>
      </c>
      <c r="O860" s="78">
        <f t="shared" si="3113"/>
        <v>0</v>
      </c>
      <c r="P860" s="78">
        <f t="shared" si="2855"/>
        <v>113166</v>
      </c>
      <c r="Q860" s="78">
        <f t="shared" si="2856"/>
        <v>117692.64</v>
      </c>
      <c r="R860" s="78">
        <f t="shared" si="2857"/>
        <v>122400.35</v>
      </c>
      <c r="S860" s="78">
        <f t="shared" si="3108"/>
        <v>0</v>
      </c>
      <c r="T860" s="78">
        <f t="shared" si="3108"/>
        <v>0</v>
      </c>
      <c r="U860" s="78">
        <f t="shared" si="3108"/>
        <v>0</v>
      </c>
      <c r="V860" s="78">
        <f t="shared" si="3009"/>
        <v>113166</v>
      </c>
      <c r="W860" s="78">
        <f t="shared" si="3010"/>
        <v>117692.64</v>
      </c>
      <c r="X860" s="78">
        <f t="shared" si="3011"/>
        <v>122400.35</v>
      </c>
      <c r="Y860" s="78">
        <f t="shared" si="3109"/>
        <v>0</v>
      </c>
      <c r="Z860" s="78">
        <f t="shared" si="3109"/>
        <v>0</v>
      </c>
      <c r="AA860" s="78">
        <f t="shared" si="3109"/>
        <v>0</v>
      </c>
      <c r="AB860" s="78">
        <f t="shared" si="3012"/>
        <v>113166</v>
      </c>
      <c r="AC860" s="78">
        <f t="shared" si="3013"/>
        <v>117692.64</v>
      </c>
      <c r="AD860" s="78">
        <f t="shared" si="3014"/>
        <v>122400.35</v>
      </c>
      <c r="AE860" s="78">
        <f t="shared" si="3110"/>
        <v>0</v>
      </c>
      <c r="AF860" s="78">
        <f t="shared" si="3110"/>
        <v>0</v>
      </c>
      <c r="AG860" s="78">
        <f t="shared" si="3110"/>
        <v>0</v>
      </c>
      <c r="AH860" s="78">
        <f t="shared" si="3015"/>
        <v>113166</v>
      </c>
      <c r="AI860" s="78">
        <f t="shared" si="3016"/>
        <v>117692.64</v>
      </c>
      <c r="AJ860" s="78">
        <f t="shared" si="3017"/>
        <v>122400.35</v>
      </c>
      <c r="AK860" s="78">
        <f t="shared" si="3111"/>
        <v>0</v>
      </c>
      <c r="AL860" s="78">
        <f t="shared" si="3111"/>
        <v>0</v>
      </c>
      <c r="AM860" s="78">
        <f t="shared" si="3111"/>
        <v>0</v>
      </c>
      <c r="AN860" s="78">
        <f t="shared" si="3018"/>
        <v>113166</v>
      </c>
      <c r="AO860" s="78">
        <f t="shared" si="3019"/>
        <v>117692.64</v>
      </c>
      <c r="AP860" s="78">
        <f t="shared" si="3020"/>
        <v>122400.35</v>
      </c>
      <c r="AQ860" s="78">
        <f t="shared" si="3112"/>
        <v>15000</v>
      </c>
      <c r="AR860" s="78">
        <f t="shared" si="3112"/>
        <v>0</v>
      </c>
      <c r="AS860" s="78">
        <f t="shared" si="3112"/>
        <v>0</v>
      </c>
      <c r="AT860" s="78">
        <f t="shared" si="3021"/>
        <v>128166</v>
      </c>
      <c r="AU860" s="78">
        <f t="shared" si="3022"/>
        <v>117692.64</v>
      </c>
      <c r="AV860" s="78">
        <f t="shared" si="3023"/>
        <v>122400.35</v>
      </c>
    </row>
    <row r="861" spans="1:48" ht="26.4">
      <c r="A861" s="168" t="s">
        <v>96</v>
      </c>
      <c r="B861" s="1" t="s">
        <v>330</v>
      </c>
      <c r="C861" s="56" t="s">
        <v>18</v>
      </c>
      <c r="D861" s="56" t="s">
        <v>20</v>
      </c>
      <c r="E861" s="56" t="s">
        <v>14</v>
      </c>
      <c r="F861" s="56" t="s">
        <v>68</v>
      </c>
      <c r="G861" s="56" t="s">
        <v>140</v>
      </c>
      <c r="H861" s="1" t="s">
        <v>267</v>
      </c>
      <c r="I861" s="13" t="s">
        <v>93</v>
      </c>
      <c r="J861" s="78">
        <f>J1530</f>
        <v>113166</v>
      </c>
      <c r="K861" s="78">
        <f t="shared" ref="K861:L861" si="3114">K1530</f>
        <v>117692.64</v>
      </c>
      <c r="L861" s="78">
        <f t="shared" si="3114"/>
        <v>122400.35</v>
      </c>
      <c r="M861" s="78">
        <f t="shared" ref="M861:O861" si="3115">M1530</f>
        <v>0</v>
      </c>
      <c r="N861" s="78">
        <f t="shared" si="3115"/>
        <v>0</v>
      </c>
      <c r="O861" s="78">
        <f t="shared" si="3115"/>
        <v>0</v>
      </c>
      <c r="P861" s="78">
        <f t="shared" si="2855"/>
        <v>113166</v>
      </c>
      <c r="Q861" s="78">
        <f t="shared" si="2856"/>
        <v>117692.64</v>
      </c>
      <c r="R861" s="78">
        <f t="shared" si="2857"/>
        <v>122400.35</v>
      </c>
      <c r="S861" s="78">
        <f t="shared" ref="S861:U861" si="3116">S1530</f>
        <v>0</v>
      </c>
      <c r="T861" s="78">
        <f t="shared" si="3116"/>
        <v>0</v>
      </c>
      <c r="U861" s="78">
        <f t="shared" si="3116"/>
        <v>0</v>
      </c>
      <c r="V861" s="78">
        <f t="shared" si="3009"/>
        <v>113166</v>
      </c>
      <c r="W861" s="78">
        <f t="shared" si="3010"/>
        <v>117692.64</v>
      </c>
      <c r="X861" s="78">
        <f t="shared" si="3011"/>
        <v>122400.35</v>
      </c>
      <c r="Y861" s="78">
        <f t="shared" ref="Y861:AA861" si="3117">Y1530</f>
        <v>0</v>
      </c>
      <c r="Z861" s="78">
        <f t="shared" si="3117"/>
        <v>0</v>
      </c>
      <c r="AA861" s="78">
        <f t="shared" si="3117"/>
        <v>0</v>
      </c>
      <c r="AB861" s="78">
        <f t="shared" si="3012"/>
        <v>113166</v>
      </c>
      <c r="AC861" s="78">
        <f t="shared" si="3013"/>
        <v>117692.64</v>
      </c>
      <c r="AD861" s="78">
        <f t="shared" si="3014"/>
        <v>122400.35</v>
      </c>
      <c r="AE861" s="78">
        <f t="shared" ref="AE861:AG861" si="3118">AE1530</f>
        <v>0</v>
      </c>
      <c r="AF861" s="78">
        <f t="shared" si="3118"/>
        <v>0</v>
      </c>
      <c r="AG861" s="78">
        <f t="shared" si="3118"/>
        <v>0</v>
      </c>
      <c r="AH861" s="78">
        <f t="shared" si="3015"/>
        <v>113166</v>
      </c>
      <c r="AI861" s="78">
        <f t="shared" si="3016"/>
        <v>117692.64</v>
      </c>
      <c r="AJ861" s="78">
        <f t="shared" si="3017"/>
        <v>122400.35</v>
      </c>
      <c r="AK861" s="78">
        <f t="shared" ref="AK861:AM861" si="3119">AK1530</f>
        <v>0</v>
      </c>
      <c r="AL861" s="78">
        <f t="shared" si="3119"/>
        <v>0</v>
      </c>
      <c r="AM861" s="78">
        <f t="shared" si="3119"/>
        <v>0</v>
      </c>
      <c r="AN861" s="78">
        <f t="shared" si="3018"/>
        <v>113166</v>
      </c>
      <c r="AO861" s="78">
        <f t="shared" si="3019"/>
        <v>117692.64</v>
      </c>
      <c r="AP861" s="78">
        <f t="shared" si="3020"/>
        <v>122400.35</v>
      </c>
      <c r="AQ861" s="78">
        <f t="shared" ref="AQ861:AS861" si="3120">AQ1530</f>
        <v>15000</v>
      </c>
      <c r="AR861" s="78">
        <f t="shared" si="3120"/>
        <v>0</v>
      </c>
      <c r="AS861" s="78">
        <f t="shared" si="3120"/>
        <v>0</v>
      </c>
      <c r="AT861" s="78">
        <f t="shared" si="3021"/>
        <v>128166</v>
      </c>
      <c r="AU861" s="78">
        <f t="shared" si="3022"/>
        <v>117692.64</v>
      </c>
      <c r="AV861" s="78">
        <f t="shared" si="3023"/>
        <v>122400.35</v>
      </c>
    </row>
    <row r="862" spans="1:48">
      <c r="A862" s="168"/>
      <c r="B862" s="1"/>
      <c r="C862" s="56"/>
      <c r="D862" s="56"/>
      <c r="E862" s="56"/>
      <c r="F862" s="56"/>
      <c r="G862" s="56"/>
      <c r="H862" s="1"/>
      <c r="I862" s="13"/>
      <c r="J862" s="78"/>
      <c r="K862" s="78"/>
      <c r="L862" s="78"/>
      <c r="M862" s="78"/>
      <c r="N862" s="78"/>
      <c r="O862" s="78"/>
      <c r="P862" s="78"/>
      <c r="Q862" s="78"/>
      <c r="R862" s="78"/>
      <c r="S862" s="78"/>
      <c r="T862" s="78"/>
      <c r="U862" s="78"/>
      <c r="V862" s="78"/>
      <c r="W862" s="78"/>
      <c r="X862" s="78"/>
      <c r="Y862" s="78"/>
      <c r="Z862" s="78"/>
      <c r="AA862" s="78"/>
      <c r="AB862" s="78"/>
      <c r="AC862" s="78"/>
      <c r="AD862" s="78"/>
      <c r="AE862" s="78"/>
      <c r="AF862" s="78"/>
      <c r="AG862" s="78"/>
      <c r="AH862" s="78"/>
      <c r="AI862" s="78"/>
      <c r="AJ862" s="78"/>
      <c r="AK862" s="78"/>
      <c r="AL862" s="78"/>
      <c r="AM862" s="78"/>
      <c r="AN862" s="78"/>
      <c r="AO862" s="78"/>
      <c r="AP862" s="78"/>
      <c r="AQ862" s="78"/>
      <c r="AR862" s="78"/>
      <c r="AS862" s="78"/>
      <c r="AT862" s="78"/>
      <c r="AU862" s="78"/>
      <c r="AV862" s="78"/>
    </row>
    <row r="863" spans="1:48">
      <c r="A863" s="59" t="s">
        <v>46</v>
      </c>
      <c r="B863" s="15" t="s">
        <v>330</v>
      </c>
      <c r="C863" s="15" t="s">
        <v>18</v>
      </c>
      <c r="D863" s="15" t="s">
        <v>17</v>
      </c>
      <c r="E863" s="15"/>
      <c r="F863" s="15"/>
      <c r="G863" s="15"/>
      <c r="H863" s="15"/>
      <c r="I863" s="25"/>
      <c r="J863" s="97">
        <f t="shared" ref="J863:O863" si="3121">J864+J877+J887</f>
        <v>11357039</v>
      </c>
      <c r="K863" s="97">
        <f t="shared" si="3121"/>
        <v>6639365.2299999995</v>
      </c>
      <c r="L863" s="97">
        <f t="shared" si="3121"/>
        <v>6810427.7999999998</v>
      </c>
      <c r="M863" s="97">
        <f t="shared" si="3121"/>
        <v>-2200000</v>
      </c>
      <c r="N863" s="97">
        <f t="shared" si="3121"/>
        <v>0</v>
      </c>
      <c r="O863" s="97">
        <f t="shared" si="3121"/>
        <v>0</v>
      </c>
      <c r="P863" s="97">
        <f t="shared" si="2855"/>
        <v>9157039</v>
      </c>
      <c r="Q863" s="97">
        <f t="shared" si="2856"/>
        <v>6639365.2299999995</v>
      </c>
      <c r="R863" s="97">
        <f t="shared" si="2857"/>
        <v>6810427.7999999998</v>
      </c>
      <c r="S863" s="97">
        <f>S864+S877+S887+S873</f>
        <v>372040</v>
      </c>
      <c r="T863" s="97">
        <f>T864+T877+T887+T873</f>
        <v>0</v>
      </c>
      <c r="U863" s="97">
        <f>U864+U877+U887+U873</f>
        <v>0</v>
      </c>
      <c r="V863" s="97">
        <f t="shared" ref="V863:V893" si="3122">P863+S863</f>
        <v>9529079</v>
      </c>
      <c r="W863" s="97">
        <f t="shared" ref="W863:W893" si="3123">Q863+T863</f>
        <v>6639365.2299999995</v>
      </c>
      <c r="X863" s="97">
        <f t="shared" ref="X863:X893" si="3124">R863+U863</f>
        <v>6810427.7999999998</v>
      </c>
      <c r="Y863" s="97">
        <f>Y864+Y877+Y887+Y873</f>
        <v>48000</v>
      </c>
      <c r="Z863" s="97">
        <f>Z864+Z877+Z887+Z873</f>
        <v>0</v>
      </c>
      <c r="AA863" s="97">
        <f>AA864+AA877+AA887+AA873</f>
        <v>0</v>
      </c>
      <c r="AB863" s="97">
        <f t="shared" ref="AB863:AB899" si="3125">V863+Y863</f>
        <v>9577079</v>
      </c>
      <c r="AC863" s="97">
        <f t="shared" ref="AC863:AC899" si="3126">W863+Z863</f>
        <v>6639365.2299999995</v>
      </c>
      <c r="AD863" s="97">
        <f t="shared" ref="AD863:AD899" si="3127">X863+AA863</f>
        <v>6810427.7999999998</v>
      </c>
      <c r="AE863" s="97">
        <f>AE864+AE877+AE887+AE873</f>
        <v>-179120</v>
      </c>
      <c r="AF863" s="97">
        <f>AF864+AF877+AF887+AF873</f>
        <v>0</v>
      </c>
      <c r="AG863" s="97">
        <f>AG864+AG877+AG887+AG873</f>
        <v>0</v>
      </c>
      <c r="AH863" s="97">
        <f t="shared" ref="AH863:AH899" si="3128">AB863+AE863</f>
        <v>9397959</v>
      </c>
      <c r="AI863" s="97">
        <f t="shared" ref="AI863:AI899" si="3129">AC863+AF863</f>
        <v>6639365.2299999995</v>
      </c>
      <c r="AJ863" s="97">
        <f t="shared" ref="AJ863:AJ899" si="3130">AD863+AG863</f>
        <v>6810427.7999999998</v>
      </c>
      <c r="AK863" s="97">
        <f>AK864+AK877+AK887+AK873</f>
        <v>0</v>
      </c>
      <c r="AL863" s="97">
        <f>AL864+AL877+AL887+AL873</f>
        <v>0</v>
      </c>
      <c r="AM863" s="97">
        <f>AM864+AM877+AM887+AM873</f>
        <v>0</v>
      </c>
      <c r="AN863" s="97">
        <f t="shared" ref="AN863:AN899" si="3131">AH863+AK863</f>
        <v>9397959</v>
      </c>
      <c r="AO863" s="97">
        <f t="shared" ref="AO863:AO899" si="3132">AI863+AL863</f>
        <v>6639365.2299999995</v>
      </c>
      <c r="AP863" s="97">
        <f t="shared" ref="AP863:AP899" si="3133">AJ863+AM863</f>
        <v>6810427.7999999998</v>
      </c>
      <c r="AQ863" s="97">
        <f>AQ864+AQ877+AQ887+AQ873</f>
        <v>478600</v>
      </c>
      <c r="AR863" s="97">
        <f>AR864+AR877+AR887+AR873</f>
        <v>0</v>
      </c>
      <c r="AS863" s="97">
        <f>AS864+AS877+AS887+AS873</f>
        <v>0</v>
      </c>
      <c r="AT863" s="97">
        <f t="shared" ref="AT863:AT899" si="3134">AN863+AQ863</f>
        <v>9876559</v>
      </c>
      <c r="AU863" s="97">
        <f t="shared" ref="AU863:AU899" si="3135">AO863+AR863</f>
        <v>6639365.2299999995</v>
      </c>
      <c r="AV863" s="97">
        <f t="shared" ref="AV863:AV899" si="3136">AP863+AS863</f>
        <v>6810427.7999999998</v>
      </c>
    </row>
    <row r="864" spans="1:48" ht="26.4">
      <c r="A864" s="263" t="s">
        <v>389</v>
      </c>
      <c r="B864" s="56" t="s">
        <v>330</v>
      </c>
      <c r="C864" s="56" t="s">
        <v>18</v>
      </c>
      <c r="D864" s="56" t="s">
        <v>17</v>
      </c>
      <c r="E864" s="56" t="s">
        <v>3</v>
      </c>
      <c r="F864" s="56" t="s">
        <v>68</v>
      </c>
      <c r="G864" s="56" t="s">
        <v>140</v>
      </c>
      <c r="H864" s="56" t="s">
        <v>141</v>
      </c>
      <c r="I864" s="110"/>
      <c r="J864" s="78">
        <f>J870</f>
        <v>3633000</v>
      </c>
      <c r="K864" s="78">
        <f t="shared" ref="K864:O864" si="3137">K870</f>
        <v>0</v>
      </c>
      <c r="L864" s="78">
        <f t="shared" si="3137"/>
        <v>0</v>
      </c>
      <c r="M864" s="78">
        <f t="shared" si="3137"/>
        <v>-2200000</v>
      </c>
      <c r="N864" s="78">
        <f t="shared" si="3137"/>
        <v>0</v>
      </c>
      <c r="O864" s="78">
        <f t="shared" si="3137"/>
        <v>0</v>
      </c>
      <c r="P864" s="78">
        <f t="shared" si="2855"/>
        <v>1433000</v>
      </c>
      <c r="Q864" s="78">
        <f t="shared" si="2856"/>
        <v>0</v>
      </c>
      <c r="R864" s="78">
        <f t="shared" si="2857"/>
        <v>0</v>
      </c>
      <c r="S864" s="78">
        <f>S870</f>
        <v>-127960</v>
      </c>
      <c r="T864" s="78">
        <f>T870</f>
        <v>0</v>
      </c>
      <c r="U864" s="78">
        <f>U870</f>
        <v>0</v>
      </c>
      <c r="V864" s="78">
        <f t="shared" si="3122"/>
        <v>1305040</v>
      </c>
      <c r="W864" s="78">
        <f t="shared" si="3123"/>
        <v>0</v>
      </c>
      <c r="X864" s="78">
        <f t="shared" si="3124"/>
        <v>0</v>
      </c>
      <c r="Y864" s="78">
        <f>Y870</f>
        <v>0</v>
      </c>
      <c r="Z864" s="78">
        <f>Z870</f>
        <v>0</v>
      </c>
      <c r="AA864" s="78">
        <f>AA870</f>
        <v>0</v>
      </c>
      <c r="AB864" s="78">
        <f t="shared" si="3125"/>
        <v>1305040</v>
      </c>
      <c r="AC864" s="78">
        <f t="shared" si="3126"/>
        <v>0</v>
      </c>
      <c r="AD864" s="78">
        <f t="shared" si="3127"/>
        <v>0</v>
      </c>
      <c r="AE864" s="78">
        <f>AE870+AE865</f>
        <v>332880</v>
      </c>
      <c r="AF864" s="78">
        <f t="shared" ref="AF864:AG864" si="3138">AF870+AF865</f>
        <v>0</v>
      </c>
      <c r="AG864" s="78">
        <f t="shared" si="3138"/>
        <v>0</v>
      </c>
      <c r="AH864" s="78">
        <f t="shared" si="3128"/>
        <v>1637920</v>
      </c>
      <c r="AI864" s="78">
        <f t="shared" si="3129"/>
        <v>0</v>
      </c>
      <c r="AJ864" s="78">
        <f t="shared" si="3130"/>
        <v>0</v>
      </c>
      <c r="AK864" s="78">
        <f>AK870+AK865</f>
        <v>0</v>
      </c>
      <c r="AL864" s="78">
        <f t="shared" ref="AL864:AM864" si="3139">AL870+AL865</f>
        <v>0</v>
      </c>
      <c r="AM864" s="78">
        <f t="shared" si="3139"/>
        <v>0</v>
      </c>
      <c r="AN864" s="78">
        <f t="shared" si="3131"/>
        <v>1637920</v>
      </c>
      <c r="AO864" s="78">
        <f t="shared" si="3132"/>
        <v>0</v>
      </c>
      <c r="AP864" s="78">
        <f t="shared" si="3133"/>
        <v>0</v>
      </c>
      <c r="AQ864" s="78">
        <f>AQ870+AQ865</f>
        <v>0</v>
      </c>
      <c r="AR864" s="78">
        <f t="shared" ref="AR864:AS864" si="3140">AR870+AR865</f>
        <v>0</v>
      </c>
      <c r="AS864" s="78">
        <f t="shared" si="3140"/>
        <v>0</v>
      </c>
      <c r="AT864" s="78">
        <f t="shared" si="3134"/>
        <v>1637920</v>
      </c>
      <c r="AU864" s="78">
        <f t="shared" si="3135"/>
        <v>0</v>
      </c>
      <c r="AV864" s="78">
        <f t="shared" si="3136"/>
        <v>0</v>
      </c>
    </row>
    <row r="865" spans="1:48" s="366" customFormat="1">
      <c r="A865" s="369" t="s">
        <v>533</v>
      </c>
      <c r="B865" s="316" t="s">
        <v>330</v>
      </c>
      <c r="C865" s="316" t="s">
        <v>18</v>
      </c>
      <c r="D865" s="316" t="s">
        <v>17</v>
      </c>
      <c r="E865" s="316" t="s">
        <v>3</v>
      </c>
      <c r="F865" s="316" t="s">
        <v>68</v>
      </c>
      <c r="G865" s="316" t="s">
        <v>140</v>
      </c>
      <c r="H865" s="316" t="s">
        <v>534</v>
      </c>
      <c r="I865" s="364"/>
      <c r="J865" s="365"/>
      <c r="K865" s="365"/>
      <c r="L865" s="365"/>
      <c r="M865" s="365"/>
      <c r="N865" s="365"/>
      <c r="O865" s="365"/>
      <c r="P865" s="365"/>
      <c r="Q865" s="365"/>
      <c r="R865" s="365"/>
      <c r="S865" s="365"/>
      <c r="T865" s="365"/>
      <c r="U865" s="365"/>
      <c r="V865" s="365"/>
      <c r="W865" s="365"/>
      <c r="X865" s="365"/>
      <c r="Y865" s="365"/>
      <c r="Z865" s="365"/>
      <c r="AA865" s="365"/>
      <c r="AB865" s="365"/>
      <c r="AC865" s="365"/>
      <c r="AD865" s="365"/>
      <c r="AE865" s="365">
        <f>AE866+AE868</f>
        <v>332880</v>
      </c>
      <c r="AF865" s="365">
        <f t="shared" ref="AF865" si="3141">AF866+AF868</f>
        <v>0</v>
      </c>
      <c r="AG865" s="365">
        <f t="shared" ref="AG865" si="3142">AG866+AG868</f>
        <v>0</v>
      </c>
      <c r="AH865" s="323">
        <f t="shared" si="3128"/>
        <v>332880</v>
      </c>
      <c r="AI865" s="323">
        <f t="shared" si="3129"/>
        <v>0</v>
      </c>
      <c r="AJ865" s="323">
        <f t="shared" si="3130"/>
        <v>0</v>
      </c>
      <c r="AK865" s="365">
        <f>AK866+AK868</f>
        <v>0</v>
      </c>
      <c r="AL865" s="365">
        <f t="shared" ref="AL865:AM865" si="3143">AL866+AL868</f>
        <v>0</v>
      </c>
      <c r="AM865" s="365">
        <f t="shared" si="3143"/>
        <v>0</v>
      </c>
      <c r="AN865" s="323">
        <f t="shared" si="3131"/>
        <v>332880</v>
      </c>
      <c r="AO865" s="323">
        <f t="shared" si="3132"/>
        <v>0</v>
      </c>
      <c r="AP865" s="323">
        <f t="shared" si="3133"/>
        <v>0</v>
      </c>
      <c r="AQ865" s="365">
        <f>AQ866+AQ868</f>
        <v>0</v>
      </c>
      <c r="AR865" s="365">
        <f t="shared" ref="AR865:AS865" si="3144">AR866+AR868</f>
        <v>0</v>
      </c>
      <c r="AS865" s="365">
        <f t="shared" si="3144"/>
        <v>0</v>
      </c>
      <c r="AT865" s="323">
        <f t="shared" si="3134"/>
        <v>332880</v>
      </c>
      <c r="AU865" s="323">
        <f t="shared" si="3135"/>
        <v>0</v>
      </c>
      <c r="AV865" s="323">
        <f t="shared" si="3136"/>
        <v>0</v>
      </c>
    </row>
    <row r="866" spans="1:48" s="366" customFormat="1" ht="26.4">
      <c r="A866" s="358" t="s">
        <v>454</v>
      </c>
      <c r="B866" s="316" t="s">
        <v>330</v>
      </c>
      <c r="C866" s="316" t="s">
        <v>18</v>
      </c>
      <c r="D866" s="316" t="s">
        <v>17</v>
      </c>
      <c r="E866" s="316" t="s">
        <v>3</v>
      </c>
      <c r="F866" s="316" t="s">
        <v>68</v>
      </c>
      <c r="G866" s="316" t="s">
        <v>140</v>
      </c>
      <c r="H866" s="316" t="s">
        <v>534</v>
      </c>
      <c r="I866" s="364" t="s">
        <v>455</v>
      </c>
      <c r="J866" s="365"/>
      <c r="K866" s="365"/>
      <c r="L866" s="365"/>
      <c r="M866" s="365"/>
      <c r="N866" s="365"/>
      <c r="O866" s="365"/>
      <c r="P866" s="365"/>
      <c r="Q866" s="365"/>
      <c r="R866" s="365"/>
      <c r="S866" s="365"/>
      <c r="T866" s="365"/>
      <c r="U866" s="365"/>
      <c r="V866" s="365"/>
      <c r="W866" s="365"/>
      <c r="X866" s="365"/>
      <c r="Y866" s="365"/>
      <c r="Z866" s="365"/>
      <c r="AA866" s="365"/>
      <c r="AB866" s="365"/>
      <c r="AC866" s="365"/>
      <c r="AD866" s="365"/>
      <c r="AE866" s="365">
        <f>AE867</f>
        <v>330000</v>
      </c>
      <c r="AF866" s="365">
        <f t="shared" ref="AF866" si="3145">AF867</f>
        <v>0</v>
      </c>
      <c r="AG866" s="365">
        <f t="shared" ref="AG866" si="3146">AG867</f>
        <v>0</v>
      </c>
      <c r="AH866" s="323">
        <f t="shared" si="3128"/>
        <v>330000</v>
      </c>
      <c r="AI866" s="323">
        <f t="shared" si="3129"/>
        <v>0</v>
      </c>
      <c r="AJ866" s="323">
        <f t="shared" si="3130"/>
        <v>0</v>
      </c>
      <c r="AK866" s="365">
        <f>AK867</f>
        <v>0</v>
      </c>
      <c r="AL866" s="365">
        <f t="shared" ref="AL866:AM866" si="3147">AL867</f>
        <v>0</v>
      </c>
      <c r="AM866" s="365">
        <f t="shared" si="3147"/>
        <v>0</v>
      </c>
      <c r="AN866" s="323">
        <f t="shared" si="3131"/>
        <v>330000</v>
      </c>
      <c r="AO866" s="323">
        <f t="shared" si="3132"/>
        <v>0</v>
      </c>
      <c r="AP866" s="323">
        <f t="shared" si="3133"/>
        <v>0</v>
      </c>
      <c r="AQ866" s="365">
        <f>AQ867</f>
        <v>0</v>
      </c>
      <c r="AR866" s="365">
        <f t="shared" ref="AR866:AS866" si="3148">AR867</f>
        <v>0</v>
      </c>
      <c r="AS866" s="365">
        <f t="shared" si="3148"/>
        <v>0</v>
      </c>
      <c r="AT866" s="323">
        <f t="shared" si="3134"/>
        <v>330000</v>
      </c>
      <c r="AU866" s="323">
        <f t="shared" si="3135"/>
        <v>0</v>
      </c>
      <c r="AV866" s="323">
        <f t="shared" si="3136"/>
        <v>0</v>
      </c>
    </row>
    <row r="867" spans="1:48" s="366" customFormat="1">
      <c r="A867" s="370" t="s">
        <v>456</v>
      </c>
      <c r="B867" s="316" t="s">
        <v>330</v>
      </c>
      <c r="C867" s="316" t="s">
        <v>18</v>
      </c>
      <c r="D867" s="316" t="s">
        <v>17</v>
      </c>
      <c r="E867" s="316" t="s">
        <v>3</v>
      </c>
      <c r="F867" s="316" t="s">
        <v>68</v>
      </c>
      <c r="G867" s="316" t="s">
        <v>140</v>
      </c>
      <c r="H867" s="316" t="s">
        <v>534</v>
      </c>
      <c r="I867" s="364" t="s">
        <v>457</v>
      </c>
      <c r="J867" s="365"/>
      <c r="K867" s="365"/>
      <c r="L867" s="365"/>
      <c r="M867" s="365"/>
      <c r="N867" s="365"/>
      <c r="O867" s="365"/>
      <c r="P867" s="365"/>
      <c r="Q867" s="365"/>
      <c r="R867" s="365"/>
      <c r="S867" s="365"/>
      <c r="T867" s="365"/>
      <c r="U867" s="365"/>
      <c r="V867" s="365"/>
      <c r="W867" s="365"/>
      <c r="X867" s="365"/>
      <c r="Y867" s="365"/>
      <c r="Z867" s="365"/>
      <c r="AA867" s="365"/>
      <c r="AB867" s="365"/>
      <c r="AC867" s="365"/>
      <c r="AD867" s="365"/>
      <c r="AE867" s="365">
        <f>AE1315</f>
        <v>330000</v>
      </c>
      <c r="AF867" s="365">
        <f t="shared" ref="AF867:AG867" si="3149">AF1315</f>
        <v>0</v>
      </c>
      <c r="AG867" s="365">
        <f t="shared" si="3149"/>
        <v>0</v>
      </c>
      <c r="AH867" s="323">
        <f t="shared" si="3128"/>
        <v>330000</v>
      </c>
      <c r="AI867" s="323">
        <f t="shared" si="3129"/>
        <v>0</v>
      </c>
      <c r="AJ867" s="323">
        <f t="shared" si="3130"/>
        <v>0</v>
      </c>
      <c r="AK867" s="365">
        <f>AK1315</f>
        <v>0</v>
      </c>
      <c r="AL867" s="365">
        <f t="shared" ref="AL867:AM867" si="3150">AL1315</f>
        <v>0</v>
      </c>
      <c r="AM867" s="365">
        <f t="shared" si="3150"/>
        <v>0</v>
      </c>
      <c r="AN867" s="323">
        <f t="shared" si="3131"/>
        <v>330000</v>
      </c>
      <c r="AO867" s="323">
        <f t="shared" si="3132"/>
        <v>0</v>
      </c>
      <c r="AP867" s="323">
        <f t="shared" si="3133"/>
        <v>0</v>
      </c>
      <c r="AQ867" s="365">
        <f>AQ1315</f>
        <v>0</v>
      </c>
      <c r="AR867" s="365">
        <f t="shared" ref="AR867:AS867" si="3151">AR1315</f>
        <v>0</v>
      </c>
      <c r="AS867" s="365">
        <f t="shared" si="3151"/>
        <v>0</v>
      </c>
      <c r="AT867" s="323">
        <f t="shared" si="3134"/>
        <v>330000</v>
      </c>
      <c r="AU867" s="323">
        <f t="shared" si="3135"/>
        <v>0</v>
      </c>
      <c r="AV867" s="323">
        <f t="shared" si="3136"/>
        <v>0</v>
      </c>
    </row>
    <row r="868" spans="1:48" s="366" customFormat="1">
      <c r="A868" s="353" t="s">
        <v>78</v>
      </c>
      <c r="B868" s="316" t="s">
        <v>330</v>
      </c>
      <c r="C868" s="316" t="s">
        <v>18</v>
      </c>
      <c r="D868" s="316" t="s">
        <v>17</v>
      </c>
      <c r="E868" s="316" t="s">
        <v>3</v>
      </c>
      <c r="F868" s="316" t="s">
        <v>68</v>
      </c>
      <c r="G868" s="316" t="s">
        <v>140</v>
      </c>
      <c r="H868" s="316" t="s">
        <v>534</v>
      </c>
      <c r="I868" s="364" t="s">
        <v>75</v>
      </c>
      <c r="J868" s="365"/>
      <c r="K868" s="365"/>
      <c r="L868" s="365"/>
      <c r="M868" s="365"/>
      <c r="N868" s="365"/>
      <c r="O868" s="365"/>
      <c r="P868" s="365"/>
      <c r="Q868" s="365"/>
      <c r="R868" s="365"/>
      <c r="S868" s="365"/>
      <c r="T868" s="365"/>
      <c r="U868" s="365"/>
      <c r="V868" s="365"/>
      <c r="W868" s="365"/>
      <c r="X868" s="365"/>
      <c r="Y868" s="365"/>
      <c r="Z868" s="365"/>
      <c r="AA868" s="365"/>
      <c r="AB868" s="365"/>
      <c r="AC868" s="365"/>
      <c r="AD868" s="365"/>
      <c r="AE868" s="365">
        <f>AE869</f>
        <v>2880</v>
      </c>
      <c r="AF868" s="365">
        <f t="shared" ref="AF868" si="3152">AF869</f>
        <v>0</v>
      </c>
      <c r="AG868" s="365">
        <f t="shared" ref="AG868" si="3153">AG869</f>
        <v>0</v>
      </c>
      <c r="AH868" s="323">
        <f t="shared" si="3128"/>
        <v>2880</v>
      </c>
      <c r="AI868" s="323">
        <f t="shared" si="3129"/>
        <v>0</v>
      </c>
      <c r="AJ868" s="323">
        <f t="shared" si="3130"/>
        <v>0</v>
      </c>
      <c r="AK868" s="365">
        <f>AK869</f>
        <v>0</v>
      </c>
      <c r="AL868" s="365">
        <f t="shared" ref="AL868:AM868" si="3154">AL869</f>
        <v>0</v>
      </c>
      <c r="AM868" s="365">
        <f t="shared" si="3154"/>
        <v>0</v>
      </c>
      <c r="AN868" s="323">
        <f t="shared" si="3131"/>
        <v>2880</v>
      </c>
      <c r="AO868" s="323">
        <f t="shared" si="3132"/>
        <v>0</v>
      </c>
      <c r="AP868" s="323">
        <f t="shared" si="3133"/>
        <v>0</v>
      </c>
      <c r="AQ868" s="365">
        <f>AQ869</f>
        <v>0</v>
      </c>
      <c r="AR868" s="365">
        <f t="shared" ref="AR868:AS868" si="3155">AR869</f>
        <v>0</v>
      </c>
      <c r="AS868" s="365">
        <f t="shared" si="3155"/>
        <v>0</v>
      </c>
      <c r="AT868" s="323">
        <f t="shared" si="3134"/>
        <v>2880</v>
      </c>
      <c r="AU868" s="323">
        <f t="shared" si="3135"/>
        <v>0</v>
      </c>
      <c r="AV868" s="323">
        <f t="shared" si="3136"/>
        <v>0</v>
      </c>
    </row>
    <row r="869" spans="1:48" s="366" customFormat="1">
      <c r="A869" s="370" t="s">
        <v>450</v>
      </c>
      <c r="B869" s="316" t="s">
        <v>330</v>
      </c>
      <c r="C869" s="316" t="s">
        <v>18</v>
      </c>
      <c r="D869" s="316" t="s">
        <v>17</v>
      </c>
      <c r="E869" s="316" t="s">
        <v>3</v>
      </c>
      <c r="F869" s="316" t="s">
        <v>68</v>
      </c>
      <c r="G869" s="316" t="s">
        <v>140</v>
      </c>
      <c r="H869" s="316" t="s">
        <v>534</v>
      </c>
      <c r="I869" s="364" t="s">
        <v>449</v>
      </c>
      <c r="J869" s="365"/>
      <c r="K869" s="365"/>
      <c r="L869" s="365"/>
      <c r="M869" s="365"/>
      <c r="N869" s="365"/>
      <c r="O869" s="365"/>
      <c r="P869" s="365"/>
      <c r="Q869" s="365"/>
      <c r="R869" s="365"/>
      <c r="S869" s="365"/>
      <c r="T869" s="365"/>
      <c r="U869" s="365"/>
      <c r="V869" s="365"/>
      <c r="W869" s="365"/>
      <c r="X869" s="365"/>
      <c r="Y869" s="365"/>
      <c r="Z869" s="365"/>
      <c r="AA869" s="365"/>
      <c r="AB869" s="365"/>
      <c r="AC869" s="365"/>
      <c r="AD869" s="365"/>
      <c r="AE869" s="365">
        <f>AE1317</f>
        <v>2880</v>
      </c>
      <c r="AF869" s="365">
        <f t="shared" ref="AF869:AG869" si="3156">AF1317</f>
        <v>0</v>
      </c>
      <c r="AG869" s="365">
        <f t="shared" si="3156"/>
        <v>0</v>
      </c>
      <c r="AH869" s="323">
        <f t="shared" si="3128"/>
        <v>2880</v>
      </c>
      <c r="AI869" s="323">
        <f t="shared" si="3129"/>
        <v>0</v>
      </c>
      <c r="AJ869" s="323">
        <f t="shared" si="3130"/>
        <v>0</v>
      </c>
      <c r="AK869" s="365">
        <f>AK1317</f>
        <v>0</v>
      </c>
      <c r="AL869" s="365">
        <f t="shared" ref="AL869:AM869" si="3157">AL1317</f>
        <v>0</v>
      </c>
      <c r="AM869" s="365">
        <f t="shared" si="3157"/>
        <v>0</v>
      </c>
      <c r="AN869" s="323">
        <f t="shared" si="3131"/>
        <v>2880</v>
      </c>
      <c r="AO869" s="323">
        <f t="shared" si="3132"/>
        <v>0</v>
      </c>
      <c r="AP869" s="323">
        <f t="shared" si="3133"/>
        <v>0</v>
      </c>
      <c r="AQ869" s="365">
        <f>AQ1317</f>
        <v>0</v>
      </c>
      <c r="AR869" s="365">
        <f t="shared" ref="AR869:AS869" si="3158">AR1317</f>
        <v>0</v>
      </c>
      <c r="AS869" s="365">
        <f t="shared" si="3158"/>
        <v>0</v>
      </c>
      <c r="AT869" s="323">
        <f t="shared" si="3134"/>
        <v>2880</v>
      </c>
      <c r="AU869" s="323">
        <f t="shared" si="3135"/>
        <v>0</v>
      </c>
      <c r="AV869" s="323">
        <f t="shared" si="3136"/>
        <v>0</v>
      </c>
    </row>
    <row r="870" spans="1:48" ht="26.4">
      <c r="A870" s="189" t="s">
        <v>254</v>
      </c>
      <c r="B870" s="56" t="s">
        <v>330</v>
      </c>
      <c r="C870" s="56" t="s">
        <v>18</v>
      </c>
      <c r="D870" s="56" t="s">
        <v>17</v>
      </c>
      <c r="E870" s="56" t="s">
        <v>3</v>
      </c>
      <c r="F870" s="56" t="s">
        <v>68</v>
      </c>
      <c r="G870" s="56" t="s">
        <v>140</v>
      </c>
      <c r="H870" s="56" t="s">
        <v>376</v>
      </c>
      <c r="I870" s="110"/>
      <c r="J870" s="78">
        <f>J871</f>
        <v>3633000</v>
      </c>
      <c r="K870" s="78">
        <f t="shared" ref="K870:O871" si="3159">K871</f>
        <v>0</v>
      </c>
      <c r="L870" s="78">
        <f t="shared" si="3159"/>
        <v>0</v>
      </c>
      <c r="M870" s="78">
        <f t="shared" si="3159"/>
        <v>-2200000</v>
      </c>
      <c r="N870" s="78">
        <f t="shared" si="3159"/>
        <v>0</v>
      </c>
      <c r="O870" s="78">
        <f t="shared" si="3159"/>
        <v>0</v>
      </c>
      <c r="P870" s="78">
        <f t="shared" si="2855"/>
        <v>1433000</v>
      </c>
      <c r="Q870" s="78">
        <f t="shared" si="2856"/>
        <v>0</v>
      </c>
      <c r="R870" s="78">
        <f t="shared" si="2857"/>
        <v>0</v>
      </c>
      <c r="S870" s="78">
        <f t="shared" ref="S870:U871" si="3160">S871</f>
        <v>-127960</v>
      </c>
      <c r="T870" s="78">
        <f t="shared" si="3160"/>
        <v>0</v>
      </c>
      <c r="U870" s="78">
        <f t="shared" si="3160"/>
        <v>0</v>
      </c>
      <c r="V870" s="78">
        <f t="shared" si="3122"/>
        <v>1305040</v>
      </c>
      <c r="W870" s="78">
        <f t="shared" si="3123"/>
        <v>0</v>
      </c>
      <c r="X870" s="78">
        <f t="shared" si="3124"/>
        <v>0</v>
      </c>
      <c r="Y870" s="78">
        <f t="shared" ref="Y870:AA871" si="3161">Y871</f>
        <v>0</v>
      </c>
      <c r="Z870" s="78">
        <f t="shared" si="3161"/>
        <v>0</v>
      </c>
      <c r="AA870" s="78">
        <f t="shared" si="3161"/>
        <v>0</v>
      </c>
      <c r="AB870" s="78">
        <f t="shared" si="3125"/>
        <v>1305040</v>
      </c>
      <c r="AC870" s="78">
        <f t="shared" si="3126"/>
        <v>0</v>
      </c>
      <c r="AD870" s="78">
        <f t="shared" si="3127"/>
        <v>0</v>
      </c>
      <c r="AE870" s="78">
        <f t="shared" ref="AE870:AG871" si="3162">AE871</f>
        <v>0</v>
      </c>
      <c r="AF870" s="78">
        <f t="shared" si="3162"/>
        <v>0</v>
      </c>
      <c r="AG870" s="78">
        <f t="shared" si="3162"/>
        <v>0</v>
      </c>
      <c r="AH870" s="78">
        <f t="shared" si="3128"/>
        <v>1305040</v>
      </c>
      <c r="AI870" s="78">
        <f t="shared" si="3129"/>
        <v>0</v>
      </c>
      <c r="AJ870" s="78">
        <f t="shared" si="3130"/>
        <v>0</v>
      </c>
      <c r="AK870" s="78">
        <f t="shared" ref="AK870:AM871" si="3163">AK871</f>
        <v>0</v>
      </c>
      <c r="AL870" s="78">
        <f t="shared" si="3163"/>
        <v>0</v>
      </c>
      <c r="AM870" s="78">
        <f t="shared" si="3163"/>
        <v>0</v>
      </c>
      <c r="AN870" s="78">
        <f t="shared" si="3131"/>
        <v>1305040</v>
      </c>
      <c r="AO870" s="78">
        <f t="shared" si="3132"/>
        <v>0</v>
      </c>
      <c r="AP870" s="78">
        <f t="shared" si="3133"/>
        <v>0</v>
      </c>
      <c r="AQ870" s="78">
        <f t="shared" ref="AQ870:AS871" si="3164">AQ871</f>
        <v>0</v>
      </c>
      <c r="AR870" s="78">
        <f t="shared" si="3164"/>
        <v>0</v>
      </c>
      <c r="AS870" s="78">
        <f t="shared" si="3164"/>
        <v>0</v>
      </c>
      <c r="AT870" s="78">
        <f t="shared" si="3134"/>
        <v>1305040</v>
      </c>
      <c r="AU870" s="78">
        <f t="shared" si="3135"/>
        <v>0</v>
      </c>
      <c r="AV870" s="78">
        <f t="shared" si="3136"/>
        <v>0</v>
      </c>
    </row>
    <row r="871" spans="1:48" ht="26.4">
      <c r="A871" s="169" t="s">
        <v>229</v>
      </c>
      <c r="B871" s="56" t="s">
        <v>330</v>
      </c>
      <c r="C871" s="56" t="s">
        <v>18</v>
      </c>
      <c r="D871" s="56" t="s">
        <v>17</v>
      </c>
      <c r="E871" s="56" t="s">
        <v>3</v>
      </c>
      <c r="F871" s="56" t="s">
        <v>68</v>
      </c>
      <c r="G871" s="56" t="s">
        <v>140</v>
      </c>
      <c r="H871" s="56" t="s">
        <v>376</v>
      </c>
      <c r="I871" s="110" t="s">
        <v>92</v>
      </c>
      <c r="J871" s="78">
        <f>J872</f>
        <v>3633000</v>
      </c>
      <c r="K871" s="78">
        <f t="shared" si="3159"/>
        <v>0</v>
      </c>
      <c r="L871" s="78">
        <f t="shared" si="3159"/>
        <v>0</v>
      </c>
      <c r="M871" s="78">
        <f t="shared" si="3159"/>
        <v>-2200000</v>
      </c>
      <c r="N871" s="78">
        <f t="shared" si="3159"/>
        <v>0</v>
      </c>
      <c r="O871" s="78">
        <f t="shared" si="3159"/>
        <v>0</v>
      </c>
      <c r="P871" s="78">
        <f t="shared" si="2855"/>
        <v>1433000</v>
      </c>
      <c r="Q871" s="78">
        <f t="shared" si="2856"/>
        <v>0</v>
      </c>
      <c r="R871" s="78">
        <f t="shared" si="2857"/>
        <v>0</v>
      </c>
      <c r="S871" s="78">
        <f t="shared" si="3160"/>
        <v>-127960</v>
      </c>
      <c r="T871" s="78">
        <f t="shared" si="3160"/>
        <v>0</v>
      </c>
      <c r="U871" s="78">
        <f t="shared" si="3160"/>
        <v>0</v>
      </c>
      <c r="V871" s="78">
        <f t="shared" si="3122"/>
        <v>1305040</v>
      </c>
      <c r="W871" s="78">
        <f t="shared" si="3123"/>
        <v>0</v>
      </c>
      <c r="X871" s="78">
        <f t="shared" si="3124"/>
        <v>0</v>
      </c>
      <c r="Y871" s="78">
        <f t="shared" si="3161"/>
        <v>0</v>
      </c>
      <c r="Z871" s="78">
        <f t="shared" si="3161"/>
        <v>0</v>
      </c>
      <c r="AA871" s="78">
        <f t="shared" si="3161"/>
        <v>0</v>
      </c>
      <c r="AB871" s="78">
        <f t="shared" si="3125"/>
        <v>1305040</v>
      </c>
      <c r="AC871" s="78">
        <f t="shared" si="3126"/>
        <v>0</v>
      </c>
      <c r="AD871" s="78">
        <f t="shared" si="3127"/>
        <v>0</v>
      </c>
      <c r="AE871" s="78">
        <f t="shared" si="3162"/>
        <v>0</v>
      </c>
      <c r="AF871" s="78">
        <f t="shared" si="3162"/>
        <v>0</v>
      </c>
      <c r="AG871" s="78">
        <f t="shared" si="3162"/>
        <v>0</v>
      </c>
      <c r="AH871" s="78">
        <f t="shared" si="3128"/>
        <v>1305040</v>
      </c>
      <c r="AI871" s="78">
        <f t="shared" si="3129"/>
        <v>0</v>
      </c>
      <c r="AJ871" s="78">
        <f t="shared" si="3130"/>
        <v>0</v>
      </c>
      <c r="AK871" s="78">
        <f t="shared" si="3163"/>
        <v>0</v>
      </c>
      <c r="AL871" s="78">
        <f t="shared" si="3163"/>
        <v>0</v>
      </c>
      <c r="AM871" s="78">
        <f t="shared" si="3163"/>
        <v>0</v>
      </c>
      <c r="AN871" s="78">
        <f t="shared" si="3131"/>
        <v>1305040</v>
      </c>
      <c r="AO871" s="78">
        <f t="shared" si="3132"/>
        <v>0</v>
      </c>
      <c r="AP871" s="78">
        <f t="shared" si="3133"/>
        <v>0</v>
      </c>
      <c r="AQ871" s="78">
        <f t="shared" si="3164"/>
        <v>0</v>
      </c>
      <c r="AR871" s="78">
        <f t="shared" si="3164"/>
        <v>0</v>
      </c>
      <c r="AS871" s="78">
        <f t="shared" si="3164"/>
        <v>0</v>
      </c>
      <c r="AT871" s="78">
        <f t="shared" si="3134"/>
        <v>1305040</v>
      </c>
      <c r="AU871" s="78">
        <f t="shared" si="3135"/>
        <v>0</v>
      </c>
      <c r="AV871" s="78">
        <f t="shared" si="3136"/>
        <v>0</v>
      </c>
    </row>
    <row r="872" spans="1:48" ht="26.4">
      <c r="A872" s="168" t="s">
        <v>96</v>
      </c>
      <c r="B872" s="56" t="s">
        <v>330</v>
      </c>
      <c r="C872" s="56" t="s">
        <v>18</v>
      </c>
      <c r="D872" s="56" t="s">
        <v>17</v>
      </c>
      <c r="E872" s="56" t="s">
        <v>3</v>
      </c>
      <c r="F872" s="56" t="s">
        <v>68</v>
      </c>
      <c r="G872" s="56" t="s">
        <v>140</v>
      </c>
      <c r="H872" s="56" t="s">
        <v>376</v>
      </c>
      <c r="I872" s="110" t="s">
        <v>93</v>
      </c>
      <c r="J872" s="78">
        <f t="shared" ref="J872:O872" si="3165">J1735+J2257+J2172</f>
        <v>3633000</v>
      </c>
      <c r="K872" s="78">
        <f t="shared" si="3165"/>
        <v>0</v>
      </c>
      <c r="L872" s="78">
        <f t="shared" si="3165"/>
        <v>0</v>
      </c>
      <c r="M872" s="78">
        <f t="shared" si="3165"/>
        <v>-2200000</v>
      </c>
      <c r="N872" s="78">
        <f t="shared" si="3165"/>
        <v>0</v>
      </c>
      <c r="O872" s="78">
        <f t="shared" si="3165"/>
        <v>0</v>
      </c>
      <c r="P872" s="78">
        <f t="shared" si="2855"/>
        <v>1433000</v>
      </c>
      <c r="Q872" s="78">
        <f t="shared" si="2856"/>
        <v>0</v>
      </c>
      <c r="R872" s="78">
        <f t="shared" si="2857"/>
        <v>0</v>
      </c>
      <c r="S872" s="78">
        <f>S1735+S2257+S2172</f>
        <v>-127960</v>
      </c>
      <c r="T872" s="78">
        <f>T1735+T2257+T2172</f>
        <v>0</v>
      </c>
      <c r="U872" s="78">
        <f>U1735+U2257+U2172</f>
        <v>0</v>
      </c>
      <c r="V872" s="78">
        <f t="shared" si="3122"/>
        <v>1305040</v>
      </c>
      <c r="W872" s="78">
        <f t="shared" si="3123"/>
        <v>0</v>
      </c>
      <c r="X872" s="78">
        <f t="shared" si="3124"/>
        <v>0</v>
      </c>
      <c r="Y872" s="78">
        <f>Y1735+Y2257+Y2172</f>
        <v>0</v>
      </c>
      <c r="Z872" s="78">
        <f>Z1735+Z2257+Z2172</f>
        <v>0</v>
      </c>
      <c r="AA872" s="78">
        <f>AA1735+AA2257+AA2172</f>
        <v>0</v>
      </c>
      <c r="AB872" s="78">
        <f t="shared" si="3125"/>
        <v>1305040</v>
      </c>
      <c r="AC872" s="78">
        <f t="shared" si="3126"/>
        <v>0</v>
      </c>
      <c r="AD872" s="78">
        <f t="shared" si="3127"/>
        <v>0</v>
      </c>
      <c r="AE872" s="78">
        <f>AE1735+AE2257+AE2172</f>
        <v>0</v>
      </c>
      <c r="AF872" s="78">
        <f>AF1735+AF2257+AF2172</f>
        <v>0</v>
      </c>
      <c r="AG872" s="78">
        <f>AG1735+AG2257+AG2172</f>
        <v>0</v>
      </c>
      <c r="AH872" s="78">
        <f t="shared" si="3128"/>
        <v>1305040</v>
      </c>
      <c r="AI872" s="78">
        <f t="shared" si="3129"/>
        <v>0</v>
      </c>
      <c r="AJ872" s="78">
        <f t="shared" si="3130"/>
        <v>0</v>
      </c>
      <c r="AK872" s="78">
        <f>AK1735+AK2257+AK2172</f>
        <v>0</v>
      </c>
      <c r="AL872" s="78">
        <f>AL1735+AL2257+AL2172</f>
        <v>0</v>
      </c>
      <c r="AM872" s="78">
        <f>AM1735+AM2257+AM2172</f>
        <v>0</v>
      </c>
      <c r="AN872" s="78">
        <f t="shared" si="3131"/>
        <v>1305040</v>
      </c>
      <c r="AO872" s="78">
        <f t="shared" si="3132"/>
        <v>0</v>
      </c>
      <c r="AP872" s="78">
        <f t="shared" si="3133"/>
        <v>0</v>
      </c>
      <c r="AQ872" s="78">
        <f>AQ1735+AQ2257+AQ2172</f>
        <v>0</v>
      </c>
      <c r="AR872" s="78">
        <f>AR1735+AR2257+AR2172</f>
        <v>0</v>
      </c>
      <c r="AS872" s="78">
        <f>AS1735+AS2257+AS2172</f>
        <v>0</v>
      </c>
      <c r="AT872" s="78">
        <f t="shared" si="3134"/>
        <v>1305040</v>
      </c>
      <c r="AU872" s="78">
        <f t="shared" si="3135"/>
        <v>0</v>
      </c>
      <c r="AV872" s="78">
        <f t="shared" si="3136"/>
        <v>0</v>
      </c>
    </row>
    <row r="873" spans="1:48" ht="26.4">
      <c r="A873" s="55" t="s">
        <v>400</v>
      </c>
      <c r="B873" s="1" t="s">
        <v>330</v>
      </c>
      <c r="C873" s="1" t="s">
        <v>18</v>
      </c>
      <c r="D873" s="1" t="s">
        <v>17</v>
      </c>
      <c r="E873" s="1" t="s">
        <v>292</v>
      </c>
      <c r="F873" s="1" t="s">
        <v>68</v>
      </c>
      <c r="G873" s="1" t="s">
        <v>140</v>
      </c>
      <c r="H873" s="1" t="s">
        <v>141</v>
      </c>
      <c r="I873" s="13"/>
      <c r="J873" s="98"/>
      <c r="K873" s="98"/>
      <c r="L873" s="98"/>
      <c r="M873" s="98"/>
      <c r="N873" s="98"/>
      <c r="O873" s="98"/>
      <c r="P873" s="98"/>
      <c r="Q873" s="98"/>
      <c r="R873" s="98"/>
      <c r="S873" s="98">
        <f t="shared" ref="S873:U875" si="3166">S874</f>
        <v>500000</v>
      </c>
      <c r="T873" s="98">
        <f t="shared" si="3166"/>
        <v>0</v>
      </c>
      <c r="U873" s="98">
        <f t="shared" si="3166"/>
        <v>0</v>
      </c>
      <c r="V873" s="98">
        <f t="shared" ref="V873:X876" si="3167">P873+S873</f>
        <v>500000</v>
      </c>
      <c r="W873" s="98">
        <f t="shared" si="3167"/>
        <v>0</v>
      </c>
      <c r="X873" s="98">
        <f t="shared" si="3167"/>
        <v>0</v>
      </c>
      <c r="Y873" s="98">
        <f t="shared" ref="Y873:AA875" si="3168">Y874</f>
        <v>0</v>
      </c>
      <c r="Z873" s="98">
        <f t="shared" si="3168"/>
        <v>0</v>
      </c>
      <c r="AA873" s="98">
        <f t="shared" si="3168"/>
        <v>0</v>
      </c>
      <c r="AB873" s="98">
        <f t="shared" si="3125"/>
        <v>500000</v>
      </c>
      <c r="AC873" s="98">
        <f t="shared" si="3126"/>
        <v>0</v>
      </c>
      <c r="AD873" s="98">
        <f t="shared" si="3127"/>
        <v>0</v>
      </c>
      <c r="AE873" s="98">
        <f t="shared" ref="AE873:AG875" si="3169">AE874</f>
        <v>0</v>
      </c>
      <c r="AF873" s="98">
        <f t="shared" si="3169"/>
        <v>0</v>
      </c>
      <c r="AG873" s="98">
        <f t="shared" si="3169"/>
        <v>0</v>
      </c>
      <c r="AH873" s="98">
        <f t="shared" si="3128"/>
        <v>500000</v>
      </c>
      <c r="AI873" s="98">
        <f t="shared" si="3129"/>
        <v>0</v>
      </c>
      <c r="AJ873" s="98">
        <f t="shared" si="3130"/>
        <v>0</v>
      </c>
      <c r="AK873" s="98">
        <f t="shared" ref="AK873:AM875" si="3170">AK874</f>
        <v>0</v>
      </c>
      <c r="AL873" s="98">
        <f t="shared" si="3170"/>
        <v>0</v>
      </c>
      <c r="AM873" s="98">
        <f t="shared" si="3170"/>
        <v>0</v>
      </c>
      <c r="AN873" s="98">
        <f t="shared" si="3131"/>
        <v>500000</v>
      </c>
      <c r="AO873" s="98">
        <f t="shared" si="3132"/>
        <v>0</v>
      </c>
      <c r="AP873" s="98">
        <f t="shared" si="3133"/>
        <v>0</v>
      </c>
      <c r="AQ873" s="98">
        <f t="shared" ref="AQ873:AS875" si="3171">AQ874</f>
        <v>0</v>
      </c>
      <c r="AR873" s="98">
        <f t="shared" si="3171"/>
        <v>0</v>
      </c>
      <c r="AS873" s="98">
        <f t="shared" si="3171"/>
        <v>0</v>
      </c>
      <c r="AT873" s="98">
        <f t="shared" si="3134"/>
        <v>500000</v>
      </c>
      <c r="AU873" s="98">
        <f t="shared" si="3135"/>
        <v>0</v>
      </c>
      <c r="AV873" s="98">
        <f t="shared" si="3136"/>
        <v>0</v>
      </c>
    </row>
    <row r="874" spans="1:48">
      <c r="A874" s="189" t="s">
        <v>493</v>
      </c>
      <c r="B874" s="1" t="s">
        <v>330</v>
      </c>
      <c r="C874" s="1" t="s">
        <v>18</v>
      </c>
      <c r="D874" s="1" t="s">
        <v>17</v>
      </c>
      <c r="E874" s="1" t="s">
        <v>292</v>
      </c>
      <c r="F874" s="1" t="s">
        <v>68</v>
      </c>
      <c r="G874" s="1" t="s">
        <v>140</v>
      </c>
      <c r="H874" s="1" t="s">
        <v>492</v>
      </c>
      <c r="I874" s="13"/>
      <c r="J874" s="98"/>
      <c r="K874" s="98"/>
      <c r="L874" s="98"/>
      <c r="M874" s="98"/>
      <c r="N874" s="98"/>
      <c r="O874" s="98"/>
      <c r="P874" s="98"/>
      <c r="Q874" s="98"/>
      <c r="R874" s="98"/>
      <c r="S874" s="98">
        <f t="shared" si="3166"/>
        <v>500000</v>
      </c>
      <c r="T874" s="98">
        <f t="shared" si="3166"/>
        <v>0</v>
      </c>
      <c r="U874" s="98">
        <f t="shared" si="3166"/>
        <v>0</v>
      </c>
      <c r="V874" s="98">
        <f t="shared" si="3167"/>
        <v>500000</v>
      </c>
      <c r="W874" s="98">
        <f t="shared" si="3167"/>
        <v>0</v>
      </c>
      <c r="X874" s="98">
        <f t="shared" si="3167"/>
        <v>0</v>
      </c>
      <c r="Y874" s="98">
        <f t="shared" si="3168"/>
        <v>0</v>
      </c>
      <c r="Z874" s="98">
        <f t="shared" si="3168"/>
        <v>0</v>
      </c>
      <c r="AA874" s="98">
        <f t="shared" si="3168"/>
        <v>0</v>
      </c>
      <c r="AB874" s="98">
        <f t="shared" si="3125"/>
        <v>500000</v>
      </c>
      <c r="AC874" s="98">
        <f t="shared" si="3126"/>
        <v>0</v>
      </c>
      <c r="AD874" s="98">
        <f t="shared" si="3127"/>
        <v>0</v>
      </c>
      <c r="AE874" s="98">
        <f t="shared" si="3169"/>
        <v>0</v>
      </c>
      <c r="AF874" s="98">
        <f t="shared" si="3169"/>
        <v>0</v>
      </c>
      <c r="AG874" s="98">
        <f t="shared" si="3169"/>
        <v>0</v>
      </c>
      <c r="AH874" s="98">
        <f t="shared" si="3128"/>
        <v>500000</v>
      </c>
      <c r="AI874" s="98">
        <f t="shared" si="3129"/>
        <v>0</v>
      </c>
      <c r="AJ874" s="98">
        <f t="shared" si="3130"/>
        <v>0</v>
      </c>
      <c r="AK874" s="98">
        <f t="shared" si="3170"/>
        <v>0</v>
      </c>
      <c r="AL874" s="98">
        <f t="shared" si="3170"/>
        <v>0</v>
      </c>
      <c r="AM874" s="98">
        <f t="shared" si="3170"/>
        <v>0</v>
      </c>
      <c r="AN874" s="98">
        <f t="shared" si="3131"/>
        <v>500000</v>
      </c>
      <c r="AO874" s="98">
        <f t="shared" si="3132"/>
        <v>0</v>
      </c>
      <c r="AP874" s="98">
        <f t="shared" si="3133"/>
        <v>0</v>
      </c>
      <c r="AQ874" s="98">
        <f t="shared" si="3171"/>
        <v>0</v>
      </c>
      <c r="AR874" s="98">
        <f t="shared" si="3171"/>
        <v>0</v>
      </c>
      <c r="AS874" s="98">
        <f t="shared" si="3171"/>
        <v>0</v>
      </c>
      <c r="AT874" s="98">
        <f t="shared" si="3134"/>
        <v>500000</v>
      </c>
      <c r="AU874" s="98">
        <f t="shared" si="3135"/>
        <v>0</v>
      </c>
      <c r="AV874" s="98">
        <f t="shared" si="3136"/>
        <v>0</v>
      </c>
    </row>
    <row r="875" spans="1:48" ht="26.4">
      <c r="A875" s="169" t="s">
        <v>229</v>
      </c>
      <c r="B875" s="1" t="s">
        <v>330</v>
      </c>
      <c r="C875" s="1" t="s">
        <v>18</v>
      </c>
      <c r="D875" s="1" t="s">
        <v>17</v>
      </c>
      <c r="E875" s="1" t="s">
        <v>292</v>
      </c>
      <c r="F875" s="1" t="s">
        <v>68</v>
      </c>
      <c r="G875" s="1" t="s">
        <v>140</v>
      </c>
      <c r="H875" s="1" t="s">
        <v>492</v>
      </c>
      <c r="I875" s="13" t="s">
        <v>92</v>
      </c>
      <c r="J875" s="98"/>
      <c r="K875" s="98"/>
      <c r="L875" s="98"/>
      <c r="M875" s="98"/>
      <c r="N875" s="98"/>
      <c r="O875" s="98"/>
      <c r="P875" s="98"/>
      <c r="Q875" s="98"/>
      <c r="R875" s="98"/>
      <c r="S875" s="98">
        <f t="shared" si="3166"/>
        <v>500000</v>
      </c>
      <c r="T875" s="98">
        <f t="shared" si="3166"/>
        <v>0</v>
      </c>
      <c r="U875" s="98">
        <f t="shared" si="3166"/>
        <v>0</v>
      </c>
      <c r="V875" s="98">
        <f t="shared" si="3167"/>
        <v>500000</v>
      </c>
      <c r="W875" s="98">
        <f t="shared" si="3167"/>
        <v>0</v>
      </c>
      <c r="X875" s="98">
        <f t="shared" si="3167"/>
        <v>0</v>
      </c>
      <c r="Y875" s="98">
        <f t="shared" si="3168"/>
        <v>0</v>
      </c>
      <c r="Z875" s="98">
        <f t="shared" si="3168"/>
        <v>0</v>
      </c>
      <c r="AA875" s="98">
        <f t="shared" si="3168"/>
        <v>0</v>
      </c>
      <c r="AB875" s="98">
        <f t="shared" si="3125"/>
        <v>500000</v>
      </c>
      <c r="AC875" s="98">
        <f t="shared" si="3126"/>
        <v>0</v>
      </c>
      <c r="AD875" s="98">
        <f t="shared" si="3127"/>
        <v>0</v>
      </c>
      <c r="AE875" s="98">
        <f t="shared" si="3169"/>
        <v>0</v>
      </c>
      <c r="AF875" s="98">
        <f t="shared" si="3169"/>
        <v>0</v>
      </c>
      <c r="AG875" s="98">
        <f t="shared" si="3169"/>
        <v>0</v>
      </c>
      <c r="AH875" s="98">
        <f t="shared" si="3128"/>
        <v>500000</v>
      </c>
      <c r="AI875" s="98">
        <f t="shared" si="3129"/>
        <v>0</v>
      </c>
      <c r="AJ875" s="98">
        <f t="shared" si="3130"/>
        <v>0</v>
      </c>
      <c r="AK875" s="98">
        <f t="shared" si="3170"/>
        <v>0</v>
      </c>
      <c r="AL875" s="98">
        <f t="shared" si="3170"/>
        <v>0</v>
      </c>
      <c r="AM875" s="98">
        <f t="shared" si="3170"/>
        <v>0</v>
      </c>
      <c r="AN875" s="98">
        <f t="shared" si="3131"/>
        <v>500000</v>
      </c>
      <c r="AO875" s="98">
        <f t="shared" si="3132"/>
        <v>0</v>
      </c>
      <c r="AP875" s="98">
        <f t="shared" si="3133"/>
        <v>0</v>
      </c>
      <c r="AQ875" s="98">
        <f t="shared" si="3171"/>
        <v>0</v>
      </c>
      <c r="AR875" s="98">
        <f t="shared" si="3171"/>
        <v>0</v>
      </c>
      <c r="AS875" s="98">
        <f t="shared" si="3171"/>
        <v>0</v>
      </c>
      <c r="AT875" s="98">
        <f t="shared" si="3134"/>
        <v>500000</v>
      </c>
      <c r="AU875" s="98">
        <f t="shared" si="3135"/>
        <v>0</v>
      </c>
      <c r="AV875" s="98">
        <f t="shared" si="3136"/>
        <v>0</v>
      </c>
    </row>
    <row r="876" spans="1:48" ht="26.4">
      <c r="A876" s="168" t="s">
        <v>96</v>
      </c>
      <c r="B876" s="1" t="s">
        <v>330</v>
      </c>
      <c r="C876" s="1" t="s">
        <v>18</v>
      </c>
      <c r="D876" s="1" t="s">
        <v>17</v>
      </c>
      <c r="E876" s="1" t="s">
        <v>292</v>
      </c>
      <c r="F876" s="1" t="s">
        <v>68</v>
      </c>
      <c r="G876" s="1" t="s">
        <v>140</v>
      </c>
      <c r="H876" s="1" t="s">
        <v>492</v>
      </c>
      <c r="I876" s="13" t="s">
        <v>93</v>
      </c>
      <c r="J876" s="98"/>
      <c r="K876" s="98"/>
      <c r="L876" s="98"/>
      <c r="M876" s="98"/>
      <c r="N876" s="98"/>
      <c r="O876" s="98"/>
      <c r="P876" s="98"/>
      <c r="Q876" s="98"/>
      <c r="R876" s="98"/>
      <c r="S876" s="98">
        <f>S1321</f>
        <v>500000</v>
      </c>
      <c r="T876" s="98">
        <f t="shared" ref="T876:U876" si="3172">T1321</f>
        <v>0</v>
      </c>
      <c r="U876" s="98">
        <f t="shared" si="3172"/>
        <v>0</v>
      </c>
      <c r="V876" s="98">
        <f t="shared" si="3167"/>
        <v>500000</v>
      </c>
      <c r="W876" s="98">
        <f t="shared" si="3167"/>
        <v>0</v>
      </c>
      <c r="X876" s="98">
        <f t="shared" si="3167"/>
        <v>0</v>
      </c>
      <c r="Y876" s="98">
        <f>Y1321</f>
        <v>0</v>
      </c>
      <c r="Z876" s="98">
        <f t="shared" ref="Z876:AA876" si="3173">Z1321</f>
        <v>0</v>
      </c>
      <c r="AA876" s="98">
        <f t="shared" si="3173"/>
        <v>0</v>
      </c>
      <c r="AB876" s="98">
        <f t="shared" si="3125"/>
        <v>500000</v>
      </c>
      <c r="AC876" s="98">
        <f t="shared" si="3126"/>
        <v>0</v>
      </c>
      <c r="AD876" s="98">
        <f t="shared" si="3127"/>
        <v>0</v>
      </c>
      <c r="AE876" s="98">
        <f>AE1321</f>
        <v>0</v>
      </c>
      <c r="AF876" s="98">
        <f t="shared" ref="AF876:AG876" si="3174">AF1321</f>
        <v>0</v>
      </c>
      <c r="AG876" s="98">
        <f t="shared" si="3174"/>
        <v>0</v>
      </c>
      <c r="AH876" s="98">
        <f t="shared" si="3128"/>
        <v>500000</v>
      </c>
      <c r="AI876" s="98">
        <f t="shared" si="3129"/>
        <v>0</v>
      </c>
      <c r="AJ876" s="98">
        <f t="shared" si="3130"/>
        <v>0</v>
      </c>
      <c r="AK876" s="98">
        <f>AK1321</f>
        <v>0</v>
      </c>
      <c r="AL876" s="98">
        <f t="shared" ref="AL876:AM876" si="3175">AL1321</f>
        <v>0</v>
      </c>
      <c r="AM876" s="98">
        <f t="shared" si="3175"/>
        <v>0</v>
      </c>
      <c r="AN876" s="98">
        <f t="shared" si="3131"/>
        <v>500000</v>
      </c>
      <c r="AO876" s="98">
        <f t="shared" si="3132"/>
        <v>0</v>
      </c>
      <c r="AP876" s="98">
        <f t="shared" si="3133"/>
        <v>0</v>
      </c>
      <c r="AQ876" s="98">
        <f>AQ1321</f>
        <v>0</v>
      </c>
      <c r="AR876" s="98">
        <f t="shared" ref="AR876:AS876" si="3176">AR1321</f>
        <v>0</v>
      </c>
      <c r="AS876" s="98">
        <f t="shared" si="3176"/>
        <v>0</v>
      </c>
      <c r="AT876" s="98">
        <f t="shared" si="3134"/>
        <v>500000</v>
      </c>
      <c r="AU876" s="98">
        <f t="shared" si="3135"/>
        <v>0</v>
      </c>
      <c r="AV876" s="98">
        <f t="shared" si="3136"/>
        <v>0</v>
      </c>
    </row>
    <row r="877" spans="1:48" ht="26.4">
      <c r="A877" s="189" t="s">
        <v>421</v>
      </c>
      <c r="B877" s="1" t="s">
        <v>330</v>
      </c>
      <c r="C877" s="1" t="s">
        <v>18</v>
      </c>
      <c r="D877" s="1" t="s">
        <v>17</v>
      </c>
      <c r="E877" s="1" t="s">
        <v>416</v>
      </c>
      <c r="F877" s="1" t="s">
        <v>68</v>
      </c>
      <c r="G877" s="1" t="s">
        <v>140</v>
      </c>
      <c r="H877" s="1" t="s">
        <v>141</v>
      </c>
      <c r="I877" s="13"/>
      <c r="J877" s="78">
        <f>J878+J881</f>
        <v>1250000</v>
      </c>
      <c r="K877" s="78">
        <f t="shared" ref="K877" si="3177">K878+K881</f>
        <v>0</v>
      </c>
      <c r="L877" s="78">
        <f t="shared" ref="L877:O877" si="3178">L878+L881</f>
        <v>0</v>
      </c>
      <c r="M877" s="78">
        <f t="shared" si="3178"/>
        <v>0</v>
      </c>
      <c r="N877" s="78">
        <f t="shared" si="3178"/>
        <v>0</v>
      </c>
      <c r="O877" s="78">
        <f t="shared" si="3178"/>
        <v>0</v>
      </c>
      <c r="P877" s="78">
        <f t="shared" si="2855"/>
        <v>1250000</v>
      </c>
      <c r="Q877" s="78">
        <f t="shared" si="2856"/>
        <v>0</v>
      </c>
      <c r="R877" s="78">
        <f t="shared" si="2857"/>
        <v>0</v>
      </c>
      <c r="S877" s="78">
        <f t="shared" ref="S877:U877" si="3179">S878+S881</f>
        <v>0</v>
      </c>
      <c r="T877" s="78">
        <f t="shared" si="3179"/>
        <v>0</v>
      </c>
      <c r="U877" s="78">
        <f t="shared" si="3179"/>
        <v>0</v>
      </c>
      <c r="V877" s="78">
        <f t="shared" si="3122"/>
        <v>1250000</v>
      </c>
      <c r="W877" s="78">
        <f t="shared" si="3123"/>
        <v>0</v>
      </c>
      <c r="X877" s="78">
        <f t="shared" si="3124"/>
        <v>0</v>
      </c>
      <c r="Y877" s="78">
        <f t="shared" ref="Y877:AA877" si="3180">Y878+Y881</f>
        <v>0</v>
      </c>
      <c r="Z877" s="78">
        <f t="shared" si="3180"/>
        <v>0</v>
      </c>
      <c r="AA877" s="78">
        <f t="shared" si="3180"/>
        <v>0</v>
      </c>
      <c r="AB877" s="78">
        <f t="shared" si="3125"/>
        <v>1250000</v>
      </c>
      <c r="AC877" s="78">
        <f t="shared" si="3126"/>
        <v>0</v>
      </c>
      <c r="AD877" s="78">
        <f t="shared" si="3127"/>
        <v>0</v>
      </c>
      <c r="AE877" s="78">
        <f>AE878+AE881+AE884</f>
        <v>-885000</v>
      </c>
      <c r="AF877" s="78">
        <f t="shared" ref="AF877:AG877" si="3181">AF878+AF881+AF884</f>
        <v>0</v>
      </c>
      <c r="AG877" s="78">
        <f t="shared" si="3181"/>
        <v>0</v>
      </c>
      <c r="AH877" s="78">
        <f t="shared" si="3128"/>
        <v>365000</v>
      </c>
      <c r="AI877" s="78">
        <f t="shared" si="3129"/>
        <v>0</v>
      </c>
      <c r="AJ877" s="78">
        <f t="shared" si="3130"/>
        <v>0</v>
      </c>
      <c r="AK877" s="78">
        <f>AK878+AK881+AK884</f>
        <v>0</v>
      </c>
      <c r="AL877" s="78">
        <f t="shared" ref="AL877:AM877" si="3182">AL878+AL881+AL884</f>
        <v>0</v>
      </c>
      <c r="AM877" s="78">
        <f t="shared" si="3182"/>
        <v>0</v>
      </c>
      <c r="AN877" s="78">
        <f t="shared" si="3131"/>
        <v>365000</v>
      </c>
      <c r="AO877" s="78">
        <f t="shared" si="3132"/>
        <v>0</v>
      </c>
      <c r="AP877" s="78">
        <f t="shared" si="3133"/>
        <v>0</v>
      </c>
      <c r="AQ877" s="78">
        <f>AQ878+AQ881+AQ884</f>
        <v>200000</v>
      </c>
      <c r="AR877" s="78">
        <f t="shared" ref="AR877:AS877" si="3183">AR878+AR881+AR884</f>
        <v>0</v>
      </c>
      <c r="AS877" s="78">
        <f t="shared" si="3183"/>
        <v>0</v>
      </c>
      <c r="AT877" s="78">
        <f t="shared" si="3134"/>
        <v>565000</v>
      </c>
      <c r="AU877" s="78">
        <f t="shared" si="3135"/>
        <v>0</v>
      </c>
      <c r="AV877" s="78">
        <f t="shared" si="3136"/>
        <v>0</v>
      </c>
    </row>
    <row r="878" spans="1:48">
      <c r="A878" s="189" t="s">
        <v>419</v>
      </c>
      <c r="B878" s="1" t="s">
        <v>330</v>
      </c>
      <c r="C878" s="1" t="s">
        <v>18</v>
      </c>
      <c r="D878" s="1" t="s">
        <v>17</v>
      </c>
      <c r="E878" s="1" t="s">
        <v>416</v>
      </c>
      <c r="F878" s="1" t="s">
        <v>68</v>
      </c>
      <c r="G878" s="1" t="s">
        <v>140</v>
      </c>
      <c r="H878" s="1" t="s">
        <v>418</v>
      </c>
      <c r="I878" s="13"/>
      <c r="J878" s="78">
        <f>J879</f>
        <v>250000</v>
      </c>
      <c r="K878" s="78">
        <f t="shared" ref="K878:K879" si="3184">K879</f>
        <v>0</v>
      </c>
      <c r="L878" s="78">
        <f t="shared" ref="L878:O879" si="3185">L879</f>
        <v>0</v>
      </c>
      <c r="M878" s="78">
        <f t="shared" si="3185"/>
        <v>0</v>
      </c>
      <c r="N878" s="78">
        <f t="shared" si="3185"/>
        <v>0</v>
      </c>
      <c r="O878" s="78">
        <f t="shared" si="3185"/>
        <v>0</v>
      </c>
      <c r="P878" s="78">
        <f t="shared" si="2855"/>
        <v>250000</v>
      </c>
      <c r="Q878" s="78">
        <f t="shared" si="2856"/>
        <v>0</v>
      </c>
      <c r="R878" s="78">
        <f t="shared" si="2857"/>
        <v>0</v>
      </c>
      <c r="S878" s="78">
        <f t="shared" ref="S878:U879" si="3186">S879</f>
        <v>0</v>
      </c>
      <c r="T878" s="78">
        <f t="shared" si="3186"/>
        <v>0</v>
      </c>
      <c r="U878" s="78">
        <f t="shared" si="3186"/>
        <v>0</v>
      </c>
      <c r="V878" s="78">
        <f t="shared" si="3122"/>
        <v>250000</v>
      </c>
      <c r="W878" s="78">
        <f t="shared" si="3123"/>
        <v>0</v>
      </c>
      <c r="X878" s="78">
        <f t="shared" si="3124"/>
        <v>0</v>
      </c>
      <c r="Y878" s="78">
        <f t="shared" ref="Y878:AA879" si="3187">Y879</f>
        <v>0</v>
      </c>
      <c r="Z878" s="78">
        <f t="shared" si="3187"/>
        <v>0</v>
      </c>
      <c r="AA878" s="78">
        <f t="shared" si="3187"/>
        <v>0</v>
      </c>
      <c r="AB878" s="78">
        <f t="shared" si="3125"/>
        <v>250000</v>
      </c>
      <c r="AC878" s="78">
        <f t="shared" si="3126"/>
        <v>0</v>
      </c>
      <c r="AD878" s="78">
        <f t="shared" si="3127"/>
        <v>0</v>
      </c>
      <c r="AE878" s="78">
        <f t="shared" ref="AE878:AG879" si="3188">AE879</f>
        <v>0</v>
      </c>
      <c r="AF878" s="78">
        <f t="shared" si="3188"/>
        <v>0</v>
      </c>
      <c r="AG878" s="78">
        <f t="shared" si="3188"/>
        <v>0</v>
      </c>
      <c r="AH878" s="78">
        <f t="shared" si="3128"/>
        <v>250000</v>
      </c>
      <c r="AI878" s="78">
        <f t="shared" si="3129"/>
        <v>0</v>
      </c>
      <c r="AJ878" s="78">
        <f t="shared" si="3130"/>
        <v>0</v>
      </c>
      <c r="AK878" s="78">
        <f t="shared" ref="AK878:AM879" si="3189">AK879</f>
        <v>0</v>
      </c>
      <c r="AL878" s="78">
        <f t="shared" si="3189"/>
        <v>0</v>
      </c>
      <c r="AM878" s="78">
        <f t="shared" si="3189"/>
        <v>0</v>
      </c>
      <c r="AN878" s="78">
        <f t="shared" si="3131"/>
        <v>250000</v>
      </c>
      <c r="AO878" s="78">
        <f t="shared" si="3132"/>
        <v>0</v>
      </c>
      <c r="AP878" s="78">
        <f t="shared" si="3133"/>
        <v>0</v>
      </c>
      <c r="AQ878" s="78">
        <f t="shared" ref="AQ878:AS879" si="3190">AQ879</f>
        <v>0</v>
      </c>
      <c r="AR878" s="78">
        <f t="shared" si="3190"/>
        <v>0</v>
      </c>
      <c r="AS878" s="78">
        <f t="shared" si="3190"/>
        <v>0</v>
      </c>
      <c r="AT878" s="78">
        <f t="shared" si="3134"/>
        <v>250000</v>
      </c>
      <c r="AU878" s="78">
        <f t="shared" si="3135"/>
        <v>0</v>
      </c>
      <c r="AV878" s="78">
        <f t="shared" si="3136"/>
        <v>0</v>
      </c>
    </row>
    <row r="879" spans="1:48" ht="26.4">
      <c r="A879" s="169" t="s">
        <v>229</v>
      </c>
      <c r="B879" s="1" t="s">
        <v>330</v>
      </c>
      <c r="C879" s="1" t="s">
        <v>18</v>
      </c>
      <c r="D879" s="1" t="s">
        <v>17</v>
      </c>
      <c r="E879" s="1" t="s">
        <v>416</v>
      </c>
      <c r="F879" s="1" t="s">
        <v>68</v>
      </c>
      <c r="G879" s="1" t="s">
        <v>140</v>
      </c>
      <c r="H879" s="1" t="s">
        <v>418</v>
      </c>
      <c r="I879" s="13" t="s">
        <v>92</v>
      </c>
      <c r="J879" s="78">
        <f>J880</f>
        <v>250000</v>
      </c>
      <c r="K879" s="78">
        <f t="shared" si="3184"/>
        <v>0</v>
      </c>
      <c r="L879" s="78">
        <f t="shared" si="3185"/>
        <v>0</v>
      </c>
      <c r="M879" s="78">
        <f t="shared" si="3185"/>
        <v>0</v>
      </c>
      <c r="N879" s="78">
        <f t="shared" si="3185"/>
        <v>0</v>
      </c>
      <c r="O879" s="78">
        <f t="shared" si="3185"/>
        <v>0</v>
      </c>
      <c r="P879" s="78">
        <f t="shared" si="2855"/>
        <v>250000</v>
      </c>
      <c r="Q879" s="78">
        <f t="shared" si="2856"/>
        <v>0</v>
      </c>
      <c r="R879" s="78">
        <f t="shared" si="2857"/>
        <v>0</v>
      </c>
      <c r="S879" s="78">
        <f t="shared" si="3186"/>
        <v>0</v>
      </c>
      <c r="T879" s="78">
        <f t="shared" si="3186"/>
        <v>0</v>
      </c>
      <c r="U879" s="78">
        <f t="shared" si="3186"/>
        <v>0</v>
      </c>
      <c r="V879" s="78">
        <f t="shared" si="3122"/>
        <v>250000</v>
      </c>
      <c r="W879" s="78">
        <f t="shared" si="3123"/>
        <v>0</v>
      </c>
      <c r="X879" s="78">
        <f t="shared" si="3124"/>
        <v>0</v>
      </c>
      <c r="Y879" s="78">
        <f t="shared" si="3187"/>
        <v>0</v>
      </c>
      <c r="Z879" s="78">
        <f t="shared" si="3187"/>
        <v>0</v>
      </c>
      <c r="AA879" s="78">
        <f t="shared" si="3187"/>
        <v>0</v>
      </c>
      <c r="AB879" s="78">
        <f t="shared" si="3125"/>
        <v>250000</v>
      </c>
      <c r="AC879" s="78">
        <f t="shared" si="3126"/>
        <v>0</v>
      </c>
      <c r="AD879" s="78">
        <f t="shared" si="3127"/>
        <v>0</v>
      </c>
      <c r="AE879" s="78">
        <f t="shared" si="3188"/>
        <v>0</v>
      </c>
      <c r="AF879" s="78">
        <f t="shared" si="3188"/>
        <v>0</v>
      </c>
      <c r="AG879" s="78">
        <f t="shared" si="3188"/>
        <v>0</v>
      </c>
      <c r="AH879" s="78">
        <f t="shared" si="3128"/>
        <v>250000</v>
      </c>
      <c r="AI879" s="78">
        <f t="shared" si="3129"/>
        <v>0</v>
      </c>
      <c r="AJ879" s="78">
        <f t="shared" si="3130"/>
        <v>0</v>
      </c>
      <c r="AK879" s="78">
        <f t="shared" si="3189"/>
        <v>0</v>
      </c>
      <c r="AL879" s="78">
        <f t="shared" si="3189"/>
        <v>0</v>
      </c>
      <c r="AM879" s="78">
        <f t="shared" si="3189"/>
        <v>0</v>
      </c>
      <c r="AN879" s="78">
        <f t="shared" si="3131"/>
        <v>250000</v>
      </c>
      <c r="AO879" s="78">
        <f t="shared" si="3132"/>
        <v>0</v>
      </c>
      <c r="AP879" s="78">
        <f t="shared" si="3133"/>
        <v>0</v>
      </c>
      <c r="AQ879" s="78">
        <f t="shared" si="3190"/>
        <v>0</v>
      </c>
      <c r="AR879" s="78">
        <f t="shared" si="3190"/>
        <v>0</v>
      </c>
      <c r="AS879" s="78">
        <f t="shared" si="3190"/>
        <v>0</v>
      </c>
      <c r="AT879" s="78">
        <f t="shared" si="3134"/>
        <v>250000</v>
      </c>
      <c r="AU879" s="78">
        <f t="shared" si="3135"/>
        <v>0</v>
      </c>
      <c r="AV879" s="78">
        <f t="shared" si="3136"/>
        <v>0</v>
      </c>
    </row>
    <row r="880" spans="1:48" ht="26.4">
      <c r="A880" s="168" t="s">
        <v>96</v>
      </c>
      <c r="B880" s="1" t="s">
        <v>330</v>
      </c>
      <c r="C880" s="1" t="s">
        <v>18</v>
      </c>
      <c r="D880" s="1" t="s">
        <v>17</v>
      </c>
      <c r="E880" s="1" t="s">
        <v>416</v>
      </c>
      <c r="F880" s="1" t="s">
        <v>68</v>
      </c>
      <c r="G880" s="1" t="s">
        <v>140</v>
      </c>
      <c r="H880" s="1" t="s">
        <v>418</v>
      </c>
      <c r="I880" s="13" t="s">
        <v>93</v>
      </c>
      <c r="J880" s="78">
        <f>J1325</f>
        <v>250000</v>
      </c>
      <c r="K880" s="78">
        <f t="shared" ref="K880:L880" si="3191">K1325</f>
        <v>0</v>
      </c>
      <c r="L880" s="78">
        <f t="shared" si="3191"/>
        <v>0</v>
      </c>
      <c r="M880" s="78">
        <f t="shared" ref="M880:O880" si="3192">M1325</f>
        <v>0</v>
      </c>
      <c r="N880" s="78">
        <f t="shared" si="3192"/>
        <v>0</v>
      </c>
      <c r="O880" s="78">
        <f t="shared" si="3192"/>
        <v>0</v>
      </c>
      <c r="P880" s="78">
        <f t="shared" si="2855"/>
        <v>250000</v>
      </c>
      <c r="Q880" s="78">
        <f t="shared" si="2856"/>
        <v>0</v>
      </c>
      <c r="R880" s="78">
        <f t="shared" si="2857"/>
        <v>0</v>
      </c>
      <c r="S880" s="78">
        <f t="shared" ref="S880:U880" si="3193">S1325</f>
        <v>0</v>
      </c>
      <c r="T880" s="78">
        <f t="shared" si="3193"/>
        <v>0</v>
      </c>
      <c r="U880" s="78">
        <f t="shared" si="3193"/>
        <v>0</v>
      </c>
      <c r="V880" s="78">
        <f t="shared" si="3122"/>
        <v>250000</v>
      </c>
      <c r="W880" s="78">
        <f t="shared" si="3123"/>
        <v>0</v>
      </c>
      <c r="X880" s="78">
        <f t="shared" si="3124"/>
        <v>0</v>
      </c>
      <c r="Y880" s="78">
        <f t="shared" ref="Y880:AA880" si="3194">Y1325</f>
        <v>0</v>
      </c>
      <c r="Z880" s="78">
        <f t="shared" si="3194"/>
        <v>0</v>
      </c>
      <c r="AA880" s="78">
        <f t="shared" si="3194"/>
        <v>0</v>
      </c>
      <c r="AB880" s="78">
        <f t="shared" si="3125"/>
        <v>250000</v>
      </c>
      <c r="AC880" s="78">
        <f t="shared" si="3126"/>
        <v>0</v>
      </c>
      <c r="AD880" s="78">
        <f t="shared" si="3127"/>
        <v>0</v>
      </c>
      <c r="AE880" s="78">
        <f t="shared" ref="AE880:AG880" si="3195">AE1325</f>
        <v>0</v>
      </c>
      <c r="AF880" s="78">
        <f t="shared" si="3195"/>
        <v>0</v>
      </c>
      <c r="AG880" s="78">
        <f t="shared" si="3195"/>
        <v>0</v>
      </c>
      <c r="AH880" s="78">
        <f t="shared" si="3128"/>
        <v>250000</v>
      </c>
      <c r="AI880" s="78">
        <f t="shared" si="3129"/>
        <v>0</v>
      </c>
      <c r="AJ880" s="78">
        <f t="shared" si="3130"/>
        <v>0</v>
      </c>
      <c r="AK880" s="78">
        <f t="shared" ref="AK880:AM880" si="3196">AK1325</f>
        <v>0</v>
      </c>
      <c r="AL880" s="78">
        <f t="shared" si="3196"/>
        <v>0</v>
      </c>
      <c r="AM880" s="78">
        <f t="shared" si="3196"/>
        <v>0</v>
      </c>
      <c r="AN880" s="78">
        <f t="shared" si="3131"/>
        <v>250000</v>
      </c>
      <c r="AO880" s="78">
        <f t="shared" si="3132"/>
        <v>0</v>
      </c>
      <c r="AP880" s="78">
        <f t="shared" si="3133"/>
        <v>0</v>
      </c>
      <c r="AQ880" s="78">
        <f t="shared" ref="AQ880:AS880" si="3197">AQ1325</f>
        <v>0</v>
      </c>
      <c r="AR880" s="78">
        <f t="shared" si="3197"/>
        <v>0</v>
      </c>
      <c r="AS880" s="78">
        <f t="shared" si="3197"/>
        <v>0</v>
      </c>
      <c r="AT880" s="78">
        <f t="shared" si="3134"/>
        <v>250000</v>
      </c>
      <c r="AU880" s="78">
        <f t="shared" si="3135"/>
        <v>0</v>
      </c>
      <c r="AV880" s="78">
        <f t="shared" si="3136"/>
        <v>0</v>
      </c>
    </row>
    <row r="881" spans="1:48" ht="26.4">
      <c r="A881" s="189" t="s">
        <v>420</v>
      </c>
      <c r="B881" s="1" t="s">
        <v>330</v>
      </c>
      <c r="C881" s="1" t="s">
        <v>18</v>
      </c>
      <c r="D881" s="1" t="s">
        <v>17</v>
      </c>
      <c r="E881" s="1" t="s">
        <v>416</v>
      </c>
      <c r="F881" s="1" t="s">
        <v>68</v>
      </c>
      <c r="G881" s="1" t="s">
        <v>140</v>
      </c>
      <c r="H881" s="1" t="s">
        <v>417</v>
      </c>
      <c r="I881" s="13"/>
      <c r="J881" s="78">
        <f>J882</f>
        <v>1000000</v>
      </c>
      <c r="K881" s="78">
        <f t="shared" ref="K881:K882" si="3198">K882</f>
        <v>0</v>
      </c>
      <c r="L881" s="78">
        <f t="shared" ref="L881:O882" si="3199">L882</f>
        <v>0</v>
      </c>
      <c r="M881" s="78">
        <f t="shared" si="3199"/>
        <v>0</v>
      </c>
      <c r="N881" s="78">
        <f t="shared" si="3199"/>
        <v>0</v>
      </c>
      <c r="O881" s="78">
        <f t="shared" si="3199"/>
        <v>0</v>
      </c>
      <c r="P881" s="78">
        <f t="shared" si="2855"/>
        <v>1000000</v>
      </c>
      <c r="Q881" s="78">
        <f t="shared" si="2856"/>
        <v>0</v>
      </c>
      <c r="R881" s="78">
        <f t="shared" si="2857"/>
        <v>0</v>
      </c>
      <c r="S881" s="78">
        <f t="shared" ref="S881:U882" si="3200">S882</f>
        <v>0</v>
      </c>
      <c r="T881" s="78">
        <f t="shared" si="3200"/>
        <v>0</v>
      </c>
      <c r="U881" s="78">
        <f t="shared" si="3200"/>
        <v>0</v>
      </c>
      <c r="V881" s="78">
        <f t="shared" si="3122"/>
        <v>1000000</v>
      </c>
      <c r="W881" s="78">
        <f t="shared" si="3123"/>
        <v>0</v>
      </c>
      <c r="X881" s="78">
        <f t="shared" si="3124"/>
        <v>0</v>
      </c>
      <c r="Y881" s="78">
        <f t="shared" ref="Y881:AA882" si="3201">Y882</f>
        <v>0</v>
      </c>
      <c r="Z881" s="78">
        <f t="shared" si="3201"/>
        <v>0</v>
      </c>
      <c r="AA881" s="78">
        <f t="shared" si="3201"/>
        <v>0</v>
      </c>
      <c r="AB881" s="78">
        <f t="shared" si="3125"/>
        <v>1000000</v>
      </c>
      <c r="AC881" s="78">
        <f t="shared" si="3126"/>
        <v>0</v>
      </c>
      <c r="AD881" s="78">
        <f t="shared" si="3127"/>
        <v>0</v>
      </c>
      <c r="AE881" s="78">
        <f t="shared" ref="AE881:AG882" si="3202">AE882</f>
        <v>-1000000</v>
      </c>
      <c r="AF881" s="78">
        <f t="shared" si="3202"/>
        <v>0</v>
      </c>
      <c r="AG881" s="78">
        <f t="shared" si="3202"/>
        <v>0</v>
      </c>
      <c r="AH881" s="78">
        <f t="shared" si="3128"/>
        <v>0</v>
      </c>
      <c r="AI881" s="78">
        <f t="shared" si="3129"/>
        <v>0</v>
      </c>
      <c r="AJ881" s="78">
        <f t="shared" si="3130"/>
        <v>0</v>
      </c>
      <c r="AK881" s="78">
        <f t="shared" ref="AK881:AM882" si="3203">AK882</f>
        <v>0</v>
      </c>
      <c r="AL881" s="78">
        <f t="shared" si="3203"/>
        <v>0</v>
      </c>
      <c r="AM881" s="78">
        <f t="shared" si="3203"/>
        <v>0</v>
      </c>
      <c r="AN881" s="78">
        <f t="shared" si="3131"/>
        <v>0</v>
      </c>
      <c r="AO881" s="78">
        <f t="shared" si="3132"/>
        <v>0</v>
      </c>
      <c r="AP881" s="78">
        <f t="shared" si="3133"/>
        <v>0</v>
      </c>
      <c r="AQ881" s="78">
        <f t="shared" ref="AQ881:AS882" si="3204">AQ882</f>
        <v>0</v>
      </c>
      <c r="AR881" s="78">
        <f t="shared" si="3204"/>
        <v>0</v>
      </c>
      <c r="AS881" s="78">
        <f t="shared" si="3204"/>
        <v>0</v>
      </c>
      <c r="AT881" s="78">
        <f t="shared" si="3134"/>
        <v>0</v>
      </c>
      <c r="AU881" s="78">
        <f t="shared" si="3135"/>
        <v>0</v>
      </c>
      <c r="AV881" s="78">
        <f t="shared" si="3136"/>
        <v>0</v>
      </c>
    </row>
    <row r="882" spans="1:48" ht="26.4">
      <c r="A882" s="169" t="s">
        <v>229</v>
      </c>
      <c r="B882" s="1" t="s">
        <v>330</v>
      </c>
      <c r="C882" s="1" t="s">
        <v>18</v>
      </c>
      <c r="D882" s="1" t="s">
        <v>17</v>
      </c>
      <c r="E882" s="1" t="s">
        <v>416</v>
      </c>
      <c r="F882" s="1" t="s">
        <v>68</v>
      </c>
      <c r="G882" s="1" t="s">
        <v>140</v>
      </c>
      <c r="H882" s="1" t="s">
        <v>417</v>
      </c>
      <c r="I882" s="13" t="s">
        <v>92</v>
      </c>
      <c r="J882" s="78">
        <f>J883</f>
        <v>1000000</v>
      </c>
      <c r="K882" s="78">
        <f t="shared" si="3198"/>
        <v>0</v>
      </c>
      <c r="L882" s="78">
        <f t="shared" si="3199"/>
        <v>0</v>
      </c>
      <c r="M882" s="78">
        <f t="shared" si="3199"/>
        <v>0</v>
      </c>
      <c r="N882" s="78">
        <f t="shared" si="3199"/>
        <v>0</v>
      </c>
      <c r="O882" s="78">
        <f t="shared" si="3199"/>
        <v>0</v>
      </c>
      <c r="P882" s="78">
        <f t="shared" si="2855"/>
        <v>1000000</v>
      </c>
      <c r="Q882" s="78">
        <f t="shared" si="2856"/>
        <v>0</v>
      </c>
      <c r="R882" s="78">
        <f t="shared" si="2857"/>
        <v>0</v>
      </c>
      <c r="S882" s="78">
        <f t="shared" si="3200"/>
        <v>0</v>
      </c>
      <c r="T882" s="78">
        <f t="shared" si="3200"/>
        <v>0</v>
      </c>
      <c r="U882" s="78">
        <f t="shared" si="3200"/>
        <v>0</v>
      </c>
      <c r="V882" s="78">
        <f t="shared" si="3122"/>
        <v>1000000</v>
      </c>
      <c r="W882" s="78">
        <f t="shared" si="3123"/>
        <v>0</v>
      </c>
      <c r="X882" s="78">
        <f t="shared" si="3124"/>
        <v>0</v>
      </c>
      <c r="Y882" s="78">
        <f t="shared" si="3201"/>
        <v>0</v>
      </c>
      <c r="Z882" s="78">
        <f t="shared" si="3201"/>
        <v>0</v>
      </c>
      <c r="AA882" s="78">
        <f t="shared" si="3201"/>
        <v>0</v>
      </c>
      <c r="AB882" s="78">
        <f t="shared" si="3125"/>
        <v>1000000</v>
      </c>
      <c r="AC882" s="78">
        <f t="shared" si="3126"/>
        <v>0</v>
      </c>
      <c r="AD882" s="78">
        <f t="shared" si="3127"/>
        <v>0</v>
      </c>
      <c r="AE882" s="78">
        <f t="shared" si="3202"/>
        <v>-1000000</v>
      </c>
      <c r="AF882" s="78">
        <f t="shared" si="3202"/>
        <v>0</v>
      </c>
      <c r="AG882" s="78">
        <f t="shared" si="3202"/>
        <v>0</v>
      </c>
      <c r="AH882" s="78">
        <f t="shared" si="3128"/>
        <v>0</v>
      </c>
      <c r="AI882" s="78">
        <f t="shared" si="3129"/>
        <v>0</v>
      </c>
      <c r="AJ882" s="78">
        <f t="shared" si="3130"/>
        <v>0</v>
      </c>
      <c r="AK882" s="78">
        <f t="shared" si="3203"/>
        <v>0</v>
      </c>
      <c r="AL882" s="78">
        <f t="shared" si="3203"/>
        <v>0</v>
      </c>
      <c r="AM882" s="78">
        <f t="shared" si="3203"/>
        <v>0</v>
      </c>
      <c r="AN882" s="78">
        <f t="shared" si="3131"/>
        <v>0</v>
      </c>
      <c r="AO882" s="78">
        <f t="shared" si="3132"/>
        <v>0</v>
      </c>
      <c r="AP882" s="78">
        <f t="shared" si="3133"/>
        <v>0</v>
      </c>
      <c r="AQ882" s="78">
        <f t="shared" si="3204"/>
        <v>0</v>
      </c>
      <c r="AR882" s="78">
        <f t="shared" si="3204"/>
        <v>0</v>
      </c>
      <c r="AS882" s="78">
        <f t="shared" si="3204"/>
        <v>0</v>
      </c>
      <c r="AT882" s="78">
        <f t="shared" si="3134"/>
        <v>0</v>
      </c>
      <c r="AU882" s="78">
        <f t="shared" si="3135"/>
        <v>0</v>
      </c>
      <c r="AV882" s="78">
        <f t="shared" si="3136"/>
        <v>0</v>
      </c>
    </row>
    <row r="883" spans="1:48" ht="26.4">
      <c r="A883" s="168" t="s">
        <v>96</v>
      </c>
      <c r="B883" s="1" t="s">
        <v>330</v>
      </c>
      <c r="C883" s="1" t="s">
        <v>18</v>
      </c>
      <c r="D883" s="1" t="s">
        <v>17</v>
      </c>
      <c r="E883" s="1" t="s">
        <v>416</v>
      </c>
      <c r="F883" s="1" t="s">
        <v>68</v>
      </c>
      <c r="G883" s="1" t="s">
        <v>140</v>
      </c>
      <c r="H883" s="1" t="s">
        <v>417</v>
      </c>
      <c r="I883" s="13" t="s">
        <v>93</v>
      </c>
      <c r="J883" s="78">
        <f>J1328</f>
        <v>1000000</v>
      </c>
      <c r="K883" s="78">
        <f t="shared" ref="K883:L883" si="3205">K1328</f>
        <v>0</v>
      </c>
      <c r="L883" s="78">
        <f t="shared" si="3205"/>
        <v>0</v>
      </c>
      <c r="M883" s="78">
        <f t="shared" ref="M883:O883" si="3206">M1328</f>
        <v>0</v>
      </c>
      <c r="N883" s="78">
        <f t="shared" si="3206"/>
        <v>0</v>
      </c>
      <c r="O883" s="78">
        <f t="shared" si="3206"/>
        <v>0</v>
      </c>
      <c r="P883" s="78">
        <f t="shared" si="2855"/>
        <v>1000000</v>
      </c>
      <c r="Q883" s="78">
        <f t="shared" si="2856"/>
        <v>0</v>
      </c>
      <c r="R883" s="78">
        <f t="shared" si="2857"/>
        <v>0</v>
      </c>
      <c r="S883" s="78">
        <f t="shared" ref="S883:U883" si="3207">S1328</f>
        <v>0</v>
      </c>
      <c r="T883" s="78">
        <f t="shared" si="3207"/>
        <v>0</v>
      </c>
      <c r="U883" s="78">
        <f t="shared" si="3207"/>
        <v>0</v>
      </c>
      <c r="V883" s="78">
        <f t="shared" si="3122"/>
        <v>1000000</v>
      </c>
      <c r="W883" s="78">
        <f t="shared" si="3123"/>
        <v>0</v>
      </c>
      <c r="X883" s="78">
        <f t="shared" si="3124"/>
        <v>0</v>
      </c>
      <c r="Y883" s="78">
        <f t="shared" ref="Y883:AA883" si="3208">Y1328</f>
        <v>0</v>
      </c>
      <c r="Z883" s="78">
        <f t="shared" si="3208"/>
        <v>0</v>
      </c>
      <c r="AA883" s="78">
        <f t="shared" si="3208"/>
        <v>0</v>
      </c>
      <c r="AB883" s="78">
        <f t="shared" si="3125"/>
        <v>1000000</v>
      </c>
      <c r="AC883" s="78">
        <f t="shared" si="3126"/>
        <v>0</v>
      </c>
      <c r="AD883" s="78">
        <f t="shared" si="3127"/>
        <v>0</v>
      </c>
      <c r="AE883" s="78">
        <f t="shared" ref="AE883:AG883" si="3209">AE1328</f>
        <v>-1000000</v>
      </c>
      <c r="AF883" s="78">
        <f t="shared" si="3209"/>
        <v>0</v>
      </c>
      <c r="AG883" s="78">
        <f t="shared" si="3209"/>
        <v>0</v>
      </c>
      <c r="AH883" s="78">
        <f t="shared" si="3128"/>
        <v>0</v>
      </c>
      <c r="AI883" s="78">
        <f t="shared" si="3129"/>
        <v>0</v>
      </c>
      <c r="AJ883" s="78">
        <f t="shared" si="3130"/>
        <v>0</v>
      </c>
      <c r="AK883" s="78">
        <f t="shared" ref="AK883:AM883" si="3210">AK1328</f>
        <v>0</v>
      </c>
      <c r="AL883" s="78">
        <f t="shared" si="3210"/>
        <v>0</v>
      </c>
      <c r="AM883" s="78">
        <f t="shared" si="3210"/>
        <v>0</v>
      </c>
      <c r="AN883" s="78">
        <f t="shared" si="3131"/>
        <v>0</v>
      </c>
      <c r="AO883" s="78">
        <f t="shared" si="3132"/>
        <v>0</v>
      </c>
      <c r="AP883" s="78">
        <f t="shared" si="3133"/>
        <v>0</v>
      </c>
      <c r="AQ883" s="78">
        <f t="shared" ref="AQ883:AS883" si="3211">AQ1328</f>
        <v>0</v>
      </c>
      <c r="AR883" s="78">
        <f t="shared" si="3211"/>
        <v>0</v>
      </c>
      <c r="AS883" s="78">
        <f t="shared" si="3211"/>
        <v>0</v>
      </c>
      <c r="AT883" s="78">
        <f t="shared" si="3134"/>
        <v>0</v>
      </c>
      <c r="AU883" s="78">
        <f t="shared" si="3135"/>
        <v>0</v>
      </c>
      <c r="AV883" s="78">
        <f t="shared" si="3136"/>
        <v>0</v>
      </c>
    </row>
    <row r="884" spans="1:48" s="320" customFormat="1">
      <c r="A884" s="358" t="s">
        <v>272</v>
      </c>
      <c r="B884" s="317" t="s">
        <v>330</v>
      </c>
      <c r="C884" s="317" t="s">
        <v>18</v>
      </c>
      <c r="D884" s="317" t="s">
        <v>17</v>
      </c>
      <c r="E884" s="317" t="s">
        <v>416</v>
      </c>
      <c r="F884" s="317" t="s">
        <v>68</v>
      </c>
      <c r="G884" s="317" t="s">
        <v>140</v>
      </c>
      <c r="H884" s="317" t="s">
        <v>171</v>
      </c>
      <c r="I884" s="318"/>
      <c r="J884" s="319"/>
      <c r="K884" s="319"/>
      <c r="L884" s="319"/>
      <c r="M884" s="319"/>
      <c r="N884" s="319"/>
      <c r="O884" s="319"/>
      <c r="P884" s="319"/>
      <c r="Q884" s="319"/>
      <c r="R884" s="319"/>
      <c r="S884" s="319"/>
      <c r="T884" s="319"/>
      <c r="U884" s="319"/>
      <c r="V884" s="319"/>
      <c r="W884" s="319"/>
      <c r="X884" s="319"/>
      <c r="Y884" s="319"/>
      <c r="Z884" s="319"/>
      <c r="AA884" s="319"/>
      <c r="AB884" s="319"/>
      <c r="AC884" s="319"/>
      <c r="AD884" s="319"/>
      <c r="AE884" s="319">
        <f t="shared" ref="AE884:AG885" si="3212">AE885</f>
        <v>115000</v>
      </c>
      <c r="AF884" s="319">
        <f t="shared" si="3212"/>
        <v>0</v>
      </c>
      <c r="AG884" s="319">
        <f t="shared" si="3212"/>
        <v>0</v>
      </c>
      <c r="AH884" s="319">
        <f t="shared" si="3128"/>
        <v>115000</v>
      </c>
      <c r="AI884" s="319">
        <f t="shared" si="3129"/>
        <v>0</v>
      </c>
      <c r="AJ884" s="319">
        <f t="shared" si="3130"/>
        <v>0</v>
      </c>
      <c r="AK884" s="319">
        <f t="shared" ref="AK884:AM885" si="3213">AK885</f>
        <v>0</v>
      </c>
      <c r="AL884" s="319">
        <f t="shared" si="3213"/>
        <v>0</v>
      </c>
      <c r="AM884" s="319">
        <f t="shared" si="3213"/>
        <v>0</v>
      </c>
      <c r="AN884" s="319">
        <f t="shared" si="3131"/>
        <v>115000</v>
      </c>
      <c r="AO884" s="319">
        <f t="shared" si="3132"/>
        <v>0</v>
      </c>
      <c r="AP884" s="319">
        <f t="shared" si="3133"/>
        <v>0</v>
      </c>
      <c r="AQ884" s="319">
        <f t="shared" ref="AQ884:AS885" si="3214">AQ885</f>
        <v>200000</v>
      </c>
      <c r="AR884" s="319">
        <f t="shared" si="3214"/>
        <v>0</v>
      </c>
      <c r="AS884" s="319">
        <f t="shared" si="3214"/>
        <v>0</v>
      </c>
      <c r="AT884" s="319">
        <f t="shared" si="3134"/>
        <v>315000</v>
      </c>
      <c r="AU884" s="319">
        <f t="shared" si="3135"/>
        <v>0</v>
      </c>
      <c r="AV884" s="319">
        <f t="shared" si="3136"/>
        <v>0</v>
      </c>
    </row>
    <row r="885" spans="1:48" s="320" customFormat="1" ht="26.4">
      <c r="A885" s="352" t="s">
        <v>229</v>
      </c>
      <c r="B885" s="317" t="s">
        <v>330</v>
      </c>
      <c r="C885" s="317" t="s">
        <v>18</v>
      </c>
      <c r="D885" s="317" t="s">
        <v>17</v>
      </c>
      <c r="E885" s="317" t="s">
        <v>416</v>
      </c>
      <c r="F885" s="317" t="s">
        <v>68</v>
      </c>
      <c r="G885" s="317" t="s">
        <v>140</v>
      </c>
      <c r="H885" s="317" t="s">
        <v>171</v>
      </c>
      <c r="I885" s="318" t="s">
        <v>92</v>
      </c>
      <c r="J885" s="319"/>
      <c r="K885" s="319"/>
      <c r="L885" s="319"/>
      <c r="M885" s="319"/>
      <c r="N885" s="319"/>
      <c r="O885" s="319"/>
      <c r="P885" s="319"/>
      <c r="Q885" s="319"/>
      <c r="R885" s="319"/>
      <c r="S885" s="319"/>
      <c r="T885" s="319"/>
      <c r="U885" s="319"/>
      <c r="V885" s="319"/>
      <c r="W885" s="319"/>
      <c r="X885" s="319"/>
      <c r="Y885" s="319"/>
      <c r="Z885" s="319"/>
      <c r="AA885" s="319"/>
      <c r="AB885" s="319"/>
      <c r="AC885" s="319"/>
      <c r="AD885" s="319"/>
      <c r="AE885" s="319">
        <f t="shared" si="3212"/>
        <v>115000</v>
      </c>
      <c r="AF885" s="319">
        <f t="shared" si="3212"/>
        <v>0</v>
      </c>
      <c r="AG885" s="319">
        <f t="shared" si="3212"/>
        <v>0</v>
      </c>
      <c r="AH885" s="319">
        <f t="shared" si="3128"/>
        <v>115000</v>
      </c>
      <c r="AI885" s="319">
        <f t="shared" si="3129"/>
        <v>0</v>
      </c>
      <c r="AJ885" s="319">
        <f t="shared" si="3130"/>
        <v>0</v>
      </c>
      <c r="AK885" s="319">
        <f t="shared" si="3213"/>
        <v>0</v>
      </c>
      <c r="AL885" s="319">
        <f t="shared" si="3213"/>
        <v>0</v>
      </c>
      <c r="AM885" s="319">
        <f t="shared" si="3213"/>
        <v>0</v>
      </c>
      <c r="AN885" s="319">
        <f t="shared" si="3131"/>
        <v>115000</v>
      </c>
      <c r="AO885" s="319">
        <f t="shared" si="3132"/>
        <v>0</v>
      </c>
      <c r="AP885" s="319">
        <f t="shared" si="3133"/>
        <v>0</v>
      </c>
      <c r="AQ885" s="319">
        <f t="shared" si="3214"/>
        <v>200000</v>
      </c>
      <c r="AR885" s="319">
        <f t="shared" si="3214"/>
        <v>0</v>
      </c>
      <c r="AS885" s="319">
        <f t="shared" si="3214"/>
        <v>0</v>
      </c>
      <c r="AT885" s="319">
        <f t="shared" si="3134"/>
        <v>315000</v>
      </c>
      <c r="AU885" s="319">
        <f t="shared" si="3135"/>
        <v>0</v>
      </c>
      <c r="AV885" s="319">
        <f t="shared" si="3136"/>
        <v>0</v>
      </c>
    </row>
    <row r="886" spans="1:48" s="320" customFormat="1" ht="26.4">
      <c r="A886" s="353" t="s">
        <v>96</v>
      </c>
      <c r="B886" s="317" t="s">
        <v>330</v>
      </c>
      <c r="C886" s="317" t="s">
        <v>18</v>
      </c>
      <c r="D886" s="317" t="s">
        <v>17</v>
      </c>
      <c r="E886" s="317" t="s">
        <v>416</v>
      </c>
      <c r="F886" s="317" t="s">
        <v>68</v>
      </c>
      <c r="G886" s="317" t="s">
        <v>140</v>
      </c>
      <c r="H886" s="317" t="s">
        <v>171</v>
      </c>
      <c r="I886" s="318" t="s">
        <v>93</v>
      </c>
      <c r="J886" s="319"/>
      <c r="K886" s="319"/>
      <c r="L886" s="319"/>
      <c r="M886" s="319"/>
      <c r="N886" s="319"/>
      <c r="O886" s="319"/>
      <c r="P886" s="319"/>
      <c r="Q886" s="319"/>
      <c r="R886" s="319"/>
      <c r="S886" s="319"/>
      <c r="T886" s="319"/>
      <c r="U886" s="319"/>
      <c r="V886" s="319"/>
      <c r="W886" s="319"/>
      <c r="X886" s="319"/>
      <c r="Y886" s="319"/>
      <c r="Z886" s="319"/>
      <c r="AA886" s="319"/>
      <c r="AB886" s="319"/>
      <c r="AC886" s="319"/>
      <c r="AD886" s="319"/>
      <c r="AE886" s="319">
        <f>AE1739</f>
        <v>115000</v>
      </c>
      <c r="AF886" s="319">
        <f t="shared" ref="AF886:AG886" si="3215">AF1739</f>
        <v>0</v>
      </c>
      <c r="AG886" s="319">
        <f t="shared" si="3215"/>
        <v>0</v>
      </c>
      <c r="AH886" s="319">
        <f t="shared" si="3128"/>
        <v>115000</v>
      </c>
      <c r="AI886" s="319">
        <f t="shared" si="3129"/>
        <v>0</v>
      </c>
      <c r="AJ886" s="319">
        <f t="shared" si="3130"/>
        <v>0</v>
      </c>
      <c r="AK886" s="319">
        <f>AK1739</f>
        <v>0</v>
      </c>
      <c r="AL886" s="319">
        <f t="shared" ref="AL886:AM886" si="3216">AL1739</f>
        <v>0</v>
      </c>
      <c r="AM886" s="319">
        <f t="shared" si="3216"/>
        <v>0</v>
      </c>
      <c r="AN886" s="319">
        <f t="shared" si="3131"/>
        <v>115000</v>
      </c>
      <c r="AO886" s="319">
        <f t="shared" si="3132"/>
        <v>0</v>
      </c>
      <c r="AP886" s="319">
        <f t="shared" si="3133"/>
        <v>0</v>
      </c>
      <c r="AQ886" s="319">
        <f>AQ1739+AQ1627</f>
        <v>200000</v>
      </c>
      <c r="AR886" s="319">
        <f t="shared" ref="AR886:AS886" si="3217">AR1739+AR1627</f>
        <v>0</v>
      </c>
      <c r="AS886" s="319">
        <f t="shared" si="3217"/>
        <v>0</v>
      </c>
      <c r="AT886" s="319">
        <f t="shared" si="3134"/>
        <v>315000</v>
      </c>
      <c r="AU886" s="319">
        <f t="shared" si="3135"/>
        <v>0</v>
      </c>
      <c r="AV886" s="319">
        <f t="shared" si="3136"/>
        <v>0</v>
      </c>
    </row>
    <row r="887" spans="1:48">
      <c r="A887" s="9" t="s">
        <v>81</v>
      </c>
      <c r="B887" s="1" t="s">
        <v>330</v>
      </c>
      <c r="C887" s="1" t="s">
        <v>18</v>
      </c>
      <c r="D887" s="1" t="s">
        <v>17</v>
      </c>
      <c r="E887" s="1" t="s">
        <v>80</v>
      </c>
      <c r="F887" s="1" t="s">
        <v>68</v>
      </c>
      <c r="G887" s="1" t="s">
        <v>140</v>
      </c>
      <c r="H887" s="1" t="s">
        <v>141</v>
      </c>
      <c r="I887" s="13"/>
      <c r="J887" s="78">
        <f>J888+J891</f>
        <v>6474039</v>
      </c>
      <c r="K887" s="78">
        <f t="shared" ref="K887:L887" si="3218">K888+K891</f>
        <v>6639365.2299999995</v>
      </c>
      <c r="L887" s="78">
        <f t="shared" si="3218"/>
        <v>6810427.7999999998</v>
      </c>
      <c r="M887" s="78">
        <f t="shared" ref="M887:O887" si="3219">M888+M891</f>
        <v>0</v>
      </c>
      <c r="N887" s="78">
        <f t="shared" si="3219"/>
        <v>0</v>
      </c>
      <c r="O887" s="78">
        <f t="shared" si="3219"/>
        <v>0</v>
      </c>
      <c r="P887" s="78">
        <f t="shared" si="2855"/>
        <v>6474039</v>
      </c>
      <c r="Q887" s="78">
        <f t="shared" si="2856"/>
        <v>6639365.2299999995</v>
      </c>
      <c r="R887" s="78">
        <f t="shared" si="2857"/>
        <v>6810427.7999999998</v>
      </c>
      <c r="S887" s="78">
        <f t="shared" ref="S887:U887" si="3220">S888+S891</f>
        <v>0</v>
      </c>
      <c r="T887" s="78">
        <f t="shared" si="3220"/>
        <v>0</v>
      </c>
      <c r="U887" s="78">
        <f t="shared" si="3220"/>
        <v>0</v>
      </c>
      <c r="V887" s="78">
        <f t="shared" si="3122"/>
        <v>6474039</v>
      </c>
      <c r="W887" s="78">
        <f t="shared" si="3123"/>
        <v>6639365.2299999995</v>
      </c>
      <c r="X887" s="78">
        <f t="shared" si="3124"/>
        <v>6810427.7999999998</v>
      </c>
      <c r="Y887" s="78">
        <f>Y888+Y891+Y897</f>
        <v>48000</v>
      </c>
      <c r="Z887" s="78">
        <f t="shared" ref="Z887:AA887" si="3221">Z888+Z891+Z897</f>
        <v>0</v>
      </c>
      <c r="AA887" s="78">
        <f t="shared" si="3221"/>
        <v>0</v>
      </c>
      <c r="AB887" s="78">
        <f t="shared" si="3125"/>
        <v>6522039</v>
      </c>
      <c r="AC887" s="78">
        <f t="shared" si="3126"/>
        <v>6639365.2299999995</v>
      </c>
      <c r="AD887" s="78">
        <f t="shared" si="3127"/>
        <v>6810427.7999999998</v>
      </c>
      <c r="AE887" s="78">
        <f>AE888+AE891+AE897+AE894</f>
        <v>373000</v>
      </c>
      <c r="AF887" s="78">
        <f t="shared" ref="AF887:AG887" si="3222">AF888+AF891+AF897+AF894</f>
        <v>0</v>
      </c>
      <c r="AG887" s="78">
        <f t="shared" si="3222"/>
        <v>0</v>
      </c>
      <c r="AH887" s="78">
        <f t="shared" si="3128"/>
        <v>6895039</v>
      </c>
      <c r="AI887" s="78">
        <f t="shared" si="3129"/>
        <v>6639365.2299999995</v>
      </c>
      <c r="AJ887" s="78">
        <f t="shared" si="3130"/>
        <v>6810427.7999999998</v>
      </c>
      <c r="AK887" s="78">
        <f>AK888+AK891+AK897+AK894</f>
        <v>0</v>
      </c>
      <c r="AL887" s="78">
        <f t="shared" ref="AL887:AM887" si="3223">AL888+AL891+AL897+AL894</f>
        <v>0</v>
      </c>
      <c r="AM887" s="78">
        <f t="shared" si="3223"/>
        <v>0</v>
      </c>
      <c r="AN887" s="78">
        <f t="shared" si="3131"/>
        <v>6895039</v>
      </c>
      <c r="AO887" s="78">
        <f t="shared" si="3132"/>
        <v>6639365.2299999995</v>
      </c>
      <c r="AP887" s="78">
        <f t="shared" si="3133"/>
        <v>6810427.7999999998</v>
      </c>
      <c r="AQ887" s="78">
        <f>AQ888+AQ891+AQ897+AQ894</f>
        <v>278600</v>
      </c>
      <c r="AR887" s="78">
        <f t="shared" ref="AR887:AS887" si="3224">AR888+AR891+AR897+AR894</f>
        <v>0</v>
      </c>
      <c r="AS887" s="78">
        <f t="shared" si="3224"/>
        <v>0</v>
      </c>
      <c r="AT887" s="78">
        <f t="shared" si="3134"/>
        <v>7173639</v>
      </c>
      <c r="AU887" s="78">
        <f t="shared" si="3135"/>
        <v>6639365.2299999995</v>
      </c>
      <c r="AV887" s="78">
        <f t="shared" si="3136"/>
        <v>6810427.7999999998</v>
      </c>
    </row>
    <row r="888" spans="1:48">
      <c r="A888" s="9" t="s">
        <v>285</v>
      </c>
      <c r="B888" s="1" t="s">
        <v>330</v>
      </c>
      <c r="C888" s="1" t="s">
        <v>18</v>
      </c>
      <c r="D888" s="1" t="s">
        <v>17</v>
      </c>
      <c r="E888" s="1" t="s">
        <v>80</v>
      </c>
      <c r="F888" s="1" t="s">
        <v>68</v>
      </c>
      <c r="G888" s="1" t="s">
        <v>140</v>
      </c>
      <c r="H888" s="1" t="s">
        <v>284</v>
      </c>
      <c r="I888" s="13"/>
      <c r="J888" s="78">
        <f>J889</f>
        <v>4616574</v>
      </c>
      <c r="K888" s="78">
        <f t="shared" ref="K888:O889" si="3225">K889</f>
        <v>4713601.63</v>
      </c>
      <c r="L888" s="78">
        <f t="shared" si="3225"/>
        <v>4813633.66</v>
      </c>
      <c r="M888" s="78">
        <f t="shared" si="3225"/>
        <v>0</v>
      </c>
      <c r="N888" s="78">
        <f t="shared" si="3225"/>
        <v>0</v>
      </c>
      <c r="O888" s="78">
        <f t="shared" si="3225"/>
        <v>0</v>
      </c>
      <c r="P888" s="78">
        <f t="shared" si="2855"/>
        <v>4616574</v>
      </c>
      <c r="Q888" s="78">
        <f t="shared" si="2856"/>
        <v>4713601.63</v>
      </c>
      <c r="R888" s="78">
        <f t="shared" si="2857"/>
        <v>4813633.66</v>
      </c>
      <c r="S888" s="78">
        <f t="shared" ref="S888:U889" si="3226">S889</f>
        <v>0</v>
      </c>
      <c r="T888" s="78">
        <f t="shared" si="3226"/>
        <v>0</v>
      </c>
      <c r="U888" s="78">
        <f t="shared" si="3226"/>
        <v>0</v>
      </c>
      <c r="V888" s="78">
        <f t="shared" si="3122"/>
        <v>4616574</v>
      </c>
      <c r="W888" s="78">
        <f t="shared" si="3123"/>
        <v>4713601.63</v>
      </c>
      <c r="X888" s="78">
        <f t="shared" si="3124"/>
        <v>4813633.66</v>
      </c>
      <c r="Y888" s="78">
        <f t="shared" ref="Y888:AA889" si="3227">Y889</f>
        <v>0</v>
      </c>
      <c r="Z888" s="78">
        <f t="shared" si="3227"/>
        <v>0</v>
      </c>
      <c r="AA888" s="78">
        <f t="shared" si="3227"/>
        <v>0</v>
      </c>
      <c r="AB888" s="78">
        <f t="shared" si="3125"/>
        <v>4616574</v>
      </c>
      <c r="AC888" s="78">
        <f t="shared" si="3126"/>
        <v>4713601.63</v>
      </c>
      <c r="AD888" s="78">
        <f t="shared" si="3127"/>
        <v>4813633.66</v>
      </c>
      <c r="AE888" s="78">
        <f t="shared" ref="AE888:AG889" si="3228">AE889</f>
        <v>0</v>
      </c>
      <c r="AF888" s="78">
        <f t="shared" si="3228"/>
        <v>0</v>
      </c>
      <c r="AG888" s="78">
        <f t="shared" si="3228"/>
        <v>0</v>
      </c>
      <c r="AH888" s="78">
        <f t="shared" si="3128"/>
        <v>4616574</v>
      </c>
      <c r="AI888" s="78">
        <f t="shared" si="3129"/>
        <v>4713601.63</v>
      </c>
      <c r="AJ888" s="78">
        <f t="shared" si="3130"/>
        <v>4813633.66</v>
      </c>
      <c r="AK888" s="78">
        <f t="shared" ref="AK888:AM889" si="3229">AK889</f>
        <v>0</v>
      </c>
      <c r="AL888" s="78">
        <f t="shared" si="3229"/>
        <v>0</v>
      </c>
      <c r="AM888" s="78">
        <f t="shared" si="3229"/>
        <v>0</v>
      </c>
      <c r="AN888" s="78">
        <f t="shared" si="3131"/>
        <v>4616574</v>
      </c>
      <c r="AO888" s="78">
        <f t="shared" si="3132"/>
        <v>4713601.63</v>
      </c>
      <c r="AP888" s="78">
        <f t="shared" si="3133"/>
        <v>4813633.66</v>
      </c>
      <c r="AQ888" s="78">
        <f t="shared" ref="AQ888:AS889" si="3230">AQ889</f>
        <v>250000</v>
      </c>
      <c r="AR888" s="78">
        <f t="shared" si="3230"/>
        <v>0</v>
      </c>
      <c r="AS888" s="78">
        <f t="shared" si="3230"/>
        <v>0</v>
      </c>
      <c r="AT888" s="78">
        <f t="shared" si="3134"/>
        <v>4866574</v>
      </c>
      <c r="AU888" s="78">
        <f t="shared" si="3135"/>
        <v>4713601.63</v>
      </c>
      <c r="AV888" s="78">
        <f t="shared" si="3136"/>
        <v>4813633.66</v>
      </c>
    </row>
    <row r="889" spans="1:48" ht="26.4">
      <c r="A889" s="189" t="s">
        <v>70</v>
      </c>
      <c r="B889" s="1" t="s">
        <v>330</v>
      </c>
      <c r="C889" s="1" t="s">
        <v>18</v>
      </c>
      <c r="D889" s="1" t="s">
        <v>17</v>
      </c>
      <c r="E889" s="1" t="s">
        <v>80</v>
      </c>
      <c r="F889" s="1" t="s">
        <v>68</v>
      </c>
      <c r="G889" s="1" t="s">
        <v>140</v>
      </c>
      <c r="H889" s="1" t="s">
        <v>284</v>
      </c>
      <c r="I889" s="13" t="s">
        <v>69</v>
      </c>
      <c r="J889" s="78">
        <f>J890</f>
        <v>4616574</v>
      </c>
      <c r="K889" s="78">
        <f t="shared" si="3225"/>
        <v>4713601.63</v>
      </c>
      <c r="L889" s="78">
        <f t="shared" si="3225"/>
        <v>4813633.66</v>
      </c>
      <c r="M889" s="78">
        <f t="shared" si="3225"/>
        <v>0</v>
      </c>
      <c r="N889" s="78">
        <f t="shared" si="3225"/>
        <v>0</v>
      </c>
      <c r="O889" s="78">
        <f t="shared" si="3225"/>
        <v>0</v>
      </c>
      <c r="P889" s="78">
        <f t="shared" si="2855"/>
        <v>4616574</v>
      </c>
      <c r="Q889" s="78">
        <f t="shared" si="2856"/>
        <v>4713601.63</v>
      </c>
      <c r="R889" s="78">
        <f t="shared" si="2857"/>
        <v>4813633.66</v>
      </c>
      <c r="S889" s="78">
        <f t="shared" si="3226"/>
        <v>0</v>
      </c>
      <c r="T889" s="78">
        <f t="shared" si="3226"/>
        <v>0</v>
      </c>
      <c r="U889" s="78">
        <f t="shared" si="3226"/>
        <v>0</v>
      </c>
      <c r="V889" s="78">
        <f t="shared" si="3122"/>
        <v>4616574</v>
      </c>
      <c r="W889" s="78">
        <f t="shared" si="3123"/>
        <v>4713601.63</v>
      </c>
      <c r="X889" s="78">
        <f t="shared" si="3124"/>
        <v>4813633.66</v>
      </c>
      <c r="Y889" s="78">
        <f t="shared" si="3227"/>
        <v>0</v>
      </c>
      <c r="Z889" s="78">
        <f t="shared" si="3227"/>
        <v>0</v>
      </c>
      <c r="AA889" s="78">
        <f t="shared" si="3227"/>
        <v>0</v>
      </c>
      <c r="AB889" s="78">
        <f t="shared" si="3125"/>
        <v>4616574</v>
      </c>
      <c r="AC889" s="78">
        <f t="shared" si="3126"/>
        <v>4713601.63</v>
      </c>
      <c r="AD889" s="78">
        <f t="shared" si="3127"/>
        <v>4813633.66</v>
      </c>
      <c r="AE889" s="78">
        <f t="shared" si="3228"/>
        <v>0</v>
      </c>
      <c r="AF889" s="78">
        <f t="shared" si="3228"/>
        <v>0</v>
      </c>
      <c r="AG889" s="78">
        <f t="shared" si="3228"/>
        <v>0</v>
      </c>
      <c r="AH889" s="78">
        <f t="shared" si="3128"/>
        <v>4616574</v>
      </c>
      <c r="AI889" s="78">
        <f t="shared" si="3129"/>
        <v>4713601.63</v>
      </c>
      <c r="AJ889" s="78">
        <f t="shared" si="3130"/>
        <v>4813633.66</v>
      </c>
      <c r="AK889" s="78">
        <f t="shared" si="3229"/>
        <v>0</v>
      </c>
      <c r="AL889" s="78">
        <f t="shared" si="3229"/>
        <v>0</v>
      </c>
      <c r="AM889" s="78">
        <f t="shared" si="3229"/>
        <v>0</v>
      </c>
      <c r="AN889" s="78">
        <f t="shared" si="3131"/>
        <v>4616574</v>
      </c>
      <c r="AO889" s="78">
        <f t="shared" si="3132"/>
        <v>4713601.63</v>
      </c>
      <c r="AP889" s="78">
        <f t="shared" si="3133"/>
        <v>4813633.66</v>
      </c>
      <c r="AQ889" s="78">
        <f t="shared" si="3230"/>
        <v>250000</v>
      </c>
      <c r="AR889" s="78">
        <f t="shared" si="3230"/>
        <v>0</v>
      </c>
      <c r="AS889" s="78">
        <f t="shared" si="3230"/>
        <v>0</v>
      </c>
      <c r="AT889" s="78">
        <f t="shared" si="3134"/>
        <v>4866574</v>
      </c>
      <c r="AU889" s="78">
        <f t="shared" si="3135"/>
        <v>4713601.63</v>
      </c>
      <c r="AV889" s="78">
        <f t="shared" si="3136"/>
        <v>4813633.66</v>
      </c>
    </row>
    <row r="890" spans="1:48">
      <c r="A890" s="9" t="s">
        <v>221</v>
      </c>
      <c r="B890" s="1" t="s">
        <v>330</v>
      </c>
      <c r="C890" s="1" t="s">
        <v>18</v>
      </c>
      <c r="D890" s="1" t="s">
        <v>17</v>
      </c>
      <c r="E890" s="1" t="s">
        <v>80</v>
      </c>
      <c r="F890" s="1" t="s">
        <v>68</v>
      </c>
      <c r="G890" s="1" t="s">
        <v>140</v>
      </c>
      <c r="H890" s="1" t="s">
        <v>284</v>
      </c>
      <c r="I890" s="13" t="s">
        <v>218</v>
      </c>
      <c r="J890" s="78">
        <f>J1332</f>
        <v>4616574</v>
      </c>
      <c r="K890" s="78">
        <f t="shared" ref="K890:L890" si="3231">K1332</f>
        <v>4713601.63</v>
      </c>
      <c r="L890" s="78">
        <f t="shared" si="3231"/>
        <v>4813633.66</v>
      </c>
      <c r="M890" s="78">
        <f t="shared" ref="M890:O890" si="3232">M1332</f>
        <v>0</v>
      </c>
      <c r="N890" s="78">
        <f t="shared" si="3232"/>
        <v>0</v>
      </c>
      <c r="O890" s="78">
        <f t="shared" si="3232"/>
        <v>0</v>
      </c>
      <c r="P890" s="78">
        <f t="shared" si="2855"/>
        <v>4616574</v>
      </c>
      <c r="Q890" s="78">
        <f t="shared" si="2856"/>
        <v>4713601.63</v>
      </c>
      <c r="R890" s="78">
        <f t="shared" si="2857"/>
        <v>4813633.66</v>
      </c>
      <c r="S890" s="78">
        <f t="shared" ref="S890:U890" si="3233">S1332</f>
        <v>0</v>
      </c>
      <c r="T890" s="78">
        <f t="shared" si="3233"/>
        <v>0</v>
      </c>
      <c r="U890" s="78">
        <f t="shared" si="3233"/>
        <v>0</v>
      </c>
      <c r="V890" s="78">
        <f t="shared" si="3122"/>
        <v>4616574</v>
      </c>
      <c r="W890" s="78">
        <f t="shared" si="3123"/>
        <v>4713601.63</v>
      </c>
      <c r="X890" s="78">
        <f t="shared" si="3124"/>
        <v>4813633.66</v>
      </c>
      <c r="Y890" s="78">
        <f t="shared" ref="Y890:AA890" si="3234">Y1332</f>
        <v>0</v>
      </c>
      <c r="Z890" s="78">
        <f t="shared" si="3234"/>
        <v>0</v>
      </c>
      <c r="AA890" s="78">
        <f t="shared" si="3234"/>
        <v>0</v>
      </c>
      <c r="AB890" s="78">
        <f t="shared" si="3125"/>
        <v>4616574</v>
      </c>
      <c r="AC890" s="78">
        <f t="shared" si="3126"/>
        <v>4713601.63</v>
      </c>
      <c r="AD890" s="78">
        <f t="shared" si="3127"/>
        <v>4813633.66</v>
      </c>
      <c r="AE890" s="78">
        <f t="shared" ref="AE890:AG890" si="3235">AE1332</f>
        <v>0</v>
      </c>
      <c r="AF890" s="78">
        <f t="shared" si="3235"/>
        <v>0</v>
      </c>
      <c r="AG890" s="78">
        <f t="shared" si="3235"/>
        <v>0</v>
      </c>
      <c r="AH890" s="78">
        <f t="shared" si="3128"/>
        <v>4616574</v>
      </c>
      <c r="AI890" s="78">
        <f t="shared" si="3129"/>
        <v>4713601.63</v>
      </c>
      <c r="AJ890" s="78">
        <f t="shared" si="3130"/>
        <v>4813633.66</v>
      </c>
      <c r="AK890" s="78">
        <f t="shared" ref="AK890:AM890" si="3236">AK1332</f>
        <v>0</v>
      </c>
      <c r="AL890" s="78">
        <f t="shared" si="3236"/>
        <v>0</v>
      </c>
      <c r="AM890" s="78">
        <f t="shared" si="3236"/>
        <v>0</v>
      </c>
      <c r="AN890" s="78">
        <f t="shared" si="3131"/>
        <v>4616574</v>
      </c>
      <c r="AO890" s="78">
        <f t="shared" si="3132"/>
        <v>4713601.63</v>
      </c>
      <c r="AP890" s="78">
        <f t="shared" si="3133"/>
        <v>4813633.66</v>
      </c>
      <c r="AQ890" s="78">
        <f t="shared" ref="AQ890:AS890" si="3237">AQ1332</f>
        <v>250000</v>
      </c>
      <c r="AR890" s="78">
        <f t="shared" si="3237"/>
        <v>0</v>
      </c>
      <c r="AS890" s="78">
        <f t="shared" si="3237"/>
        <v>0</v>
      </c>
      <c r="AT890" s="78">
        <f t="shared" si="3134"/>
        <v>4866574</v>
      </c>
      <c r="AU890" s="78">
        <f t="shared" si="3135"/>
        <v>4713601.63</v>
      </c>
      <c r="AV890" s="78">
        <f t="shared" si="3136"/>
        <v>4813633.66</v>
      </c>
    </row>
    <row r="891" spans="1:48">
      <c r="A891" s="189" t="s">
        <v>294</v>
      </c>
      <c r="B891" s="1" t="s">
        <v>330</v>
      </c>
      <c r="C891" s="1" t="s">
        <v>18</v>
      </c>
      <c r="D891" s="1" t="s">
        <v>17</v>
      </c>
      <c r="E891" s="1" t="s">
        <v>80</v>
      </c>
      <c r="F891" s="1" t="s">
        <v>68</v>
      </c>
      <c r="G891" s="1" t="s">
        <v>140</v>
      </c>
      <c r="H891" s="1" t="s">
        <v>293</v>
      </c>
      <c r="I891" s="13"/>
      <c r="J891" s="78">
        <f>J892</f>
        <v>1857465</v>
      </c>
      <c r="K891" s="78">
        <f t="shared" ref="K891:O892" si="3238">K892</f>
        <v>1925763.5999999999</v>
      </c>
      <c r="L891" s="78">
        <f t="shared" si="3238"/>
        <v>1996794.14</v>
      </c>
      <c r="M891" s="78">
        <f t="shared" si="3238"/>
        <v>0</v>
      </c>
      <c r="N891" s="78">
        <f t="shared" si="3238"/>
        <v>0</v>
      </c>
      <c r="O891" s="78">
        <f t="shared" si="3238"/>
        <v>0</v>
      </c>
      <c r="P891" s="78">
        <f t="shared" si="2855"/>
        <v>1857465</v>
      </c>
      <c r="Q891" s="78">
        <f t="shared" si="2856"/>
        <v>1925763.5999999999</v>
      </c>
      <c r="R891" s="78">
        <f t="shared" si="2857"/>
        <v>1996794.14</v>
      </c>
      <c r="S891" s="78">
        <f t="shared" ref="S891:U892" si="3239">S892</f>
        <v>0</v>
      </c>
      <c r="T891" s="78">
        <f t="shared" si="3239"/>
        <v>0</v>
      </c>
      <c r="U891" s="78">
        <f t="shared" si="3239"/>
        <v>0</v>
      </c>
      <c r="V891" s="78">
        <f t="shared" si="3122"/>
        <v>1857465</v>
      </c>
      <c r="W891" s="78">
        <f t="shared" si="3123"/>
        <v>1925763.5999999999</v>
      </c>
      <c r="X891" s="78">
        <f t="shared" si="3124"/>
        <v>1996794.14</v>
      </c>
      <c r="Y891" s="78">
        <f t="shared" ref="Y891:AA892" si="3240">Y892</f>
        <v>30000</v>
      </c>
      <c r="Z891" s="78">
        <f t="shared" si="3240"/>
        <v>0</v>
      </c>
      <c r="AA891" s="78">
        <f t="shared" si="3240"/>
        <v>0</v>
      </c>
      <c r="AB891" s="78">
        <f t="shared" si="3125"/>
        <v>1887465</v>
      </c>
      <c r="AC891" s="78">
        <f t="shared" si="3126"/>
        <v>1925763.5999999999</v>
      </c>
      <c r="AD891" s="78">
        <f t="shared" si="3127"/>
        <v>1996794.14</v>
      </c>
      <c r="AE891" s="78">
        <f t="shared" ref="AE891:AG892" si="3241">AE892</f>
        <v>346000</v>
      </c>
      <c r="AF891" s="78">
        <f t="shared" si="3241"/>
        <v>0</v>
      </c>
      <c r="AG891" s="78">
        <f t="shared" si="3241"/>
        <v>0</v>
      </c>
      <c r="AH891" s="78">
        <f t="shared" si="3128"/>
        <v>2233465</v>
      </c>
      <c r="AI891" s="78">
        <f t="shared" si="3129"/>
        <v>1925763.5999999999</v>
      </c>
      <c r="AJ891" s="78">
        <f t="shared" si="3130"/>
        <v>1996794.14</v>
      </c>
      <c r="AK891" s="78">
        <f t="shared" ref="AK891:AM892" si="3242">AK892</f>
        <v>0</v>
      </c>
      <c r="AL891" s="78">
        <f t="shared" si="3242"/>
        <v>0</v>
      </c>
      <c r="AM891" s="78">
        <f t="shared" si="3242"/>
        <v>0</v>
      </c>
      <c r="AN891" s="78">
        <f t="shared" si="3131"/>
        <v>2233465</v>
      </c>
      <c r="AO891" s="78">
        <f t="shared" si="3132"/>
        <v>1925763.5999999999</v>
      </c>
      <c r="AP891" s="78">
        <f t="shared" si="3133"/>
        <v>1996794.14</v>
      </c>
      <c r="AQ891" s="78">
        <f t="shared" ref="AQ891:AS892" si="3243">AQ892</f>
        <v>28600</v>
      </c>
      <c r="AR891" s="78">
        <f t="shared" si="3243"/>
        <v>0</v>
      </c>
      <c r="AS891" s="78">
        <f t="shared" si="3243"/>
        <v>0</v>
      </c>
      <c r="AT891" s="78">
        <f t="shared" si="3134"/>
        <v>2262065</v>
      </c>
      <c r="AU891" s="78">
        <f t="shared" si="3135"/>
        <v>1925763.5999999999</v>
      </c>
      <c r="AV891" s="78">
        <f t="shared" si="3136"/>
        <v>1996794.14</v>
      </c>
    </row>
    <row r="892" spans="1:48" ht="26.4">
      <c r="A892" s="169" t="s">
        <v>229</v>
      </c>
      <c r="B892" s="1" t="s">
        <v>330</v>
      </c>
      <c r="C892" s="1" t="s">
        <v>18</v>
      </c>
      <c r="D892" s="1" t="s">
        <v>17</v>
      </c>
      <c r="E892" s="1" t="s">
        <v>80</v>
      </c>
      <c r="F892" s="1" t="s">
        <v>68</v>
      </c>
      <c r="G892" s="1" t="s">
        <v>140</v>
      </c>
      <c r="H892" s="1" t="s">
        <v>293</v>
      </c>
      <c r="I892" s="13" t="s">
        <v>92</v>
      </c>
      <c r="J892" s="78">
        <f>J893</f>
        <v>1857465</v>
      </c>
      <c r="K892" s="78">
        <f t="shared" si="3238"/>
        <v>1925763.5999999999</v>
      </c>
      <c r="L892" s="78">
        <f t="shared" si="3238"/>
        <v>1996794.14</v>
      </c>
      <c r="M892" s="78">
        <f t="shared" si="3238"/>
        <v>0</v>
      </c>
      <c r="N892" s="78">
        <f t="shared" si="3238"/>
        <v>0</v>
      </c>
      <c r="O892" s="78">
        <f t="shared" si="3238"/>
        <v>0</v>
      </c>
      <c r="P892" s="78">
        <f t="shared" si="2855"/>
        <v>1857465</v>
      </c>
      <c r="Q892" s="78">
        <f t="shared" si="2856"/>
        <v>1925763.5999999999</v>
      </c>
      <c r="R892" s="78">
        <f t="shared" si="2857"/>
        <v>1996794.14</v>
      </c>
      <c r="S892" s="78">
        <f t="shared" si="3239"/>
        <v>0</v>
      </c>
      <c r="T892" s="78">
        <f t="shared" si="3239"/>
        <v>0</v>
      </c>
      <c r="U892" s="78">
        <f t="shared" si="3239"/>
        <v>0</v>
      </c>
      <c r="V892" s="78">
        <f t="shared" si="3122"/>
        <v>1857465</v>
      </c>
      <c r="W892" s="78">
        <f t="shared" si="3123"/>
        <v>1925763.5999999999</v>
      </c>
      <c r="X892" s="78">
        <f t="shared" si="3124"/>
        <v>1996794.14</v>
      </c>
      <c r="Y892" s="78">
        <f t="shared" si="3240"/>
        <v>30000</v>
      </c>
      <c r="Z892" s="78">
        <f t="shared" si="3240"/>
        <v>0</v>
      </c>
      <c r="AA892" s="78">
        <f t="shared" si="3240"/>
        <v>0</v>
      </c>
      <c r="AB892" s="78">
        <f t="shared" si="3125"/>
        <v>1887465</v>
      </c>
      <c r="AC892" s="78">
        <f t="shared" si="3126"/>
        <v>1925763.5999999999</v>
      </c>
      <c r="AD892" s="78">
        <f t="shared" si="3127"/>
        <v>1996794.14</v>
      </c>
      <c r="AE892" s="78">
        <f t="shared" si="3241"/>
        <v>346000</v>
      </c>
      <c r="AF892" s="78">
        <f t="shared" si="3241"/>
        <v>0</v>
      </c>
      <c r="AG892" s="78">
        <f t="shared" si="3241"/>
        <v>0</v>
      </c>
      <c r="AH892" s="78">
        <f t="shared" si="3128"/>
        <v>2233465</v>
      </c>
      <c r="AI892" s="78">
        <f t="shared" si="3129"/>
        <v>1925763.5999999999</v>
      </c>
      <c r="AJ892" s="78">
        <f t="shared" si="3130"/>
        <v>1996794.14</v>
      </c>
      <c r="AK892" s="78">
        <f t="shared" si="3242"/>
        <v>0</v>
      </c>
      <c r="AL892" s="78">
        <f t="shared" si="3242"/>
        <v>0</v>
      </c>
      <c r="AM892" s="78">
        <f t="shared" si="3242"/>
        <v>0</v>
      </c>
      <c r="AN892" s="78">
        <f t="shared" si="3131"/>
        <v>2233465</v>
      </c>
      <c r="AO892" s="78">
        <f t="shared" si="3132"/>
        <v>1925763.5999999999</v>
      </c>
      <c r="AP892" s="78">
        <f t="shared" si="3133"/>
        <v>1996794.14</v>
      </c>
      <c r="AQ892" s="78">
        <f t="shared" si="3243"/>
        <v>28600</v>
      </c>
      <c r="AR892" s="78">
        <f t="shared" si="3243"/>
        <v>0</v>
      </c>
      <c r="AS892" s="78">
        <f t="shared" si="3243"/>
        <v>0</v>
      </c>
      <c r="AT892" s="78">
        <f t="shared" si="3134"/>
        <v>2262065</v>
      </c>
      <c r="AU892" s="78">
        <f t="shared" si="3135"/>
        <v>1925763.5999999999</v>
      </c>
      <c r="AV892" s="78">
        <f t="shared" si="3136"/>
        <v>1996794.14</v>
      </c>
    </row>
    <row r="893" spans="1:48" ht="26.4">
      <c r="A893" s="168" t="s">
        <v>96</v>
      </c>
      <c r="B893" s="1" t="s">
        <v>330</v>
      </c>
      <c r="C893" s="1" t="s">
        <v>18</v>
      </c>
      <c r="D893" s="1" t="s">
        <v>17</v>
      </c>
      <c r="E893" s="1" t="s">
        <v>80</v>
      </c>
      <c r="F893" s="1" t="s">
        <v>68</v>
      </c>
      <c r="G893" s="1" t="s">
        <v>140</v>
      </c>
      <c r="H893" s="1" t="s">
        <v>293</v>
      </c>
      <c r="I893" s="13" t="s">
        <v>93</v>
      </c>
      <c r="J893" s="78">
        <f t="shared" ref="J893:O893" si="3244">J1335+J1535+J1631+J1850+J2176+J2261</f>
        <v>1857465</v>
      </c>
      <c r="K893" s="78">
        <f t="shared" si="3244"/>
        <v>1925763.5999999999</v>
      </c>
      <c r="L893" s="78">
        <f t="shared" si="3244"/>
        <v>1996794.14</v>
      </c>
      <c r="M893" s="78">
        <f t="shared" si="3244"/>
        <v>0</v>
      </c>
      <c r="N893" s="78">
        <f t="shared" si="3244"/>
        <v>0</v>
      </c>
      <c r="O893" s="78">
        <f t="shared" si="3244"/>
        <v>0</v>
      </c>
      <c r="P893" s="78">
        <f t="shared" si="2855"/>
        <v>1857465</v>
      </c>
      <c r="Q893" s="78">
        <f t="shared" si="2856"/>
        <v>1925763.5999999999</v>
      </c>
      <c r="R893" s="78">
        <f t="shared" si="2857"/>
        <v>1996794.14</v>
      </c>
      <c r="S893" s="78">
        <f>S1335+S1535+S1631+S1850+S2176+S2261</f>
        <v>0</v>
      </c>
      <c r="T893" s="78">
        <f>T1335+T1535+T1631+T1850+T2176+T2261</f>
        <v>0</v>
      </c>
      <c r="U893" s="78">
        <f>U1335+U1535+U1631+U1850+U2176+U2261</f>
        <v>0</v>
      </c>
      <c r="V893" s="78">
        <f t="shared" si="3122"/>
        <v>1857465</v>
      </c>
      <c r="W893" s="78">
        <f t="shared" si="3123"/>
        <v>1925763.5999999999</v>
      </c>
      <c r="X893" s="78">
        <f t="shared" si="3124"/>
        <v>1996794.14</v>
      </c>
      <c r="Y893" s="78">
        <f>Y1335+Y1535+Y1631+Y1850+Y2176+Y2261</f>
        <v>30000</v>
      </c>
      <c r="Z893" s="78">
        <f>Z1335+Z1535+Z1631+Z1850+Z2176+Z2261</f>
        <v>0</v>
      </c>
      <c r="AA893" s="78">
        <f>AA1335+AA1535+AA1631+AA1850+AA2176+AA2261</f>
        <v>0</v>
      </c>
      <c r="AB893" s="78">
        <f t="shared" si="3125"/>
        <v>1887465</v>
      </c>
      <c r="AC893" s="78">
        <f t="shared" si="3126"/>
        <v>1925763.5999999999</v>
      </c>
      <c r="AD893" s="78">
        <f t="shared" si="3127"/>
        <v>1996794.14</v>
      </c>
      <c r="AE893" s="78">
        <f>AE1335+AE1535+AE1631+AE1850+AE2176+AE2261</f>
        <v>346000</v>
      </c>
      <c r="AF893" s="78">
        <f>AF1335+AF1535+AF1631+AF1850+AF2176+AF2261</f>
        <v>0</v>
      </c>
      <c r="AG893" s="78">
        <f>AG1335+AG1535+AG1631+AG1850+AG2176+AG2261</f>
        <v>0</v>
      </c>
      <c r="AH893" s="78">
        <f t="shared" si="3128"/>
        <v>2233465</v>
      </c>
      <c r="AI893" s="78">
        <f t="shared" si="3129"/>
        <v>1925763.5999999999</v>
      </c>
      <c r="AJ893" s="78">
        <f t="shared" si="3130"/>
        <v>1996794.14</v>
      </c>
      <c r="AK893" s="78">
        <f>AK1335+AK1535+AK1631+AK1850+AK2176+AK2261</f>
        <v>0</v>
      </c>
      <c r="AL893" s="78">
        <f>AL1335+AL1535+AL1631+AL1850+AL2176+AL2261</f>
        <v>0</v>
      </c>
      <c r="AM893" s="78">
        <f>AM1335+AM1535+AM1631+AM1850+AM2176+AM2261</f>
        <v>0</v>
      </c>
      <c r="AN893" s="78">
        <f t="shared" si="3131"/>
        <v>2233465</v>
      </c>
      <c r="AO893" s="78">
        <f t="shared" si="3132"/>
        <v>1925763.5999999999</v>
      </c>
      <c r="AP893" s="78">
        <f t="shared" si="3133"/>
        <v>1996794.14</v>
      </c>
      <c r="AQ893" s="78">
        <f>AQ1335+AQ1535+AQ1631+AQ1850+AQ2176+AQ2261</f>
        <v>28600</v>
      </c>
      <c r="AR893" s="78">
        <f>AR1335+AR1535+AR1631+AR1850+AR2176+AR2261</f>
        <v>0</v>
      </c>
      <c r="AS893" s="78">
        <f>AS1335+AS1535+AS1631+AS1850+AS2176+AS2261</f>
        <v>0</v>
      </c>
      <c r="AT893" s="78">
        <f t="shared" si="3134"/>
        <v>2262065</v>
      </c>
      <c r="AU893" s="78">
        <f t="shared" si="3135"/>
        <v>1925763.5999999999</v>
      </c>
      <c r="AV893" s="78">
        <f t="shared" si="3136"/>
        <v>1996794.14</v>
      </c>
    </row>
    <row r="894" spans="1:48" s="366" customFormat="1" ht="39.6">
      <c r="A894" s="358" t="s">
        <v>535</v>
      </c>
      <c r="B894" s="316" t="s">
        <v>330</v>
      </c>
      <c r="C894" s="316" t="s">
        <v>18</v>
      </c>
      <c r="D894" s="316" t="s">
        <v>17</v>
      </c>
      <c r="E894" s="316" t="s">
        <v>80</v>
      </c>
      <c r="F894" s="316" t="s">
        <v>68</v>
      </c>
      <c r="G894" s="316" t="s">
        <v>140</v>
      </c>
      <c r="H894" s="316" t="s">
        <v>532</v>
      </c>
      <c r="I894" s="364"/>
      <c r="J894" s="365"/>
      <c r="K894" s="365"/>
      <c r="L894" s="365"/>
      <c r="M894" s="365"/>
      <c r="N894" s="365"/>
      <c r="O894" s="365"/>
      <c r="P894" s="365"/>
      <c r="Q894" s="365"/>
      <c r="R894" s="365"/>
      <c r="S894" s="365"/>
      <c r="T894" s="365"/>
      <c r="U894" s="365"/>
      <c r="V894" s="365"/>
      <c r="W894" s="365"/>
      <c r="X894" s="365"/>
      <c r="Y894" s="365"/>
      <c r="Z894" s="365"/>
      <c r="AA894" s="365"/>
      <c r="AB894" s="365"/>
      <c r="AC894" s="365"/>
      <c r="AD894" s="365"/>
      <c r="AE894" s="365">
        <f>AE895</f>
        <v>27000</v>
      </c>
      <c r="AF894" s="365">
        <f t="shared" ref="AF894:AF895" si="3245">AF895</f>
        <v>0</v>
      </c>
      <c r="AG894" s="365">
        <f t="shared" ref="AG894:AG895" si="3246">AG895</f>
        <v>0</v>
      </c>
      <c r="AH894" s="319">
        <f t="shared" si="3128"/>
        <v>27000</v>
      </c>
      <c r="AI894" s="319">
        <f t="shared" si="3129"/>
        <v>0</v>
      </c>
      <c r="AJ894" s="319">
        <f t="shared" si="3130"/>
        <v>0</v>
      </c>
      <c r="AK894" s="365">
        <f>AK895</f>
        <v>0</v>
      </c>
      <c r="AL894" s="365">
        <f t="shared" ref="AL894:AM895" si="3247">AL895</f>
        <v>0</v>
      </c>
      <c r="AM894" s="365">
        <f t="shared" si="3247"/>
        <v>0</v>
      </c>
      <c r="AN894" s="319">
        <f t="shared" si="3131"/>
        <v>27000</v>
      </c>
      <c r="AO894" s="319">
        <f t="shared" si="3132"/>
        <v>0</v>
      </c>
      <c r="AP894" s="319">
        <f t="shared" si="3133"/>
        <v>0</v>
      </c>
      <c r="AQ894" s="365">
        <f>AQ895</f>
        <v>0</v>
      </c>
      <c r="AR894" s="365">
        <f t="shared" ref="AR894:AS895" si="3248">AR895</f>
        <v>0</v>
      </c>
      <c r="AS894" s="365">
        <f t="shared" si="3248"/>
        <v>0</v>
      </c>
      <c r="AT894" s="319">
        <f t="shared" si="3134"/>
        <v>27000</v>
      </c>
      <c r="AU894" s="319">
        <f t="shared" si="3135"/>
        <v>0</v>
      </c>
      <c r="AV894" s="319">
        <f t="shared" si="3136"/>
        <v>0</v>
      </c>
    </row>
    <row r="895" spans="1:48" s="366" customFormat="1">
      <c r="A895" s="358" t="s">
        <v>98</v>
      </c>
      <c r="B895" s="316" t="s">
        <v>330</v>
      </c>
      <c r="C895" s="316" t="s">
        <v>18</v>
      </c>
      <c r="D895" s="316" t="s">
        <v>17</v>
      </c>
      <c r="E895" s="316" t="s">
        <v>80</v>
      </c>
      <c r="F895" s="316" t="s">
        <v>68</v>
      </c>
      <c r="G895" s="316" t="s">
        <v>140</v>
      </c>
      <c r="H895" s="316" t="s">
        <v>532</v>
      </c>
      <c r="I895" s="364" t="s">
        <v>97</v>
      </c>
      <c r="J895" s="365"/>
      <c r="K895" s="365"/>
      <c r="L895" s="365"/>
      <c r="M895" s="365"/>
      <c r="N895" s="365"/>
      <c r="O895" s="365"/>
      <c r="P895" s="365"/>
      <c r="Q895" s="365"/>
      <c r="R895" s="365"/>
      <c r="S895" s="365"/>
      <c r="T895" s="365"/>
      <c r="U895" s="365"/>
      <c r="V895" s="365"/>
      <c r="W895" s="365"/>
      <c r="X895" s="365"/>
      <c r="Y895" s="365"/>
      <c r="Z895" s="365"/>
      <c r="AA895" s="365"/>
      <c r="AB895" s="365"/>
      <c r="AC895" s="365"/>
      <c r="AD895" s="365"/>
      <c r="AE895" s="365">
        <f>AE896</f>
        <v>27000</v>
      </c>
      <c r="AF895" s="365">
        <f t="shared" si="3245"/>
        <v>0</v>
      </c>
      <c r="AG895" s="365">
        <f t="shared" si="3246"/>
        <v>0</v>
      </c>
      <c r="AH895" s="319">
        <f t="shared" si="3128"/>
        <v>27000</v>
      </c>
      <c r="AI895" s="319">
        <f t="shared" si="3129"/>
        <v>0</v>
      </c>
      <c r="AJ895" s="319">
        <f t="shared" si="3130"/>
        <v>0</v>
      </c>
      <c r="AK895" s="365">
        <f>AK896</f>
        <v>0</v>
      </c>
      <c r="AL895" s="365">
        <f t="shared" si="3247"/>
        <v>0</v>
      </c>
      <c r="AM895" s="365">
        <f t="shared" si="3247"/>
        <v>0</v>
      </c>
      <c r="AN895" s="319">
        <f t="shared" si="3131"/>
        <v>27000</v>
      </c>
      <c r="AO895" s="319">
        <f t="shared" si="3132"/>
        <v>0</v>
      </c>
      <c r="AP895" s="319">
        <f t="shared" si="3133"/>
        <v>0</v>
      </c>
      <c r="AQ895" s="365">
        <f>AQ896</f>
        <v>0</v>
      </c>
      <c r="AR895" s="365">
        <f t="shared" si="3248"/>
        <v>0</v>
      </c>
      <c r="AS895" s="365">
        <f t="shared" si="3248"/>
        <v>0</v>
      </c>
      <c r="AT895" s="319">
        <f t="shared" si="3134"/>
        <v>27000</v>
      </c>
      <c r="AU895" s="319">
        <f t="shared" si="3135"/>
        <v>0</v>
      </c>
      <c r="AV895" s="319">
        <f t="shared" si="3136"/>
        <v>0</v>
      </c>
    </row>
    <row r="896" spans="1:48" s="366" customFormat="1" ht="26.4">
      <c r="A896" s="358" t="s">
        <v>104</v>
      </c>
      <c r="B896" s="316" t="s">
        <v>330</v>
      </c>
      <c r="C896" s="316" t="s">
        <v>18</v>
      </c>
      <c r="D896" s="316" t="s">
        <v>17</v>
      </c>
      <c r="E896" s="316" t="s">
        <v>80</v>
      </c>
      <c r="F896" s="316" t="s">
        <v>68</v>
      </c>
      <c r="G896" s="316" t="s">
        <v>140</v>
      </c>
      <c r="H896" s="316" t="s">
        <v>532</v>
      </c>
      <c r="I896" s="364" t="s">
        <v>105</v>
      </c>
      <c r="J896" s="365"/>
      <c r="K896" s="365"/>
      <c r="L896" s="365"/>
      <c r="M896" s="365"/>
      <c r="N896" s="365"/>
      <c r="O896" s="365"/>
      <c r="P896" s="365"/>
      <c r="Q896" s="365"/>
      <c r="R896" s="365"/>
      <c r="S896" s="365"/>
      <c r="T896" s="365"/>
      <c r="U896" s="365"/>
      <c r="V896" s="365"/>
      <c r="W896" s="365"/>
      <c r="X896" s="365"/>
      <c r="Y896" s="365"/>
      <c r="Z896" s="365"/>
      <c r="AA896" s="365"/>
      <c r="AB896" s="365"/>
      <c r="AC896" s="365"/>
      <c r="AD896" s="365"/>
      <c r="AE896" s="365">
        <f>AE2090</f>
        <v>27000</v>
      </c>
      <c r="AF896" s="365">
        <f t="shared" ref="AF896:AG896" si="3249">AF2090</f>
        <v>0</v>
      </c>
      <c r="AG896" s="365">
        <f t="shared" si="3249"/>
        <v>0</v>
      </c>
      <c r="AH896" s="319">
        <f t="shared" si="3128"/>
        <v>27000</v>
      </c>
      <c r="AI896" s="319">
        <f t="shared" si="3129"/>
        <v>0</v>
      </c>
      <c r="AJ896" s="319">
        <f t="shared" si="3130"/>
        <v>0</v>
      </c>
      <c r="AK896" s="365">
        <f>AK2090</f>
        <v>0</v>
      </c>
      <c r="AL896" s="365">
        <f t="shared" ref="AL896:AM896" si="3250">AL2090</f>
        <v>0</v>
      </c>
      <c r="AM896" s="365">
        <f t="shared" si="3250"/>
        <v>0</v>
      </c>
      <c r="AN896" s="319">
        <f t="shared" si="3131"/>
        <v>27000</v>
      </c>
      <c r="AO896" s="319">
        <f t="shared" si="3132"/>
        <v>0</v>
      </c>
      <c r="AP896" s="319">
        <f t="shared" si="3133"/>
        <v>0</v>
      </c>
      <c r="AQ896" s="365">
        <f>AQ2090</f>
        <v>0</v>
      </c>
      <c r="AR896" s="365">
        <f t="shared" ref="AR896:AS896" si="3251">AR2090</f>
        <v>0</v>
      </c>
      <c r="AS896" s="365">
        <f t="shared" si="3251"/>
        <v>0</v>
      </c>
      <c r="AT896" s="319">
        <f t="shared" si="3134"/>
        <v>27000</v>
      </c>
      <c r="AU896" s="319">
        <f t="shared" si="3135"/>
        <v>0</v>
      </c>
      <c r="AV896" s="319">
        <f t="shared" si="3136"/>
        <v>0</v>
      </c>
    </row>
    <row r="897" spans="1:48" s="320" customFormat="1">
      <c r="A897" s="330" t="s">
        <v>214</v>
      </c>
      <c r="B897" s="331" t="s">
        <v>330</v>
      </c>
      <c r="C897" s="1" t="s">
        <v>18</v>
      </c>
      <c r="D897" s="1" t="s">
        <v>17</v>
      </c>
      <c r="E897" s="317" t="s">
        <v>80</v>
      </c>
      <c r="F897" s="317" t="s">
        <v>68</v>
      </c>
      <c r="G897" s="317" t="s">
        <v>140</v>
      </c>
      <c r="H897" s="317" t="s">
        <v>215</v>
      </c>
      <c r="I897" s="318"/>
      <c r="J897" s="319"/>
      <c r="K897" s="319"/>
      <c r="L897" s="323"/>
      <c r="M897" s="319"/>
      <c r="N897" s="319"/>
      <c r="O897" s="323"/>
      <c r="P897" s="319"/>
      <c r="Q897" s="319"/>
      <c r="R897" s="323"/>
      <c r="S897" s="319"/>
      <c r="T897" s="319"/>
      <c r="U897" s="319"/>
      <c r="V897" s="319"/>
      <c r="W897" s="319"/>
      <c r="X897" s="323"/>
      <c r="Y897" s="319">
        <f>Y898</f>
        <v>18000</v>
      </c>
      <c r="Z897" s="319">
        <f t="shared" ref="Z897:Z898" si="3252">Z898</f>
        <v>0</v>
      </c>
      <c r="AA897" s="319">
        <f t="shared" ref="AA897:AA898" si="3253">AA898</f>
        <v>0</v>
      </c>
      <c r="AB897" s="319">
        <f t="shared" si="3125"/>
        <v>18000</v>
      </c>
      <c r="AC897" s="319">
        <f t="shared" si="3126"/>
        <v>0</v>
      </c>
      <c r="AD897" s="323">
        <f t="shared" si="3127"/>
        <v>0</v>
      </c>
      <c r="AE897" s="319">
        <f>AE898</f>
        <v>0</v>
      </c>
      <c r="AF897" s="319">
        <f t="shared" ref="AF897:AG898" si="3254">AF898</f>
        <v>0</v>
      </c>
      <c r="AG897" s="319">
        <f t="shared" si="3254"/>
        <v>0</v>
      </c>
      <c r="AH897" s="319">
        <f t="shared" si="3128"/>
        <v>18000</v>
      </c>
      <c r="AI897" s="319">
        <f t="shared" si="3129"/>
        <v>0</v>
      </c>
      <c r="AJ897" s="323">
        <f t="shared" si="3130"/>
        <v>0</v>
      </c>
      <c r="AK897" s="319">
        <f>AK898</f>
        <v>0</v>
      </c>
      <c r="AL897" s="319">
        <f t="shared" ref="AL897:AM898" si="3255">AL898</f>
        <v>0</v>
      </c>
      <c r="AM897" s="319">
        <f t="shared" si="3255"/>
        <v>0</v>
      </c>
      <c r="AN897" s="319">
        <f t="shared" si="3131"/>
        <v>18000</v>
      </c>
      <c r="AO897" s="319">
        <f t="shared" si="3132"/>
        <v>0</v>
      </c>
      <c r="AP897" s="323">
        <f t="shared" si="3133"/>
        <v>0</v>
      </c>
      <c r="AQ897" s="319">
        <f>AQ898</f>
        <v>0</v>
      </c>
      <c r="AR897" s="319">
        <f t="shared" ref="AR897:AS898" si="3256">AR898</f>
        <v>0</v>
      </c>
      <c r="AS897" s="319">
        <f t="shared" si="3256"/>
        <v>0</v>
      </c>
      <c r="AT897" s="319">
        <f t="shared" si="3134"/>
        <v>18000</v>
      </c>
      <c r="AU897" s="319">
        <f t="shared" si="3135"/>
        <v>0</v>
      </c>
      <c r="AV897" s="323">
        <f t="shared" si="3136"/>
        <v>0</v>
      </c>
    </row>
    <row r="898" spans="1:48" s="320" customFormat="1" ht="26.4">
      <c r="A898" s="321" t="s">
        <v>229</v>
      </c>
      <c r="B898" s="331" t="s">
        <v>330</v>
      </c>
      <c r="C898" s="1" t="s">
        <v>18</v>
      </c>
      <c r="D898" s="1" t="s">
        <v>17</v>
      </c>
      <c r="E898" s="317" t="s">
        <v>80</v>
      </c>
      <c r="F898" s="317" t="s">
        <v>68</v>
      </c>
      <c r="G898" s="317" t="s">
        <v>140</v>
      </c>
      <c r="H898" s="317" t="s">
        <v>215</v>
      </c>
      <c r="I898" s="318" t="s">
        <v>92</v>
      </c>
      <c r="J898" s="319"/>
      <c r="K898" s="319"/>
      <c r="L898" s="323"/>
      <c r="M898" s="319"/>
      <c r="N898" s="319"/>
      <c r="O898" s="323"/>
      <c r="P898" s="319"/>
      <c r="Q898" s="319"/>
      <c r="R898" s="323"/>
      <c r="S898" s="319"/>
      <c r="T898" s="319"/>
      <c r="U898" s="319"/>
      <c r="V898" s="319"/>
      <c r="W898" s="319"/>
      <c r="X898" s="323"/>
      <c r="Y898" s="319">
        <f>Y899</f>
        <v>18000</v>
      </c>
      <c r="Z898" s="319">
        <f t="shared" si="3252"/>
        <v>0</v>
      </c>
      <c r="AA898" s="319">
        <f t="shared" si="3253"/>
        <v>0</v>
      </c>
      <c r="AB898" s="319">
        <f t="shared" si="3125"/>
        <v>18000</v>
      </c>
      <c r="AC898" s="319">
        <f t="shared" si="3126"/>
        <v>0</v>
      </c>
      <c r="AD898" s="323">
        <f t="shared" si="3127"/>
        <v>0</v>
      </c>
      <c r="AE898" s="319">
        <f>AE899</f>
        <v>0</v>
      </c>
      <c r="AF898" s="319">
        <f t="shared" si="3254"/>
        <v>0</v>
      </c>
      <c r="AG898" s="319">
        <f t="shared" si="3254"/>
        <v>0</v>
      </c>
      <c r="AH898" s="319">
        <f t="shared" si="3128"/>
        <v>18000</v>
      </c>
      <c r="AI898" s="319">
        <f t="shared" si="3129"/>
        <v>0</v>
      </c>
      <c r="AJ898" s="323">
        <f t="shared" si="3130"/>
        <v>0</v>
      </c>
      <c r="AK898" s="319">
        <f>AK899</f>
        <v>0</v>
      </c>
      <c r="AL898" s="319">
        <f t="shared" si="3255"/>
        <v>0</v>
      </c>
      <c r="AM898" s="319">
        <f t="shared" si="3255"/>
        <v>0</v>
      </c>
      <c r="AN898" s="319">
        <f t="shared" si="3131"/>
        <v>18000</v>
      </c>
      <c r="AO898" s="319">
        <f t="shared" si="3132"/>
        <v>0</v>
      </c>
      <c r="AP898" s="323">
        <f t="shared" si="3133"/>
        <v>0</v>
      </c>
      <c r="AQ898" s="319">
        <f>AQ899</f>
        <v>0</v>
      </c>
      <c r="AR898" s="319">
        <f t="shared" si="3256"/>
        <v>0</v>
      </c>
      <c r="AS898" s="319">
        <f t="shared" si="3256"/>
        <v>0</v>
      </c>
      <c r="AT898" s="319">
        <f t="shared" si="3134"/>
        <v>18000</v>
      </c>
      <c r="AU898" s="319">
        <f t="shared" si="3135"/>
        <v>0</v>
      </c>
      <c r="AV898" s="323">
        <f t="shared" si="3136"/>
        <v>0</v>
      </c>
    </row>
    <row r="899" spans="1:48" s="320" customFormat="1" ht="26.4">
      <c r="A899" s="322" t="s">
        <v>96</v>
      </c>
      <c r="B899" s="331" t="s">
        <v>330</v>
      </c>
      <c r="C899" s="1" t="s">
        <v>18</v>
      </c>
      <c r="D899" s="1" t="s">
        <v>17</v>
      </c>
      <c r="E899" s="317" t="s">
        <v>80</v>
      </c>
      <c r="F899" s="317" t="s">
        <v>68</v>
      </c>
      <c r="G899" s="317" t="s">
        <v>140</v>
      </c>
      <c r="H899" s="317" t="s">
        <v>215</v>
      </c>
      <c r="I899" s="318" t="s">
        <v>93</v>
      </c>
      <c r="J899" s="319"/>
      <c r="K899" s="319"/>
      <c r="L899" s="323"/>
      <c r="M899" s="319"/>
      <c r="N899" s="319"/>
      <c r="O899" s="323"/>
      <c r="P899" s="319"/>
      <c r="Q899" s="319"/>
      <c r="R899" s="323"/>
      <c r="S899" s="319"/>
      <c r="T899" s="319"/>
      <c r="U899" s="323"/>
      <c r="V899" s="319"/>
      <c r="W899" s="319"/>
      <c r="X899" s="323"/>
      <c r="Y899" s="319">
        <f>Y1853</f>
        <v>18000</v>
      </c>
      <c r="Z899" s="319">
        <f t="shared" ref="Z899:AA899" si="3257">Z1853</f>
        <v>0</v>
      </c>
      <c r="AA899" s="319">
        <f t="shared" si="3257"/>
        <v>0</v>
      </c>
      <c r="AB899" s="319">
        <f t="shared" si="3125"/>
        <v>18000</v>
      </c>
      <c r="AC899" s="319">
        <f t="shared" si="3126"/>
        <v>0</v>
      </c>
      <c r="AD899" s="323">
        <f t="shared" si="3127"/>
        <v>0</v>
      </c>
      <c r="AE899" s="319">
        <f>AE1853</f>
        <v>0</v>
      </c>
      <c r="AF899" s="319">
        <f t="shared" ref="AF899:AG899" si="3258">AF1853</f>
        <v>0</v>
      </c>
      <c r="AG899" s="319">
        <f t="shared" si="3258"/>
        <v>0</v>
      </c>
      <c r="AH899" s="319">
        <f t="shared" si="3128"/>
        <v>18000</v>
      </c>
      <c r="AI899" s="319">
        <f t="shared" si="3129"/>
        <v>0</v>
      </c>
      <c r="AJ899" s="323">
        <f t="shared" si="3130"/>
        <v>0</v>
      </c>
      <c r="AK899" s="319">
        <f>AK1853</f>
        <v>0</v>
      </c>
      <c r="AL899" s="319">
        <f t="shared" ref="AL899:AM899" si="3259">AL1853</f>
        <v>0</v>
      </c>
      <c r="AM899" s="319">
        <f t="shared" si="3259"/>
        <v>0</v>
      </c>
      <c r="AN899" s="319">
        <f t="shared" si="3131"/>
        <v>18000</v>
      </c>
      <c r="AO899" s="319">
        <f t="shared" si="3132"/>
        <v>0</v>
      </c>
      <c r="AP899" s="323">
        <f t="shared" si="3133"/>
        <v>0</v>
      </c>
      <c r="AQ899" s="319">
        <f>AQ1853</f>
        <v>0</v>
      </c>
      <c r="AR899" s="319">
        <f t="shared" ref="AR899:AS899" si="3260">AR1853</f>
        <v>0</v>
      </c>
      <c r="AS899" s="319">
        <f t="shared" si="3260"/>
        <v>0</v>
      </c>
      <c r="AT899" s="319">
        <f t="shared" si="3134"/>
        <v>18000</v>
      </c>
      <c r="AU899" s="319">
        <f t="shared" si="3135"/>
        <v>0</v>
      </c>
      <c r="AV899" s="323">
        <f t="shared" si="3136"/>
        <v>0</v>
      </c>
    </row>
    <row r="900" spans="1:48" s="320" customFormat="1">
      <c r="A900" s="322"/>
      <c r="B900" s="331"/>
      <c r="C900" s="1"/>
      <c r="D900" s="1"/>
      <c r="E900" s="317"/>
      <c r="F900" s="317"/>
      <c r="G900" s="317"/>
      <c r="H900" s="317"/>
      <c r="I900" s="318"/>
      <c r="J900" s="319"/>
      <c r="K900" s="319"/>
      <c r="L900" s="323"/>
      <c r="M900" s="319"/>
      <c r="N900" s="319"/>
      <c r="O900" s="323"/>
      <c r="P900" s="319"/>
      <c r="Q900" s="319"/>
      <c r="R900" s="323"/>
      <c r="S900" s="319"/>
      <c r="T900" s="319"/>
      <c r="U900" s="323"/>
      <c r="V900" s="319"/>
      <c r="W900" s="319"/>
      <c r="X900" s="323"/>
      <c r="Y900" s="319"/>
      <c r="Z900" s="319"/>
      <c r="AA900" s="319"/>
      <c r="AB900" s="319"/>
      <c r="AC900" s="319"/>
      <c r="AD900" s="323"/>
      <c r="AE900" s="319"/>
      <c r="AF900" s="319"/>
      <c r="AG900" s="319"/>
      <c r="AH900" s="319"/>
      <c r="AI900" s="319"/>
      <c r="AJ900" s="323"/>
      <c r="AK900" s="319"/>
      <c r="AL900" s="319"/>
      <c r="AM900" s="319"/>
      <c r="AN900" s="319"/>
      <c r="AO900" s="319"/>
      <c r="AP900" s="323"/>
      <c r="AQ900" s="319"/>
      <c r="AR900" s="319"/>
      <c r="AS900" s="319"/>
      <c r="AT900" s="319"/>
      <c r="AU900" s="319"/>
      <c r="AV900" s="323"/>
    </row>
    <row r="901" spans="1:48" s="115" customFormat="1">
      <c r="A901" s="59" t="s">
        <v>66</v>
      </c>
      <c r="B901" s="14" t="s">
        <v>330</v>
      </c>
      <c r="C901" s="14" t="s">
        <v>18</v>
      </c>
      <c r="D901" s="14" t="s">
        <v>13</v>
      </c>
      <c r="E901" s="14"/>
      <c r="F901" s="14"/>
      <c r="G901" s="14"/>
      <c r="H901" s="14"/>
      <c r="I901" s="27"/>
      <c r="J901" s="97">
        <f>J902+J910+J950+J929</f>
        <v>23980012</v>
      </c>
      <c r="K901" s="97">
        <f t="shared" ref="K901:O901" si="3261">K902+K910+K950+K929</f>
        <v>20174190.07</v>
      </c>
      <c r="L901" s="97">
        <f t="shared" si="3261"/>
        <v>20361265.740000002</v>
      </c>
      <c r="M901" s="97">
        <f t="shared" si="3261"/>
        <v>4437945.4000000004</v>
      </c>
      <c r="N901" s="97">
        <f t="shared" si="3261"/>
        <v>0</v>
      </c>
      <c r="O901" s="97">
        <f t="shared" si="3261"/>
        <v>0</v>
      </c>
      <c r="P901" s="97">
        <f t="shared" si="2855"/>
        <v>28417957.399999999</v>
      </c>
      <c r="Q901" s="97">
        <f t="shared" si="2856"/>
        <v>20174190.07</v>
      </c>
      <c r="R901" s="97">
        <f t="shared" si="2857"/>
        <v>20361265.740000002</v>
      </c>
      <c r="S901" s="97">
        <f t="shared" ref="S901:U901" si="3262">S902+S910+S950+S929</f>
        <v>5379058.5199999996</v>
      </c>
      <c r="T901" s="97">
        <f t="shared" si="3262"/>
        <v>3178.51</v>
      </c>
      <c r="U901" s="97">
        <f t="shared" si="3262"/>
        <v>3178.51</v>
      </c>
      <c r="V901" s="97">
        <f t="shared" ref="V901:V960" si="3263">P901+S901</f>
        <v>33797015.920000002</v>
      </c>
      <c r="W901" s="97">
        <f t="shared" ref="W901:W960" si="3264">Q901+T901</f>
        <v>20177368.580000002</v>
      </c>
      <c r="X901" s="97">
        <f t="shared" ref="X901:X960" si="3265">R901+U901</f>
        <v>20364444.250000004</v>
      </c>
      <c r="Y901" s="97">
        <f>Y902+Y910+Y950+Y929+Y906</f>
        <v>1055800.08</v>
      </c>
      <c r="Z901" s="97">
        <f t="shared" ref="Z901:AA901" si="3266">Z902+Z910+Z950+Z929+Z906</f>
        <v>0</v>
      </c>
      <c r="AA901" s="97">
        <f t="shared" si="3266"/>
        <v>0</v>
      </c>
      <c r="AB901" s="97">
        <f t="shared" ref="AB901:AB966" si="3267">V901+Y901</f>
        <v>34852816</v>
      </c>
      <c r="AC901" s="97">
        <f t="shared" ref="AC901:AC966" si="3268">W901+Z901</f>
        <v>20177368.580000002</v>
      </c>
      <c r="AD901" s="97">
        <f t="shared" ref="AD901:AD966" si="3269">X901+AA901</f>
        <v>20364444.250000004</v>
      </c>
      <c r="AE901" s="97">
        <f>AE902+AE910+AE950+AE929+AE906</f>
        <v>-8482.2000000000116</v>
      </c>
      <c r="AF901" s="97">
        <f t="shared" ref="AF901:AG901" si="3270">AF902+AF910+AF950+AF929+AF906</f>
        <v>3600000</v>
      </c>
      <c r="AG901" s="97">
        <f t="shared" si="3270"/>
        <v>0</v>
      </c>
      <c r="AH901" s="97">
        <f t="shared" ref="AH901:AH966" si="3271">AB901+AE901</f>
        <v>34844333.799999997</v>
      </c>
      <c r="AI901" s="97">
        <f t="shared" ref="AI901:AI966" si="3272">AC901+AF901</f>
        <v>23777368.580000002</v>
      </c>
      <c r="AJ901" s="97">
        <f t="shared" ref="AJ901:AJ966" si="3273">AD901+AG901</f>
        <v>20364444.250000004</v>
      </c>
      <c r="AK901" s="97">
        <f>AK902+AK910+AK950+AK929+AK906</f>
        <v>1600000</v>
      </c>
      <c r="AL901" s="97">
        <f t="shared" ref="AL901:AM901" si="3274">AL902+AL910+AL950+AL929+AL906</f>
        <v>0</v>
      </c>
      <c r="AM901" s="97">
        <f t="shared" si="3274"/>
        <v>0</v>
      </c>
      <c r="AN901" s="97">
        <f t="shared" ref="AN901:AN966" si="3275">AH901+AK901</f>
        <v>36444333.799999997</v>
      </c>
      <c r="AO901" s="97">
        <f t="shared" ref="AO901:AO966" si="3276">AI901+AL901</f>
        <v>23777368.580000002</v>
      </c>
      <c r="AP901" s="97">
        <f t="shared" ref="AP901:AP966" si="3277">AJ901+AM901</f>
        <v>20364444.250000004</v>
      </c>
      <c r="AQ901" s="97">
        <f>AQ902+AQ910+AQ950+AQ929+AQ906</f>
        <v>1507115.7</v>
      </c>
      <c r="AR901" s="97">
        <f t="shared" ref="AR901:AS901" si="3278">AR902+AR910+AR950+AR929+AR906</f>
        <v>0</v>
      </c>
      <c r="AS901" s="97">
        <f t="shared" si="3278"/>
        <v>0</v>
      </c>
      <c r="AT901" s="97">
        <f t="shared" ref="AT901:AT966" si="3279">AN901+AQ901</f>
        <v>37951449.5</v>
      </c>
      <c r="AU901" s="97">
        <f t="shared" ref="AU901:AU966" si="3280">AO901+AR901</f>
        <v>23777368.580000002</v>
      </c>
      <c r="AV901" s="97">
        <f t="shared" ref="AV901:AV966" si="3281">AP901+AS901</f>
        <v>20364444.250000004</v>
      </c>
    </row>
    <row r="902" spans="1:48" ht="26.4">
      <c r="A902" s="263" t="s">
        <v>389</v>
      </c>
      <c r="B902" s="1" t="s">
        <v>330</v>
      </c>
      <c r="C902" s="1" t="s">
        <v>18</v>
      </c>
      <c r="D902" s="1" t="s">
        <v>13</v>
      </c>
      <c r="E902" s="1" t="s">
        <v>3</v>
      </c>
      <c r="F902" s="1" t="s">
        <v>68</v>
      </c>
      <c r="G902" s="1" t="s">
        <v>140</v>
      </c>
      <c r="H902" s="1" t="s">
        <v>141</v>
      </c>
      <c r="I902" s="13"/>
      <c r="J902" s="78">
        <f>J903</f>
        <v>3993000</v>
      </c>
      <c r="K902" s="78">
        <f t="shared" ref="K902:O904" si="3282">K903</f>
        <v>0</v>
      </c>
      <c r="L902" s="78">
        <f t="shared" si="3282"/>
        <v>0</v>
      </c>
      <c r="M902" s="78">
        <f t="shared" si="3282"/>
        <v>-390000</v>
      </c>
      <c r="N902" s="78">
        <f t="shared" si="3282"/>
        <v>0</v>
      </c>
      <c r="O902" s="78">
        <f t="shared" si="3282"/>
        <v>0</v>
      </c>
      <c r="P902" s="78">
        <f t="shared" si="2855"/>
        <v>3603000</v>
      </c>
      <c r="Q902" s="78">
        <f t="shared" si="2856"/>
        <v>0</v>
      </c>
      <c r="R902" s="78">
        <f t="shared" si="2857"/>
        <v>0</v>
      </c>
      <c r="S902" s="78">
        <f t="shared" ref="S902:U904" si="3283">S903</f>
        <v>274020</v>
      </c>
      <c r="T902" s="78">
        <f t="shared" si="3283"/>
        <v>0</v>
      </c>
      <c r="U902" s="78">
        <f t="shared" si="3283"/>
        <v>0</v>
      </c>
      <c r="V902" s="78">
        <f t="shared" si="3263"/>
        <v>3877020</v>
      </c>
      <c r="W902" s="78">
        <f t="shared" si="3264"/>
        <v>0</v>
      </c>
      <c r="X902" s="78">
        <f t="shared" si="3265"/>
        <v>0</v>
      </c>
      <c r="Y902" s="78">
        <f t="shared" ref="Y902:AA904" si="3284">Y903</f>
        <v>0</v>
      </c>
      <c r="Z902" s="78">
        <f t="shared" si="3284"/>
        <v>0</v>
      </c>
      <c r="AA902" s="78">
        <f t="shared" si="3284"/>
        <v>0</v>
      </c>
      <c r="AB902" s="78">
        <f t="shared" si="3267"/>
        <v>3877020</v>
      </c>
      <c r="AC902" s="78">
        <f t="shared" si="3268"/>
        <v>0</v>
      </c>
      <c r="AD902" s="78">
        <f t="shared" si="3269"/>
        <v>0</v>
      </c>
      <c r="AE902" s="78">
        <f t="shared" ref="AE902:AG904" si="3285">AE903</f>
        <v>-276120</v>
      </c>
      <c r="AF902" s="78">
        <f t="shared" si="3285"/>
        <v>0</v>
      </c>
      <c r="AG902" s="78">
        <f t="shared" si="3285"/>
        <v>0</v>
      </c>
      <c r="AH902" s="78">
        <f t="shared" si="3271"/>
        <v>3600900</v>
      </c>
      <c r="AI902" s="78">
        <f t="shared" si="3272"/>
        <v>0</v>
      </c>
      <c r="AJ902" s="78">
        <f t="shared" si="3273"/>
        <v>0</v>
      </c>
      <c r="AK902" s="78">
        <f t="shared" ref="AK902:AM904" si="3286">AK903</f>
        <v>0</v>
      </c>
      <c r="AL902" s="78">
        <f t="shared" si="3286"/>
        <v>0</v>
      </c>
      <c r="AM902" s="78">
        <f t="shared" si="3286"/>
        <v>0</v>
      </c>
      <c r="AN902" s="78">
        <f t="shared" si="3275"/>
        <v>3600900</v>
      </c>
      <c r="AO902" s="78">
        <f t="shared" si="3276"/>
        <v>0</v>
      </c>
      <c r="AP902" s="78">
        <f t="shared" si="3277"/>
        <v>0</v>
      </c>
      <c r="AQ902" s="78">
        <f t="shared" ref="AQ902:AS904" si="3287">AQ903</f>
        <v>0</v>
      </c>
      <c r="AR902" s="78">
        <f t="shared" si="3287"/>
        <v>0</v>
      </c>
      <c r="AS902" s="78">
        <f t="shared" si="3287"/>
        <v>0</v>
      </c>
      <c r="AT902" s="78">
        <f t="shared" si="3279"/>
        <v>3600900</v>
      </c>
      <c r="AU902" s="78">
        <f t="shared" si="3280"/>
        <v>0</v>
      </c>
      <c r="AV902" s="78">
        <f t="shared" si="3281"/>
        <v>0</v>
      </c>
    </row>
    <row r="903" spans="1:48" ht="26.4">
      <c r="A903" s="189" t="s">
        <v>254</v>
      </c>
      <c r="B903" s="1" t="s">
        <v>330</v>
      </c>
      <c r="C903" s="1" t="s">
        <v>18</v>
      </c>
      <c r="D903" s="1" t="s">
        <v>13</v>
      </c>
      <c r="E903" s="1" t="s">
        <v>3</v>
      </c>
      <c r="F903" s="1" t="s">
        <v>68</v>
      </c>
      <c r="G903" s="1" t="s">
        <v>140</v>
      </c>
      <c r="H903" s="56" t="s">
        <v>376</v>
      </c>
      <c r="I903" s="13"/>
      <c r="J903" s="78">
        <f>J904</f>
        <v>3993000</v>
      </c>
      <c r="K903" s="78">
        <f t="shared" si="3282"/>
        <v>0</v>
      </c>
      <c r="L903" s="78">
        <f t="shared" si="3282"/>
        <v>0</v>
      </c>
      <c r="M903" s="78">
        <f t="shared" si="3282"/>
        <v>-390000</v>
      </c>
      <c r="N903" s="78">
        <f t="shared" si="3282"/>
        <v>0</v>
      </c>
      <c r="O903" s="78">
        <f t="shared" si="3282"/>
        <v>0</v>
      </c>
      <c r="P903" s="78">
        <f t="shared" si="2855"/>
        <v>3603000</v>
      </c>
      <c r="Q903" s="78">
        <f t="shared" si="2856"/>
        <v>0</v>
      </c>
      <c r="R903" s="78">
        <f t="shared" si="2857"/>
        <v>0</v>
      </c>
      <c r="S903" s="78">
        <f t="shared" si="3283"/>
        <v>274020</v>
      </c>
      <c r="T903" s="78">
        <f t="shared" si="3283"/>
        <v>0</v>
      </c>
      <c r="U903" s="78">
        <f t="shared" si="3283"/>
        <v>0</v>
      </c>
      <c r="V903" s="78">
        <f t="shared" si="3263"/>
        <v>3877020</v>
      </c>
      <c r="W903" s="78">
        <f t="shared" si="3264"/>
        <v>0</v>
      </c>
      <c r="X903" s="78">
        <f t="shared" si="3265"/>
        <v>0</v>
      </c>
      <c r="Y903" s="78">
        <f t="shared" si="3284"/>
        <v>0</v>
      </c>
      <c r="Z903" s="78">
        <f t="shared" si="3284"/>
        <v>0</v>
      </c>
      <c r="AA903" s="78">
        <f t="shared" si="3284"/>
        <v>0</v>
      </c>
      <c r="AB903" s="78">
        <f t="shared" si="3267"/>
        <v>3877020</v>
      </c>
      <c r="AC903" s="78">
        <f t="shared" si="3268"/>
        <v>0</v>
      </c>
      <c r="AD903" s="78">
        <f t="shared" si="3269"/>
        <v>0</v>
      </c>
      <c r="AE903" s="78">
        <f t="shared" si="3285"/>
        <v>-276120</v>
      </c>
      <c r="AF903" s="78">
        <f t="shared" si="3285"/>
        <v>0</v>
      </c>
      <c r="AG903" s="78">
        <f t="shared" si="3285"/>
        <v>0</v>
      </c>
      <c r="AH903" s="78">
        <f t="shared" si="3271"/>
        <v>3600900</v>
      </c>
      <c r="AI903" s="78">
        <f t="shared" si="3272"/>
        <v>0</v>
      </c>
      <c r="AJ903" s="78">
        <f t="shared" si="3273"/>
        <v>0</v>
      </c>
      <c r="AK903" s="78">
        <f t="shared" si="3286"/>
        <v>0</v>
      </c>
      <c r="AL903" s="78">
        <f t="shared" si="3286"/>
        <v>0</v>
      </c>
      <c r="AM903" s="78">
        <f t="shared" si="3286"/>
        <v>0</v>
      </c>
      <c r="AN903" s="78">
        <f t="shared" si="3275"/>
        <v>3600900</v>
      </c>
      <c r="AO903" s="78">
        <f t="shared" si="3276"/>
        <v>0</v>
      </c>
      <c r="AP903" s="78">
        <f t="shared" si="3277"/>
        <v>0</v>
      </c>
      <c r="AQ903" s="78">
        <f t="shared" si="3287"/>
        <v>0</v>
      </c>
      <c r="AR903" s="78">
        <f t="shared" si="3287"/>
        <v>0</v>
      </c>
      <c r="AS903" s="78">
        <f t="shared" si="3287"/>
        <v>0</v>
      </c>
      <c r="AT903" s="78">
        <f t="shared" si="3279"/>
        <v>3600900</v>
      </c>
      <c r="AU903" s="78">
        <f t="shared" si="3280"/>
        <v>0</v>
      </c>
      <c r="AV903" s="78">
        <f t="shared" si="3281"/>
        <v>0</v>
      </c>
    </row>
    <row r="904" spans="1:48" ht="26.4">
      <c r="A904" s="169" t="s">
        <v>229</v>
      </c>
      <c r="B904" s="1" t="s">
        <v>330</v>
      </c>
      <c r="C904" s="1" t="s">
        <v>18</v>
      </c>
      <c r="D904" s="1" t="s">
        <v>13</v>
      </c>
      <c r="E904" s="1" t="s">
        <v>3</v>
      </c>
      <c r="F904" s="1" t="s">
        <v>68</v>
      </c>
      <c r="G904" s="1" t="s">
        <v>140</v>
      </c>
      <c r="H904" s="56" t="s">
        <v>376</v>
      </c>
      <c r="I904" s="13" t="s">
        <v>92</v>
      </c>
      <c r="J904" s="78">
        <f>J905</f>
        <v>3993000</v>
      </c>
      <c r="K904" s="78">
        <f t="shared" si="3282"/>
        <v>0</v>
      </c>
      <c r="L904" s="78">
        <f t="shared" si="3282"/>
        <v>0</v>
      </c>
      <c r="M904" s="78">
        <f t="shared" si="3282"/>
        <v>-390000</v>
      </c>
      <c r="N904" s="78">
        <f t="shared" si="3282"/>
        <v>0</v>
      </c>
      <c r="O904" s="78">
        <f t="shared" si="3282"/>
        <v>0</v>
      </c>
      <c r="P904" s="78">
        <f t="shared" si="2855"/>
        <v>3603000</v>
      </c>
      <c r="Q904" s="78">
        <f t="shared" si="2856"/>
        <v>0</v>
      </c>
      <c r="R904" s="78">
        <f t="shared" si="2857"/>
        <v>0</v>
      </c>
      <c r="S904" s="78">
        <f t="shared" si="3283"/>
        <v>274020</v>
      </c>
      <c r="T904" s="78">
        <f t="shared" si="3283"/>
        <v>0</v>
      </c>
      <c r="U904" s="78">
        <f t="shared" si="3283"/>
        <v>0</v>
      </c>
      <c r="V904" s="78">
        <f t="shared" si="3263"/>
        <v>3877020</v>
      </c>
      <c r="W904" s="78">
        <f t="shared" si="3264"/>
        <v>0</v>
      </c>
      <c r="X904" s="78">
        <f t="shared" si="3265"/>
        <v>0</v>
      </c>
      <c r="Y904" s="78">
        <f t="shared" si="3284"/>
        <v>0</v>
      </c>
      <c r="Z904" s="78">
        <f t="shared" si="3284"/>
        <v>0</v>
      </c>
      <c r="AA904" s="78">
        <f t="shared" si="3284"/>
        <v>0</v>
      </c>
      <c r="AB904" s="78">
        <f t="shared" si="3267"/>
        <v>3877020</v>
      </c>
      <c r="AC904" s="78">
        <f t="shared" si="3268"/>
        <v>0</v>
      </c>
      <c r="AD904" s="78">
        <f t="shared" si="3269"/>
        <v>0</v>
      </c>
      <c r="AE904" s="78">
        <f t="shared" si="3285"/>
        <v>-276120</v>
      </c>
      <c r="AF904" s="78">
        <f t="shared" si="3285"/>
        <v>0</v>
      </c>
      <c r="AG904" s="78">
        <f t="shared" si="3285"/>
        <v>0</v>
      </c>
      <c r="AH904" s="78">
        <f t="shared" si="3271"/>
        <v>3600900</v>
      </c>
      <c r="AI904" s="78">
        <f t="shared" si="3272"/>
        <v>0</v>
      </c>
      <c r="AJ904" s="78">
        <f t="shared" si="3273"/>
        <v>0</v>
      </c>
      <c r="AK904" s="78">
        <f t="shared" si="3286"/>
        <v>0</v>
      </c>
      <c r="AL904" s="78">
        <f t="shared" si="3286"/>
        <v>0</v>
      </c>
      <c r="AM904" s="78">
        <f t="shared" si="3286"/>
        <v>0</v>
      </c>
      <c r="AN904" s="78">
        <f t="shared" si="3275"/>
        <v>3600900</v>
      </c>
      <c r="AO904" s="78">
        <f t="shared" si="3276"/>
        <v>0</v>
      </c>
      <c r="AP904" s="78">
        <f t="shared" si="3277"/>
        <v>0</v>
      </c>
      <c r="AQ904" s="78">
        <f t="shared" si="3287"/>
        <v>0</v>
      </c>
      <c r="AR904" s="78">
        <f t="shared" si="3287"/>
        <v>0</v>
      </c>
      <c r="AS904" s="78">
        <f t="shared" si="3287"/>
        <v>0</v>
      </c>
      <c r="AT904" s="78">
        <f t="shared" si="3279"/>
        <v>3600900</v>
      </c>
      <c r="AU904" s="78">
        <f t="shared" si="3280"/>
        <v>0</v>
      </c>
      <c r="AV904" s="78">
        <f t="shared" si="3281"/>
        <v>0</v>
      </c>
    </row>
    <row r="905" spans="1:48" ht="26.4">
      <c r="A905" s="168" t="s">
        <v>96</v>
      </c>
      <c r="B905" s="1" t="s">
        <v>330</v>
      </c>
      <c r="C905" s="1" t="s">
        <v>18</v>
      </c>
      <c r="D905" s="1" t="s">
        <v>13</v>
      </c>
      <c r="E905" s="1" t="s">
        <v>3</v>
      </c>
      <c r="F905" s="1" t="s">
        <v>68</v>
      </c>
      <c r="G905" s="1" t="s">
        <v>140</v>
      </c>
      <c r="H905" s="56" t="s">
        <v>376</v>
      </c>
      <c r="I905" s="13" t="s">
        <v>93</v>
      </c>
      <c r="J905" s="78">
        <f>J1744+J2015+J2095+J2181+J2266</f>
        <v>3993000</v>
      </c>
      <c r="K905" s="78">
        <f>K1744+K2015+K2095+K2181+K2266</f>
        <v>0</v>
      </c>
      <c r="L905" s="78">
        <f>L1744+L2015+L2095+L2181+L2266</f>
        <v>0</v>
      </c>
      <c r="M905" s="78">
        <f>M1744+M2015+M2095+M2181+M2266+M1858</f>
        <v>-390000</v>
      </c>
      <c r="N905" s="78">
        <f>N1744+N2015+N2095+N2181+N2266+N1858</f>
        <v>0</v>
      </c>
      <c r="O905" s="78">
        <f>O1744+O2015+O2095+O2181+O2266+O1858</f>
        <v>0</v>
      </c>
      <c r="P905" s="78">
        <f t="shared" si="2855"/>
        <v>3603000</v>
      </c>
      <c r="Q905" s="78">
        <f t="shared" si="2856"/>
        <v>0</v>
      </c>
      <c r="R905" s="78">
        <f t="shared" si="2857"/>
        <v>0</v>
      </c>
      <c r="S905" s="78">
        <f>S1744+S2015+S2095+S2181+S2266+S1858</f>
        <v>274020</v>
      </c>
      <c r="T905" s="78">
        <f>T1744+T2015+T2095+T2181+T2266+T1858</f>
        <v>0</v>
      </c>
      <c r="U905" s="78">
        <f>U1744+U2015+U2095+U2181+U2266+U1858</f>
        <v>0</v>
      </c>
      <c r="V905" s="78">
        <f t="shared" si="3263"/>
        <v>3877020</v>
      </c>
      <c r="W905" s="78">
        <f t="shared" si="3264"/>
        <v>0</v>
      </c>
      <c r="X905" s="78">
        <f t="shared" si="3265"/>
        <v>0</v>
      </c>
      <c r="Y905" s="78">
        <f>Y1744+Y2015+Y2095+Y2181+Y2266+Y1858</f>
        <v>0</v>
      </c>
      <c r="Z905" s="78">
        <f>Z1744+Z2015+Z2095+Z2181+Z2266+Z1858</f>
        <v>0</v>
      </c>
      <c r="AA905" s="78">
        <f>AA1744+AA2015+AA2095+AA2181+AA2266+AA1858</f>
        <v>0</v>
      </c>
      <c r="AB905" s="78">
        <f t="shared" si="3267"/>
        <v>3877020</v>
      </c>
      <c r="AC905" s="78">
        <f t="shared" si="3268"/>
        <v>0</v>
      </c>
      <c r="AD905" s="78">
        <f t="shared" si="3269"/>
        <v>0</v>
      </c>
      <c r="AE905" s="78">
        <f>AE1744+AE2015+AE2095+AE2181+AE2266+AE1858+AE1937</f>
        <v>-276120</v>
      </c>
      <c r="AF905" s="78">
        <f>AF1744+AF2015+AF2095+AF2181+AF2266+AF1858+AF1937</f>
        <v>0</v>
      </c>
      <c r="AG905" s="78">
        <f>AG1744+AG2015+AG2095+AG2181+AG2266+AG1858+AG1937</f>
        <v>0</v>
      </c>
      <c r="AH905" s="78">
        <f t="shared" si="3271"/>
        <v>3600900</v>
      </c>
      <c r="AI905" s="78">
        <f t="shared" si="3272"/>
        <v>0</v>
      </c>
      <c r="AJ905" s="78">
        <f t="shared" si="3273"/>
        <v>0</v>
      </c>
      <c r="AK905" s="78">
        <f>AK1744+AK2015+AK2095+AK2181+AK2266+AK1858+AK1937</f>
        <v>0</v>
      </c>
      <c r="AL905" s="78">
        <f>AL1744+AL2015+AL2095+AL2181+AL2266+AL1858+AL1937</f>
        <v>0</v>
      </c>
      <c r="AM905" s="78">
        <f>AM1744+AM2015+AM2095+AM2181+AM2266+AM1858+AM1937</f>
        <v>0</v>
      </c>
      <c r="AN905" s="78">
        <f t="shared" si="3275"/>
        <v>3600900</v>
      </c>
      <c r="AO905" s="78">
        <f t="shared" si="3276"/>
        <v>0</v>
      </c>
      <c r="AP905" s="78">
        <f t="shared" si="3277"/>
        <v>0</v>
      </c>
      <c r="AQ905" s="78">
        <f>AQ1744+AQ2015+AQ2095+AQ2181+AQ2266+AQ1858+AQ1937</f>
        <v>0</v>
      </c>
      <c r="AR905" s="78">
        <f>AR1744+AR2015+AR2095+AR2181+AR2266+AR1858+AR1937</f>
        <v>0</v>
      </c>
      <c r="AS905" s="78">
        <f>AS1744+AS2015+AS2095+AS2181+AS2266+AS1858+AS1937</f>
        <v>0</v>
      </c>
      <c r="AT905" s="78">
        <f t="shared" si="3279"/>
        <v>3600900</v>
      </c>
      <c r="AU905" s="78">
        <f t="shared" si="3280"/>
        <v>0</v>
      </c>
      <c r="AV905" s="78">
        <f t="shared" si="3281"/>
        <v>0</v>
      </c>
    </row>
    <row r="906" spans="1:48" s="320" customFormat="1" ht="39.6">
      <c r="A906" s="315" t="s">
        <v>382</v>
      </c>
      <c r="B906" s="317" t="s">
        <v>330</v>
      </c>
      <c r="C906" s="1" t="s">
        <v>18</v>
      </c>
      <c r="D906" s="1" t="s">
        <v>13</v>
      </c>
      <c r="E906" s="317" t="s">
        <v>30</v>
      </c>
      <c r="F906" s="317" t="s">
        <v>68</v>
      </c>
      <c r="G906" s="317" t="s">
        <v>140</v>
      </c>
      <c r="H906" s="317" t="s">
        <v>141</v>
      </c>
      <c r="I906" s="318"/>
      <c r="J906" s="323"/>
      <c r="K906" s="323"/>
      <c r="L906" s="323"/>
      <c r="M906" s="323"/>
      <c r="N906" s="323"/>
      <c r="O906" s="323"/>
      <c r="P906" s="323"/>
      <c r="Q906" s="323"/>
      <c r="R906" s="323"/>
      <c r="S906" s="323"/>
      <c r="T906" s="323"/>
      <c r="U906" s="323"/>
      <c r="V906" s="323"/>
      <c r="W906" s="323"/>
      <c r="X906" s="323"/>
      <c r="Y906" s="323">
        <f>Y907</f>
        <v>508200.08</v>
      </c>
      <c r="Z906" s="323">
        <f t="shared" ref="Z906:AA906" si="3288">Z907</f>
        <v>0</v>
      </c>
      <c r="AA906" s="323">
        <f t="shared" si="3288"/>
        <v>0</v>
      </c>
      <c r="AB906" s="323">
        <f t="shared" si="3267"/>
        <v>508200.08</v>
      </c>
      <c r="AC906" s="323">
        <f t="shared" si="3268"/>
        <v>0</v>
      </c>
      <c r="AD906" s="323">
        <f t="shared" si="3269"/>
        <v>0</v>
      </c>
      <c r="AE906" s="323">
        <f>AE907</f>
        <v>0</v>
      </c>
      <c r="AF906" s="323">
        <f t="shared" ref="AF906:AG906" si="3289">AF907</f>
        <v>0</v>
      </c>
      <c r="AG906" s="323">
        <f t="shared" si="3289"/>
        <v>0</v>
      </c>
      <c r="AH906" s="323">
        <f t="shared" si="3271"/>
        <v>508200.08</v>
      </c>
      <c r="AI906" s="323">
        <f t="shared" si="3272"/>
        <v>0</v>
      </c>
      <c r="AJ906" s="323">
        <f t="shared" si="3273"/>
        <v>0</v>
      </c>
      <c r="AK906" s="323">
        <f>AK907</f>
        <v>0</v>
      </c>
      <c r="AL906" s="323">
        <f t="shared" ref="AL906:AM906" si="3290">AL907</f>
        <v>0</v>
      </c>
      <c r="AM906" s="323">
        <f t="shared" si="3290"/>
        <v>0</v>
      </c>
      <c r="AN906" s="323">
        <f t="shared" si="3275"/>
        <v>508200.08</v>
      </c>
      <c r="AO906" s="323">
        <f t="shared" si="3276"/>
        <v>0</v>
      </c>
      <c r="AP906" s="323">
        <f t="shared" si="3277"/>
        <v>0</v>
      </c>
      <c r="AQ906" s="323">
        <f>AQ907</f>
        <v>0</v>
      </c>
      <c r="AR906" s="323">
        <f t="shared" ref="AR906:AS906" si="3291">AR907</f>
        <v>0</v>
      </c>
      <c r="AS906" s="323">
        <f t="shared" si="3291"/>
        <v>0</v>
      </c>
      <c r="AT906" s="323">
        <f t="shared" si="3279"/>
        <v>508200.08</v>
      </c>
      <c r="AU906" s="323">
        <f t="shared" si="3280"/>
        <v>0</v>
      </c>
      <c r="AV906" s="323">
        <f t="shared" si="3281"/>
        <v>0</v>
      </c>
    </row>
    <row r="907" spans="1:48" s="320" customFormat="1" ht="26.4">
      <c r="A907" s="315" t="s">
        <v>252</v>
      </c>
      <c r="B907" s="317" t="s">
        <v>330</v>
      </c>
      <c r="C907" s="1" t="s">
        <v>18</v>
      </c>
      <c r="D907" s="1" t="s">
        <v>13</v>
      </c>
      <c r="E907" s="317" t="s">
        <v>30</v>
      </c>
      <c r="F907" s="317" t="s">
        <v>68</v>
      </c>
      <c r="G907" s="317" t="s">
        <v>140</v>
      </c>
      <c r="H907" s="317" t="s">
        <v>253</v>
      </c>
      <c r="I907" s="318"/>
      <c r="J907" s="319"/>
      <c r="K907" s="319"/>
      <c r="L907" s="319"/>
      <c r="M907" s="319"/>
      <c r="N907" s="319"/>
      <c r="O907" s="319"/>
      <c r="P907" s="319"/>
      <c r="Q907" s="319"/>
      <c r="R907" s="319"/>
      <c r="S907" s="319"/>
      <c r="T907" s="319"/>
      <c r="U907" s="319"/>
      <c r="V907" s="319"/>
      <c r="W907" s="319"/>
      <c r="X907" s="319"/>
      <c r="Y907" s="319">
        <f t="shared" ref="Y907:AA908" si="3292">Y908</f>
        <v>508200.08</v>
      </c>
      <c r="Z907" s="319">
        <f t="shared" si="3292"/>
        <v>0</v>
      </c>
      <c r="AA907" s="319">
        <f t="shared" si="3292"/>
        <v>0</v>
      </c>
      <c r="AB907" s="319">
        <f t="shared" si="3267"/>
        <v>508200.08</v>
      </c>
      <c r="AC907" s="319">
        <f t="shared" si="3268"/>
        <v>0</v>
      </c>
      <c r="AD907" s="319">
        <f t="shared" si="3269"/>
        <v>0</v>
      </c>
      <c r="AE907" s="319">
        <f t="shared" ref="AE907:AG908" si="3293">AE908</f>
        <v>0</v>
      </c>
      <c r="AF907" s="319">
        <f t="shared" si="3293"/>
        <v>0</v>
      </c>
      <c r="AG907" s="319">
        <f t="shared" si="3293"/>
        <v>0</v>
      </c>
      <c r="AH907" s="319">
        <f t="shared" si="3271"/>
        <v>508200.08</v>
      </c>
      <c r="AI907" s="319">
        <f t="shared" si="3272"/>
        <v>0</v>
      </c>
      <c r="AJ907" s="319">
        <f t="shared" si="3273"/>
        <v>0</v>
      </c>
      <c r="AK907" s="319">
        <f t="shared" ref="AK907:AM908" si="3294">AK908</f>
        <v>0</v>
      </c>
      <c r="AL907" s="319">
        <f t="shared" si="3294"/>
        <v>0</v>
      </c>
      <c r="AM907" s="319">
        <f t="shared" si="3294"/>
        <v>0</v>
      </c>
      <c r="AN907" s="319">
        <f t="shared" si="3275"/>
        <v>508200.08</v>
      </c>
      <c r="AO907" s="319">
        <f t="shared" si="3276"/>
        <v>0</v>
      </c>
      <c r="AP907" s="319">
        <f t="shared" si="3277"/>
        <v>0</v>
      </c>
      <c r="AQ907" s="319">
        <f t="shared" ref="AQ907:AS908" si="3295">AQ908</f>
        <v>0</v>
      </c>
      <c r="AR907" s="319">
        <f t="shared" si="3295"/>
        <v>0</v>
      </c>
      <c r="AS907" s="319">
        <f t="shared" si="3295"/>
        <v>0</v>
      </c>
      <c r="AT907" s="319">
        <f t="shared" si="3279"/>
        <v>508200.08</v>
      </c>
      <c r="AU907" s="319">
        <f t="shared" si="3280"/>
        <v>0</v>
      </c>
      <c r="AV907" s="319">
        <f t="shared" si="3281"/>
        <v>0</v>
      </c>
    </row>
    <row r="908" spans="1:48" s="320" customFormat="1" ht="26.4">
      <c r="A908" s="321" t="s">
        <v>229</v>
      </c>
      <c r="B908" s="317" t="s">
        <v>330</v>
      </c>
      <c r="C908" s="1" t="s">
        <v>18</v>
      </c>
      <c r="D908" s="1" t="s">
        <v>13</v>
      </c>
      <c r="E908" s="317" t="s">
        <v>30</v>
      </c>
      <c r="F908" s="317" t="s">
        <v>68</v>
      </c>
      <c r="G908" s="317" t="s">
        <v>140</v>
      </c>
      <c r="H908" s="317" t="s">
        <v>253</v>
      </c>
      <c r="I908" s="318" t="s">
        <v>92</v>
      </c>
      <c r="J908" s="319"/>
      <c r="K908" s="319"/>
      <c r="L908" s="319"/>
      <c r="M908" s="319"/>
      <c r="N908" s="319"/>
      <c r="O908" s="319"/>
      <c r="P908" s="319"/>
      <c r="Q908" s="319"/>
      <c r="R908" s="319"/>
      <c r="S908" s="319"/>
      <c r="T908" s="319"/>
      <c r="U908" s="319"/>
      <c r="V908" s="319"/>
      <c r="W908" s="319"/>
      <c r="X908" s="319"/>
      <c r="Y908" s="319">
        <f t="shared" si="3292"/>
        <v>508200.08</v>
      </c>
      <c r="Z908" s="319">
        <f t="shared" si="3292"/>
        <v>0</v>
      </c>
      <c r="AA908" s="319">
        <f t="shared" si="3292"/>
        <v>0</v>
      </c>
      <c r="AB908" s="319">
        <f t="shared" si="3267"/>
        <v>508200.08</v>
      </c>
      <c r="AC908" s="319">
        <f t="shared" si="3268"/>
        <v>0</v>
      </c>
      <c r="AD908" s="319">
        <f t="shared" si="3269"/>
        <v>0</v>
      </c>
      <c r="AE908" s="319">
        <f t="shared" si="3293"/>
        <v>0</v>
      </c>
      <c r="AF908" s="319">
        <f t="shared" si="3293"/>
        <v>0</v>
      </c>
      <c r="AG908" s="319">
        <f t="shared" si="3293"/>
        <v>0</v>
      </c>
      <c r="AH908" s="319">
        <f t="shared" si="3271"/>
        <v>508200.08</v>
      </c>
      <c r="AI908" s="319">
        <f t="shared" si="3272"/>
        <v>0</v>
      </c>
      <c r="AJ908" s="319">
        <f t="shared" si="3273"/>
        <v>0</v>
      </c>
      <c r="AK908" s="319">
        <f t="shared" si="3294"/>
        <v>0</v>
      </c>
      <c r="AL908" s="319">
        <f t="shared" si="3294"/>
        <v>0</v>
      </c>
      <c r="AM908" s="319">
        <f t="shared" si="3294"/>
        <v>0</v>
      </c>
      <c r="AN908" s="319">
        <f t="shared" si="3275"/>
        <v>508200.08</v>
      </c>
      <c r="AO908" s="319">
        <f t="shared" si="3276"/>
        <v>0</v>
      </c>
      <c r="AP908" s="319">
        <f t="shared" si="3277"/>
        <v>0</v>
      </c>
      <c r="AQ908" s="319">
        <f t="shared" si="3295"/>
        <v>0</v>
      </c>
      <c r="AR908" s="319">
        <f t="shared" si="3295"/>
        <v>0</v>
      </c>
      <c r="AS908" s="319">
        <f t="shared" si="3295"/>
        <v>0</v>
      </c>
      <c r="AT908" s="319">
        <f t="shared" si="3279"/>
        <v>508200.08</v>
      </c>
      <c r="AU908" s="319">
        <f t="shared" si="3280"/>
        <v>0</v>
      </c>
      <c r="AV908" s="319">
        <f t="shared" si="3281"/>
        <v>0</v>
      </c>
    </row>
    <row r="909" spans="1:48" s="320" customFormat="1" ht="26.4">
      <c r="A909" s="322" t="s">
        <v>96</v>
      </c>
      <c r="B909" s="317" t="s">
        <v>330</v>
      </c>
      <c r="C909" s="1" t="s">
        <v>18</v>
      </c>
      <c r="D909" s="1" t="s">
        <v>13</v>
      </c>
      <c r="E909" s="317" t="s">
        <v>30</v>
      </c>
      <c r="F909" s="317" t="s">
        <v>68</v>
      </c>
      <c r="G909" s="317" t="s">
        <v>140</v>
      </c>
      <c r="H909" s="317" t="s">
        <v>253</v>
      </c>
      <c r="I909" s="318" t="s">
        <v>93</v>
      </c>
      <c r="J909" s="319"/>
      <c r="K909" s="319"/>
      <c r="L909" s="323"/>
      <c r="M909" s="319"/>
      <c r="N909" s="319"/>
      <c r="O909" s="323"/>
      <c r="P909" s="319"/>
      <c r="Q909" s="319"/>
      <c r="R909" s="323"/>
      <c r="S909" s="319"/>
      <c r="T909" s="319"/>
      <c r="U909" s="323"/>
      <c r="V909" s="319"/>
      <c r="W909" s="319"/>
      <c r="X909" s="323"/>
      <c r="Y909" s="319">
        <f>Y1540+Y1636+Y1748+Y1862+Y2099+Y2185</f>
        <v>508200.08</v>
      </c>
      <c r="Z909" s="319">
        <f>Z1540+Z1636+Z1748+Z1862+Z2099+Z2185</f>
        <v>0</v>
      </c>
      <c r="AA909" s="319">
        <f>AA1540+AA1636+AA1748+AA1862+AA2099+AA2185</f>
        <v>0</v>
      </c>
      <c r="AB909" s="319">
        <f t="shared" si="3267"/>
        <v>508200.08</v>
      </c>
      <c r="AC909" s="319">
        <f t="shared" si="3268"/>
        <v>0</v>
      </c>
      <c r="AD909" s="323">
        <f t="shared" si="3269"/>
        <v>0</v>
      </c>
      <c r="AE909" s="319">
        <f>AE1540+AE1636+AE1748+AE1862+AE2099+AE2185</f>
        <v>0</v>
      </c>
      <c r="AF909" s="319">
        <f>AF1540+AF1636+AF1748+AF1862+AF2099+AF2185</f>
        <v>0</v>
      </c>
      <c r="AG909" s="319">
        <f>AG1540+AG1636+AG1748+AG1862+AG2099+AG2185</f>
        <v>0</v>
      </c>
      <c r="AH909" s="319">
        <f t="shared" si="3271"/>
        <v>508200.08</v>
      </c>
      <c r="AI909" s="319">
        <f t="shared" si="3272"/>
        <v>0</v>
      </c>
      <c r="AJ909" s="323">
        <f t="shared" si="3273"/>
        <v>0</v>
      </c>
      <c r="AK909" s="319">
        <f>AK1540+AK1636+AK1748+AK1862+AK2099+AK2185</f>
        <v>0</v>
      </c>
      <c r="AL909" s="319">
        <f>AL1540+AL1636+AL1748+AL1862+AL2099+AL2185</f>
        <v>0</v>
      </c>
      <c r="AM909" s="319">
        <f>AM1540+AM1636+AM1748+AM1862+AM2099+AM2185</f>
        <v>0</v>
      </c>
      <c r="AN909" s="319">
        <f t="shared" si="3275"/>
        <v>508200.08</v>
      </c>
      <c r="AO909" s="319">
        <f t="shared" si="3276"/>
        <v>0</v>
      </c>
      <c r="AP909" s="323">
        <f t="shared" si="3277"/>
        <v>0</v>
      </c>
      <c r="AQ909" s="319">
        <f>AQ1540+AQ1636+AQ1748+AQ1862+AQ2099+AQ2185</f>
        <v>0</v>
      </c>
      <c r="AR909" s="319">
        <f>AR1540+AR1636+AR1748+AR1862+AR2099+AR2185</f>
        <v>0</v>
      </c>
      <c r="AS909" s="319">
        <f>AS1540+AS1636+AS1748+AS1862+AS2099+AS2185</f>
        <v>0</v>
      </c>
      <c r="AT909" s="319">
        <f t="shared" si="3279"/>
        <v>508200.08</v>
      </c>
      <c r="AU909" s="319">
        <f t="shared" si="3280"/>
        <v>0</v>
      </c>
      <c r="AV909" s="323">
        <f t="shared" si="3281"/>
        <v>0</v>
      </c>
    </row>
    <row r="910" spans="1:48" ht="26.4">
      <c r="A910" s="273" t="s">
        <v>399</v>
      </c>
      <c r="B910" s="1" t="s">
        <v>330</v>
      </c>
      <c r="C910" s="1" t="s">
        <v>18</v>
      </c>
      <c r="D910" s="1" t="s">
        <v>13</v>
      </c>
      <c r="E910" s="1" t="s">
        <v>298</v>
      </c>
      <c r="F910" s="1" t="s">
        <v>68</v>
      </c>
      <c r="G910" s="1" t="s">
        <v>140</v>
      </c>
      <c r="H910" s="1" t="s">
        <v>141</v>
      </c>
      <c r="I910" s="13"/>
      <c r="J910" s="78">
        <f>J914</f>
        <v>100000</v>
      </c>
      <c r="K910" s="78">
        <f t="shared" ref="K910:O910" si="3296">K914</f>
        <v>0</v>
      </c>
      <c r="L910" s="78">
        <f t="shared" si="3296"/>
        <v>0</v>
      </c>
      <c r="M910" s="78">
        <f t="shared" si="3296"/>
        <v>0</v>
      </c>
      <c r="N910" s="78">
        <f t="shared" si="3296"/>
        <v>0</v>
      </c>
      <c r="O910" s="78">
        <f t="shared" si="3296"/>
        <v>0</v>
      </c>
      <c r="P910" s="78">
        <f t="shared" si="2855"/>
        <v>100000</v>
      </c>
      <c r="Q910" s="78">
        <f t="shared" si="2856"/>
        <v>0</v>
      </c>
      <c r="R910" s="78">
        <f t="shared" si="2857"/>
        <v>0</v>
      </c>
      <c r="S910" s="78">
        <f>S914+S920+S923</f>
        <v>1648036.52</v>
      </c>
      <c r="T910" s="78">
        <f t="shared" ref="T910:U910" si="3297">T914+T920+T923</f>
        <v>3178.51</v>
      </c>
      <c r="U910" s="78">
        <f t="shared" si="3297"/>
        <v>3178.51</v>
      </c>
      <c r="V910" s="78">
        <f t="shared" si="3263"/>
        <v>1748036.52</v>
      </c>
      <c r="W910" s="78">
        <f t="shared" si="3264"/>
        <v>3178.51</v>
      </c>
      <c r="X910" s="78">
        <f t="shared" si="3265"/>
        <v>3178.51</v>
      </c>
      <c r="Y910" s="78">
        <f>Y914+Y920+Y923</f>
        <v>0</v>
      </c>
      <c r="Z910" s="78">
        <f t="shared" ref="Z910:AA910" si="3298">Z914+Z920+Z923</f>
        <v>0</v>
      </c>
      <c r="AA910" s="78">
        <f t="shared" si="3298"/>
        <v>0</v>
      </c>
      <c r="AB910" s="78">
        <f t="shared" si="3267"/>
        <v>1748036.52</v>
      </c>
      <c r="AC910" s="78">
        <f t="shared" si="3268"/>
        <v>3178.51</v>
      </c>
      <c r="AD910" s="78">
        <f t="shared" si="3269"/>
        <v>3178.51</v>
      </c>
      <c r="AE910" s="78">
        <f>AE914+AE920+AE923+AE911</f>
        <v>0</v>
      </c>
      <c r="AF910" s="78">
        <f t="shared" ref="AF910:AG910" si="3299">AF914+AF920+AF923+AF911</f>
        <v>3600000</v>
      </c>
      <c r="AG910" s="78">
        <f t="shared" si="3299"/>
        <v>0</v>
      </c>
      <c r="AH910" s="78">
        <f t="shared" si="3271"/>
        <v>1748036.52</v>
      </c>
      <c r="AI910" s="78">
        <f t="shared" si="3272"/>
        <v>3603178.51</v>
      </c>
      <c r="AJ910" s="78">
        <f t="shared" si="3273"/>
        <v>3178.51</v>
      </c>
      <c r="AK910" s="78">
        <f>AK914+AK920+AK923+AK911+AK926</f>
        <v>1500000</v>
      </c>
      <c r="AL910" s="78">
        <f t="shared" ref="AL910:AM910" si="3300">AL914+AL920+AL923+AL911+AL926</f>
        <v>0</v>
      </c>
      <c r="AM910" s="78">
        <f t="shared" si="3300"/>
        <v>0</v>
      </c>
      <c r="AN910" s="78">
        <f t="shared" si="3275"/>
        <v>3248036.52</v>
      </c>
      <c r="AO910" s="78">
        <f t="shared" si="3276"/>
        <v>3603178.51</v>
      </c>
      <c r="AP910" s="78">
        <f t="shared" si="3277"/>
        <v>3178.51</v>
      </c>
      <c r="AQ910" s="78">
        <f>AQ914+AQ920+AQ923+AQ911+AQ926+AQ917</f>
        <v>79219.92</v>
      </c>
      <c r="AR910" s="78">
        <f t="shared" ref="AR910:AS910" si="3301">AR914+AR920+AR923+AR911+AR926+AR917</f>
        <v>0</v>
      </c>
      <c r="AS910" s="78">
        <f t="shared" si="3301"/>
        <v>0</v>
      </c>
      <c r="AT910" s="78">
        <f t="shared" si="3279"/>
        <v>3327256.44</v>
      </c>
      <c r="AU910" s="78">
        <f t="shared" si="3280"/>
        <v>3603178.51</v>
      </c>
      <c r="AV910" s="78">
        <f t="shared" si="3281"/>
        <v>3178.51</v>
      </c>
    </row>
    <row r="911" spans="1:48" s="320" customFormat="1">
      <c r="A911" s="357" t="s">
        <v>539</v>
      </c>
      <c r="B911" s="317" t="s">
        <v>330</v>
      </c>
      <c r="C911" s="317" t="s">
        <v>18</v>
      </c>
      <c r="D911" s="317" t="s">
        <v>13</v>
      </c>
      <c r="E911" s="317" t="s">
        <v>298</v>
      </c>
      <c r="F911" s="317" t="s">
        <v>68</v>
      </c>
      <c r="G911" s="317" t="s">
        <v>140</v>
      </c>
      <c r="H911" s="317" t="s">
        <v>538</v>
      </c>
      <c r="I911" s="318"/>
      <c r="J911" s="319"/>
      <c r="K911" s="319"/>
      <c r="L911" s="319"/>
      <c r="M911" s="319"/>
      <c r="N911" s="319"/>
      <c r="O911" s="319"/>
      <c r="P911" s="319"/>
      <c r="Q911" s="319"/>
      <c r="R911" s="319"/>
      <c r="S911" s="319"/>
      <c r="T911" s="319"/>
      <c r="U911" s="319"/>
      <c r="V911" s="319"/>
      <c r="W911" s="319"/>
      <c r="X911" s="319"/>
      <c r="Y911" s="319"/>
      <c r="Z911" s="319"/>
      <c r="AA911" s="319"/>
      <c r="AB911" s="319"/>
      <c r="AC911" s="319"/>
      <c r="AD911" s="319"/>
      <c r="AE911" s="319">
        <f>AE912</f>
        <v>0</v>
      </c>
      <c r="AF911" s="319">
        <f t="shared" ref="AF911:AF912" si="3302">AF912</f>
        <v>3600000</v>
      </c>
      <c r="AG911" s="319">
        <f t="shared" ref="AG911:AG912" si="3303">AG912</f>
        <v>0</v>
      </c>
      <c r="AH911" s="319">
        <f t="shared" si="3271"/>
        <v>0</v>
      </c>
      <c r="AI911" s="319">
        <f t="shared" si="3272"/>
        <v>3600000</v>
      </c>
      <c r="AJ911" s="319">
        <f t="shared" si="3273"/>
        <v>0</v>
      </c>
      <c r="AK911" s="319">
        <f>AK912</f>
        <v>0</v>
      </c>
      <c r="AL911" s="319">
        <f t="shared" ref="AL911:AM912" si="3304">AL912</f>
        <v>-600000</v>
      </c>
      <c r="AM911" s="319">
        <f t="shared" si="3304"/>
        <v>0</v>
      </c>
      <c r="AN911" s="319">
        <f t="shared" si="3275"/>
        <v>0</v>
      </c>
      <c r="AO911" s="319">
        <f t="shared" si="3276"/>
        <v>3000000</v>
      </c>
      <c r="AP911" s="319">
        <f t="shared" si="3277"/>
        <v>0</v>
      </c>
      <c r="AQ911" s="319">
        <f>AQ912</f>
        <v>0</v>
      </c>
      <c r="AR911" s="319">
        <f t="shared" ref="AR911:AS912" si="3305">AR912</f>
        <v>0</v>
      </c>
      <c r="AS911" s="319">
        <f t="shared" si="3305"/>
        <v>0</v>
      </c>
      <c r="AT911" s="319">
        <f t="shared" si="3279"/>
        <v>0</v>
      </c>
      <c r="AU911" s="319">
        <f t="shared" si="3280"/>
        <v>3000000</v>
      </c>
      <c r="AV911" s="319">
        <f t="shared" si="3281"/>
        <v>0</v>
      </c>
    </row>
    <row r="912" spans="1:48" s="320" customFormat="1" ht="26.4">
      <c r="A912" s="352" t="s">
        <v>229</v>
      </c>
      <c r="B912" s="317" t="s">
        <v>330</v>
      </c>
      <c r="C912" s="317" t="s">
        <v>18</v>
      </c>
      <c r="D912" s="317" t="s">
        <v>13</v>
      </c>
      <c r="E912" s="317" t="s">
        <v>298</v>
      </c>
      <c r="F912" s="317" t="s">
        <v>68</v>
      </c>
      <c r="G912" s="317" t="s">
        <v>140</v>
      </c>
      <c r="H912" s="317" t="s">
        <v>538</v>
      </c>
      <c r="I912" s="318" t="s">
        <v>92</v>
      </c>
      <c r="J912" s="319"/>
      <c r="K912" s="319"/>
      <c r="L912" s="319"/>
      <c r="M912" s="319"/>
      <c r="N912" s="319"/>
      <c r="O912" s="319"/>
      <c r="P912" s="319"/>
      <c r="Q912" s="319"/>
      <c r="R912" s="319"/>
      <c r="S912" s="319"/>
      <c r="T912" s="319"/>
      <c r="U912" s="319"/>
      <c r="V912" s="319"/>
      <c r="W912" s="319"/>
      <c r="X912" s="319"/>
      <c r="Y912" s="319"/>
      <c r="Z912" s="319"/>
      <c r="AA912" s="319"/>
      <c r="AB912" s="319"/>
      <c r="AC912" s="319"/>
      <c r="AD912" s="319"/>
      <c r="AE912" s="319">
        <f>AE913</f>
        <v>0</v>
      </c>
      <c r="AF912" s="319">
        <f t="shared" si="3302"/>
        <v>3600000</v>
      </c>
      <c r="AG912" s="319">
        <f t="shared" si="3303"/>
        <v>0</v>
      </c>
      <c r="AH912" s="319">
        <f t="shared" si="3271"/>
        <v>0</v>
      </c>
      <c r="AI912" s="319">
        <f t="shared" si="3272"/>
        <v>3600000</v>
      </c>
      <c r="AJ912" s="319">
        <f t="shared" si="3273"/>
        <v>0</v>
      </c>
      <c r="AK912" s="319">
        <f>AK913</f>
        <v>0</v>
      </c>
      <c r="AL912" s="319">
        <f t="shared" si="3304"/>
        <v>-600000</v>
      </c>
      <c r="AM912" s="319">
        <f t="shared" si="3304"/>
        <v>0</v>
      </c>
      <c r="AN912" s="319">
        <f t="shared" si="3275"/>
        <v>0</v>
      </c>
      <c r="AO912" s="319">
        <f t="shared" si="3276"/>
        <v>3000000</v>
      </c>
      <c r="AP912" s="319">
        <f t="shared" si="3277"/>
        <v>0</v>
      </c>
      <c r="AQ912" s="319">
        <f>AQ913</f>
        <v>0</v>
      </c>
      <c r="AR912" s="319">
        <f t="shared" si="3305"/>
        <v>0</v>
      </c>
      <c r="AS912" s="319">
        <f t="shared" si="3305"/>
        <v>0</v>
      </c>
      <c r="AT912" s="319">
        <f t="shared" si="3279"/>
        <v>0</v>
      </c>
      <c r="AU912" s="319">
        <f t="shared" si="3280"/>
        <v>3000000</v>
      </c>
      <c r="AV912" s="319">
        <f t="shared" si="3281"/>
        <v>0</v>
      </c>
    </row>
    <row r="913" spans="1:48" s="320" customFormat="1" ht="26.4">
      <c r="A913" s="353" t="s">
        <v>96</v>
      </c>
      <c r="B913" s="317" t="s">
        <v>330</v>
      </c>
      <c r="C913" s="317" t="s">
        <v>18</v>
      </c>
      <c r="D913" s="317" t="s">
        <v>13</v>
      </c>
      <c r="E913" s="317" t="s">
        <v>298</v>
      </c>
      <c r="F913" s="317" t="s">
        <v>68</v>
      </c>
      <c r="G913" s="317" t="s">
        <v>140</v>
      </c>
      <c r="H913" s="317" t="s">
        <v>538</v>
      </c>
      <c r="I913" s="318" t="s">
        <v>93</v>
      </c>
      <c r="J913" s="319"/>
      <c r="K913" s="319"/>
      <c r="L913" s="319"/>
      <c r="M913" s="319"/>
      <c r="N913" s="319"/>
      <c r="O913" s="319"/>
      <c r="P913" s="319"/>
      <c r="Q913" s="319"/>
      <c r="R913" s="319"/>
      <c r="S913" s="319"/>
      <c r="T913" s="319"/>
      <c r="U913" s="319"/>
      <c r="V913" s="319"/>
      <c r="W913" s="319"/>
      <c r="X913" s="319"/>
      <c r="Y913" s="319"/>
      <c r="Z913" s="319"/>
      <c r="AA913" s="319"/>
      <c r="AB913" s="319"/>
      <c r="AC913" s="319"/>
      <c r="AD913" s="319"/>
      <c r="AE913" s="319"/>
      <c r="AF913" s="319">
        <f>AF1340</f>
        <v>3600000</v>
      </c>
      <c r="AG913" s="319"/>
      <c r="AH913" s="319">
        <f t="shared" si="3271"/>
        <v>0</v>
      </c>
      <c r="AI913" s="319">
        <f t="shared" si="3272"/>
        <v>3600000</v>
      </c>
      <c r="AJ913" s="319">
        <f t="shared" si="3273"/>
        <v>0</v>
      </c>
      <c r="AK913" s="319"/>
      <c r="AL913" s="319">
        <f>AL1340</f>
        <v>-600000</v>
      </c>
      <c r="AM913" s="319"/>
      <c r="AN913" s="319">
        <f t="shared" si="3275"/>
        <v>0</v>
      </c>
      <c r="AO913" s="319">
        <f t="shared" si="3276"/>
        <v>3000000</v>
      </c>
      <c r="AP913" s="319">
        <f t="shared" si="3277"/>
        <v>0</v>
      </c>
      <c r="AQ913" s="319"/>
      <c r="AR913" s="319">
        <f>AR1340</f>
        <v>0</v>
      </c>
      <c r="AS913" s="319"/>
      <c r="AT913" s="319">
        <f t="shared" si="3279"/>
        <v>0</v>
      </c>
      <c r="AU913" s="319">
        <f t="shared" si="3280"/>
        <v>3000000</v>
      </c>
      <c r="AV913" s="319">
        <f t="shared" si="3281"/>
        <v>0</v>
      </c>
    </row>
    <row r="914" spans="1:48">
      <c r="A914" s="168" t="s">
        <v>299</v>
      </c>
      <c r="B914" s="1" t="s">
        <v>330</v>
      </c>
      <c r="C914" s="1" t="s">
        <v>18</v>
      </c>
      <c r="D914" s="1" t="s">
        <v>13</v>
      </c>
      <c r="E914" s="1" t="s">
        <v>298</v>
      </c>
      <c r="F914" s="1" t="s">
        <v>68</v>
      </c>
      <c r="G914" s="1" t="s">
        <v>140</v>
      </c>
      <c r="H914" s="1" t="s">
        <v>295</v>
      </c>
      <c r="I914" s="13"/>
      <c r="J914" s="78">
        <f>J915</f>
        <v>100000</v>
      </c>
      <c r="K914" s="78">
        <f t="shared" ref="K914:O915" si="3306">K915</f>
        <v>0</v>
      </c>
      <c r="L914" s="78">
        <f t="shared" si="3306"/>
        <v>0</v>
      </c>
      <c r="M914" s="78">
        <f t="shared" si="3306"/>
        <v>0</v>
      </c>
      <c r="N914" s="78">
        <f t="shared" si="3306"/>
        <v>0</v>
      </c>
      <c r="O914" s="78">
        <f t="shared" si="3306"/>
        <v>0</v>
      </c>
      <c r="P914" s="78">
        <f t="shared" si="2855"/>
        <v>100000</v>
      </c>
      <c r="Q914" s="78">
        <f t="shared" si="2856"/>
        <v>0</v>
      </c>
      <c r="R914" s="78">
        <f t="shared" si="2857"/>
        <v>0</v>
      </c>
      <c r="S914" s="78">
        <f t="shared" ref="S914:U915" si="3307">S915</f>
        <v>-32872.730000000003</v>
      </c>
      <c r="T914" s="78">
        <f t="shared" si="3307"/>
        <v>0</v>
      </c>
      <c r="U914" s="78">
        <f t="shared" si="3307"/>
        <v>0</v>
      </c>
      <c r="V914" s="78">
        <f t="shared" si="3263"/>
        <v>67127.26999999999</v>
      </c>
      <c r="W914" s="78">
        <f t="shared" si="3264"/>
        <v>0</v>
      </c>
      <c r="X914" s="78">
        <f t="shared" si="3265"/>
        <v>0</v>
      </c>
      <c r="Y914" s="78">
        <f t="shared" ref="Y914:AA915" si="3308">Y915</f>
        <v>0</v>
      </c>
      <c r="Z914" s="78">
        <f t="shared" si="3308"/>
        <v>0</v>
      </c>
      <c r="AA914" s="78">
        <f t="shared" si="3308"/>
        <v>0</v>
      </c>
      <c r="AB914" s="78">
        <f t="shared" si="3267"/>
        <v>67127.26999999999</v>
      </c>
      <c r="AC914" s="78">
        <f t="shared" si="3268"/>
        <v>0</v>
      </c>
      <c r="AD914" s="78">
        <f t="shared" si="3269"/>
        <v>0</v>
      </c>
      <c r="AE914" s="78">
        <f t="shared" ref="AE914:AG915" si="3309">AE915</f>
        <v>0</v>
      </c>
      <c r="AF914" s="78">
        <f t="shared" si="3309"/>
        <v>0</v>
      </c>
      <c r="AG914" s="78">
        <f t="shared" si="3309"/>
        <v>0</v>
      </c>
      <c r="AH914" s="78">
        <f t="shared" si="3271"/>
        <v>67127.26999999999</v>
      </c>
      <c r="AI914" s="78">
        <f t="shared" si="3272"/>
        <v>0</v>
      </c>
      <c r="AJ914" s="78">
        <f t="shared" si="3273"/>
        <v>0</v>
      </c>
      <c r="AK914" s="78">
        <f t="shared" ref="AK914:AM915" si="3310">AK915</f>
        <v>0</v>
      </c>
      <c r="AL914" s="78">
        <f t="shared" si="3310"/>
        <v>600000</v>
      </c>
      <c r="AM914" s="78">
        <f t="shared" si="3310"/>
        <v>0</v>
      </c>
      <c r="AN914" s="78">
        <f t="shared" si="3275"/>
        <v>67127.26999999999</v>
      </c>
      <c r="AO914" s="78">
        <f t="shared" si="3276"/>
        <v>600000</v>
      </c>
      <c r="AP914" s="78">
        <f t="shared" si="3277"/>
        <v>0</v>
      </c>
      <c r="AQ914" s="78">
        <f t="shared" ref="AQ914:AS915" si="3311">AQ915</f>
        <v>0</v>
      </c>
      <c r="AR914" s="78">
        <f t="shared" si="3311"/>
        <v>0</v>
      </c>
      <c r="AS914" s="78">
        <f t="shared" si="3311"/>
        <v>0</v>
      </c>
      <c r="AT914" s="78">
        <f t="shared" si="3279"/>
        <v>67127.26999999999</v>
      </c>
      <c r="AU914" s="78">
        <f t="shared" si="3280"/>
        <v>600000</v>
      </c>
      <c r="AV914" s="78">
        <f t="shared" si="3281"/>
        <v>0</v>
      </c>
    </row>
    <row r="915" spans="1:48" ht="26.4">
      <c r="A915" s="169" t="s">
        <v>229</v>
      </c>
      <c r="B915" s="1" t="s">
        <v>330</v>
      </c>
      <c r="C915" s="1" t="s">
        <v>18</v>
      </c>
      <c r="D915" s="1" t="s">
        <v>13</v>
      </c>
      <c r="E915" s="1" t="s">
        <v>298</v>
      </c>
      <c r="F915" s="1" t="s">
        <v>68</v>
      </c>
      <c r="G915" s="1" t="s">
        <v>140</v>
      </c>
      <c r="H915" s="1" t="s">
        <v>295</v>
      </c>
      <c r="I915" s="13" t="s">
        <v>92</v>
      </c>
      <c r="J915" s="78">
        <f>J916</f>
        <v>100000</v>
      </c>
      <c r="K915" s="78">
        <f t="shared" si="3306"/>
        <v>0</v>
      </c>
      <c r="L915" s="78">
        <f t="shared" si="3306"/>
        <v>0</v>
      </c>
      <c r="M915" s="78">
        <f t="shared" si="3306"/>
        <v>0</v>
      </c>
      <c r="N915" s="78">
        <f t="shared" si="3306"/>
        <v>0</v>
      </c>
      <c r="O915" s="78">
        <f t="shared" si="3306"/>
        <v>0</v>
      </c>
      <c r="P915" s="78">
        <f t="shared" si="2855"/>
        <v>100000</v>
      </c>
      <c r="Q915" s="78">
        <f t="shared" si="2856"/>
        <v>0</v>
      </c>
      <c r="R915" s="78">
        <f t="shared" si="2857"/>
        <v>0</v>
      </c>
      <c r="S915" s="78">
        <f t="shared" si="3307"/>
        <v>-32872.730000000003</v>
      </c>
      <c r="T915" s="78">
        <f t="shared" si="3307"/>
        <v>0</v>
      </c>
      <c r="U915" s="78">
        <f t="shared" si="3307"/>
        <v>0</v>
      </c>
      <c r="V915" s="78">
        <f t="shared" si="3263"/>
        <v>67127.26999999999</v>
      </c>
      <c r="W915" s="78">
        <f t="shared" si="3264"/>
        <v>0</v>
      </c>
      <c r="X915" s="78">
        <f t="shared" si="3265"/>
        <v>0</v>
      </c>
      <c r="Y915" s="78">
        <f t="shared" si="3308"/>
        <v>0</v>
      </c>
      <c r="Z915" s="78">
        <f t="shared" si="3308"/>
        <v>0</v>
      </c>
      <c r="AA915" s="78">
        <f t="shared" si="3308"/>
        <v>0</v>
      </c>
      <c r="AB915" s="78">
        <f t="shared" si="3267"/>
        <v>67127.26999999999</v>
      </c>
      <c r="AC915" s="78">
        <f t="shared" si="3268"/>
        <v>0</v>
      </c>
      <c r="AD915" s="78">
        <f t="shared" si="3269"/>
        <v>0</v>
      </c>
      <c r="AE915" s="78">
        <f t="shared" si="3309"/>
        <v>0</v>
      </c>
      <c r="AF915" s="78">
        <f t="shared" si="3309"/>
        <v>0</v>
      </c>
      <c r="AG915" s="78">
        <f t="shared" si="3309"/>
        <v>0</v>
      </c>
      <c r="AH915" s="78">
        <f t="shared" si="3271"/>
        <v>67127.26999999999</v>
      </c>
      <c r="AI915" s="78">
        <f t="shared" si="3272"/>
        <v>0</v>
      </c>
      <c r="AJ915" s="78">
        <f t="shared" si="3273"/>
        <v>0</v>
      </c>
      <c r="AK915" s="78">
        <f t="shared" si="3310"/>
        <v>0</v>
      </c>
      <c r="AL915" s="78">
        <f t="shared" si="3310"/>
        <v>600000</v>
      </c>
      <c r="AM915" s="78">
        <f t="shared" si="3310"/>
        <v>0</v>
      </c>
      <c r="AN915" s="78">
        <f t="shared" si="3275"/>
        <v>67127.26999999999</v>
      </c>
      <c r="AO915" s="78">
        <f t="shared" si="3276"/>
        <v>600000</v>
      </c>
      <c r="AP915" s="78">
        <f t="shared" si="3277"/>
        <v>0</v>
      </c>
      <c r="AQ915" s="78">
        <f t="shared" si="3311"/>
        <v>0</v>
      </c>
      <c r="AR915" s="78">
        <f t="shared" si="3311"/>
        <v>0</v>
      </c>
      <c r="AS915" s="78">
        <f t="shared" si="3311"/>
        <v>0</v>
      </c>
      <c r="AT915" s="78">
        <f t="shared" si="3279"/>
        <v>67127.26999999999</v>
      </c>
      <c r="AU915" s="78">
        <f t="shared" si="3280"/>
        <v>600000</v>
      </c>
      <c r="AV915" s="78">
        <f t="shared" si="3281"/>
        <v>0</v>
      </c>
    </row>
    <row r="916" spans="1:48" ht="26.4">
      <c r="A916" s="168" t="s">
        <v>96</v>
      </c>
      <c r="B916" s="1" t="s">
        <v>330</v>
      </c>
      <c r="C916" s="1" t="s">
        <v>18</v>
      </c>
      <c r="D916" s="1" t="s">
        <v>13</v>
      </c>
      <c r="E916" s="1" t="s">
        <v>298</v>
      </c>
      <c r="F916" s="1" t="s">
        <v>68</v>
      </c>
      <c r="G916" s="1" t="s">
        <v>140</v>
      </c>
      <c r="H916" s="1" t="s">
        <v>295</v>
      </c>
      <c r="I916" s="13" t="s">
        <v>93</v>
      </c>
      <c r="J916" s="78">
        <f>J1343</f>
        <v>100000</v>
      </c>
      <c r="K916" s="78">
        <f t="shared" ref="K916:L916" si="3312">K1343</f>
        <v>0</v>
      </c>
      <c r="L916" s="78">
        <f t="shared" si="3312"/>
        <v>0</v>
      </c>
      <c r="M916" s="78">
        <f>M1343+M1544</f>
        <v>0</v>
      </c>
      <c r="N916" s="78">
        <f>N1343+N1544</f>
        <v>0</v>
      </c>
      <c r="O916" s="78">
        <f>O1343+O1544</f>
        <v>0</v>
      </c>
      <c r="P916" s="78">
        <f t="shared" si="2855"/>
        <v>100000</v>
      </c>
      <c r="Q916" s="78">
        <f t="shared" si="2856"/>
        <v>0</v>
      </c>
      <c r="R916" s="78">
        <f t="shared" si="2857"/>
        <v>0</v>
      </c>
      <c r="S916" s="78">
        <f>S1343+S1544</f>
        <v>-32872.730000000003</v>
      </c>
      <c r="T916" s="78">
        <f>T1343+T1544</f>
        <v>0</v>
      </c>
      <c r="U916" s="78">
        <f>U1343+U1544</f>
        <v>0</v>
      </c>
      <c r="V916" s="78">
        <f t="shared" si="3263"/>
        <v>67127.26999999999</v>
      </c>
      <c r="W916" s="78">
        <f t="shared" si="3264"/>
        <v>0</v>
      </c>
      <c r="X916" s="78">
        <f t="shared" si="3265"/>
        <v>0</v>
      </c>
      <c r="Y916" s="78">
        <f>Y1343+Y1544</f>
        <v>0</v>
      </c>
      <c r="Z916" s="78">
        <f>Z1343+Z1544</f>
        <v>0</v>
      </c>
      <c r="AA916" s="78">
        <f>AA1343+AA1544</f>
        <v>0</v>
      </c>
      <c r="AB916" s="78">
        <f t="shared" si="3267"/>
        <v>67127.26999999999</v>
      </c>
      <c r="AC916" s="78">
        <f t="shared" si="3268"/>
        <v>0</v>
      </c>
      <c r="AD916" s="78">
        <f t="shared" si="3269"/>
        <v>0</v>
      </c>
      <c r="AE916" s="78">
        <f>AE1343+AE1544</f>
        <v>0</v>
      </c>
      <c r="AF916" s="78">
        <f>AF1343+AF1544</f>
        <v>0</v>
      </c>
      <c r="AG916" s="78">
        <f>AG1343+AG1544</f>
        <v>0</v>
      </c>
      <c r="AH916" s="78">
        <f t="shared" si="3271"/>
        <v>67127.26999999999</v>
      </c>
      <c r="AI916" s="78">
        <f t="shared" si="3272"/>
        <v>0</v>
      </c>
      <c r="AJ916" s="78">
        <f t="shared" si="3273"/>
        <v>0</v>
      </c>
      <c r="AK916" s="78">
        <f>AK1343+AK1544</f>
        <v>0</v>
      </c>
      <c r="AL916" s="78">
        <f>AL1343+AL1544</f>
        <v>600000</v>
      </c>
      <c r="AM916" s="78">
        <f>AM1343+AM1544</f>
        <v>0</v>
      </c>
      <c r="AN916" s="78">
        <f t="shared" si="3275"/>
        <v>67127.26999999999</v>
      </c>
      <c r="AO916" s="78">
        <f t="shared" si="3276"/>
        <v>600000</v>
      </c>
      <c r="AP916" s="78">
        <f t="shared" si="3277"/>
        <v>0</v>
      </c>
      <c r="AQ916" s="78">
        <f>AQ1343+AQ1544</f>
        <v>0</v>
      </c>
      <c r="AR916" s="78">
        <f>AR1343+AR1544</f>
        <v>0</v>
      </c>
      <c r="AS916" s="78">
        <f>AS1343+AS1544</f>
        <v>0</v>
      </c>
      <c r="AT916" s="78">
        <f t="shared" si="3279"/>
        <v>67127.26999999999</v>
      </c>
      <c r="AU916" s="78">
        <f t="shared" si="3280"/>
        <v>600000</v>
      </c>
      <c r="AV916" s="78">
        <f t="shared" si="3281"/>
        <v>0</v>
      </c>
    </row>
    <row r="917" spans="1:48" s="320" customFormat="1">
      <c r="A917" s="357" t="s">
        <v>272</v>
      </c>
      <c r="B917" s="317" t="s">
        <v>330</v>
      </c>
      <c r="C917" s="317" t="s">
        <v>18</v>
      </c>
      <c r="D917" s="317" t="s">
        <v>13</v>
      </c>
      <c r="E917" s="317" t="s">
        <v>298</v>
      </c>
      <c r="F917" s="317" t="s">
        <v>68</v>
      </c>
      <c r="G917" s="317" t="s">
        <v>140</v>
      </c>
      <c r="H917" s="317" t="s">
        <v>171</v>
      </c>
      <c r="I917" s="318"/>
      <c r="J917" s="319"/>
      <c r="K917" s="319"/>
      <c r="L917" s="319"/>
      <c r="M917" s="319"/>
      <c r="N917" s="319"/>
      <c r="O917" s="319"/>
      <c r="P917" s="319"/>
      <c r="Q917" s="319"/>
      <c r="R917" s="319"/>
      <c r="S917" s="319"/>
      <c r="T917" s="319"/>
      <c r="U917" s="319"/>
      <c r="V917" s="319"/>
      <c r="W917" s="319"/>
      <c r="X917" s="319"/>
      <c r="Y917" s="319"/>
      <c r="Z917" s="319"/>
      <c r="AA917" s="319"/>
      <c r="AB917" s="319"/>
      <c r="AC917" s="319"/>
      <c r="AD917" s="319"/>
      <c r="AE917" s="319"/>
      <c r="AF917" s="319"/>
      <c r="AG917" s="319"/>
      <c r="AH917" s="319"/>
      <c r="AI917" s="319"/>
      <c r="AJ917" s="319"/>
      <c r="AK917" s="319"/>
      <c r="AL917" s="319"/>
      <c r="AM917" s="319"/>
      <c r="AN917" s="319"/>
      <c r="AO917" s="319"/>
      <c r="AP917" s="319"/>
      <c r="AQ917" s="319">
        <f>AQ918</f>
        <v>79219.92</v>
      </c>
      <c r="AR917" s="319">
        <f t="shared" ref="AR917:AR918" si="3313">AR918</f>
        <v>0</v>
      </c>
      <c r="AS917" s="319">
        <f t="shared" ref="AS917:AS918" si="3314">AS918</f>
        <v>0</v>
      </c>
      <c r="AT917" s="319">
        <f t="shared" si="3279"/>
        <v>79219.92</v>
      </c>
      <c r="AU917" s="319">
        <f t="shared" si="3280"/>
        <v>0</v>
      </c>
      <c r="AV917" s="319">
        <f t="shared" si="3281"/>
        <v>0</v>
      </c>
    </row>
    <row r="918" spans="1:48" s="320" customFormat="1" ht="26.4">
      <c r="A918" s="352" t="s">
        <v>229</v>
      </c>
      <c r="B918" s="317" t="s">
        <v>330</v>
      </c>
      <c r="C918" s="317" t="s">
        <v>18</v>
      </c>
      <c r="D918" s="317" t="s">
        <v>13</v>
      </c>
      <c r="E918" s="317" t="s">
        <v>298</v>
      </c>
      <c r="F918" s="317" t="s">
        <v>68</v>
      </c>
      <c r="G918" s="317" t="s">
        <v>140</v>
      </c>
      <c r="H918" s="317" t="s">
        <v>171</v>
      </c>
      <c r="I918" s="318" t="s">
        <v>92</v>
      </c>
      <c r="J918" s="319"/>
      <c r="K918" s="319"/>
      <c r="L918" s="319"/>
      <c r="M918" s="319"/>
      <c r="N918" s="319"/>
      <c r="O918" s="319"/>
      <c r="P918" s="319"/>
      <c r="Q918" s="319"/>
      <c r="R918" s="319"/>
      <c r="S918" s="319"/>
      <c r="T918" s="319"/>
      <c r="U918" s="319"/>
      <c r="V918" s="319"/>
      <c r="W918" s="319"/>
      <c r="X918" s="319"/>
      <c r="Y918" s="319"/>
      <c r="Z918" s="319"/>
      <c r="AA918" s="319"/>
      <c r="AB918" s="319"/>
      <c r="AC918" s="319"/>
      <c r="AD918" s="319"/>
      <c r="AE918" s="319"/>
      <c r="AF918" s="319"/>
      <c r="AG918" s="319"/>
      <c r="AH918" s="319"/>
      <c r="AI918" s="319"/>
      <c r="AJ918" s="319"/>
      <c r="AK918" s="319"/>
      <c r="AL918" s="319"/>
      <c r="AM918" s="319"/>
      <c r="AN918" s="319"/>
      <c r="AO918" s="319"/>
      <c r="AP918" s="319"/>
      <c r="AQ918" s="319">
        <f>AQ919</f>
        <v>79219.92</v>
      </c>
      <c r="AR918" s="319">
        <f t="shared" si="3313"/>
        <v>0</v>
      </c>
      <c r="AS918" s="319">
        <f t="shared" si="3314"/>
        <v>0</v>
      </c>
      <c r="AT918" s="319">
        <f t="shared" si="3279"/>
        <v>79219.92</v>
      </c>
      <c r="AU918" s="319">
        <f t="shared" si="3280"/>
        <v>0</v>
      </c>
      <c r="AV918" s="319">
        <f t="shared" si="3281"/>
        <v>0</v>
      </c>
    </row>
    <row r="919" spans="1:48" s="320" customFormat="1" ht="26.4">
      <c r="A919" s="353" t="s">
        <v>96</v>
      </c>
      <c r="B919" s="317" t="s">
        <v>330</v>
      </c>
      <c r="C919" s="317" t="s">
        <v>18</v>
      </c>
      <c r="D919" s="317" t="s">
        <v>13</v>
      </c>
      <c r="E919" s="317" t="s">
        <v>298</v>
      </c>
      <c r="F919" s="317" t="s">
        <v>68</v>
      </c>
      <c r="G919" s="317" t="s">
        <v>140</v>
      </c>
      <c r="H919" s="317" t="s">
        <v>171</v>
      </c>
      <c r="I919" s="318" t="s">
        <v>93</v>
      </c>
      <c r="J919" s="319"/>
      <c r="K919" s="319"/>
      <c r="L919" s="319"/>
      <c r="M919" s="319"/>
      <c r="N919" s="319"/>
      <c r="O919" s="319"/>
      <c r="P919" s="319"/>
      <c r="Q919" s="319"/>
      <c r="R919" s="319"/>
      <c r="S919" s="319"/>
      <c r="T919" s="319"/>
      <c r="U919" s="319"/>
      <c r="V919" s="319"/>
      <c r="W919" s="319"/>
      <c r="X919" s="319"/>
      <c r="Y919" s="319"/>
      <c r="Z919" s="319"/>
      <c r="AA919" s="319"/>
      <c r="AB919" s="319"/>
      <c r="AC919" s="319"/>
      <c r="AD919" s="319"/>
      <c r="AE919" s="319"/>
      <c r="AF919" s="319"/>
      <c r="AG919" s="319"/>
      <c r="AH919" s="319"/>
      <c r="AI919" s="319"/>
      <c r="AJ919" s="319"/>
      <c r="AK919" s="319"/>
      <c r="AL919" s="319"/>
      <c r="AM919" s="319"/>
      <c r="AN919" s="319"/>
      <c r="AO919" s="319"/>
      <c r="AP919" s="319"/>
      <c r="AQ919" s="319">
        <f>AQ1346</f>
        <v>79219.92</v>
      </c>
      <c r="AR919" s="319">
        <f t="shared" ref="AR919:AS919" si="3315">AR1346</f>
        <v>0</v>
      </c>
      <c r="AS919" s="319">
        <f t="shared" si="3315"/>
        <v>0</v>
      </c>
      <c r="AT919" s="319">
        <f t="shared" si="3279"/>
        <v>79219.92</v>
      </c>
      <c r="AU919" s="319">
        <f t="shared" si="3280"/>
        <v>0</v>
      </c>
      <c r="AV919" s="319">
        <f t="shared" si="3281"/>
        <v>0</v>
      </c>
    </row>
    <row r="920" spans="1:48" ht="39.6">
      <c r="A920" s="273" t="s">
        <v>478</v>
      </c>
      <c r="B920" s="1" t="s">
        <v>330</v>
      </c>
      <c r="C920" s="1" t="s">
        <v>18</v>
      </c>
      <c r="D920" s="1" t="s">
        <v>13</v>
      </c>
      <c r="E920" s="1" t="s">
        <v>298</v>
      </c>
      <c r="F920" s="1" t="s">
        <v>68</v>
      </c>
      <c r="G920" s="1" t="s">
        <v>140</v>
      </c>
      <c r="H920" s="1" t="s">
        <v>477</v>
      </c>
      <c r="I920" s="13"/>
      <c r="J920" s="78"/>
      <c r="K920" s="78"/>
      <c r="L920" s="78"/>
      <c r="M920" s="78"/>
      <c r="N920" s="78"/>
      <c r="O920" s="78"/>
      <c r="P920" s="78"/>
      <c r="Q920" s="78"/>
      <c r="R920" s="78"/>
      <c r="S920" s="78">
        <f>S921</f>
        <v>4400</v>
      </c>
      <c r="T920" s="78">
        <f t="shared" ref="T920:T921" si="3316">T921</f>
        <v>3178.51</v>
      </c>
      <c r="U920" s="78">
        <f t="shared" ref="U920:U921" si="3317">U921</f>
        <v>3178.51</v>
      </c>
      <c r="V920" s="78">
        <f t="shared" si="3263"/>
        <v>4400</v>
      </c>
      <c r="W920" s="78">
        <f t="shared" si="3264"/>
        <v>3178.51</v>
      </c>
      <c r="X920" s="78">
        <f t="shared" si="3265"/>
        <v>3178.51</v>
      </c>
      <c r="Y920" s="78">
        <f>Y921</f>
        <v>0</v>
      </c>
      <c r="Z920" s="78">
        <f t="shared" ref="Z920:AA921" si="3318">Z921</f>
        <v>0</v>
      </c>
      <c r="AA920" s="78">
        <f t="shared" si="3318"/>
        <v>0</v>
      </c>
      <c r="AB920" s="78">
        <f t="shared" si="3267"/>
        <v>4400</v>
      </c>
      <c r="AC920" s="78">
        <f t="shared" si="3268"/>
        <v>3178.51</v>
      </c>
      <c r="AD920" s="78">
        <f t="shared" si="3269"/>
        <v>3178.51</v>
      </c>
      <c r="AE920" s="78">
        <f>AE921</f>
        <v>0</v>
      </c>
      <c r="AF920" s="78">
        <f t="shared" ref="AF920:AG921" si="3319">AF921</f>
        <v>0</v>
      </c>
      <c r="AG920" s="78">
        <f t="shared" si="3319"/>
        <v>0</v>
      </c>
      <c r="AH920" s="78">
        <f t="shared" si="3271"/>
        <v>4400</v>
      </c>
      <c r="AI920" s="78">
        <f t="shared" si="3272"/>
        <v>3178.51</v>
      </c>
      <c r="AJ920" s="78">
        <f t="shared" si="3273"/>
        <v>3178.51</v>
      </c>
      <c r="AK920" s="78">
        <f>AK921</f>
        <v>0</v>
      </c>
      <c r="AL920" s="78">
        <f t="shared" ref="AL920:AM921" si="3320">AL921</f>
        <v>0</v>
      </c>
      <c r="AM920" s="78">
        <f t="shared" si="3320"/>
        <v>0</v>
      </c>
      <c r="AN920" s="78">
        <f t="shared" si="3275"/>
        <v>4400</v>
      </c>
      <c r="AO920" s="78">
        <f t="shared" si="3276"/>
        <v>3178.51</v>
      </c>
      <c r="AP920" s="78">
        <f t="shared" si="3277"/>
        <v>3178.51</v>
      </c>
      <c r="AQ920" s="78">
        <f>AQ921</f>
        <v>0</v>
      </c>
      <c r="AR920" s="78">
        <f t="shared" ref="AR920:AS921" si="3321">AR921</f>
        <v>0</v>
      </c>
      <c r="AS920" s="78">
        <f t="shared" si="3321"/>
        <v>0</v>
      </c>
      <c r="AT920" s="78">
        <f t="shared" si="3279"/>
        <v>4400</v>
      </c>
      <c r="AU920" s="78">
        <f t="shared" si="3280"/>
        <v>3178.51</v>
      </c>
      <c r="AV920" s="78">
        <f t="shared" si="3281"/>
        <v>3178.51</v>
      </c>
    </row>
    <row r="921" spans="1:48" ht="26.4">
      <c r="A921" s="169" t="s">
        <v>229</v>
      </c>
      <c r="B921" s="1" t="s">
        <v>330</v>
      </c>
      <c r="C921" s="1" t="s">
        <v>18</v>
      </c>
      <c r="D921" s="1" t="s">
        <v>13</v>
      </c>
      <c r="E921" s="1" t="s">
        <v>298</v>
      </c>
      <c r="F921" s="1" t="s">
        <v>68</v>
      </c>
      <c r="G921" s="1" t="s">
        <v>140</v>
      </c>
      <c r="H921" s="1" t="s">
        <v>477</v>
      </c>
      <c r="I921" s="13" t="s">
        <v>92</v>
      </c>
      <c r="J921" s="78"/>
      <c r="K921" s="78"/>
      <c r="L921" s="78"/>
      <c r="M921" s="78"/>
      <c r="N921" s="78"/>
      <c r="O921" s="78"/>
      <c r="P921" s="78"/>
      <c r="Q921" s="78"/>
      <c r="R921" s="78"/>
      <c r="S921" s="78">
        <f>S922</f>
        <v>4400</v>
      </c>
      <c r="T921" s="78">
        <f t="shared" si="3316"/>
        <v>3178.51</v>
      </c>
      <c r="U921" s="78">
        <f t="shared" si="3317"/>
        <v>3178.51</v>
      </c>
      <c r="V921" s="78">
        <f t="shared" si="3263"/>
        <v>4400</v>
      </c>
      <c r="W921" s="78">
        <f t="shared" si="3264"/>
        <v>3178.51</v>
      </c>
      <c r="X921" s="78">
        <f t="shared" si="3265"/>
        <v>3178.51</v>
      </c>
      <c r="Y921" s="78">
        <f>Y922</f>
        <v>0</v>
      </c>
      <c r="Z921" s="78">
        <f t="shared" si="3318"/>
        <v>0</v>
      </c>
      <c r="AA921" s="78">
        <f t="shared" si="3318"/>
        <v>0</v>
      </c>
      <c r="AB921" s="78">
        <f t="shared" si="3267"/>
        <v>4400</v>
      </c>
      <c r="AC921" s="78">
        <f t="shared" si="3268"/>
        <v>3178.51</v>
      </c>
      <c r="AD921" s="78">
        <f t="shared" si="3269"/>
        <v>3178.51</v>
      </c>
      <c r="AE921" s="78">
        <f>AE922</f>
        <v>0</v>
      </c>
      <c r="AF921" s="78">
        <f t="shared" si="3319"/>
        <v>0</v>
      </c>
      <c r="AG921" s="78">
        <f t="shared" si="3319"/>
        <v>0</v>
      </c>
      <c r="AH921" s="78">
        <f t="shared" si="3271"/>
        <v>4400</v>
      </c>
      <c r="AI921" s="78">
        <f t="shared" si="3272"/>
        <v>3178.51</v>
      </c>
      <c r="AJ921" s="78">
        <f t="shared" si="3273"/>
        <v>3178.51</v>
      </c>
      <c r="AK921" s="78">
        <f>AK922</f>
        <v>0</v>
      </c>
      <c r="AL921" s="78">
        <f t="shared" si="3320"/>
        <v>0</v>
      </c>
      <c r="AM921" s="78">
        <f t="shared" si="3320"/>
        <v>0</v>
      </c>
      <c r="AN921" s="78">
        <f t="shared" si="3275"/>
        <v>4400</v>
      </c>
      <c r="AO921" s="78">
        <f t="shared" si="3276"/>
        <v>3178.51</v>
      </c>
      <c r="AP921" s="78">
        <f t="shared" si="3277"/>
        <v>3178.51</v>
      </c>
      <c r="AQ921" s="78">
        <f>AQ922</f>
        <v>0</v>
      </c>
      <c r="AR921" s="78">
        <f t="shared" si="3321"/>
        <v>0</v>
      </c>
      <c r="AS921" s="78">
        <f t="shared" si="3321"/>
        <v>0</v>
      </c>
      <c r="AT921" s="78">
        <f t="shared" si="3279"/>
        <v>4400</v>
      </c>
      <c r="AU921" s="78">
        <f t="shared" si="3280"/>
        <v>3178.51</v>
      </c>
      <c r="AV921" s="78">
        <f t="shared" si="3281"/>
        <v>3178.51</v>
      </c>
    </row>
    <row r="922" spans="1:48" ht="26.4">
      <c r="A922" s="168" t="s">
        <v>96</v>
      </c>
      <c r="B922" s="1" t="s">
        <v>330</v>
      </c>
      <c r="C922" s="1" t="s">
        <v>18</v>
      </c>
      <c r="D922" s="1" t="s">
        <v>13</v>
      </c>
      <c r="E922" s="1" t="s">
        <v>298</v>
      </c>
      <c r="F922" s="1" t="s">
        <v>68</v>
      </c>
      <c r="G922" s="1" t="s">
        <v>140</v>
      </c>
      <c r="H922" s="1" t="s">
        <v>477</v>
      </c>
      <c r="I922" s="13" t="s">
        <v>93</v>
      </c>
      <c r="J922" s="78"/>
      <c r="K922" s="78"/>
      <c r="L922" s="78"/>
      <c r="M922" s="78"/>
      <c r="N922" s="78"/>
      <c r="O922" s="78"/>
      <c r="P922" s="78"/>
      <c r="Q922" s="78"/>
      <c r="R922" s="78"/>
      <c r="S922" s="78">
        <f>S1349</f>
        <v>4400</v>
      </c>
      <c r="T922" s="78">
        <f t="shared" ref="T922:U922" si="3322">T1349</f>
        <v>3178.51</v>
      </c>
      <c r="U922" s="78">
        <f t="shared" si="3322"/>
        <v>3178.51</v>
      </c>
      <c r="V922" s="78">
        <f t="shared" si="3263"/>
        <v>4400</v>
      </c>
      <c r="W922" s="78">
        <f t="shared" si="3264"/>
        <v>3178.51</v>
      </c>
      <c r="X922" s="78">
        <f t="shared" si="3265"/>
        <v>3178.51</v>
      </c>
      <c r="Y922" s="78">
        <f>Y1349</f>
        <v>0</v>
      </c>
      <c r="Z922" s="78">
        <f t="shared" ref="Z922:AA922" si="3323">Z1349</f>
        <v>0</v>
      </c>
      <c r="AA922" s="78">
        <f t="shared" si="3323"/>
        <v>0</v>
      </c>
      <c r="AB922" s="78">
        <f t="shared" si="3267"/>
        <v>4400</v>
      </c>
      <c r="AC922" s="78">
        <f t="shared" si="3268"/>
        <v>3178.51</v>
      </c>
      <c r="AD922" s="78">
        <f t="shared" si="3269"/>
        <v>3178.51</v>
      </c>
      <c r="AE922" s="78">
        <f>AE1349</f>
        <v>0</v>
      </c>
      <c r="AF922" s="78">
        <f t="shared" ref="AF922:AG922" si="3324">AF1349</f>
        <v>0</v>
      </c>
      <c r="AG922" s="78">
        <f t="shared" si="3324"/>
        <v>0</v>
      </c>
      <c r="AH922" s="78">
        <f t="shared" si="3271"/>
        <v>4400</v>
      </c>
      <c r="AI922" s="78">
        <f t="shared" si="3272"/>
        <v>3178.51</v>
      </c>
      <c r="AJ922" s="78">
        <f t="shared" si="3273"/>
        <v>3178.51</v>
      </c>
      <c r="AK922" s="78">
        <f>AK1349</f>
        <v>0</v>
      </c>
      <c r="AL922" s="78">
        <f t="shared" ref="AL922:AM922" si="3325">AL1349</f>
        <v>0</v>
      </c>
      <c r="AM922" s="78">
        <f t="shared" si="3325"/>
        <v>0</v>
      </c>
      <c r="AN922" s="78">
        <f t="shared" si="3275"/>
        <v>4400</v>
      </c>
      <c r="AO922" s="78">
        <f t="shared" si="3276"/>
        <v>3178.51</v>
      </c>
      <c r="AP922" s="78">
        <f t="shared" si="3277"/>
        <v>3178.51</v>
      </c>
      <c r="AQ922" s="78">
        <f>AQ1349</f>
        <v>0</v>
      </c>
      <c r="AR922" s="78">
        <f t="shared" ref="AR922:AS922" si="3326">AR1349</f>
        <v>0</v>
      </c>
      <c r="AS922" s="78">
        <f t="shared" si="3326"/>
        <v>0</v>
      </c>
      <c r="AT922" s="78">
        <f t="shared" si="3279"/>
        <v>4400</v>
      </c>
      <c r="AU922" s="78">
        <f t="shared" si="3280"/>
        <v>3178.51</v>
      </c>
      <c r="AV922" s="78">
        <f t="shared" si="3281"/>
        <v>3178.51</v>
      </c>
    </row>
    <row r="923" spans="1:48" ht="26.4">
      <c r="A923" s="273" t="s">
        <v>481</v>
      </c>
      <c r="B923" s="1" t="s">
        <v>330</v>
      </c>
      <c r="C923" s="1" t="s">
        <v>18</v>
      </c>
      <c r="D923" s="1" t="s">
        <v>13</v>
      </c>
      <c r="E923" s="1" t="s">
        <v>298</v>
      </c>
      <c r="F923" s="1" t="s">
        <v>68</v>
      </c>
      <c r="G923" s="1" t="s">
        <v>479</v>
      </c>
      <c r="H923" s="1" t="s">
        <v>480</v>
      </c>
      <c r="I923" s="13"/>
      <c r="J923" s="78"/>
      <c r="K923" s="78"/>
      <c r="L923" s="78"/>
      <c r="M923" s="78"/>
      <c r="N923" s="78"/>
      <c r="O923" s="78"/>
      <c r="P923" s="78"/>
      <c r="Q923" s="78"/>
      <c r="R923" s="78"/>
      <c r="S923" s="78">
        <f>S924</f>
        <v>1676509.25</v>
      </c>
      <c r="T923" s="78">
        <f t="shared" ref="T923:T924" si="3327">T924</f>
        <v>0</v>
      </c>
      <c r="U923" s="78">
        <f t="shared" ref="U923:U924" si="3328">U924</f>
        <v>0</v>
      </c>
      <c r="V923" s="78">
        <f t="shared" si="3263"/>
        <v>1676509.25</v>
      </c>
      <c r="W923" s="78">
        <f t="shared" si="3264"/>
        <v>0</v>
      </c>
      <c r="X923" s="78">
        <f t="shared" si="3265"/>
        <v>0</v>
      </c>
      <c r="Y923" s="78">
        <f>Y924</f>
        <v>0</v>
      </c>
      <c r="Z923" s="78">
        <f t="shared" ref="Z923:AA924" si="3329">Z924</f>
        <v>0</v>
      </c>
      <c r="AA923" s="78">
        <f t="shared" si="3329"/>
        <v>0</v>
      </c>
      <c r="AB923" s="78">
        <f t="shared" si="3267"/>
        <v>1676509.25</v>
      </c>
      <c r="AC923" s="78">
        <f t="shared" si="3268"/>
        <v>0</v>
      </c>
      <c r="AD923" s="78">
        <f t="shared" si="3269"/>
        <v>0</v>
      </c>
      <c r="AE923" s="78">
        <f>AE924</f>
        <v>0</v>
      </c>
      <c r="AF923" s="78">
        <f t="shared" ref="AF923:AG924" si="3330">AF924</f>
        <v>0</v>
      </c>
      <c r="AG923" s="78">
        <f t="shared" si="3330"/>
        <v>0</v>
      </c>
      <c r="AH923" s="78">
        <f t="shared" si="3271"/>
        <v>1676509.25</v>
      </c>
      <c r="AI923" s="78">
        <f t="shared" si="3272"/>
        <v>0</v>
      </c>
      <c r="AJ923" s="78">
        <f t="shared" si="3273"/>
        <v>0</v>
      </c>
      <c r="AK923" s="78">
        <f>AK924</f>
        <v>0</v>
      </c>
      <c r="AL923" s="78">
        <f t="shared" ref="AL923:AM924" si="3331">AL924</f>
        <v>0</v>
      </c>
      <c r="AM923" s="78">
        <f t="shared" si="3331"/>
        <v>0</v>
      </c>
      <c r="AN923" s="78">
        <f t="shared" si="3275"/>
        <v>1676509.25</v>
      </c>
      <c r="AO923" s="78">
        <f t="shared" si="3276"/>
        <v>0</v>
      </c>
      <c r="AP923" s="78">
        <f t="shared" si="3277"/>
        <v>0</v>
      </c>
      <c r="AQ923" s="78">
        <f>AQ924</f>
        <v>0</v>
      </c>
      <c r="AR923" s="78">
        <f t="shared" ref="AR923:AS924" si="3332">AR924</f>
        <v>0</v>
      </c>
      <c r="AS923" s="78">
        <f t="shared" si="3332"/>
        <v>0</v>
      </c>
      <c r="AT923" s="78">
        <f t="shared" si="3279"/>
        <v>1676509.25</v>
      </c>
      <c r="AU923" s="78">
        <f t="shared" si="3280"/>
        <v>0</v>
      </c>
      <c r="AV923" s="78">
        <f t="shared" si="3281"/>
        <v>0</v>
      </c>
    </row>
    <row r="924" spans="1:48" ht="26.4">
      <c r="A924" s="169" t="s">
        <v>229</v>
      </c>
      <c r="B924" s="1" t="s">
        <v>330</v>
      </c>
      <c r="C924" s="1" t="s">
        <v>18</v>
      </c>
      <c r="D924" s="1" t="s">
        <v>13</v>
      </c>
      <c r="E924" s="1" t="s">
        <v>298</v>
      </c>
      <c r="F924" s="1" t="s">
        <v>68</v>
      </c>
      <c r="G924" s="1" t="s">
        <v>479</v>
      </c>
      <c r="H924" s="1" t="s">
        <v>480</v>
      </c>
      <c r="I924" s="13" t="s">
        <v>92</v>
      </c>
      <c r="J924" s="78"/>
      <c r="K924" s="78"/>
      <c r="L924" s="78"/>
      <c r="M924" s="78"/>
      <c r="N924" s="78"/>
      <c r="O924" s="78"/>
      <c r="P924" s="78"/>
      <c r="Q924" s="78"/>
      <c r="R924" s="78"/>
      <c r="S924" s="78">
        <f>S925</f>
        <v>1676509.25</v>
      </c>
      <c r="T924" s="78">
        <f t="shared" si="3327"/>
        <v>0</v>
      </c>
      <c r="U924" s="78">
        <f t="shared" si="3328"/>
        <v>0</v>
      </c>
      <c r="V924" s="78">
        <f t="shared" si="3263"/>
        <v>1676509.25</v>
      </c>
      <c r="W924" s="78">
        <f t="shared" si="3264"/>
        <v>0</v>
      </c>
      <c r="X924" s="78">
        <f t="shared" si="3265"/>
        <v>0</v>
      </c>
      <c r="Y924" s="78">
        <f>Y925</f>
        <v>0</v>
      </c>
      <c r="Z924" s="78">
        <f t="shared" si="3329"/>
        <v>0</v>
      </c>
      <c r="AA924" s="78">
        <f t="shared" si="3329"/>
        <v>0</v>
      </c>
      <c r="AB924" s="78">
        <f t="shared" si="3267"/>
        <v>1676509.25</v>
      </c>
      <c r="AC924" s="78">
        <f t="shared" si="3268"/>
        <v>0</v>
      </c>
      <c r="AD924" s="78">
        <f t="shared" si="3269"/>
        <v>0</v>
      </c>
      <c r="AE924" s="78">
        <f>AE925</f>
        <v>0</v>
      </c>
      <c r="AF924" s="78">
        <f t="shared" si="3330"/>
        <v>0</v>
      </c>
      <c r="AG924" s="78">
        <f t="shared" si="3330"/>
        <v>0</v>
      </c>
      <c r="AH924" s="78">
        <f t="shared" si="3271"/>
        <v>1676509.25</v>
      </c>
      <c r="AI924" s="78">
        <f t="shared" si="3272"/>
        <v>0</v>
      </c>
      <c r="AJ924" s="78">
        <f t="shared" si="3273"/>
        <v>0</v>
      </c>
      <c r="AK924" s="78">
        <f>AK925</f>
        <v>0</v>
      </c>
      <c r="AL924" s="78">
        <f t="shared" si="3331"/>
        <v>0</v>
      </c>
      <c r="AM924" s="78">
        <f t="shared" si="3331"/>
        <v>0</v>
      </c>
      <c r="AN924" s="78">
        <f t="shared" si="3275"/>
        <v>1676509.25</v>
      </c>
      <c r="AO924" s="78">
        <f t="shared" si="3276"/>
        <v>0</v>
      </c>
      <c r="AP924" s="78">
        <f t="shared" si="3277"/>
        <v>0</v>
      </c>
      <c r="AQ924" s="78">
        <f>AQ925</f>
        <v>0</v>
      </c>
      <c r="AR924" s="78">
        <f t="shared" si="3332"/>
        <v>0</v>
      </c>
      <c r="AS924" s="78">
        <f t="shared" si="3332"/>
        <v>0</v>
      </c>
      <c r="AT924" s="78">
        <f t="shared" si="3279"/>
        <v>1676509.25</v>
      </c>
      <c r="AU924" s="78">
        <f t="shared" si="3280"/>
        <v>0</v>
      </c>
      <c r="AV924" s="78">
        <f t="shared" si="3281"/>
        <v>0</v>
      </c>
    </row>
    <row r="925" spans="1:48" ht="26.4">
      <c r="A925" s="168" t="s">
        <v>96</v>
      </c>
      <c r="B925" s="1" t="s">
        <v>330</v>
      </c>
      <c r="C925" s="1" t="s">
        <v>18</v>
      </c>
      <c r="D925" s="1" t="s">
        <v>13</v>
      </c>
      <c r="E925" s="1" t="s">
        <v>298</v>
      </c>
      <c r="F925" s="1" t="s">
        <v>68</v>
      </c>
      <c r="G925" s="1" t="s">
        <v>479</v>
      </c>
      <c r="H925" s="1" t="s">
        <v>480</v>
      </c>
      <c r="I925" s="13" t="s">
        <v>93</v>
      </c>
      <c r="J925" s="78"/>
      <c r="K925" s="78"/>
      <c r="L925" s="78"/>
      <c r="M925" s="78"/>
      <c r="N925" s="78"/>
      <c r="O925" s="78"/>
      <c r="P925" s="78"/>
      <c r="Q925" s="78"/>
      <c r="R925" s="78"/>
      <c r="S925" s="78">
        <f>S1352+S1547</f>
        <v>1676509.25</v>
      </c>
      <c r="T925" s="78">
        <f>T1352+T1547</f>
        <v>0</v>
      </c>
      <c r="U925" s="78">
        <f>U1352+U1547</f>
        <v>0</v>
      </c>
      <c r="V925" s="78">
        <f t="shared" si="3263"/>
        <v>1676509.25</v>
      </c>
      <c r="W925" s="78">
        <f t="shared" si="3264"/>
        <v>0</v>
      </c>
      <c r="X925" s="78">
        <f t="shared" si="3265"/>
        <v>0</v>
      </c>
      <c r="Y925" s="78">
        <f>Y1352+Y1547</f>
        <v>0</v>
      </c>
      <c r="Z925" s="78">
        <f>Z1352+Z1547</f>
        <v>0</v>
      </c>
      <c r="AA925" s="78">
        <f>AA1352+AA1547</f>
        <v>0</v>
      </c>
      <c r="AB925" s="78">
        <f t="shared" si="3267"/>
        <v>1676509.25</v>
      </c>
      <c r="AC925" s="78">
        <f t="shared" si="3268"/>
        <v>0</v>
      </c>
      <c r="AD925" s="78">
        <f t="shared" si="3269"/>
        <v>0</v>
      </c>
      <c r="AE925" s="78">
        <f>AE1352+AE1547</f>
        <v>0</v>
      </c>
      <c r="AF925" s="78">
        <f>AF1352+AF1547</f>
        <v>0</v>
      </c>
      <c r="AG925" s="78">
        <f>AG1352+AG1547</f>
        <v>0</v>
      </c>
      <c r="AH925" s="78">
        <f t="shared" si="3271"/>
        <v>1676509.25</v>
      </c>
      <c r="AI925" s="78">
        <f t="shared" si="3272"/>
        <v>0</v>
      </c>
      <c r="AJ925" s="78">
        <f t="shared" si="3273"/>
        <v>0</v>
      </c>
      <c r="AK925" s="78">
        <f>AK1352+AK1547</f>
        <v>0</v>
      </c>
      <c r="AL925" s="78">
        <f>AL1352+AL1547</f>
        <v>0</v>
      </c>
      <c r="AM925" s="78">
        <f>AM1352+AM1547</f>
        <v>0</v>
      </c>
      <c r="AN925" s="78">
        <f t="shared" si="3275"/>
        <v>1676509.25</v>
      </c>
      <c r="AO925" s="78">
        <f t="shared" si="3276"/>
        <v>0</v>
      </c>
      <c r="AP925" s="78">
        <f t="shared" si="3277"/>
        <v>0</v>
      </c>
      <c r="AQ925" s="78">
        <f>AQ1352+AQ1547</f>
        <v>0</v>
      </c>
      <c r="AR925" s="78">
        <f>AR1352+AR1547</f>
        <v>0</v>
      </c>
      <c r="AS925" s="78">
        <f>AS1352+AS1547</f>
        <v>0</v>
      </c>
      <c r="AT925" s="78">
        <f t="shared" si="3279"/>
        <v>1676509.25</v>
      </c>
      <c r="AU925" s="78">
        <f t="shared" si="3280"/>
        <v>0</v>
      </c>
      <c r="AV925" s="78">
        <f t="shared" si="3281"/>
        <v>0</v>
      </c>
    </row>
    <row r="926" spans="1:48" s="320" customFormat="1" ht="39.6">
      <c r="A926" s="357" t="s">
        <v>544</v>
      </c>
      <c r="B926" s="317" t="s">
        <v>330</v>
      </c>
      <c r="C926" s="317" t="s">
        <v>18</v>
      </c>
      <c r="D926" s="317" t="s">
        <v>13</v>
      </c>
      <c r="E926" s="317" t="s">
        <v>298</v>
      </c>
      <c r="F926" s="317" t="s">
        <v>68</v>
      </c>
      <c r="G926" s="317" t="s">
        <v>479</v>
      </c>
      <c r="H926" s="317" t="s">
        <v>543</v>
      </c>
      <c r="I926" s="318"/>
      <c r="J926" s="319"/>
      <c r="K926" s="319"/>
      <c r="L926" s="319"/>
      <c r="M926" s="319"/>
      <c r="N926" s="319"/>
      <c r="O926" s="319"/>
      <c r="P926" s="319"/>
      <c r="Q926" s="319"/>
      <c r="R926" s="319"/>
      <c r="S926" s="319"/>
      <c r="T926" s="319"/>
      <c r="U926" s="319"/>
      <c r="V926" s="319"/>
      <c r="W926" s="319"/>
      <c r="X926" s="319"/>
      <c r="Y926" s="319"/>
      <c r="Z926" s="319"/>
      <c r="AA926" s="319"/>
      <c r="AB926" s="319"/>
      <c r="AC926" s="319"/>
      <c r="AD926" s="319"/>
      <c r="AE926" s="319"/>
      <c r="AF926" s="319"/>
      <c r="AG926" s="319"/>
      <c r="AH926" s="319"/>
      <c r="AI926" s="319"/>
      <c r="AJ926" s="319"/>
      <c r="AK926" s="319">
        <f>AK927</f>
        <v>1500000</v>
      </c>
      <c r="AL926" s="319">
        <f t="shared" ref="AL926:AL927" si="3333">AL927</f>
        <v>0</v>
      </c>
      <c r="AM926" s="319">
        <f t="shared" ref="AM926:AM927" si="3334">AM927</f>
        <v>0</v>
      </c>
      <c r="AN926" s="319">
        <f t="shared" si="3275"/>
        <v>1500000</v>
      </c>
      <c r="AO926" s="319">
        <f t="shared" si="3276"/>
        <v>0</v>
      </c>
      <c r="AP926" s="319">
        <f t="shared" si="3277"/>
        <v>0</v>
      </c>
      <c r="AQ926" s="319">
        <f>AQ927</f>
        <v>0</v>
      </c>
      <c r="AR926" s="319">
        <f t="shared" ref="AR926:AS927" si="3335">AR927</f>
        <v>0</v>
      </c>
      <c r="AS926" s="319">
        <f t="shared" si="3335"/>
        <v>0</v>
      </c>
      <c r="AT926" s="319">
        <f t="shared" si="3279"/>
        <v>1500000</v>
      </c>
      <c r="AU926" s="319">
        <f t="shared" si="3280"/>
        <v>0</v>
      </c>
      <c r="AV926" s="319">
        <f t="shared" si="3281"/>
        <v>0</v>
      </c>
    </row>
    <row r="927" spans="1:48" s="320" customFormat="1" ht="26.4">
      <c r="A927" s="352" t="s">
        <v>229</v>
      </c>
      <c r="B927" s="317" t="s">
        <v>330</v>
      </c>
      <c r="C927" s="317" t="s">
        <v>18</v>
      </c>
      <c r="D927" s="317" t="s">
        <v>13</v>
      </c>
      <c r="E927" s="317" t="s">
        <v>298</v>
      </c>
      <c r="F927" s="317" t="s">
        <v>68</v>
      </c>
      <c r="G927" s="317" t="s">
        <v>479</v>
      </c>
      <c r="H927" s="317" t="s">
        <v>543</v>
      </c>
      <c r="I927" s="318" t="s">
        <v>92</v>
      </c>
      <c r="J927" s="319"/>
      <c r="K927" s="319"/>
      <c r="L927" s="319"/>
      <c r="M927" s="319"/>
      <c r="N927" s="319"/>
      <c r="O927" s="319"/>
      <c r="P927" s="319"/>
      <c r="Q927" s="319"/>
      <c r="R927" s="319"/>
      <c r="S927" s="319"/>
      <c r="T927" s="319"/>
      <c r="U927" s="319"/>
      <c r="V927" s="319"/>
      <c r="W927" s="319"/>
      <c r="X927" s="319"/>
      <c r="Y927" s="319"/>
      <c r="Z927" s="319"/>
      <c r="AA927" s="319"/>
      <c r="AB927" s="319"/>
      <c r="AC927" s="319"/>
      <c r="AD927" s="319"/>
      <c r="AE927" s="319"/>
      <c r="AF927" s="319"/>
      <c r="AG927" s="319"/>
      <c r="AH927" s="319"/>
      <c r="AI927" s="319"/>
      <c r="AJ927" s="319"/>
      <c r="AK927" s="319">
        <f>AK928</f>
        <v>1500000</v>
      </c>
      <c r="AL927" s="319">
        <f t="shared" si="3333"/>
        <v>0</v>
      </c>
      <c r="AM927" s="319">
        <f t="shared" si="3334"/>
        <v>0</v>
      </c>
      <c r="AN927" s="319">
        <f t="shared" si="3275"/>
        <v>1500000</v>
      </c>
      <c r="AO927" s="319">
        <f t="shared" si="3276"/>
        <v>0</v>
      </c>
      <c r="AP927" s="319">
        <f t="shared" si="3277"/>
        <v>0</v>
      </c>
      <c r="AQ927" s="319">
        <f>AQ928</f>
        <v>0</v>
      </c>
      <c r="AR927" s="319">
        <f t="shared" si="3335"/>
        <v>0</v>
      </c>
      <c r="AS927" s="319">
        <f t="shared" si="3335"/>
        <v>0</v>
      </c>
      <c r="AT927" s="319">
        <f t="shared" si="3279"/>
        <v>1500000</v>
      </c>
      <c r="AU927" s="319">
        <f t="shared" si="3280"/>
        <v>0</v>
      </c>
      <c r="AV927" s="319">
        <f t="shared" si="3281"/>
        <v>0</v>
      </c>
    </row>
    <row r="928" spans="1:48" s="320" customFormat="1" ht="26.4">
      <c r="A928" s="353" t="s">
        <v>96</v>
      </c>
      <c r="B928" s="317" t="s">
        <v>330</v>
      </c>
      <c r="C928" s="317" t="s">
        <v>18</v>
      </c>
      <c r="D928" s="317" t="s">
        <v>13</v>
      </c>
      <c r="E928" s="317" t="s">
        <v>298</v>
      </c>
      <c r="F928" s="317" t="s">
        <v>68</v>
      </c>
      <c r="G928" s="317" t="s">
        <v>479</v>
      </c>
      <c r="H928" s="317" t="s">
        <v>543</v>
      </c>
      <c r="I928" s="318" t="s">
        <v>93</v>
      </c>
      <c r="J928" s="319"/>
      <c r="K928" s="319"/>
      <c r="L928" s="319"/>
      <c r="M928" s="319"/>
      <c r="N928" s="319"/>
      <c r="O928" s="319"/>
      <c r="P928" s="319"/>
      <c r="Q928" s="319"/>
      <c r="R928" s="319"/>
      <c r="S928" s="319"/>
      <c r="T928" s="319"/>
      <c r="U928" s="319"/>
      <c r="V928" s="319"/>
      <c r="W928" s="319"/>
      <c r="X928" s="319"/>
      <c r="Y928" s="319"/>
      <c r="Z928" s="319"/>
      <c r="AA928" s="319"/>
      <c r="AB928" s="319"/>
      <c r="AC928" s="319"/>
      <c r="AD928" s="319"/>
      <c r="AE928" s="319"/>
      <c r="AF928" s="319"/>
      <c r="AG928" s="319"/>
      <c r="AH928" s="319"/>
      <c r="AI928" s="319"/>
      <c r="AJ928" s="319"/>
      <c r="AK928" s="319">
        <f>AK1355</f>
        <v>1500000</v>
      </c>
      <c r="AL928" s="319">
        <f t="shared" ref="AL928:AM928" si="3336">AL1355</f>
        <v>0</v>
      </c>
      <c r="AM928" s="319">
        <f t="shared" si="3336"/>
        <v>0</v>
      </c>
      <c r="AN928" s="319">
        <f t="shared" si="3275"/>
        <v>1500000</v>
      </c>
      <c r="AO928" s="319">
        <f t="shared" si="3276"/>
        <v>0</v>
      </c>
      <c r="AP928" s="319">
        <f t="shared" si="3277"/>
        <v>0</v>
      </c>
      <c r="AQ928" s="319">
        <f>AQ1355</f>
        <v>0</v>
      </c>
      <c r="AR928" s="319">
        <f t="shared" ref="AR928:AS928" si="3337">AR1355</f>
        <v>0</v>
      </c>
      <c r="AS928" s="319">
        <f t="shared" si="3337"/>
        <v>0</v>
      </c>
      <c r="AT928" s="319">
        <f t="shared" si="3279"/>
        <v>1500000</v>
      </c>
      <c r="AU928" s="319">
        <f t="shared" si="3280"/>
        <v>0</v>
      </c>
      <c r="AV928" s="319">
        <f t="shared" si="3281"/>
        <v>0</v>
      </c>
    </row>
    <row r="929" spans="1:48" ht="27" customHeight="1">
      <c r="A929" s="117" t="s">
        <v>407</v>
      </c>
      <c r="B929" s="56" t="s">
        <v>330</v>
      </c>
      <c r="C929" s="56" t="s">
        <v>18</v>
      </c>
      <c r="D929" s="56" t="s">
        <v>13</v>
      </c>
      <c r="E929" s="56" t="s">
        <v>405</v>
      </c>
      <c r="F929" s="56" t="s">
        <v>68</v>
      </c>
      <c r="G929" s="56" t="s">
        <v>140</v>
      </c>
      <c r="H929" s="56" t="s">
        <v>141</v>
      </c>
      <c r="I929" s="110"/>
      <c r="J929" s="78">
        <f>J930+J940</f>
        <v>0</v>
      </c>
      <c r="K929" s="78">
        <f t="shared" ref="K929:O929" si="3338">K930+K940</f>
        <v>0</v>
      </c>
      <c r="L929" s="78">
        <f t="shared" si="3338"/>
        <v>0</v>
      </c>
      <c r="M929" s="78">
        <f t="shared" si="3338"/>
        <v>4432431.4000000004</v>
      </c>
      <c r="N929" s="78">
        <f t="shared" si="3338"/>
        <v>0</v>
      </c>
      <c r="O929" s="78">
        <f t="shared" si="3338"/>
        <v>0</v>
      </c>
      <c r="P929" s="78">
        <f t="shared" si="2855"/>
        <v>4432431.4000000004</v>
      </c>
      <c r="Q929" s="78">
        <f t="shared" si="2856"/>
        <v>0</v>
      </c>
      <c r="R929" s="78">
        <f t="shared" si="2857"/>
        <v>0</v>
      </c>
      <c r="S929" s="78">
        <f t="shared" ref="S929:U929" si="3339">S930+S940</f>
        <v>0</v>
      </c>
      <c r="T929" s="78">
        <f t="shared" si="3339"/>
        <v>0</v>
      </c>
      <c r="U929" s="78">
        <f t="shared" si="3339"/>
        <v>0</v>
      </c>
      <c r="V929" s="78">
        <f t="shared" si="3263"/>
        <v>4432431.4000000004</v>
      </c>
      <c r="W929" s="78">
        <f t="shared" si="3264"/>
        <v>0</v>
      </c>
      <c r="X929" s="78">
        <f t="shared" si="3265"/>
        <v>0</v>
      </c>
      <c r="Y929" s="78">
        <f t="shared" ref="Y929:AA929" si="3340">Y930+Y940</f>
        <v>0</v>
      </c>
      <c r="Z929" s="78">
        <f t="shared" si="3340"/>
        <v>0</v>
      </c>
      <c r="AA929" s="78">
        <f t="shared" si="3340"/>
        <v>0</v>
      </c>
      <c r="AB929" s="78">
        <f t="shared" si="3267"/>
        <v>4432431.4000000004</v>
      </c>
      <c r="AC929" s="78">
        <f t="shared" si="3268"/>
        <v>0</v>
      </c>
      <c r="AD929" s="78">
        <f t="shared" si="3269"/>
        <v>0</v>
      </c>
      <c r="AE929" s="78">
        <f t="shared" ref="AE929:AG929" si="3341">AE930+AE940</f>
        <v>0</v>
      </c>
      <c r="AF929" s="78">
        <f t="shared" si="3341"/>
        <v>0</v>
      </c>
      <c r="AG929" s="78">
        <f t="shared" si="3341"/>
        <v>0</v>
      </c>
      <c r="AH929" s="78">
        <f t="shared" si="3271"/>
        <v>4432431.4000000004</v>
      </c>
      <c r="AI929" s="78">
        <f t="shared" si="3272"/>
        <v>0</v>
      </c>
      <c r="AJ929" s="78">
        <f t="shared" si="3273"/>
        <v>0</v>
      </c>
      <c r="AK929" s="78">
        <f t="shared" ref="AK929:AM929" si="3342">AK930+AK940</f>
        <v>0</v>
      </c>
      <c r="AL929" s="78">
        <f t="shared" si="3342"/>
        <v>0</v>
      </c>
      <c r="AM929" s="78">
        <f t="shared" si="3342"/>
        <v>0</v>
      </c>
      <c r="AN929" s="78">
        <f t="shared" si="3275"/>
        <v>4432431.4000000004</v>
      </c>
      <c r="AO929" s="78">
        <f t="shared" si="3276"/>
        <v>0</v>
      </c>
      <c r="AP929" s="78">
        <f t="shared" si="3277"/>
        <v>0</v>
      </c>
      <c r="AQ929" s="78">
        <f t="shared" ref="AQ929:AS929" si="3343">AQ930+AQ940</f>
        <v>0</v>
      </c>
      <c r="AR929" s="78">
        <f t="shared" si="3343"/>
        <v>0</v>
      </c>
      <c r="AS929" s="78">
        <f t="shared" si="3343"/>
        <v>0</v>
      </c>
      <c r="AT929" s="78">
        <f t="shared" si="3279"/>
        <v>4432431.4000000004</v>
      </c>
      <c r="AU929" s="78">
        <f t="shared" si="3280"/>
        <v>0</v>
      </c>
      <c r="AV929" s="78">
        <f t="shared" si="3281"/>
        <v>0</v>
      </c>
    </row>
    <row r="930" spans="1:48" ht="27" customHeight="1">
      <c r="A930" s="74" t="s">
        <v>408</v>
      </c>
      <c r="B930" s="1" t="s">
        <v>330</v>
      </c>
      <c r="C930" s="1" t="s">
        <v>18</v>
      </c>
      <c r="D930" s="1" t="s">
        <v>13</v>
      </c>
      <c r="E930" s="1" t="s">
        <v>405</v>
      </c>
      <c r="F930" s="1" t="s">
        <v>68</v>
      </c>
      <c r="G930" s="1" t="s">
        <v>140</v>
      </c>
      <c r="H930" s="1" t="s">
        <v>406</v>
      </c>
      <c r="I930" s="13"/>
      <c r="J930" s="78">
        <f>J931+J937+J934</f>
        <v>0</v>
      </c>
      <c r="K930" s="78">
        <f t="shared" ref="K930:O930" si="3344">K931+K937+K934</f>
        <v>0</v>
      </c>
      <c r="L930" s="78">
        <f t="shared" si="3344"/>
        <v>0</v>
      </c>
      <c r="M930" s="78">
        <f t="shared" si="3344"/>
        <v>1121402.3700000001</v>
      </c>
      <c r="N930" s="78">
        <f t="shared" si="3344"/>
        <v>0</v>
      </c>
      <c r="O930" s="78">
        <f t="shared" si="3344"/>
        <v>0</v>
      </c>
      <c r="P930" s="78">
        <f t="shared" si="2855"/>
        <v>1121402.3700000001</v>
      </c>
      <c r="Q930" s="78">
        <f t="shared" si="2856"/>
        <v>0</v>
      </c>
      <c r="R930" s="78">
        <f t="shared" si="2857"/>
        <v>0</v>
      </c>
      <c r="S930" s="78">
        <f t="shared" ref="S930:U930" si="3345">S931+S937+S934</f>
        <v>0</v>
      </c>
      <c r="T930" s="78">
        <f t="shared" si="3345"/>
        <v>0</v>
      </c>
      <c r="U930" s="78">
        <f t="shared" si="3345"/>
        <v>0</v>
      </c>
      <c r="V930" s="78">
        <f t="shared" si="3263"/>
        <v>1121402.3700000001</v>
      </c>
      <c r="W930" s="78">
        <f t="shared" si="3264"/>
        <v>0</v>
      </c>
      <c r="X930" s="78">
        <f t="shared" si="3265"/>
        <v>0</v>
      </c>
      <c r="Y930" s="78">
        <f t="shared" ref="Y930:AA930" si="3346">Y931+Y937+Y934</f>
        <v>0</v>
      </c>
      <c r="Z930" s="78">
        <f t="shared" si="3346"/>
        <v>0</v>
      </c>
      <c r="AA930" s="78">
        <f t="shared" si="3346"/>
        <v>0</v>
      </c>
      <c r="AB930" s="78">
        <f t="shared" si="3267"/>
        <v>1121402.3700000001</v>
      </c>
      <c r="AC930" s="78">
        <f t="shared" si="3268"/>
        <v>0</v>
      </c>
      <c r="AD930" s="78">
        <f t="shared" si="3269"/>
        <v>0</v>
      </c>
      <c r="AE930" s="78">
        <f t="shared" ref="AE930:AG930" si="3347">AE931+AE937+AE934</f>
        <v>0</v>
      </c>
      <c r="AF930" s="78">
        <f t="shared" si="3347"/>
        <v>0</v>
      </c>
      <c r="AG930" s="78">
        <f t="shared" si="3347"/>
        <v>0</v>
      </c>
      <c r="AH930" s="78">
        <f t="shared" si="3271"/>
        <v>1121402.3700000001</v>
      </c>
      <c r="AI930" s="78">
        <f t="shared" si="3272"/>
        <v>0</v>
      </c>
      <c r="AJ930" s="78">
        <f t="shared" si="3273"/>
        <v>0</v>
      </c>
      <c r="AK930" s="78">
        <f t="shared" ref="AK930:AM930" si="3348">AK931+AK937+AK934</f>
        <v>0</v>
      </c>
      <c r="AL930" s="78">
        <f t="shared" si="3348"/>
        <v>0</v>
      </c>
      <c r="AM930" s="78">
        <f t="shared" si="3348"/>
        <v>0</v>
      </c>
      <c r="AN930" s="78">
        <f t="shared" si="3275"/>
        <v>1121402.3700000001</v>
      </c>
      <c r="AO930" s="78">
        <f t="shared" si="3276"/>
        <v>0</v>
      </c>
      <c r="AP930" s="78">
        <f t="shared" si="3277"/>
        <v>0</v>
      </c>
      <c r="AQ930" s="78">
        <f t="shared" ref="AQ930:AS930" si="3349">AQ931+AQ937+AQ934</f>
        <v>0</v>
      </c>
      <c r="AR930" s="78">
        <f t="shared" si="3349"/>
        <v>0</v>
      </c>
      <c r="AS930" s="78">
        <f t="shared" si="3349"/>
        <v>0</v>
      </c>
      <c r="AT930" s="78">
        <f t="shared" si="3279"/>
        <v>1121402.3700000001</v>
      </c>
      <c r="AU930" s="78">
        <f t="shared" si="3280"/>
        <v>0</v>
      </c>
      <c r="AV930" s="78">
        <f t="shared" si="3281"/>
        <v>0</v>
      </c>
    </row>
    <row r="931" spans="1:48">
      <c r="A931" s="117" t="s">
        <v>442</v>
      </c>
      <c r="B931" s="1" t="s">
        <v>330</v>
      </c>
      <c r="C931" s="1" t="s">
        <v>18</v>
      </c>
      <c r="D931" s="1" t="s">
        <v>13</v>
      </c>
      <c r="E931" s="1" t="s">
        <v>405</v>
      </c>
      <c r="F931" s="1" t="s">
        <v>68</v>
      </c>
      <c r="G931" s="1" t="s">
        <v>140</v>
      </c>
      <c r="H931" s="1" t="s">
        <v>458</v>
      </c>
      <c r="I931" s="13"/>
      <c r="J931" s="78">
        <f>J932</f>
        <v>0</v>
      </c>
      <c r="K931" s="78">
        <f t="shared" ref="K931:K932" si="3350">K932</f>
        <v>0</v>
      </c>
      <c r="L931" s="78">
        <f t="shared" ref="L931:L932" si="3351">L932</f>
        <v>0</v>
      </c>
      <c r="M931" s="78">
        <f t="shared" ref="M931:M932" si="3352">M932</f>
        <v>283335.34000000003</v>
      </c>
      <c r="N931" s="78">
        <f t="shared" ref="N931:N932" si="3353">N932</f>
        <v>0</v>
      </c>
      <c r="O931" s="78">
        <f t="shared" ref="O931:O932" si="3354">O932</f>
        <v>0</v>
      </c>
      <c r="P931" s="78">
        <f t="shared" si="2855"/>
        <v>283335.34000000003</v>
      </c>
      <c r="Q931" s="78">
        <f t="shared" si="2856"/>
        <v>0</v>
      </c>
      <c r="R931" s="78">
        <f t="shared" si="2857"/>
        <v>0</v>
      </c>
      <c r="S931" s="78">
        <f t="shared" ref="S931:U932" si="3355">S932</f>
        <v>0</v>
      </c>
      <c r="T931" s="78">
        <f t="shared" si="3355"/>
        <v>0</v>
      </c>
      <c r="U931" s="78">
        <f t="shared" si="3355"/>
        <v>0</v>
      </c>
      <c r="V931" s="78">
        <f t="shared" si="3263"/>
        <v>283335.34000000003</v>
      </c>
      <c r="W931" s="78">
        <f t="shared" si="3264"/>
        <v>0</v>
      </c>
      <c r="X931" s="78">
        <f t="shared" si="3265"/>
        <v>0</v>
      </c>
      <c r="Y931" s="78">
        <f t="shared" ref="Y931:AA932" si="3356">Y932</f>
        <v>0</v>
      </c>
      <c r="Z931" s="78">
        <f t="shared" si="3356"/>
        <v>0</v>
      </c>
      <c r="AA931" s="78">
        <f t="shared" si="3356"/>
        <v>0</v>
      </c>
      <c r="AB931" s="78">
        <f t="shared" si="3267"/>
        <v>283335.34000000003</v>
      </c>
      <c r="AC931" s="78">
        <f t="shared" si="3268"/>
        <v>0</v>
      </c>
      <c r="AD931" s="78">
        <f t="shared" si="3269"/>
        <v>0</v>
      </c>
      <c r="AE931" s="78">
        <f t="shared" ref="AE931:AG932" si="3357">AE932</f>
        <v>0</v>
      </c>
      <c r="AF931" s="78">
        <f t="shared" si="3357"/>
        <v>0</v>
      </c>
      <c r="AG931" s="78">
        <f t="shared" si="3357"/>
        <v>0</v>
      </c>
      <c r="AH931" s="78">
        <f t="shared" si="3271"/>
        <v>283335.34000000003</v>
      </c>
      <c r="AI931" s="78">
        <f t="shared" si="3272"/>
        <v>0</v>
      </c>
      <c r="AJ931" s="78">
        <f t="shared" si="3273"/>
        <v>0</v>
      </c>
      <c r="AK931" s="78">
        <f t="shared" ref="AK931:AM932" si="3358">AK932</f>
        <v>0</v>
      </c>
      <c r="AL931" s="78">
        <f t="shared" si="3358"/>
        <v>0</v>
      </c>
      <c r="AM931" s="78">
        <f t="shared" si="3358"/>
        <v>0</v>
      </c>
      <c r="AN931" s="78">
        <f t="shared" si="3275"/>
        <v>283335.34000000003</v>
      </c>
      <c r="AO931" s="78">
        <f t="shared" si="3276"/>
        <v>0</v>
      </c>
      <c r="AP931" s="78">
        <f t="shared" si="3277"/>
        <v>0</v>
      </c>
      <c r="AQ931" s="78">
        <f t="shared" ref="AQ931:AS932" si="3359">AQ932</f>
        <v>0</v>
      </c>
      <c r="AR931" s="78">
        <f t="shared" si="3359"/>
        <v>0</v>
      </c>
      <c r="AS931" s="78">
        <f t="shared" si="3359"/>
        <v>0</v>
      </c>
      <c r="AT931" s="78">
        <f t="shared" si="3279"/>
        <v>283335.34000000003</v>
      </c>
      <c r="AU931" s="78">
        <f t="shared" si="3280"/>
        <v>0</v>
      </c>
      <c r="AV931" s="78">
        <f t="shared" si="3281"/>
        <v>0</v>
      </c>
    </row>
    <row r="932" spans="1:48" ht="27" customHeight="1">
      <c r="A932" s="75" t="s">
        <v>229</v>
      </c>
      <c r="B932" s="1" t="s">
        <v>330</v>
      </c>
      <c r="C932" s="1" t="s">
        <v>18</v>
      </c>
      <c r="D932" s="1" t="s">
        <v>13</v>
      </c>
      <c r="E932" s="1" t="s">
        <v>405</v>
      </c>
      <c r="F932" s="1" t="s">
        <v>68</v>
      </c>
      <c r="G932" s="1" t="s">
        <v>140</v>
      </c>
      <c r="H932" s="1" t="s">
        <v>458</v>
      </c>
      <c r="I932" s="13" t="s">
        <v>92</v>
      </c>
      <c r="J932" s="78">
        <f>J933</f>
        <v>0</v>
      </c>
      <c r="K932" s="78">
        <f t="shared" si="3350"/>
        <v>0</v>
      </c>
      <c r="L932" s="78">
        <f t="shared" si="3351"/>
        <v>0</v>
      </c>
      <c r="M932" s="78">
        <f t="shared" si="3352"/>
        <v>283335.34000000003</v>
      </c>
      <c r="N932" s="78">
        <f t="shared" si="3353"/>
        <v>0</v>
      </c>
      <c r="O932" s="78">
        <f t="shared" si="3354"/>
        <v>0</v>
      </c>
      <c r="P932" s="78">
        <f t="shared" si="2855"/>
        <v>283335.34000000003</v>
      </c>
      <c r="Q932" s="78">
        <f t="shared" si="2856"/>
        <v>0</v>
      </c>
      <c r="R932" s="78">
        <f t="shared" si="2857"/>
        <v>0</v>
      </c>
      <c r="S932" s="78">
        <f t="shared" si="3355"/>
        <v>0</v>
      </c>
      <c r="T932" s="78">
        <f t="shared" si="3355"/>
        <v>0</v>
      </c>
      <c r="U932" s="78">
        <f t="shared" si="3355"/>
        <v>0</v>
      </c>
      <c r="V932" s="78">
        <f t="shared" si="3263"/>
        <v>283335.34000000003</v>
      </c>
      <c r="W932" s="78">
        <f t="shared" si="3264"/>
        <v>0</v>
      </c>
      <c r="X932" s="78">
        <f t="shared" si="3265"/>
        <v>0</v>
      </c>
      <c r="Y932" s="78">
        <f t="shared" si="3356"/>
        <v>0</v>
      </c>
      <c r="Z932" s="78">
        <f t="shared" si="3356"/>
        <v>0</v>
      </c>
      <c r="AA932" s="78">
        <f t="shared" si="3356"/>
        <v>0</v>
      </c>
      <c r="AB932" s="78">
        <f t="shared" si="3267"/>
        <v>283335.34000000003</v>
      </c>
      <c r="AC932" s="78">
        <f t="shared" si="3268"/>
        <v>0</v>
      </c>
      <c r="AD932" s="78">
        <f t="shared" si="3269"/>
        <v>0</v>
      </c>
      <c r="AE932" s="78">
        <f t="shared" si="3357"/>
        <v>0</v>
      </c>
      <c r="AF932" s="78">
        <f t="shared" si="3357"/>
        <v>0</v>
      </c>
      <c r="AG932" s="78">
        <f t="shared" si="3357"/>
        <v>0</v>
      </c>
      <c r="AH932" s="78">
        <f t="shared" si="3271"/>
        <v>283335.34000000003</v>
      </c>
      <c r="AI932" s="78">
        <f t="shared" si="3272"/>
        <v>0</v>
      </c>
      <c r="AJ932" s="78">
        <f t="shared" si="3273"/>
        <v>0</v>
      </c>
      <c r="AK932" s="78">
        <f t="shared" si="3358"/>
        <v>0</v>
      </c>
      <c r="AL932" s="78">
        <f t="shared" si="3358"/>
        <v>0</v>
      </c>
      <c r="AM932" s="78">
        <f t="shared" si="3358"/>
        <v>0</v>
      </c>
      <c r="AN932" s="78">
        <f t="shared" si="3275"/>
        <v>283335.34000000003</v>
      </c>
      <c r="AO932" s="78">
        <f t="shared" si="3276"/>
        <v>0</v>
      </c>
      <c r="AP932" s="78">
        <f t="shared" si="3277"/>
        <v>0</v>
      </c>
      <c r="AQ932" s="78">
        <f t="shared" si="3359"/>
        <v>0</v>
      </c>
      <c r="AR932" s="78">
        <f t="shared" si="3359"/>
        <v>0</v>
      </c>
      <c r="AS932" s="78">
        <f t="shared" si="3359"/>
        <v>0</v>
      </c>
      <c r="AT932" s="78">
        <f t="shared" si="3279"/>
        <v>283335.34000000003</v>
      </c>
      <c r="AU932" s="78">
        <f t="shared" si="3280"/>
        <v>0</v>
      </c>
      <c r="AV932" s="78">
        <f t="shared" si="3281"/>
        <v>0</v>
      </c>
    </row>
    <row r="933" spans="1:48" ht="27" customHeight="1">
      <c r="A933" s="74" t="s">
        <v>96</v>
      </c>
      <c r="B933" s="1" t="s">
        <v>330</v>
      </c>
      <c r="C933" s="1" t="s">
        <v>18</v>
      </c>
      <c r="D933" s="1" t="s">
        <v>13</v>
      </c>
      <c r="E933" s="1" t="s">
        <v>405</v>
      </c>
      <c r="F933" s="1" t="s">
        <v>68</v>
      </c>
      <c r="G933" s="1" t="s">
        <v>140</v>
      </c>
      <c r="H933" s="1" t="s">
        <v>458</v>
      </c>
      <c r="I933" s="13" t="s">
        <v>93</v>
      </c>
      <c r="J933" s="78"/>
      <c r="K933" s="78"/>
      <c r="L933" s="78"/>
      <c r="M933" s="78">
        <f>M1552</f>
        <v>283335.34000000003</v>
      </c>
      <c r="N933" s="78">
        <f t="shared" ref="N933:O933" si="3360">N1552</f>
        <v>0</v>
      </c>
      <c r="O933" s="78">
        <f t="shared" si="3360"/>
        <v>0</v>
      </c>
      <c r="P933" s="78">
        <f t="shared" si="2855"/>
        <v>283335.34000000003</v>
      </c>
      <c r="Q933" s="78">
        <f t="shared" si="2856"/>
        <v>0</v>
      </c>
      <c r="R933" s="78">
        <f t="shared" si="2857"/>
        <v>0</v>
      </c>
      <c r="S933" s="78">
        <f>S1552</f>
        <v>0</v>
      </c>
      <c r="T933" s="78">
        <f t="shared" ref="T933:U933" si="3361">T1552</f>
        <v>0</v>
      </c>
      <c r="U933" s="78">
        <f t="shared" si="3361"/>
        <v>0</v>
      </c>
      <c r="V933" s="78">
        <f t="shared" si="3263"/>
        <v>283335.34000000003</v>
      </c>
      <c r="W933" s="78">
        <f t="shared" si="3264"/>
        <v>0</v>
      </c>
      <c r="X933" s="78">
        <f t="shared" si="3265"/>
        <v>0</v>
      </c>
      <c r="Y933" s="78">
        <f>Y1552</f>
        <v>0</v>
      </c>
      <c r="Z933" s="78">
        <f t="shared" ref="Z933:AA933" si="3362">Z1552</f>
        <v>0</v>
      </c>
      <c r="AA933" s="78">
        <f t="shared" si="3362"/>
        <v>0</v>
      </c>
      <c r="AB933" s="78">
        <f t="shared" si="3267"/>
        <v>283335.34000000003</v>
      </c>
      <c r="AC933" s="78">
        <f t="shared" si="3268"/>
        <v>0</v>
      </c>
      <c r="AD933" s="78">
        <f t="shared" si="3269"/>
        <v>0</v>
      </c>
      <c r="AE933" s="78">
        <f>AE1552</f>
        <v>0</v>
      </c>
      <c r="AF933" s="78">
        <f t="shared" ref="AF933:AG933" si="3363">AF1552</f>
        <v>0</v>
      </c>
      <c r="AG933" s="78">
        <f t="shared" si="3363"/>
        <v>0</v>
      </c>
      <c r="AH933" s="78">
        <f t="shared" si="3271"/>
        <v>283335.34000000003</v>
      </c>
      <c r="AI933" s="78">
        <f t="shared" si="3272"/>
        <v>0</v>
      </c>
      <c r="AJ933" s="78">
        <f t="shared" si="3273"/>
        <v>0</v>
      </c>
      <c r="AK933" s="78">
        <f>AK1552</f>
        <v>0</v>
      </c>
      <c r="AL933" s="78">
        <f t="shared" ref="AL933:AM933" si="3364">AL1552</f>
        <v>0</v>
      </c>
      <c r="AM933" s="78">
        <f t="shared" si="3364"/>
        <v>0</v>
      </c>
      <c r="AN933" s="78">
        <f t="shared" si="3275"/>
        <v>283335.34000000003</v>
      </c>
      <c r="AO933" s="78">
        <f t="shared" si="3276"/>
        <v>0</v>
      </c>
      <c r="AP933" s="78">
        <f t="shared" si="3277"/>
        <v>0</v>
      </c>
      <c r="AQ933" s="78">
        <f>AQ1552</f>
        <v>0</v>
      </c>
      <c r="AR933" s="78">
        <f t="shared" ref="AR933:AS933" si="3365">AR1552</f>
        <v>0</v>
      </c>
      <c r="AS933" s="78">
        <f t="shared" si="3365"/>
        <v>0</v>
      </c>
      <c r="AT933" s="78">
        <f t="shared" si="3279"/>
        <v>283335.34000000003</v>
      </c>
      <c r="AU933" s="78">
        <f t="shared" si="3280"/>
        <v>0</v>
      </c>
      <c r="AV933" s="78">
        <f t="shared" si="3281"/>
        <v>0</v>
      </c>
    </row>
    <row r="934" spans="1:48">
      <c r="A934" s="117" t="s">
        <v>443</v>
      </c>
      <c r="B934" s="1" t="s">
        <v>330</v>
      </c>
      <c r="C934" s="1" t="s">
        <v>18</v>
      </c>
      <c r="D934" s="1" t="s">
        <v>13</v>
      </c>
      <c r="E934" s="1" t="s">
        <v>405</v>
      </c>
      <c r="F934" s="1" t="s">
        <v>68</v>
      </c>
      <c r="G934" s="1" t="s">
        <v>140</v>
      </c>
      <c r="H934" s="1" t="s">
        <v>472</v>
      </c>
      <c r="I934" s="13"/>
      <c r="J934" s="78">
        <f>J935</f>
        <v>0</v>
      </c>
      <c r="K934" s="78">
        <f t="shared" ref="K934:K935" si="3366">K935</f>
        <v>0</v>
      </c>
      <c r="L934" s="78">
        <f t="shared" ref="L934:L935" si="3367">L935</f>
        <v>0</v>
      </c>
      <c r="M934" s="78">
        <f t="shared" ref="M934:M935" si="3368">M935</f>
        <v>30008.6</v>
      </c>
      <c r="N934" s="78">
        <f t="shared" ref="N934:N935" si="3369">N935</f>
        <v>0</v>
      </c>
      <c r="O934" s="78">
        <f t="shared" ref="O934:O935" si="3370">O935</f>
        <v>0</v>
      </c>
      <c r="P934" s="78">
        <f t="shared" si="2855"/>
        <v>30008.6</v>
      </c>
      <c r="Q934" s="78">
        <f t="shared" si="2856"/>
        <v>0</v>
      </c>
      <c r="R934" s="78">
        <f t="shared" si="2857"/>
        <v>0</v>
      </c>
      <c r="S934" s="78">
        <f t="shared" ref="S934:U935" si="3371">S935</f>
        <v>0</v>
      </c>
      <c r="T934" s="78">
        <f t="shared" si="3371"/>
        <v>0</v>
      </c>
      <c r="U934" s="78">
        <f t="shared" si="3371"/>
        <v>0</v>
      </c>
      <c r="V934" s="78">
        <f t="shared" si="3263"/>
        <v>30008.6</v>
      </c>
      <c r="W934" s="78">
        <f t="shared" si="3264"/>
        <v>0</v>
      </c>
      <c r="X934" s="78">
        <f t="shared" si="3265"/>
        <v>0</v>
      </c>
      <c r="Y934" s="78">
        <f t="shared" ref="Y934:AA935" si="3372">Y935</f>
        <v>0</v>
      </c>
      <c r="Z934" s="78">
        <f t="shared" si="3372"/>
        <v>0</v>
      </c>
      <c r="AA934" s="78">
        <f t="shared" si="3372"/>
        <v>0</v>
      </c>
      <c r="AB934" s="78">
        <f t="shared" si="3267"/>
        <v>30008.6</v>
      </c>
      <c r="AC934" s="78">
        <f t="shared" si="3268"/>
        <v>0</v>
      </c>
      <c r="AD934" s="78">
        <f t="shared" si="3269"/>
        <v>0</v>
      </c>
      <c r="AE934" s="78">
        <f t="shared" ref="AE934:AG935" si="3373">AE935</f>
        <v>0</v>
      </c>
      <c r="AF934" s="78">
        <f t="shared" si="3373"/>
        <v>0</v>
      </c>
      <c r="AG934" s="78">
        <f t="shared" si="3373"/>
        <v>0</v>
      </c>
      <c r="AH934" s="78">
        <f t="shared" si="3271"/>
        <v>30008.6</v>
      </c>
      <c r="AI934" s="78">
        <f t="shared" si="3272"/>
        <v>0</v>
      </c>
      <c r="AJ934" s="78">
        <f t="shared" si="3273"/>
        <v>0</v>
      </c>
      <c r="AK934" s="78">
        <f t="shared" ref="AK934:AM935" si="3374">AK935</f>
        <v>0</v>
      </c>
      <c r="AL934" s="78">
        <f t="shared" si="3374"/>
        <v>0</v>
      </c>
      <c r="AM934" s="78">
        <f t="shared" si="3374"/>
        <v>0</v>
      </c>
      <c r="AN934" s="78">
        <f t="shared" si="3275"/>
        <v>30008.6</v>
      </c>
      <c r="AO934" s="78">
        <f t="shared" si="3276"/>
        <v>0</v>
      </c>
      <c r="AP934" s="78">
        <f t="shared" si="3277"/>
        <v>0</v>
      </c>
      <c r="AQ934" s="78">
        <f t="shared" ref="AQ934:AS935" si="3375">AQ935</f>
        <v>0</v>
      </c>
      <c r="AR934" s="78">
        <f t="shared" si="3375"/>
        <v>0</v>
      </c>
      <c r="AS934" s="78">
        <f t="shared" si="3375"/>
        <v>0</v>
      </c>
      <c r="AT934" s="78">
        <f t="shared" si="3279"/>
        <v>30008.6</v>
      </c>
      <c r="AU934" s="78">
        <f t="shared" si="3280"/>
        <v>0</v>
      </c>
      <c r="AV934" s="78">
        <f t="shared" si="3281"/>
        <v>0</v>
      </c>
    </row>
    <row r="935" spans="1:48" ht="27" customHeight="1">
      <c r="A935" s="75" t="s">
        <v>229</v>
      </c>
      <c r="B935" s="1" t="s">
        <v>330</v>
      </c>
      <c r="C935" s="1" t="s">
        <v>18</v>
      </c>
      <c r="D935" s="1" t="s">
        <v>13</v>
      </c>
      <c r="E935" s="1" t="s">
        <v>405</v>
      </c>
      <c r="F935" s="1" t="s">
        <v>68</v>
      </c>
      <c r="G935" s="1" t="s">
        <v>140</v>
      </c>
      <c r="H935" s="1" t="s">
        <v>472</v>
      </c>
      <c r="I935" s="13" t="s">
        <v>92</v>
      </c>
      <c r="J935" s="78">
        <f>J936</f>
        <v>0</v>
      </c>
      <c r="K935" s="78">
        <f t="shared" si="3366"/>
        <v>0</v>
      </c>
      <c r="L935" s="78">
        <f t="shared" si="3367"/>
        <v>0</v>
      </c>
      <c r="M935" s="78">
        <f t="shared" si="3368"/>
        <v>30008.6</v>
      </c>
      <c r="N935" s="78">
        <f t="shared" si="3369"/>
        <v>0</v>
      </c>
      <c r="O935" s="78">
        <f t="shared" si="3370"/>
        <v>0</v>
      </c>
      <c r="P935" s="78">
        <f t="shared" si="2855"/>
        <v>30008.6</v>
      </c>
      <c r="Q935" s="78">
        <f t="shared" si="2856"/>
        <v>0</v>
      </c>
      <c r="R935" s="78">
        <f t="shared" si="2857"/>
        <v>0</v>
      </c>
      <c r="S935" s="78">
        <f t="shared" si="3371"/>
        <v>0</v>
      </c>
      <c r="T935" s="78">
        <f t="shared" si="3371"/>
        <v>0</v>
      </c>
      <c r="U935" s="78">
        <f t="shared" si="3371"/>
        <v>0</v>
      </c>
      <c r="V935" s="78">
        <f t="shared" si="3263"/>
        <v>30008.6</v>
      </c>
      <c r="W935" s="78">
        <f t="shared" si="3264"/>
        <v>0</v>
      </c>
      <c r="X935" s="78">
        <f t="shared" si="3265"/>
        <v>0</v>
      </c>
      <c r="Y935" s="78">
        <f t="shared" si="3372"/>
        <v>0</v>
      </c>
      <c r="Z935" s="78">
        <f t="shared" si="3372"/>
        <v>0</v>
      </c>
      <c r="AA935" s="78">
        <f t="shared" si="3372"/>
        <v>0</v>
      </c>
      <c r="AB935" s="78">
        <f t="shared" si="3267"/>
        <v>30008.6</v>
      </c>
      <c r="AC935" s="78">
        <f t="shared" si="3268"/>
        <v>0</v>
      </c>
      <c r="AD935" s="78">
        <f t="shared" si="3269"/>
        <v>0</v>
      </c>
      <c r="AE935" s="78">
        <f t="shared" si="3373"/>
        <v>0</v>
      </c>
      <c r="AF935" s="78">
        <f t="shared" si="3373"/>
        <v>0</v>
      </c>
      <c r="AG935" s="78">
        <f t="shared" si="3373"/>
        <v>0</v>
      </c>
      <c r="AH935" s="78">
        <f t="shared" si="3271"/>
        <v>30008.6</v>
      </c>
      <c r="AI935" s="78">
        <f t="shared" si="3272"/>
        <v>0</v>
      </c>
      <c r="AJ935" s="78">
        <f t="shared" si="3273"/>
        <v>0</v>
      </c>
      <c r="AK935" s="78">
        <f t="shared" si="3374"/>
        <v>0</v>
      </c>
      <c r="AL935" s="78">
        <f t="shared" si="3374"/>
        <v>0</v>
      </c>
      <c r="AM935" s="78">
        <f t="shared" si="3374"/>
        <v>0</v>
      </c>
      <c r="AN935" s="78">
        <f t="shared" si="3275"/>
        <v>30008.6</v>
      </c>
      <c r="AO935" s="78">
        <f t="shared" si="3276"/>
        <v>0</v>
      </c>
      <c r="AP935" s="78">
        <f t="shared" si="3277"/>
        <v>0</v>
      </c>
      <c r="AQ935" s="78">
        <f t="shared" si="3375"/>
        <v>0</v>
      </c>
      <c r="AR935" s="78">
        <f t="shared" si="3375"/>
        <v>0</v>
      </c>
      <c r="AS935" s="78">
        <f t="shared" si="3375"/>
        <v>0</v>
      </c>
      <c r="AT935" s="78">
        <f t="shared" si="3279"/>
        <v>30008.6</v>
      </c>
      <c r="AU935" s="78">
        <f t="shared" si="3280"/>
        <v>0</v>
      </c>
      <c r="AV935" s="78">
        <f t="shared" si="3281"/>
        <v>0</v>
      </c>
    </row>
    <row r="936" spans="1:48" ht="27" customHeight="1">
      <c r="A936" s="74" t="s">
        <v>96</v>
      </c>
      <c r="B936" s="1" t="s">
        <v>330</v>
      </c>
      <c r="C936" s="1" t="s">
        <v>18</v>
      </c>
      <c r="D936" s="1" t="s">
        <v>13</v>
      </c>
      <c r="E936" s="1" t="s">
        <v>405</v>
      </c>
      <c r="F936" s="1" t="s">
        <v>68</v>
      </c>
      <c r="G936" s="1" t="s">
        <v>140</v>
      </c>
      <c r="H936" s="1" t="s">
        <v>472</v>
      </c>
      <c r="I936" s="13" t="s">
        <v>93</v>
      </c>
      <c r="J936" s="78"/>
      <c r="K936" s="78"/>
      <c r="L936" s="78"/>
      <c r="M936" s="78">
        <f>M1641</f>
        <v>30008.6</v>
      </c>
      <c r="N936" s="78">
        <f t="shared" ref="N936:O936" si="3376">N1641</f>
        <v>0</v>
      </c>
      <c r="O936" s="78">
        <f t="shared" si="3376"/>
        <v>0</v>
      </c>
      <c r="P936" s="78">
        <f t="shared" si="2855"/>
        <v>30008.6</v>
      </c>
      <c r="Q936" s="78">
        <f t="shared" si="2856"/>
        <v>0</v>
      </c>
      <c r="R936" s="78">
        <f t="shared" si="2857"/>
        <v>0</v>
      </c>
      <c r="S936" s="78">
        <f>S1641</f>
        <v>0</v>
      </c>
      <c r="T936" s="78">
        <f t="shared" ref="T936:U936" si="3377">T1641</f>
        <v>0</v>
      </c>
      <c r="U936" s="78">
        <f t="shared" si="3377"/>
        <v>0</v>
      </c>
      <c r="V936" s="78">
        <f t="shared" si="3263"/>
        <v>30008.6</v>
      </c>
      <c r="W936" s="78">
        <f t="shared" si="3264"/>
        <v>0</v>
      </c>
      <c r="X936" s="78">
        <f t="shared" si="3265"/>
        <v>0</v>
      </c>
      <c r="Y936" s="78">
        <f>Y1641</f>
        <v>0</v>
      </c>
      <c r="Z936" s="78">
        <f t="shared" ref="Z936:AA936" si="3378">Z1641</f>
        <v>0</v>
      </c>
      <c r="AA936" s="78">
        <f t="shared" si="3378"/>
        <v>0</v>
      </c>
      <c r="AB936" s="78">
        <f t="shared" si="3267"/>
        <v>30008.6</v>
      </c>
      <c r="AC936" s="78">
        <f t="shared" si="3268"/>
        <v>0</v>
      </c>
      <c r="AD936" s="78">
        <f t="shared" si="3269"/>
        <v>0</v>
      </c>
      <c r="AE936" s="78">
        <f>AE1641</f>
        <v>0</v>
      </c>
      <c r="AF936" s="78">
        <f t="shared" ref="AF936:AG936" si="3379">AF1641</f>
        <v>0</v>
      </c>
      <c r="AG936" s="78">
        <f t="shared" si="3379"/>
        <v>0</v>
      </c>
      <c r="AH936" s="78">
        <f t="shared" si="3271"/>
        <v>30008.6</v>
      </c>
      <c r="AI936" s="78">
        <f t="shared" si="3272"/>
        <v>0</v>
      </c>
      <c r="AJ936" s="78">
        <f t="shared" si="3273"/>
        <v>0</v>
      </c>
      <c r="AK936" s="78">
        <f>AK1641</f>
        <v>0</v>
      </c>
      <c r="AL936" s="78">
        <f t="shared" ref="AL936:AM936" si="3380">AL1641</f>
        <v>0</v>
      </c>
      <c r="AM936" s="78">
        <f t="shared" si="3380"/>
        <v>0</v>
      </c>
      <c r="AN936" s="78">
        <f t="shared" si="3275"/>
        <v>30008.6</v>
      </c>
      <c r="AO936" s="78">
        <f t="shared" si="3276"/>
        <v>0</v>
      </c>
      <c r="AP936" s="78">
        <f t="shared" si="3277"/>
        <v>0</v>
      </c>
      <c r="AQ936" s="78">
        <f>AQ1641</f>
        <v>0</v>
      </c>
      <c r="AR936" s="78">
        <f t="shared" ref="AR936:AS936" si="3381">AR1641</f>
        <v>0</v>
      </c>
      <c r="AS936" s="78">
        <f t="shared" si="3381"/>
        <v>0</v>
      </c>
      <c r="AT936" s="78">
        <f t="shared" si="3279"/>
        <v>30008.6</v>
      </c>
      <c r="AU936" s="78">
        <f t="shared" si="3280"/>
        <v>0</v>
      </c>
      <c r="AV936" s="78">
        <f t="shared" si="3281"/>
        <v>0</v>
      </c>
    </row>
    <row r="937" spans="1:48">
      <c r="A937" s="117" t="s">
        <v>446</v>
      </c>
      <c r="B937" s="1" t="s">
        <v>330</v>
      </c>
      <c r="C937" s="1" t="s">
        <v>18</v>
      </c>
      <c r="D937" s="1" t="s">
        <v>13</v>
      </c>
      <c r="E937" s="1" t="s">
        <v>405</v>
      </c>
      <c r="F937" s="1" t="s">
        <v>68</v>
      </c>
      <c r="G937" s="1" t="s">
        <v>140</v>
      </c>
      <c r="H937" s="1" t="s">
        <v>461</v>
      </c>
      <c r="I937" s="13"/>
      <c r="J937" s="78">
        <f>J938</f>
        <v>0</v>
      </c>
      <c r="K937" s="78">
        <f t="shared" ref="K937:K938" si="3382">K938</f>
        <v>0</v>
      </c>
      <c r="L937" s="78">
        <f t="shared" ref="L937:L938" si="3383">L938</f>
        <v>0</v>
      </c>
      <c r="M937" s="78">
        <f t="shared" ref="M937:M938" si="3384">M938</f>
        <v>808058.42999999993</v>
      </c>
      <c r="N937" s="78">
        <f t="shared" ref="N937:N938" si="3385">N938</f>
        <v>0</v>
      </c>
      <c r="O937" s="78">
        <f t="shared" ref="O937:O938" si="3386">O938</f>
        <v>0</v>
      </c>
      <c r="P937" s="78">
        <f t="shared" si="2855"/>
        <v>808058.42999999993</v>
      </c>
      <c r="Q937" s="78">
        <f t="shared" si="2856"/>
        <v>0</v>
      </c>
      <c r="R937" s="78">
        <f t="shared" si="2857"/>
        <v>0</v>
      </c>
      <c r="S937" s="78">
        <f t="shared" ref="S937:U938" si="3387">S938</f>
        <v>0</v>
      </c>
      <c r="T937" s="78">
        <f t="shared" si="3387"/>
        <v>0</v>
      </c>
      <c r="U937" s="78">
        <f t="shared" si="3387"/>
        <v>0</v>
      </c>
      <c r="V937" s="78">
        <f t="shared" si="3263"/>
        <v>808058.42999999993</v>
      </c>
      <c r="W937" s="78">
        <f t="shared" si="3264"/>
        <v>0</v>
      </c>
      <c r="X937" s="78">
        <f t="shared" si="3265"/>
        <v>0</v>
      </c>
      <c r="Y937" s="78">
        <f t="shared" ref="Y937:AA938" si="3388">Y938</f>
        <v>0</v>
      </c>
      <c r="Z937" s="78">
        <f t="shared" si="3388"/>
        <v>0</v>
      </c>
      <c r="AA937" s="78">
        <f t="shared" si="3388"/>
        <v>0</v>
      </c>
      <c r="AB937" s="78">
        <f t="shared" si="3267"/>
        <v>808058.42999999993</v>
      </c>
      <c r="AC937" s="78">
        <f t="shared" si="3268"/>
        <v>0</v>
      </c>
      <c r="AD937" s="78">
        <f t="shared" si="3269"/>
        <v>0</v>
      </c>
      <c r="AE937" s="78">
        <f t="shared" ref="AE937:AG938" si="3389">AE938</f>
        <v>0</v>
      </c>
      <c r="AF937" s="78">
        <f t="shared" si="3389"/>
        <v>0</v>
      </c>
      <c r="AG937" s="78">
        <f t="shared" si="3389"/>
        <v>0</v>
      </c>
      <c r="AH937" s="78">
        <f t="shared" si="3271"/>
        <v>808058.42999999993</v>
      </c>
      <c r="AI937" s="78">
        <f t="shared" si="3272"/>
        <v>0</v>
      </c>
      <c r="AJ937" s="78">
        <f t="shared" si="3273"/>
        <v>0</v>
      </c>
      <c r="AK937" s="78">
        <f t="shared" ref="AK937:AM938" si="3390">AK938</f>
        <v>0</v>
      </c>
      <c r="AL937" s="78">
        <f t="shared" si="3390"/>
        <v>0</v>
      </c>
      <c r="AM937" s="78">
        <f t="shared" si="3390"/>
        <v>0</v>
      </c>
      <c r="AN937" s="78">
        <f t="shared" si="3275"/>
        <v>808058.42999999993</v>
      </c>
      <c r="AO937" s="78">
        <f t="shared" si="3276"/>
        <v>0</v>
      </c>
      <c r="AP937" s="78">
        <f t="shared" si="3277"/>
        <v>0</v>
      </c>
      <c r="AQ937" s="78">
        <f t="shared" ref="AQ937:AS938" si="3391">AQ938</f>
        <v>0</v>
      </c>
      <c r="AR937" s="78">
        <f t="shared" si="3391"/>
        <v>0</v>
      </c>
      <c r="AS937" s="78">
        <f t="shared" si="3391"/>
        <v>0</v>
      </c>
      <c r="AT937" s="78">
        <f t="shared" si="3279"/>
        <v>808058.42999999993</v>
      </c>
      <c r="AU937" s="78">
        <f t="shared" si="3280"/>
        <v>0</v>
      </c>
      <c r="AV937" s="78">
        <f t="shared" si="3281"/>
        <v>0</v>
      </c>
    </row>
    <row r="938" spans="1:48" ht="27" customHeight="1">
      <c r="A938" s="75" t="s">
        <v>229</v>
      </c>
      <c r="B938" s="1" t="s">
        <v>330</v>
      </c>
      <c r="C938" s="1" t="s">
        <v>18</v>
      </c>
      <c r="D938" s="1" t="s">
        <v>13</v>
      </c>
      <c r="E938" s="1" t="s">
        <v>405</v>
      </c>
      <c r="F938" s="1" t="s">
        <v>68</v>
      </c>
      <c r="G938" s="1" t="s">
        <v>140</v>
      </c>
      <c r="H938" s="1" t="s">
        <v>461</v>
      </c>
      <c r="I938" s="13" t="s">
        <v>92</v>
      </c>
      <c r="J938" s="78">
        <f>J939</f>
        <v>0</v>
      </c>
      <c r="K938" s="78">
        <f t="shared" si="3382"/>
        <v>0</v>
      </c>
      <c r="L938" s="78">
        <f t="shared" si="3383"/>
        <v>0</v>
      </c>
      <c r="M938" s="78">
        <f t="shared" si="3384"/>
        <v>808058.42999999993</v>
      </c>
      <c r="N938" s="78">
        <f t="shared" si="3385"/>
        <v>0</v>
      </c>
      <c r="O938" s="78">
        <f t="shared" si="3386"/>
        <v>0</v>
      </c>
      <c r="P938" s="78">
        <f t="shared" si="2855"/>
        <v>808058.42999999993</v>
      </c>
      <c r="Q938" s="78">
        <f t="shared" si="2856"/>
        <v>0</v>
      </c>
      <c r="R938" s="78">
        <f t="shared" si="2857"/>
        <v>0</v>
      </c>
      <c r="S938" s="78">
        <f t="shared" si="3387"/>
        <v>0</v>
      </c>
      <c r="T938" s="78">
        <f t="shared" si="3387"/>
        <v>0</v>
      </c>
      <c r="U938" s="78">
        <f t="shared" si="3387"/>
        <v>0</v>
      </c>
      <c r="V938" s="78">
        <f t="shared" si="3263"/>
        <v>808058.42999999993</v>
      </c>
      <c r="W938" s="78">
        <f t="shared" si="3264"/>
        <v>0</v>
      </c>
      <c r="X938" s="78">
        <f t="shared" si="3265"/>
        <v>0</v>
      </c>
      <c r="Y938" s="78">
        <f t="shared" si="3388"/>
        <v>0</v>
      </c>
      <c r="Z938" s="78">
        <f t="shared" si="3388"/>
        <v>0</v>
      </c>
      <c r="AA938" s="78">
        <f t="shared" si="3388"/>
        <v>0</v>
      </c>
      <c r="AB938" s="78">
        <f t="shared" si="3267"/>
        <v>808058.42999999993</v>
      </c>
      <c r="AC938" s="78">
        <f t="shared" si="3268"/>
        <v>0</v>
      </c>
      <c r="AD938" s="78">
        <f t="shared" si="3269"/>
        <v>0</v>
      </c>
      <c r="AE938" s="78">
        <f t="shared" si="3389"/>
        <v>0</v>
      </c>
      <c r="AF938" s="78">
        <f t="shared" si="3389"/>
        <v>0</v>
      </c>
      <c r="AG938" s="78">
        <f t="shared" si="3389"/>
        <v>0</v>
      </c>
      <c r="AH938" s="78">
        <f t="shared" si="3271"/>
        <v>808058.42999999993</v>
      </c>
      <c r="AI938" s="78">
        <f t="shared" si="3272"/>
        <v>0</v>
      </c>
      <c r="AJ938" s="78">
        <f t="shared" si="3273"/>
        <v>0</v>
      </c>
      <c r="AK938" s="78">
        <f t="shared" si="3390"/>
        <v>0</v>
      </c>
      <c r="AL938" s="78">
        <f t="shared" si="3390"/>
        <v>0</v>
      </c>
      <c r="AM938" s="78">
        <f t="shared" si="3390"/>
        <v>0</v>
      </c>
      <c r="AN938" s="78">
        <f t="shared" si="3275"/>
        <v>808058.42999999993</v>
      </c>
      <c r="AO938" s="78">
        <f t="shared" si="3276"/>
        <v>0</v>
      </c>
      <c r="AP938" s="78">
        <f t="shared" si="3277"/>
        <v>0</v>
      </c>
      <c r="AQ938" s="78">
        <f t="shared" si="3391"/>
        <v>0</v>
      </c>
      <c r="AR938" s="78">
        <f t="shared" si="3391"/>
        <v>0</v>
      </c>
      <c r="AS938" s="78">
        <f t="shared" si="3391"/>
        <v>0</v>
      </c>
      <c r="AT938" s="78">
        <f t="shared" si="3279"/>
        <v>808058.42999999993</v>
      </c>
      <c r="AU938" s="78">
        <f t="shared" si="3280"/>
        <v>0</v>
      </c>
      <c r="AV938" s="78">
        <f t="shared" si="3281"/>
        <v>0</v>
      </c>
    </row>
    <row r="939" spans="1:48" ht="27" customHeight="1">
      <c r="A939" s="74" t="s">
        <v>96</v>
      </c>
      <c r="B939" s="1" t="s">
        <v>330</v>
      </c>
      <c r="C939" s="1" t="s">
        <v>18</v>
      </c>
      <c r="D939" s="1" t="s">
        <v>13</v>
      </c>
      <c r="E939" s="1" t="s">
        <v>405</v>
      </c>
      <c r="F939" s="1" t="s">
        <v>68</v>
      </c>
      <c r="G939" s="1" t="s">
        <v>140</v>
      </c>
      <c r="H939" s="1" t="s">
        <v>461</v>
      </c>
      <c r="I939" s="13" t="s">
        <v>93</v>
      </c>
      <c r="J939" s="78"/>
      <c r="K939" s="78"/>
      <c r="L939" s="78"/>
      <c r="M939" s="78">
        <f>M1753</f>
        <v>808058.42999999993</v>
      </c>
      <c r="N939" s="78">
        <f t="shared" ref="N939:O939" si="3392">N1753</f>
        <v>0</v>
      </c>
      <c r="O939" s="78">
        <f t="shared" si="3392"/>
        <v>0</v>
      </c>
      <c r="P939" s="78">
        <f t="shared" si="2855"/>
        <v>808058.42999999993</v>
      </c>
      <c r="Q939" s="78">
        <f t="shared" si="2856"/>
        <v>0</v>
      </c>
      <c r="R939" s="78">
        <f t="shared" si="2857"/>
        <v>0</v>
      </c>
      <c r="S939" s="78">
        <f>S1753</f>
        <v>0</v>
      </c>
      <c r="T939" s="78">
        <f t="shared" ref="T939:U939" si="3393">T1753</f>
        <v>0</v>
      </c>
      <c r="U939" s="78">
        <f t="shared" si="3393"/>
        <v>0</v>
      </c>
      <c r="V939" s="78">
        <f t="shared" si="3263"/>
        <v>808058.42999999993</v>
      </c>
      <c r="W939" s="78">
        <f t="shared" si="3264"/>
        <v>0</v>
      </c>
      <c r="X939" s="78">
        <f t="shared" si="3265"/>
        <v>0</v>
      </c>
      <c r="Y939" s="78">
        <f>Y1753</f>
        <v>0</v>
      </c>
      <c r="Z939" s="78">
        <f t="shared" ref="Z939:AA939" si="3394">Z1753</f>
        <v>0</v>
      </c>
      <c r="AA939" s="78">
        <f t="shared" si="3394"/>
        <v>0</v>
      </c>
      <c r="AB939" s="78">
        <f t="shared" si="3267"/>
        <v>808058.42999999993</v>
      </c>
      <c r="AC939" s="78">
        <f t="shared" si="3268"/>
        <v>0</v>
      </c>
      <c r="AD939" s="78">
        <f t="shared" si="3269"/>
        <v>0</v>
      </c>
      <c r="AE939" s="78">
        <f>AE1753</f>
        <v>0</v>
      </c>
      <c r="AF939" s="78">
        <f t="shared" ref="AF939:AG939" si="3395">AF1753</f>
        <v>0</v>
      </c>
      <c r="AG939" s="78">
        <f t="shared" si="3395"/>
        <v>0</v>
      </c>
      <c r="AH939" s="78">
        <f t="shared" si="3271"/>
        <v>808058.42999999993</v>
      </c>
      <c r="AI939" s="78">
        <f t="shared" si="3272"/>
        <v>0</v>
      </c>
      <c r="AJ939" s="78">
        <f t="shared" si="3273"/>
        <v>0</v>
      </c>
      <c r="AK939" s="78">
        <f>AK1753</f>
        <v>0</v>
      </c>
      <c r="AL939" s="78">
        <f t="shared" ref="AL939:AM939" si="3396">AL1753</f>
        <v>0</v>
      </c>
      <c r="AM939" s="78">
        <f t="shared" si="3396"/>
        <v>0</v>
      </c>
      <c r="AN939" s="78">
        <f t="shared" si="3275"/>
        <v>808058.42999999993</v>
      </c>
      <c r="AO939" s="78">
        <f t="shared" si="3276"/>
        <v>0</v>
      </c>
      <c r="AP939" s="78">
        <f t="shared" si="3277"/>
        <v>0</v>
      </c>
      <c r="AQ939" s="78">
        <f>AQ1753</f>
        <v>0</v>
      </c>
      <c r="AR939" s="78">
        <f t="shared" ref="AR939:AS939" si="3397">AR1753</f>
        <v>0</v>
      </c>
      <c r="AS939" s="78">
        <f t="shared" si="3397"/>
        <v>0</v>
      </c>
      <c r="AT939" s="78">
        <f t="shared" si="3279"/>
        <v>808058.42999999993</v>
      </c>
      <c r="AU939" s="78">
        <f t="shared" si="3280"/>
        <v>0</v>
      </c>
      <c r="AV939" s="78">
        <f t="shared" si="3281"/>
        <v>0</v>
      </c>
    </row>
    <row r="940" spans="1:48" ht="26.4">
      <c r="A940" s="117" t="s">
        <v>441</v>
      </c>
      <c r="B940" s="56" t="s">
        <v>330</v>
      </c>
      <c r="C940" s="56" t="s">
        <v>18</v>
      </c>
      <c r="D940" s="56" t="s">
        <v>13</v>
      </c>
      <c r="E940" s="56" t="s">
        <v>405</v>
      </c>
      <c r="F940" s="56" t="s">
        <v>68</v>
      </c>
      <c r="G940" s="56" t="s">
        <v>140</v>
      </c>
      <c r="H940" s="56" t="s">
        <v>466</v>
      </c>
      <c r="I940" s="110"/>
      <c r="J940" s="78">
        <f>J941+J944+J947</f>
        <v>0</v>
      </c>
      <c r="K940" s="78">
        <f t="shared" ref="K940:O940" si="3398">K941+K944+K947</f>
        <v>0</v>
      </c>
      <c r="L940" s="78">
        <f t="shared" si="3398"/>
        <v>0</v>
      </c>
      <c r="M940" s="78">
        <f t="shared" si="3398"/>
        <v>3311029.03</v>
      </c>
      <c r="N940" s="78">
        <f t="shared" si="3398"/>
        <v>0</v>
      </c>
      <c r="O940" s="78">
        <f t="shared" si="3398"/>
        <v>0</v>
      </c>
      <c r="P940" s="78">
        <f t="shared" si="2855"/>
        <v>3311029.03</v>
      </c>
      <c r="Q940" s="78">
        <f t="shared" si="2856"/>
        <v>0</v>
      </c>
      <c r="R940" s="78">
        <f t="shared" si="2857"/>
        <v>0</v>
      </c>
      <c r="S940" s="78">
        <f t="shared" ref="S940:U940" si="3399">S941+S944+S947</f>
        <v>0</v>
      </c>
      <c r="T940" s="78">
        <f t="shared" si="3399"/>
        <v>0</v>
      </c>
      <c r="U940" s="78">
        <f t="shared" si="3399"/>
        <v>0</v>
      </c>
      <c r="V940" s="78">
        <f t="shared" si="3263"/>
        <v>3311029.03</v>
      </c>
      <c r="W940" s="78">
        <f t="shared" si="3264"/>
        <v>0</v>
      </c>
      <c r="X940" s="78">
        <f t="shared" si="3265"/>
        <v>0</v>
      </c>
      <c r="Y940" s="78">
        <f t="shared" ref="Y940:AA940" si="3400">Y941+Y944+Y947</f>
        <v>0</v>
      </c>
      <c r="Z940" s="78">
        <f t="shared" si="3400"/>
        <v>0</v>
      </c>
      <c r="AA940" s="78">
        <f t="shared" si="3400"/>
        <v>0</v>
      </c>
      <c r="AB940" s="78">
        <f t="shared" si="3267"/>
        <v>3311029.03</v>
      </c>
      <c r="AC940" s="78">
        <f t="shared" si="3268"/>
        <v>0</v>
      </c>
      <c r="AD940" s="78">
        <f t="shared" si="3269"/>
        <v>0</v>
      </c>
      <c r="AE940" s="78">
        <f t="shared" ref="AE940:AG940" si="3401">AE941+AE944+AE947</f>
        <v>0</v>
      </c>
      <c r="AF940" s="78">
        <f t="shared" si="3401"/>
        <v>0</v>
      </c>
      <c r="AG940" s="78">
        <f t="shared" si="3401"/>
        <v>0</v>
      </c>
      <c r="AH940" s="78">
        <f t="shared" si="3271"/>
        <v>3311029.03</v>
      </c>
      <c r="AI940" s="78">
        <f t="shared" si="3272"/>
        <v>0</v>
      </c>
      <c r="AJ940" s="78">
        <f t="shared" si="3273"/>
        <v>0</v>
      </c>
      <c r="AK940" s="78">
        <f t="shared" ref="AK940:AM940" si="3402">AK941+AK944+AK947</f>
        <v>0</v>
      </c>
      <c r="AL940" s="78">
        <f t="shared" si="3402"/>
        <v>0</v>
      </c>
      <c r="AM940" s="78">
        <f t="shared" si="3402"/>
        <v>0</v>
      </c>
      <c r="AN940" s="78">
        <f t="shared" si="3275"/>
        <v>3311029.03</v>
      </c>
      <c r="AO940" s="78">
        <f t="shared" si="3276"/>
        <v>0</v>
      </c>
      <c r="AP940" s="78">
        <f t="shared" si="3277"/>
        <v>0</v>
      </c>
      <c r="AQ940" s="78">
        <f t="shared" ref="AQ940:AS940" si="3403">AQ941+AQ944+AQ947</f>
        <v>0</v>
      </c>
      <c r="AR940" s="78">
        <f t="shared" si="3403"/>
        <v>0</v>
      </c>
      <c r="AS940" s="78">
        <f t="shared" si="3403"/>
        <v>0</v>
      </c>
      <c r="AT940" s="78">
        <f t="shared" si="3279"/>
        <v>3311029.03</v>
      </c>
      <c r="AU940" s="78">
        <f t="shared" si="3280"/>
        <v>0</v>
      </c>
      <c r="AV940" s="78">
        <f t="shared" si="3281"/>
        <v>0</v>
      </c>
    </row>
    <row r="941" spans="1:48">
      <c r="A941" s="117" t="s">
        <v>442</v>
      </c>
      <c r="B941" s="56" t="s">
        <v>330</v>
      </c>
      <c r="C941" s="56" t="s">
        <v>18</v>
      </c>
      <c r="D941" s="56" t="s">
        <v>13</v>
      </c>
      <c r="E941" s="56" t="s">
        <v>405</v>
      </c>
      <c r="F941" s="56" t="s">
        <v>68</v>
      </c>
      <c r="G941" s="56" t="s">
        <v>140</v>
      </c>
      <c r="H941" s="56" t="s">
        <v>470</v>
      </c>
      <c r="I941" s="110"/>
      <c r="J941" s="78">
        <f>J942</f>
        <v>0</v>
      </c>
      <c r="K941" s="78">
        <f t="shared" ref="K941:K942" si="3404">K942</f>
        <v>0</v>
      </c>
      <c r="L941" s="78">
        <f t="shared" ref="L941:L942" si="3405">L942</f>
        <v>0</v>
      </c>
      <c r="M941" s="78">
        <f t="shared" ref="M941:M942" si="3406">M942</f>
        <v>2550018.14</v>
      </c>
      <c r="N941" s="78">
        <f t="shared" ref="N941:N942" si="3407">N942</f>
        <v>0</v>
      </c>
      <c r="O941" s="78">
        <f t="shared" ref="O941:O942" si="3408">O942</f>
        <v>0</v>
      </c>
      <c r="P941" s="78">
        <f t="shared" si="2855"/>
        <v>2550018.14</v>
      </c>
      <c r="Q941" s="78">
        <f t="shared" si="2856"/>
        <v>0</v>
      </c>
      <c r="R941" s="78">
        <f t="shared" si="2857"/>
        <v>0</v>
      </c>
      <c r="S941" s="78">
        <f t="shared" ref="S941:U942" si="3409">S942</f>
        <v>0</v>
      </c>
      <c r="T941" s="78">
        <f t="shared" si="3409"/>
        <v>0</v>
      </c>
      <c r="U941" s="78">
        <f t="shared" si="3409"/>
        <v>0</v>
      </c>
      <c r="V941" s="78">
        <f t="shared" si="3263"/>
        <v>2550018.14</v>
      </c>
      <c r="W941" s="78">
        <f t="shared" si="3264"/>
        <v>0</v>
      </c>
      <c r="X941" s="78">
        <f t="shared" si="3265"/>
        <v>0</v>
      </c>
      <c r="Y941" s="78">
        <f t="shared" ref="Y941:AA942" si="3410">Y942</f>
        <v>0</v>
      </c>
      <c r="Z941" s="78">
        <f t="shared" si="3410"/>
        <v>0</v>
      </c>
      <c r="AA941" s="78">
        <f t="shared" si="3410"/>
        <v>0</v>
      </c>
      <c r="AB941" s="78">
        <f t="shared" si="3267"/>
        <v>2550018.14</v>
      </c>
      <c r="AC941" s="78">
        <f t="shared" si="3268"/>
        <v>0</v>
      </c>
      <c r="AD941" s="78">
        <f t="shared" si="3269"/>
        <v>0</v>
      </c>
      <c r="AE941" s="78">
        <f t="shared" ref="AE941:AG942" si="3411">AE942</f>
        <v>0</v>
      </c>
      <c r="AF941" s="78">
        <f t="shared" si="3411"/>
        <v>0</v>
      </c>
      <c r="AG941" s="78">
        <f t="shared" si="3411"/>
        <v>0</v>
      </c>
      <c r="AH941" s="78">
        <f t="shared" si="3271"/>
        <v>2550018.14</v>
      </c>
      <c r="AI941" s="78">
        <f t="shared" si="3272"/>
        <v>0</v>
      </c>
      <c r="AJ941" s="78">
        <f t="shared" si="3273"/>
        <v>0</v>
      </c>
      <c r="AK941" s="78">
        <f t="shared" ref="AK941:AM942" si="3412">AK942</f>
        <v>0</v>
      </c>
      <c r="AL941" s="78">
        <f t="shared" si="3412"/>
        <v>0</v>
      </c>
      <c r="AM941" s="78">
        <f t="shared" si="3412"/>
        <v>0</v>
      </c>
      <c r="AN941" s="78">
        <f t="shared" si="3275"/>
        <v>2550018.14</v>
      </c>
      <c r="AO941" s="78">
        <f t="shared" si="3276"/>
        <v>0</v>
      </c>
      <c r="AP941" s="78">
        <f t="shared" si="3277"/>
        <v>0</v>
      </c>
      <c r="AQ941" s="78">
        <f t="shared" ref="AQ941:AS942" si="3413">AQ942</f>
        <v>0</v>
      </c>
      <c r="AR941" s="78">
        <f t="shared" si="3413"/>
        <v>0</v>
      </c>
      <c r="AS941" s="78">
        <f t="shared" si="3413"/>
        <v>0</v>
      </c>
      <c r="AT941" s="78">
        <f t="shared" si="3279"/>
        <v>2550018.14</v>
      </c>
      <c r="AU941" s="78">
        <f t="shared" si="3280"/>
        <v>0</v>
      </c>
      <c r="AV941" s="78">
        <f t="shared" si="3281"/>
        <v>0</v>
      </c>
    </row>
    <row r="942" spans="1:48" ht="27.75" customHeight="1">
      <c r="A942" s="169" t="s">
        <v>229</v>
      </c>
      <c r="B942" s="56" t="s">
        <v>330</v>
      </c>
      <c r="C942" s="56" t="s">
        <v>18</v>
      </c>
      <c r="D942" s="56" t="s">
        <v>13</v>
      </c>
      <c r="E942" s="56" t="s">
        <v>405</v>
      </c>
      <c r="F942" s="56" t="s">
        <v>68</v>
      </c>
      <c r="G942" s="56" t="s">
        <v>140</v>
      </c>
      <c r="H942" s="56" t="s">
        <v>470</v>
      </c>
      <c r="I942" s="110" t="s">
        <v>92</v>
      </c>
      <c r="J942" s="78">
        <f>J943</f>
        <v>0</v>
      </c>
      <c r="K942" s="78">
        <f t="shared" si="3404"/>
        <v>0</v>
      </c>
      <c r="L942" s="78">
        <f t="shared" si="3405"/>
        <v>0</v>
      </c>
      <c r="M942" s="78">
        <f t="shared" si="3406"/>
        <v>2550018.14</v>
      </c>
      <c r="N942" s="78">
        <f t="shared" si="3407"/>
        <v>0</v>
      </c>
      <c r="O942" s="78">
        <f t="shared" si="3408"/>
        <v>0</v>
      </c>
      <c r="P942" s="78">
        <f t="shared" si="2855"/>
        <v>2550018.14</v>
      </c>
      <c r="Q942" s="78">
        <f t="shared" si="2856"/>
        <v>0</v>
      </c>
      <c r="R942" s="78">
        <f t="shared" si="2857"/>
        <v>0</v>
      </c>
      <c r="S942" s="78">
        <f t="shared" si="3409"/>
        <v>0</v>
      </c>
      <c r="T942" s="78">
        <f t="shared" si="3409"/>
        <v>0</v>
      </c>
      <c r="U942" s="78">
        <f t="shared" si="3409"/>
        <v>0</v>
      </c>
      <c r="V942" s="78">
        <f t="shared" si="3263"/>
        <v>2550018.14</v>
      </c>
      <c r="W942" s="78">
        <f t="shared" si="3264"/>
        <v>0</v>
      </c>
      <c r="X942" s="78">
        <f t="shared" si="3265"/>
        <v>0</v>
      </c>
      <c r="Y942" s="78">
        <f t="shared" si="3410"/>
        <v>0</v>
      </c>
      <c r="Z942" s="78">
        <f t="shared" si="3410"/>
        <v>0</v>
      </c>
      <c r="AA942" s="78">
        <f t="shared" si="3410"/>
        <v>0</v>
      </c>
      <c r="AB942" s="78">
        <f t="shared" si="3267"/>
        <v>2550018.14</v>
      </c>
      <c r="AC942" s="78">
        <f t="shared" si="3268"/>
        <v>0</v>
      </c>
      <c r="AD942" s="78">
        <f t="shared" si="3269"/>
        <v>0</v>
      </c>
      <c r="AE942" s="78">
        <f t="shared" si="3411"/>
        <v>0</v>
      </c>
      <c r="AF942" s="78">
        <f t="shared" si="3411"/>
        <v>0</v>
      </c>
      <c r="AG942" s="78">
        <f t="shared" si="3411"/>
        <v>0</v>
      </c>
      <c r="AH942" s="78">
        <f t="shared" si="3271"/>
        <v>2550018.14</v>
      </c>
      <c r="AI942" s="78">
        <f t="shared" si="3272"/>
        <v>0</v>
      </c>
      <c r="AJ942" s="78">
        <f t="shared" si="3273"/>
        <v>0</v>
      </c>
      <c r="AK942" s="78">
        <f t="shared" si="3412"/>
        <v>0</v>
      </c>
      <c r="AL942" s="78">
        <f t="shared" si="3412"/>
        <v>0</v>
      </c>
      <c r="AM942" s="78">
        <f t="shared" si="3412"/>
        <v>0</v>
      </c>
      <c r="AN942" s="78">
        <f t="shared" si="3275"/>
        <v>2550018.14</v>
      </c>
      <c r="AO942" s="78">
        <f t="shared" si="3276"/>
        <v>0</v>
      </c>
      <c r="AP942" s="78">
        <f t="shared" si="3277"/>
        <v>0</v>
      </c>
      <c r="AQ942" s="78">
        <f t="shared" si="3413"/>
        <v>0</v>
      </c>
      <c r="AR942" s="78">
        <f t="shared" si="3413"/>
        <v>0</v>
      </c>
      <c r="AS942" s="78">
        <f t="shared" si="3413"/>
        <v>0</v>
      </c>
      <c r="AT942" s="78">
        <f t="shared" si="3279"/>
        <v>2550018.14</v>
      </c>
      <c r="AU942" s="78">
        <f t="shared" si="3280"/>
        <v>0</v>
      </c>
      <c r="AV942" s="78">
        <f t="shared" si="3281"/>
        <v>0</v>
      </c>
    </row>
    <row r="943" spans="1:48" ht="26.4">
      <c r="A943" s="168" t="s">
        <v>96</v>
      </c>
      <c r="B943" s="56" t="s">
        <v>330</v>
      </c>
      <c r="C943" s="56" t="s">
        <v>18</v>
      </c>
      <c r="D943" s="56" t="s">
        <v>13</v>
      </c>
      <c r="E943" s="56" t="s">
        <v>405</v>
      </c>
      <c r="F943" s="56" t="s">
        <v>68</v>
      </c>
      <c r="G943" s="56" t="s">
        <v>140</v>
      </c>
      <c r="H943" s="56" t="s">
        <v>470</v>
      </c>
      <c r="I943" s="110" t="s">
        <v>93</v>
      </c>
      <c r="J943" s="78"/>
      <c r="K943" s="78"/>
      <c r="L943" s="78"/>
      <c r="M943" s="78">
        <f>M1556</f>
        <v>2550018.14</v>
      </c>
      <c r="N943" s="78">
        <f t="shared" ref="N943:O943" si="3414">N1556</f>
        <v>0</v>
      </c>
      <c r="O943" s="78">
        <f t="shared" si="3414"/>
        <v>0</v>
      </c>
      <c r="P943" s="78">
        <f t="shared" si="2855"/>
        <v>2550018.14</v>
      </c>
      <c r="Q943" s="78">
        <f t="shared" si="2856"/>
        <v>0</v>
      </c>
      <c r="R943" s="78">
        <f t="shared" si="2857"/>
        <v>0</v>
      </c>
      <c r="S943" s="78">
        <f>S1556</f>
        <v>0</v>
      </c>
      <c r="T943" s="78">
        <f t="shared" ref="T943:U943" si="3415">T1556</f>
        <v>0</v>
      </c>
      <c r="U943" s="78">
        <f t="shared" si="3415"/>
        <v>0</v>
      </c>
      <c r="V943" s="78">
        <f t="shared" si="3263"/>
        <v>2550018.14</v>
      </c>
      <c r="W943" s="78">
        <f t="shared" si="3264"/>
        <v>0</v>
      </c>
      <c r="X943" s="78">
        <f t="shared" si="3265"/>
        <v>0</v>
      </c>
      <c r="Y943" s="78">
        <f>Y1556</f>
        <v>0</v>
      </c>
      <c r="Z943" s="78">
        <f t="shared" ref="Z943:AA943" si="3416">Z1556</f>
        <v>0</v>
      </c>
      <c r="AA943" s="78">
        <f t="shared" si="3416"/>
        <v>0</v>
      </c>
      <c r="AB943" s="78">
        <f t="shared" si="3267"/>
        <v>2550018.14</v>
      </c>
      <c r="AC943" s="78">
        <f t="shared" si="3268"/>
        <v>0</v>
      </c>
      <c r="AD943" s="78">
        <f t="shared" si="3269"/>
        <v>0</v>
      </c>
      <c r="AE943" s="78">
        <f>AE1556</f>
        <v>0</v>
      </c>
      <c r="AF943" s="78">
        <f t="shared" ref="AF943:AG943" si="3417">AF1556</f>
        <v>0</v>
      </c>
      <c r="AG943" s="78">
        <f t="shared" si="3417"/>
        <v>0</v>
      </c>
      <c r="AH943" s="78">
        <f t="shared" si="3271"/>
        <v>2550018.14</v>
      </c>
      <c r="AI943" s="78">
        <f t="shared" si="3272"/>
        <v>0</v>
      </c>
      <c r="AJ943" s="78">
        <f t="shared" si="3273"/>
        <v>0</v>
      </c>
      <c r="AK943" s="78">
        <f>AK1556</f>
        <v>0</v>
      </c>
      <c r="AL943" s="78">
        <f t="shared" ref="AL943:AM943" si="3418">AL1556</f>
        <v>0</v>
      </c>
      <c r="AM943" s="78">
        <f t="shared" si="3418"/>
        <v>0</v>
      </c>
      <c r="AN943" s="78">
        <f t="shared" si="3275"/>
        <v>2550018.14</v>
      </c>
      <c r="AO943" s="78">
        <f t="shared" si="3276"/>
        <v>0</v>
      </c>
      <c r="AP943" s="78">
        <f t="shared" si="3277"/>
        <v>0</v>
      </c>
      <c r="AQ943" s="78">
        <f>AQ1556</f>
        <v>0</v>
      </c>
      <c r="AR943" s="78">
        <f t="shared" ref="AR943:AS943" si="3419">AR1556</f>
        <v>0</v>
      </c>
      <c r="AS943" s="78">
        <f t="shared" si="3419"/>
        <v>0</v>
      </c>
      <c r="AT943" s="78">
        <f t="shared" si="3279"/>
        <v>2550018.14</v>
      </c>
      <c r="AU943" s="78">
        <f t="shared" si="3280"/>
        <v>0</v>
      </c>
      <c r="AV943" s="78">
        <f t="shared" si="3281"/>
        <v>0</v>
      </c>
    </row>
    <row r="944" spans="1:48">
      <c r="A944" s="117" t="s">
        <v>443</v>
      </c>
      <c r="B944" s="56" t="s">
        <v>330</v>
      </c>
      <c r="C944" s="56" t="s">
        <v>18</v>
      </c>
      <c r="D944" s="56" t="s">
        <v>13</v>
      </c>
      <c r="E944" s="56" t="s">
        <v>405</v>
      </c>
      <c r="F944" s="56" t="s">
        <v>68</v>
      </c>
      <c r="G944" s="56" t="s">
        <v>140</v>
      </c>
      <c r="H944" s="56" t="s">
        <v>471</v>
      </c>
      <c r="I944" s="110"/>
      <c r="J944" s="78">
        <f>J945</f>
        <v>0</v>
      </c>
      <c r="K944" s="78">
        <f t="shared" ref="K944:K945" si="3420">K945</f>
        <v>0</v>
      </c>
      <c r="L944" s="78">
        <f t="shared" ref="L944:L945" si="3421">L945</f>
        <v>0</v>
      </c>
      <c r="M944" s="78">
        <f t="shared" ref="M944:M945" si="3422">M945</f>
        <v>537763.31999999995</v>
      </c>
      <c r="N944" s="78">
        <f t="shared" ref="N944:N945" si="3423">N945</f>
        <v>0</v>
      </c>
      <c r="O944" s="78">
        <f t="shared" ref="O944:O945" si="3424">O945</f>
        <v>0</v>
      </c>
      <c r="P944" s="78">
        <f t="shared" si="2855"/>
        <v>537763.31999999995</v>
      </c>
      <c r="Q944" s="78">
        <f t="shared" si="2856"/>
        <v>0</v>
      </c>
      <c r="R944" s="78">
        <f t="shared" si="2857"/>
        <v>0</v>
      </c>
      <c r="S944" s="78">
        <f t="shared" ref="S944:U945" si="3425">S945</f>
        <v>0</v>
      </c>
      <c r="T944" s="78">
        <f t="shared" si="3425"/>
        <v>0</v>
      </c>
      <c r="U944" s="78">
        <f t="shared" si="3425"/>
        <v>0</v>
      </c>
      <c r="V944" s="78">
        <f t="shared" si="3263"/>
        <v>537763.31999999995</v>
      </c>
      <c r="W944" s="78">
        <f t="shared" si="3264"/>
        <v>0</v>
      </c>
      <c r="X944" s="78">
        <f t="shared" si="3265"/>
        <v>0</v>
      </c>
      <c r="Y944" s="78">
        <f t="shared" ref="Y944:AA945" si="3426">Y945</f>
        <v>0</v>
      </c>
      <c r="Z944" s="78">
        <f t="shared" si="3426"/>
        <v>0</v>
      </c>
      <c r="AA944" s="78">
        <f t="shared" si="3426"/>
        <v>0</v>
      </c>
      <c r="AB944" s="78">
        <f t="shared" si="3267"/>
        <v>537763.31999999995</v>
      </c>
      <c r="AC944" s="78">
        <f t="shared" si="3268"/>
        <v>0</v>
      </c>
      <c r="AD944" s="78">
        <f t="shared" si="3269"/>
        <v>0</v>
      </c>
      <c r="AE944" s="78">
        <f t="shared" ref="AE944:AG945" si="3427">AE945</f>
        <v>0</v>
      </c>
      <c r="AF944" s="78">
        <f t="shared" si="3427"/>
        <v>0</v>
      </c>
      <c r="AG944" s="78">
        <f t="shared" si="3427"/>
        <v>0</v>
      </c>
      <c r="AH944" s="78">
        <f t="shared" si="3271"/>
        <v>537763.31999999995</v>
      </c>
      <c r="AI944" s="78">
        <f t="shared" si="3272"/>
        <v>0</v>
      </c>
      <c r="AJ944" s="78">
        <f t="shared" si="3273"/>
        <v>0</v>
      </c>
      <c r="AK944" s="78">
        <f t="shared" ref="AK944:AM945" si="3428">AK945</f>
        <v>0</v>
      </c>
      <c r="AL944" s="78">
        <f t="shared" si="3428"/>
        <v>0</v>
      </c>
      <c r="AM944" s="78">
        <f t="shared" si="3428"/>
        <v>0</v>
      </c>
      <c r="AN944" s="78">
        <f t="shared" si="3275"/>
        <v>537763.31999999995</v>
      </c>
      <c r="AO944" s="78">
        <f t="shared" si="3276"/>
        <v>0</v>
      </c>
      <c r="AP944" s="78">
        <f t="shared" si="3277"/>
        <v>0</v>
      </c>
      <c r="AQ944" s="78">
        <f t="shared" ref="AQ944:AS945" si="3429">AQ945</f>
        <v>0</v>
      </c>
      <c r="AR944" s="78">
        <f t="shared" si="3429"/>
        <v>0</v>
      </c>
      <c r="AS944" s="78">
        <f t="shared" si="3429"/>
        <v>0</v>
      </c>
      <c r="AT944" s="78">
        <f t="shared" si="3279"/>
        <v>537763.31999999995</v>
      </c>
      <c r="AU944" s="78">
        <f t="shared" si="3280"/>
        <v>0</v>
      </c>
      <c r="AV944" s="78">
        <f t="shared" si="3281"/>
        <v>0</v>
      </c>
    </row>
    <row r="945" spans="1:48" ht="27.75" customHeight="1">
      <c r="A945" s="169" t="s">
        <v>229</v>
      </c>
      <c r="B945" s="56" t="s">
        <v>330</v>
      </c>
      <c r="C945" s="56" t="s">
        <v>18</v>
      </c>
      <c r="D945" s="56" t="s">
        <v>13</v>
      </c>
      <c r="E945" s="56" t="s">
        <v>405</v>
      </c>
      <c r="F945" s="56" t="s">
        <v>68</v>
      </c>
      <c r="G945" s="56" t="s">
        <v>140</v>
      </c>
      <c r="H945" s="56" t="s">
        <v>471</v>
      </c>
      <c r="I945" s="110" t="s">
        <v>92</v>
      </c>
      <c r="J945" s="78">
        <f>J946</f>
        <v>0</v>
      </c>
      <c r="K945" s="78">
        <f t="shared" si="3420"/>
        <v>0</v>
      </c>
      <c r="L945" s="78">
        <f t="shared" si="3421"/>
        <v>0</v>
      </c>
      <c r="M945" s="78">
        <f t="shared" si="3422"/>
        <v>537763.31999999995</v>
      </c>
      <c r="N945" s="78">
        <f t="shared" si="3423"/>
        <v>0</v>
      </c>
      <c r="O945" s="78">
        <f t="shared" si="3424"/>
        <v>0</v>
      </c>
      <c r="P945" s="78">
        <f t="shared" si="2855"/>
        <v>537763.31999999995</v>
      </c>
      <c r="Q945" s="78">
        <f t="shared" si="2856"/>
        <v>0</v>
      </c>
      <c r="R945" s="78">
        <f t="shared" si="2857"/>
        <v>0</v>
      </c>
      <c r="S945" s="78">
        <f t="shared" si="3425"/>
        <v>0</v>
      </c>
      <c r="T945" s="78">
        <f t="shared" si="3425"/>
        <v>0</v>
      </c>
      <c r="U945" s="78">
        <f t="shared" si="3425"/>
        <v>0</v>
      </c>
      <c r="V945" s="78">
        <f t="shared" si="3263"/>
        <v>537763.31999999995</v>
      </c>
      <c r="W945" s="78">
        <f t="shared" si="3264"/>
        <v>0</v>
      </c>
      <c r="X945" s="78">
        <f t="shared" si="3265"/>
        <v>0</v>
      </c>
      <c r="Y945" s="78">
        <f t="shared" si="3426"/>
        <v>0</v>
      </c>
      <c r="Z945" s="78">
        <f t="shared" si="3426"/>
        <v>0</v>
      </c>
      <c r="AA945" s="78">
        <f t="shared" si="3426"/>
        <v>0</v>
      </c>
      <c r="AB945" s="78">
        <f t="shared" si="3267"/>
        <v>537763.31999999995</v>
      </c>
      <c r="AC945" s="78">
        <f t="shared" si="3268"/>
        <v>0</v>
      </c>
      <c r="AD945" s="78">
        <f t="shared" si="3269"/>
        <v>0</v>
      </c>
      <c r="AE945" s="78">
        <f t="shared" si="3427"/>
        <v>0</v>
      </c>
      <c r="AF945" s="78">
        <f t="shared" si="3427"/>
        <v>0</v>
      </c>
      <c r="AG945" s="78">
        <f t="shared" si="3427"/>
        <v>0</v>
      </c>
      <c r="AH945" s="78">
        <f t="shared" si="3271"/>
        <v>537763.31999999995</v>
      </c>
      <c r="AI945" s="78">
        <f t="shared" si="3272"/>
        <v>0</v>
      </c>
      <c r="AJ945" s="78">
        <f t="shared" si="3273"/>
        <v>0</v>
      </c>
      <c r="AK945" s="78">
        <f t="shared" si="3428"/>
        <v>0</v>
      </c>
      <c r="AL945" s="78">
        <f t="shared" si="3428"/>
        <v>0</v>
      </c>
      <c r="AM945" s="78">
        <f t="shared" si="3428"/>
        <v>0</v>
      </c>
      <c r="AN945" s="78">
        <f t="shared" si="3275"/>
        <v>537763.31999999995</v>
      </c>
      <c r="AO945" s="78">
        <f t="shared" si="3276"/>
        <v>0</v>
      </c>
      <c r="AP945" s="78">
        <f t="shared" si="3277"/>
        <v>0</v>
      </c>
      <c r="AQ945" s="78">
        <f t="shared" si="3429"/>
        <v>0</v>
      </c>
      <c r="AR945" s="78">
        <f t="shared" si="3429"/>
        <v>0</v>
      </c>
      <c r="AS945" s="78">
        <f t="shared" si="3429"/>
        <v>0</v>
      </c>
      <c r="AT945" s="78">
        <f t="shared" si="3279"/>
        <v>537763.31999999995</v>
      </c>
      <c r="AU945" s="78">
        <f t="shared" si="3280"/>
        <v>0</v>
      </c>
      <c r="AV945" s="78">
        <f t="shared" si="3281"/>
        <v>0</v>
      </c>
    </row>
    <row r="946" spans="1:48" ht="26.4">
      <c r="A946" s="168" t="s">
        <v>96</v>
      </c>
      <c r="B946" s="56" t="s">
        <v>330</v>
      </c>
      <c r="C946" s="56" t="s">
        <v>18</v>
      </c>
      <c r="D946" s="56" t="s">
        <v>13</v>
      </c>
      <c r="E946" s="56" t="s">
        <v>405</v>
      </c>
      <c r="F946" s="56" t="s">
        <v>68</v>
      </c>
      <c r="G946" s="56" t="s">
        <v>140</v>
      </c>
      <c r="H946" s="56" t="s">
        <v>471</v>
      </c>
      <c r="I946" s="110" t="s">
        <v>93</v>
      </c>
      <c r="J946" s="78"/>
      <c r="K946" s="78"/>
      <c r="L946" s="78"/>
      <c r="M946" s="78">
        <f>M1645</f>
        <v>537763.31999999995</v>
      </c>
      <c r="N946" s="78">
        <f t="shared" ref="N946:O946" si="3430">N1645</f>
        <v>0</v>
      </c>
      <c r="O946" s="78">
        <f t="shared" si="3430"/>
        <v>0</v>
      </c>
      <c r="P946" s="78">
        <f t="shared" si="2855"/>
        <v>537763.31999999995</v>
      </c>
      <c r="Q946" s="78">
        <f t="shared" si="2856"/>
        <v>0</v>
      </c>
      <c r="R946" s="78">
        <f t="shared" si="2857"/>
        <v>0</v>
      </c>
      <c r="S946" s="78">
        <f>S1645</f>
        <v>0</v>
      </c>
      <c r="T946" s="78">
        <f t="shared" ref="T946:U946" si="3431">T1645</f>
        <v>0</v>
      </c>
      <c r="U946" s="78">
        <f t="shared" si="3431"/>
        <v>0</v>
      </c>
      <c r="V946" s="78">
        <f t="shared" si="3263"/>
        <v>537763.31999999995</v>
      </c>
      <c r="W946" s="78">
        <f t="shared" si="3264"/>
        <v>0</v>
      </c>
      <c r="X946" s="78">
        <f t="shared" si="3265"/>
        <v>0</v>
      </c>
      <c r="Y946" s="78">
        <f>Y1645</f>
        <v>0</v>
      </c>
      <c r="Z946" s="78">
        <f t="shared" ref="Z946:AA946" si="3432">Z1645</f>
        <v>0</v>
      </c>
      <c r="AA946" s="78">
        <f t="shared" si="3432"/>
        <v>0</v>
      </c>
      <c r="AB946" s="78">
        <f t="shared" si="3267"/>
        <v>537763.31999999995</v>
      </c>
      <c r="AC946" s="78">
        <f t="shared" si="3268"/>
        <v>0</v>
      </c>
      <c r="AD946" s="78">
        <f t="shared" si="3269"/>
        <v>0</v>
      </c>
      <c r="AE946" s="78">
        <f>AE1645</f>
        <v>0</v>
      </c>
      <c r="AF946" s="78">
        <f t="shared" ref="AF946:AG946" si="3433">AF1645</f>
        <v>0</v>
      </c>
      <c r="AG946" s="78">
        <f t="shared" si="3433"/>
        <v>0</v>
      </c>
      <c r="AH946" s="78">
        <f t="shared" si="3271"/>
        <v>537763.31999999995</v>
      </c>
      <c r="AI946" s="78">
        <f t="shared" si="3272"/>
        <v>0</v>
      </c>
      <c r="AJ946" s="78">
        <f t="shared" si="3273"/>
        <v>0</v>
      </c>
      <c r="AK946" s="78">
        <f>AK1645</f>
        <v>0</v>
      </c>
      <c r="AL946" s="78">
        <f t="shared" ref="AL946:AM946" si="3434">AL1645</f>
        <v>0</v>
      </c>
      <c r="AM946" s="78">
        <f t="shared" si="3434"/>
        <v>0</v>
      </c>
      <c r="AN946" s="78">
        <f t="shared" si="3275"/>
        <v>537763.31999999995</v>
      </c>
      <c r="AO946" s="78">
        <f t="shared" si="3276"/>
        <v>0</v>
      </c>
      <c r="AP946" s="78">
        <f t="shared" si="3277"/>
        <v>0</v>
      </c>
      <c r="AQ946" s="78">
        <f>AQ1645</f>
        <v>0</v>
      </c>
      <c r="AR946" s="78">
        <f t="shared" ref="AR946:AS946" si="3435">AR1645</f>
        <v>0</v>
      </c>
      <c r="AS946" s="78">
        <f t="shared" si="3435"/>
        <v>0</v>
      </c>
      <c r="AT946" s="78">
        <f t="shared" si="3279"/>
        <v>537763.31999999995</v>
      </c>
      <c r="AU946" s="78">
        <f t="shared" si="3280"/>
        <v>0</v>
      </c>
      <c r="AV946" s="78">
        <f t="shared" si="3281"/>
        <v>0</v>
      </c>
    </row>
    <row r="947" spans="1:48">
      <c r="A947" s="117" t="s">
        <v>446</v>
      </c>
      <c r="B947" s="56" t="s">
        <v>330</v>
      </c>
      <c r="C947" s="56" t="s">
        <v>18</v>
      </c>
      <c r="D947" s="56" t="s">
        <v>13</v>
      </c>
      <c r="E947" s="56" t="s">
        <v>405</v>
      </c>
      <c r="F947" s="56" t="s">
        <v>68</v>
      </c>
      <c r="G947" s="56" t="s">
        <v>140</v>
      </c>
      <c r="H947" s="56" t="s">
        <v>468</v>
      </c>
      <c r="I947" s="110"/>
      <c r="J947" s="78">
        <f>J948</f>
        <v>0</v>
      </c>
      <c r="K947" s="78">
        <f t="shared" ref="K947:K948" si="3436">K948</f>
        <v>0</v>
      </c>
      <c r="L947" s="78">
        <f t="shared" ref="L947:L948" si="3437">L948</f>
        <v>0</v>
      </c>
      <c r="M947" s="78">
        <f t="shared" ref="M947:M948" si="3438">M948</f>
        <v>223247.57</v>
      </c>
      <c r="N947" s="78">
        <f t="shared" ref="N947:N948" si="3439">N948</f>
        <v>0</v>
      </c>
      <c r="O947" s="78">
        <f t="shared" ref="O947:O948" si="3440">O948</f>
        <v>0</v>
      </c>
      <c r="P947" s="78">
        <f t="shared" si="2855"/>
        <v>223247.57</v>
      </c>
      <c r="Q947" s="78">
        <f t="shared" si="2856"/>
        <v>0</v>
      </c>
      <c r="R947" s="78">
        <f t="shared" si="2857"/>
        <v>0</v>
      </c>
      <c r="S947" s="78">
        <f t="shared" ref="S947:U948" si="3441">S948</f>
        <v>0</v>
      </c>
      <c r="T947" s="78">
        <f t="shared" si="3441"/>
        <v>0</v>
      </c>
      <c r="U947" s="78">
        <f t="shared" si="3441"/>
        <v>0</v>
      </c>
      <c r="V947" s="78">
        <f t="shared" si="3263"/>
        <v>223247.57</v>
      </c>
      <c r="W947" s="78">
        <f t="shared" si="3264"/>
        <v>0</v>
      </c>
      <c r="X947" s="78">
        <f t="shared" si="3265"/>
        <v>0</v>
      </c>
      <c r="Y947" s="78">
        <f t="shared" ref="Y947:AA948" si="3442">Y948</f>
        <v>0</v>
      </c>
      <c r="Z947" s="78">
        <f t="shared" si="3442"/>
        <v>0</v>
      </c>
      <c r="AA947" s="78">
        <f t="shared" si="3442"/>
        <v>0</v>
      </c>
      <c r="AB947" s="78">
        <f t="shared" si="3267"/>
        <v>223247.57</v>
      </c>
      <c r="AC947" s="78">
        <f t="shared" si="3268"/>
        <v>0</v>
      </c>
      <c r="AD947" s="78">
        <f t="shared" si="3269"/>
        <v>0</v>
      </c>
      <c r="AE947" s="78">
        <f t="shared" ref="AE947:AG948" si="3443">AE948</f>
        <v>0</v>
      </c>
      <c r="AF947" s="78">
        <f t="shared" si="3443"/>
        <v>0</v>
      </c>
      <c r="AG947" s="78">
        <f t="shared" si="3443"/>
        <v>0</v>
      </c>
      <c r="AH947" s="78">
        <f t="shared" si="3271"/>
        <v>223247.57</v>
      </c>
      <c r="AI947" s="78">
        <f t="shared" si="3272"/>
        <v>0</v>
      </c>
      <c r="AJ947" s="78">
        <f t="shared" si="3273"/>
        <v>0</v>
      </c>
      <c r="AK947" s="78">
        <f t="shared" ref="AK947:AM948" si="3444">AK948</f>
        <v>0</v>
      </c>
      <c r="AL947" s="78">
        <f t="shared" si="3444"/>
        <v>0</v>
      </c>
      <c r="AM947" s="78">
        <f t="shared" si="3444"/>
        <v>0</v>
      </c>
      <c r="AN947" s="78">
        <f t="shared" si="3275"/>
        <v>223247.57</v>
      </c>
      <c r="AO947" s="78">
        <f t="shared" si="3276"/>
        <v>0</v>
      </c>
      <c r="AP947" s="78">
        <f t="shared" si="3277"/>
        <v>0</v>
      </c>
      <c r="AQ947" s="78">
        <f t="shared" ref="AQ947:AS948" si="3445">AQ948</f>
        <v>0</v>
      </c>
      <c r="AR947" s="78">
        <f t="shared" si="3445"/>
        <v>0</v>
      </c>
      <c r="AS947" s="78">
        <f t="shared" si="3445"/>
        <v>0</v>
      </c>
      <c r="AT947" s="78">
        <f t="shared" si="3279"/>
        <v>223247.57</v>
      </c>
      <c r="AU947" s="78">
        <f t="shared" si="3280"/>
        <v>0</v>
      </c>
      <c r="AV947" s="78">
        <f t="shared" si="3281"/>
        <v>0</v>
      </c>
    </row>
    <row r="948" spans="1:48" ht="27.75" customHeight="1">
      <c r="A948" s="169" t="s">
        <v>229</v>
      </c>
      <c r="B948" s="56" t="s">
        <v>330</v>
      </c>
      <c r="C948" s="56" t="s">
        <v>18</v>
      </c>
      <c r="D948" s="56" t="s">
        <v>13</v>
      </c>
      <c r="E948" s="56" t="s">
        <v>405</v>
      </c>
      <c r="F948" s="56" t="s">
        <v>68</v>
      </c>
      <c r="G948" s="56" t="s">
        <v>140</v>
      </c>
      <c r="H948" s="56" t="s">
        <v>468</v>
      </c>
      <c r="I948" s="110" t="s">
        <v>92</v>
      </c>
      <c r="J948" s="78">
        <f>J949</f>
        <v>0</v>
      </c>
      <c r="K948" s="78">
        <f t="shared" si="3436"/>
        <v>0</v>
      </c>
      <c r="L948" s="78">
        <f t="shared" si="3437"/>
        <v>0</v>
      </c>
      <c r="M948" s="78">
        <f t="shared" si="3438"/>
        <v>223247.57</v>
      </c>
      <c r="N948" s="78">
        <f t="shared" si="3439"/>
        <v>0</v>
      </c>
      <c r="O948" s="78">
        <f t="shared" si="3440"/>
        <v>0</v>
      </c>
      <c r="P948" s="78">
        <f t="shared" si="2855"/>
        <v>223247.57</v>
      </c>
      <c r="Q948" s="78">
        <f t="shared" si="2856"/>
        <v>0</v>
      </c>
      <c r="R948" s="78">
        <f t="shared" si="2857"/>
        <v>0</v>
      </c>
      <c r="S948" s="78">
        <f t="shared" si="3441"/>
        <v>0</v>
      </c>
      <c r="T948" s="78">
        <f t="shared" si="3441"/>
        <v>0</v>
      </c>
      <c r="U948" s="78">
        <f t="shared" si="3441"/>
        <v>0</v>
      </c>
      <c r="V948" s="78">
        <f t="shared" si="3263"/>
        <v>223247.57</v>
      </c>
      <c r="W948" s="78">
        <f t="shared" si="3264"/>
        <v>0</v>
      </c>
      <c r="X948" s="78">
        <f t="shared" si="3265"/>
        <v>0</v>
      </c>
      <c r="Y948" s="78">
        <f t="shared" si="3442"/>
        <v>0</v>
      </c>
      <c r="Z948" s="78">
        <f t="shared" si="3442"/>
        <v>0</v>
      </c>
      <c r="AA948" s="78">
        <f t="shared" si="3442"/>
        <v>0</v>
      </c>
      <c r="AB948" s="78">
        <f t="shared" si="3267"/>
        <v>223247.57</v>
      </c>
      <c r="AC948" s="78">
        <f t="shared" si="3268"/>
        <v>0</v>
      </c>
      <c r="AD948" s="78">
        <f t="shared" si="3269"/>
        <v>0</v>
      </c>
      <c r="AE948" s="78">
        <f t="shared" si="3443"/>
        <v>0</v>
      </c>
      <c r="AF948" s="78">
        <f t="shared" si="3443"/>
        <v>0</v>
      </c>
      <c r="AG948" s="78">
        <f t="shared" si="3443"/>
        <v>0</v>
      </c>
      <c r="AH948" s="78">
        <f t="shared" si="3271"/>
        <v>223247.57</v>
      </c>
      <c r="AI948" s="78">
        <f t="shared" si="3272"/>
        <v>0</v>
      </c>
      <c r="AJ948" s="78">
        <f t="shared" si="3273"/>
        <v>0</v>
      </c>
      <c r="AK948" s="78">
        <f t="shared" si="3444"/>
        <v>0</v>
      </c>
      <c r="AL948" s="78">
        <f t="shared" si="3444"/>
        <v>0</v>
      </c>
      <c r="AM948" s="78">
        <f t="shared" si="3444"/>
        <v>0</v>
      </c>
      <c r="AN948" s="78">
        <f t="shared" si="3275"/>
        <v>223247.57</v>
      </c>
      <c r="AO948" s="78">
        <f t="shared" si="3276"/>
        <v>0</v>
      </c>
      <c r="AP948" s="78">
        <f t="shared" si="3277"/>
        <v>0</v>
      </c>
      <c r="AQ948" s="78">
        <f t="shared" si="3445"/>
        <v>0</v>
      </c>
      <c r="AR948" s="78">
        <f t="shared" si="3445"/>
        <v>0</v>
      </c>
      <c r="AS948" s="78">
        <f t="shared" si="3445"/>
        <v>0</v>
      </c>
      <c r="AT948" s="78">
        <f t="shared" si="3279"/>
        <v>223247.57</v>
      </c>
      <c r="AU948" s="78">
        <f t="shared" si="3280"/>
        <v>0</v>
      </c>
      <c r="AV948" s="78">
        <f t="shared" si="3281"/>
        <v>0</v>
      </c>
    </row>
    <row r="949" spans="1:48" ht="26.4">
      <c r="A949" s="168" t="s">
        <v>96</v>
      </c>
      <c r="B949" s="56" t="s">
        <v>330</v>
      </c>
      <c r="C949" s="56" t="s">
        <v>18</v>
      </c>
      <c r="D949" s="56" t="s">
        <v>13</v>
      </c>
      <c r="E949" s="56" t="s">
        <v>405</v>
      </c>
      <c r="F949" s="56" t="s">
        <v>68</v>
      </c>
      <c r="G949" s="56" t="s">
        <v>140</v>
      </c>
      <c r="H949" s="56" t="s">
        <v>468</v>
      </c>
      <c r="I949" s="110" t="s">
        <v>93</v>
      </c>
      <c r="J949" s="78"/>
      <c r="K949" s="78"/>
      <c r="L949" s="78"/>
      <c r="M949" s="78">
        <f>M1757</f>
        <v>223247.57</v>
      </c>
      <c r="N949" s="78">
        <f t="shared" ref="N949:O949" si="3446">N1757</f>
        <v>0</v>
      </c>
      <c r="O949" s="78">
        <f t="shared" si="3446"/>
        <v>0</v>
      </c>
      <c r="P949" s="78">
        <f t="shared" si="2855"/>
        <v>223247.57</v>
      </c>
      <c r="Q949" s="78">
        <f t="shared" si="2856"/>
        <v>0</v>
      </c>
      <c r="R949" s="78">
        <f t="shared" si="2857"/>
        <v>0</v>
      </c>
      <c r="S949" s="78">
        <f>S1757</f>
        <v>0</v>
      </c>
      <c r="T949" s="78">
        <f t="shared" ref="T949:U949" si="3447">T1757</f>
        <v>0</v>
      </c>
      <c r="U949" s="78">
        <f t="shared" si="3447"/>
        <v>0</v>
      </c>
      <c r="V949" s="78">
        <f t="shared" si="3263"/>
        <v>223247.57</v>
      </c>
      <c r="W949" s="78">
        <f t="shared" si="3264"/>
        <v>0</v>
      </c>
      <c r="X949" s="78">
        <f t="shared" si="3265"/>
        <v>0</v>
      </c>
      <c r="Y949" s="78">
        <f>Y1757</f>
        <v>0</v>
      </c>
      <c r="Z949" s="78">
        <f t="shared" ref="Z949:AA949" si="3448">Z1757</f>
        <v>0</v>
      </c>
      <c r="AA949" s="78">
        <f t="shared" si="3448"/>
        <v>0</v>
      </c>
      <c r="AB949" s="78">
        <f t="shared" si="3267"/>
        <v>223247.57</v>
      </c>
      <c r="AC949" s="78">
        <f t="shared" si="3268"/>
        <v>0</v>
      </c>
      <c r="AD949" s="78">
        <f t="shared" si="3269"/>
        <v>0</v>
      </c>
      <c r="AE949" s="78">
        <f>AE1757</f>
        <v>0</v>
      </c>
      <c r="AF949" s="78">
        <f t="shared" ref="AF949:AG949" si="3449">AF1757</f>
        <v>0</v>
      </c>
      <c r="AG949" s="78">
        <f t="shared" si="3449"/>
        <v>0</v>
      </c>
      <c r="AH949" s="78">
        <f t="shared" si="3271"/>
        <v>223247.57</v>
      </c>
      <c r="AI949" s="78">
        <f t="shared" si="3272"/>
        <v>0</v>
      </c>
      <c r="AJ949" s="78">
        <f t="shared" si="3273"/>
        <v>0</v>
      </c>
      <c r="AK949" s="78">
        <f>AK1757</f>
        <v>0</v>
      </c>
      <c r="AL949" s="78">
        <f t="shared" ref="AL949:AM949" si="3450">AL1757</f>
        <v>0</v>
      </c>
      <c r="AM949" s="78">
        <f t="shared" si="3450"/>
        <v>0</v>
      </c>
      <c r="AN949" s="78">
        <f t="shared" si="3275"/>
        <v>223247.57</v>
      </c>
      <c r="AO949" s="78">
        <f t="shared" si="3276"/>
        <v>0</v>
      </c>
      <c r="AP949" s="78">
        <f t="shared" si="3277"/>
        <v>0</v>
      </c>
      <c r="AQ949" s="78">
        <f>AQ1757</f>
        <v>0</v>
      </c>
      <c r="AR949" s="78">
        <f t="shared" ref="AR949:AS949" si="3451">AR1757</f>
        <v>0</v>
      </c>
      <c r="AS949" s="78">
        <f t="shared" si="3451"/>
        <v>0</v>
      </c>
      <c r="AT949" s="78">
        <f t="shared" si="3279"/>
        <v>223247.57</v>
      </c>
      <c r="AU949" s="78">
        <f t="shared" si="3280"/>
        <v>0</v>
      </c>
      <c r="AV949" s="78">
        <f t="shared" si="3281"/>
        <v>0</v>
      </c>
    </row>
    <row r="950" spans="1:48">
      <c r="A950" s="9" t="s">
        <v>81</v>
      </c>
      <c r="B950" s="1" t="s">
        <v>330</v>
      </c>
      <c r="C950" s="1" t="s">
        <v>18</v>
      </c>
      <c r="D950" s="1" t="s">
        <v>13</v>
      </c>
      <c r="E950" s="1" t="s">
        <v>80</v>
      </c>
      <c r="F950" s="1" t="s">
        <v>68</v>
      </c>
      <c r="G950" s="1" t="s">
        <v>140</v>
      </c>
      <c r="H950" s="1" t="s">
        <v>141</v>
      </c>
      <c r="I950" s="13"/>
      <c r="J950" s="78">
        <f>J951+J954</f>
        <v>19887012</v>
      </c>
      <c r="K950" s="78">
        <f t="shared" ref="K950:L950" si="3452">K951+K954</f>
        <v>20174190.07</v>
      </c>
      <c r="L950" s="78">
        <f t="shared" si="3452"/>
        <v>20361265.740000002</v>
      </c>
      <c r="M950" s="78">
        <f t="shared" ref="M950:O950" si="3453">M951+M954</f>
        <v>395514</v>
      </c>
      <c r="N950" s="78">
        <f t="shared" si="3453"/>
        <v>0</v>
      </c>
      <c r="O950" s="78">
        <f t="shared" si="3453"/>
        <v>0</v>
      </c>
      <c r="P950" s="78">
        <f t="shared" si="2855"/>
        <v>20282526</v>
      </c>
      <c r="Q950" s="78">
        <f t="shared" si="2856"/>
        <v>20174190.07</v>
      </c>
      <c r="R950" s="78">
        <f t="shared" si="2857"/>
        <v>20361265.740000002</v>
      </c>
      <c r="S950" s="78">
        <f t="shared" ref="S950:U950" si="3454">S951+S954</f>
        <v>3457002</v>
      </c>
      <c r="T950" s="78">
        <f t="shared" si="3454"/>
        <v>0</v>
      </c>
      <c r="U950" s="78">
        <f t="shared" si="3454"/>
        <v>0</v>
      </c>
      <c r="V950" s="78">
        <f t="shared" si="3263"/>
        <v>23739528</v>
      </c>
      <c r="W950" s="78">
        <f t="shared" si="3264"/>
        <v>20174190.07</v>
      </c>
      <c r="X950" s="78">
        <f t="shared" si="3265"/>
        <v>20361265.740000002</v>
      </c>
      <c r="Y950" s="78">
        <f>Y951+Y954+Y961+Y964</f>
        <v>547600</v>
      </c>
      <c r="Z950" s="78">
        <f t="shared" ref="Z950:AA950" si="3455">Z951+Z954+Z961+Z964</f>
        <v>0</v>
      </c>
      <c r="AA950" s="78">
        <f t="shared" si="3455"/>
        <v>0</v>
      </c>
      <c r="AB950" s="78">
        <f t="shared" si="3267"/>
        <v>24287128</v>
      </c>
      <c r="AC950" s="78">
        <f t="shared" si="3268"/>
        <v>20174190.07</v>
      </c>
      <c r="AD950" s="78">
        <f t="shared" si="3269"/>
        <v>20361265.740000002</v>
      </c>
      <c r="AE950" s="78">
        <f>AE951+AE954+AE961+AE964</f>
        <v>267637.8</v>
      </c>
      <c r="AF950" s="78">
        <f t="shared" ref="AF950:AG950" si="3456">AF951+AF954+AF961+AF964</f>
        <v>0</v>
      </c>
      <c r="AG950" s="78">
        <f t="shared" si="3456"/>
        <v>0</v>
      </c>
      <c r="AH950" s="78">
        <f t="shared" si="3271"/>
        <v>24554765.800000001</v>
      </c>
      <c r="AI950" s="78">
        <f t="shared" si="3272"/>
        <v>20174190.07</v>
      </c>
      <c r="AJ950" s="78">
        <f t="shared" si="3273"/>
        <v>20361265.740000002</v>
      </c>
      <c r="AK950" s="78">
        <f>AK951+AK954+AK961+AK964</f>
        <v>100000</v>
      </c>
      <c r="AL950" s="78">
        <f t="shared" ref="AL950:AM950" si="3457">AL951+AL954+AL961+AL964</f>
        <v>0</v>
      </c>
      <c r="AM950" s="78">
        <f t="shared" si="3457"/>
        <v>0</v>
      </c>
      <c r="AN950" s="78">
        <f t="shared" si="3275"/>
        <v>24654765.800000001</v>
      </c>
      <c r="AO950" s="78">
        <f t="shared" si="3276"/>
        <v>20174190.07</v>
      </c>
      <c r="AP950" s="78">
        <f t="shared" si="3277"/>
        <v>20361265.740000002</v>
      </c>
      <c r="AQ950" s="78">
        <f>AQ951+AQ954+AQ961+AQ964</f>
        <v>1427895.78</v>
      </c>
      <c r="AR950" s="78">
        <f t="shared" ref="AR950:AS950" si="3458">AR951+AR954+AR961+AR964</f>
        <v>0</v>
      </c>
      <c r="AS950" s="78">
        <f t="shared" si="3458"/>
        <v>0</v>
      </c>
      <c r="AT950" s="78">
        <f t="shared" si="3279"/>
        <v>26082661.580000002</v>
      </c>
      <c r="AU950" s="78">
        <f t="shared" si="3280"/>
        <v>20174190.07</v>
      </c>
      <c r="AV950" s="78">
        <f t="shared" si="3281"/>
        <v>20361265.740000002</v>
      </c>
    </row>
    <row r="951" spans="1:48">
      <c r="A951" s="264" t="s">
        <v>297</v>
      </c>
      <c r="B951" s="1" t="s">
        <v>330</v>
      </c>
      <c r="C951" s="1" t="s">
        <v>18</v>
      </c>
      <c r="D951" s="1" t="s">
        <v>13</v>
      </c>
      <c r="E951" s="1" t="s">
        <v>80</v>
      </c>
      <c r="F951" s="1" t="s">
        <v>68</v>
      </c>
      <c r="G951" s="1" t="s">
        <v>140</v>
      </c>
      <c r="H951" s="1" t="s">
        <v>296</v>
      </c>
      <c r="I951" s="13"/>
      <c r="J951" s="78">
        <f>J952</f>
        <v>283176</v>
      </c>
      <c r="K951" s="78">
        <f t="shared" ref="K951:O952" si="3459">K952</f>
        <v>283176</v>
      </c>
      <c r="L951" s="78">
        <f t="shared" si="3459"/>
        <v>283176</v>
      </c>
      <c r="M951" s="78">
        <f t="shared" si="3459"/>
        <v>0</v>
      </c>
      <c r="N951" s="78">
        <f t="shared" si="3459"/>
        <v>0</v>
      </c>
      <c r="O951" s="78">
        <f t="shared" si="3459"/>
        <v>0</v>
      </c>
      <c r="P951" s="78">
        <f t="shared" si="2855"/>
        <v>283176</v>
      </c>
      <c r="Q951" s="78">
        <f t="shared" si="2856"/>
        <v>283176</v>
      </c>
      <c r="R951" s="78">
        <f t="shared" si="2857"/>
        <v>283176</v>
      </c>
      <c r="S951" s="78">
        <f t="shared" ref="S951:U952" si="3460">S952</f>
        <v>0</v>
      </c>
      <c r="T951" s="78">
        <f t="shared" si="3460"/>
        <v>0</v>
      </c>
      <c r="U951" s="78">
        <f t="shared" si="3460"/>
        <v>0</v>
      </c>
      <c r="V951" s="78">
        <f t="shared" si="3263"/>
        <v>283176</v>
      </c>
      <c r="W951" s="78">
        <f t="shared" si="3264"/>
        <v>283176</v>
      </c>
      <c r="X951" s="78">
        <f t="shared" si="3265"/>
        <v>283176</v>
      </c>
      <c r="Y951" s="78">
        <f t="shared" ref="Y951:AA952" si="3461">Y952</f>
        <v>0</v>
      </c>
      <c r="Z951" s="78">
        <f t="shared" si="3461"/>
        <v>0</v>
      </c>
      <c r="AA951" s="78">
        <f t="shared" si="3461"/>
        <v>0</v>
      </c>
      <c r="AB951" s="78">
        <f t="shared" si="3267"/>
        <v>283176</v>
      </c>
      <c r="AC951" s="78">
        <f t="shared" si="3268"/>
        <v>283176</v>
      </c>
      <c r="AD951" s="78">
        <f t="shared" si="3269"/>
        <v>283176</v>
      </c>
      <c r="AE951" s="78">
        <f t="shared" ref="AE951:AG952" si="3462">AE952</f>
        <v>0</v>
      </c>
      <c r="AF951" s="78">
        <f t="shared" si="3462"/>
        <v>0</v>
      </c>
      <c r="AG951" s="78">
        <f t="shared" si="3462"/>
        <v>0</v>
      </c>
      <c r="AH951" s="78">
        <f t="shared" si="3271"/>
        <v>283176</v>
      </c>
      <c r="AI951" s="78">
        <f t="shared" si="3272"/>
        <v>283176</v>
      </c>
      <c r="AJ951" s="78">
        <f t="shared" si="3273"/>
        <v>283176</v>
      </c>
      <c r="AK951" s="78">
        <f t="shared" ref="AK951:AM952" si="3463">AK952</f>
        <v>-50000</v>
      </c>
      <c r="AL951" s="78">
        <f t="shared" si="3463"/>
        <v>0</v>
      </c>
      <c r="AM951" s="78">
        <f t="shared" si="3463"/>
        <v>0</v>
      </c>
      <c r="AN951" s="78">
        <f t="shared" si="3275"/>
        <v>233176</v>
      </c>
      <c r="AO951" s="78">
        <f t="shared" si="3276"/>
        <v>283176</v>
      </c>
      <c r="AP951" s="78">
        <f t="shared" si="3277"/>
        <v>283176</v>
      </c>
      <c r="AQ951" s="78">
        <f t="shared" ref="AQ951:AS952" si="3464">AQ952</f>
        <v>0</v>
      </c>
      <c r="AR951" s="78">
        <f t="shared" si="3464"/>
        <v>0</v>
      </c>
      <c r="AS951" s="78">
        <f t="shared" si="3464"/>
        <v>0</v>
      </c>
      <c r="AT951" s="78">
        <f t="shared" si="3279"/>
        <v>233176</v>
      </c>
      <c r="AU951" s="78">
        <f t="shared" si="3280"/>
        <v>283176</v>
      </c>
      <c r="AV951" s="78">
        <f t="shared" si="3281"/>
        <v>283176</v>
      </c>
    </row>
    <row r="952" spans="1:48" ht="26.4">
      <c r="A952" s="169" t="s">
        <v>229</v>
      </c>
      <c r="B952" s="1" t="s">
        <v>330</v>
      </c>
      <c r="C952" s="1" t="s">
        <v>18</v>
      </c>
      <c r="D952" s="1" t="s">
        <v>13</v>
      </c>
      <c r="E952" s="1" t="s">
        <v>80</v>
      </c>
      <c r="F952" s="1" t="s">
        <v>68</v>
      </c>
      <c r="G952" s="1" t="s">
        <v>140</v>
      </c>
      <c r="H952" s="1" t="s">
        <v>296</v>
      </c>
      <c r="I952" s="13" t="s">
        <v>92</v>
      </c>
      <c r="J952" s="78">
        <f>J953</f>
        <v>283176</v>
      </c>
      <c r="K952" s="78">
        <f t="shared" si="3459"/>
        <v>283176</v>
      </c>
      <c r="L952" s="78">
        <f t="shared" si="3459"/>
        <v>283176</v>
      </c>
      <c r="M952" s="78">
        <f t="shared" si="3459"/>
        <v>0</v>
      </c>
      <c r="N952" s="78">
        <f t="shared" si="3459"/>
        <v>0</v>
      </c>
      <c r="O952" s="78">
        <f t="shared" si="3459"/>
        <v>0</v>
      </c>
      <c r="P952" s="78">
        <f t="shared" si="2855"/>
        <v>283176</v>
      </c>
      <c r="Q952" s="78">
        <f t="shared" si="2856"/>
        <v>283176</v>
      </c>
      <c r="R952" s="78">
        <f t="shared" si="2857"/>
        <v>283176</v>
      </c>
      <c r="S952" s="78">
        <f t="shared" si="3460"/>
        <v>0</v>
      </c>
      <c r="T952" s="78">
        <f t="shared" si="3460"/>
        <v>0</v>
      </c>
      <c r="U952" s="78">
        <f t="shared" si="3460"/>
        <v>0</v>
      </c>
      <c r="V952" s="78">
        <f t="shared" si="3263"/>
        <v>283176</v>
      </c>
      <c r="W952" s="78">
        <f t="shared" si="3264"/>
        <v>283176</v>
      </c>
      <c r="X952" s="78">
        <f t="shared" si="3265"/>
        <v>283176</v>
      </c>
      <c r="Y952" s="78">
        <f t="shared" si="3461"/>
        <v>0</v>
      </c>
      <c r="Z952" s="78">
        <f t="shared" si="3461"/>
        <v>0</v>
      </c>
      <c r="AA952" s="78">
        <f t="shared" si="3461"/>
        <v>0</v>
      </c>
      <c r="AB952" s="78">
        <f t="shared" si="3267"/>
        <v>283176</v>
      </c>
      <c r="AC952" s="78">
        <f t="shared" si="3268"/>
        <v>283176</v>
      </c>
      <c r="AD952" s="78">
        <f t="shared" si="3269"/>
        <v>283176</v>
      </c>
      <c r="AE952" s="78">
        <f t="shared" si="3462"/>
        <v>0</v>
      </c>
      <c r="AF952" s="78">
        <f t="shared" si="3462"/>
        <v>0</v>
      </c>
      <c r="AG952" s="78">
        <f t="shared" si="3462"/>
        <v>0</v>
      </c>
      <c r="AH952" s="78">
        <f t="shared" si="3271"/>
        <v>283176</v>
      </c>
      <c r="AI952" s="78">
        <f t="shared" si="3272"/>
        <v>283176</v>
      </c>
      <c r="AJ952" s="78">
        <f t="shared" si="3273"/>
        <v>283176</v>
      </c>
      <c r="AK952" s="78">
        <f t="shared" si="3463"/>
        <v>-50000</v>
      </c>
      <c r="AL952" s="78">
        <f t="shared" si="3463"/>
        <v>0</v>
      </c>
      <c r="AM952" s="78">
        <f t="shared" si="3463"/>
        <v>0</v>
      </c>
      <c r="AN952" s="78">
        <f t="shared" si="3275"/>
        <v>233176</v>
      </c>
      <c r="AO952" s="78">
        <f t="shared" si="3276"/>
        <v>283176</v>
      </c>
      <c r="AP952" s="78">
        <f t="shared" si="3277"/>
        <v>283176</v>
      </c>
      <c r="AQ952" s="78">
        <f t="shared" si="3464"/>
        <v>0</v>
      </c>
      <c r="AR952" s="78">
        <f t="shared" si="3464"/>
        <v>0</v>
      </c>
      <c r="AS952" s="78">
        <f t="shared" si="3464"/>
        <v>0</v>
      </c>
      <c r="AT952" s="78">
        <f t="shared" si="3279"/>
        <v>233176</v>
      </c>
      <c r="AU952" s="78">
        <f t="shared" si="3280"/>
        <v>283176</v>
      </c>
      <c r="AV952" s="78">
        <f t="shared" si="3281"/>
        <v>283176</v>
      </c>
    </row>
    <row r="953" spans="1:48" ht="26.4">
      <c r="A953" s="168" t="s">
        <v>96</v>
      </c>
      <c r="B953" s="1" t="s">
        <v>330</v>
      </c>
      <c r="C953" s="1" t="s">
        <v>18</v>
      </c>
      <c r="D953" s="1" t="s">
        <v>13</v>
      </c>
      <c r="E953" s="1" t="s">
        <v>80</v>
      </c>
      <c r="F953" s="1" t="s">
        <v>68</v>
      </c>
      <c r="G953" s="1" t="s">
        <v>140</v>
      </c>
      <c r="H953" s="1" t="s">
        <v>296</v>
      </c>
      <c r="I953" s="13" t="s">
        <v>93</v>
      </c>
      <c r="J953" s="78">
        <f t="shared" ref="J953:O953" si="3465">J1560+J1649+J1761+J1866+J1941+J2019+J2103+J2189+J2270+J2329</f>
        <v>283176</v>
      </c>
      <c r="K953" s="78">
        <f t="shared" si="3465"/>
        <v>283176</v>
      </c>
      <c r="L953" s="78">
        <f t="shared" si="3465"/>
        <v>283176</v>
      </c>
      <c r="M953" s="78">
        <f t="shared" si="3465"/>
        <v>0</v>
      </c>
      <c r="N953" s="78">
        <f t="shared" si="3465"/>
        <v>0</v>
      </c>
      <c r="O953" s="78">
        <f t="shared" si="3465"/>
        <v>0</v>
      </c>
      <c r="P953" s="78">
        <f t="shared" si="2855"/>
        <v>283176</v>
      </c>
      <c r="Q953" s="78">
        <f t="shared" si="2856"/>
        <v>283176</v>
      </c>
      <c r="R953" s="78">
        <f t="shared" si="2857"/>
        <v>283176</v>
      </c>
      <c r="S953" s="78">
        <f>S1560+S1649+S1761+S1866+S1941+S2019+S2103+S2189+S2270+S2329</f>
        <v>0</v>
      </c>
      <c r="T953" s="78">
        <f>T1560+T1649+T1761+T1866+T1941+T2019+T2103+T2189+T2270+T2329</f>
        <v>0</v>
      </c>
      <c r="U953" s="78">
        <f>U1560+U1649+U1761+U1866+U1941+U2019+U2103+U2189+U2270+U2329</f>
        <v>0</v>
      </c>
      <c r="V953" s="78">
        <f t="shared" si="3263"/>
        <v>283176</v>
      </c>
      <c r="W953" s="78">
        <f t="shared" si="3264"/>
        <v>283176</v>
      </c>
      <c r="X953" s="78">
        <f t="shared" si="3265"/>
        <v>283176</v>
      </c>
      <c r="Y953" s="78">
        <f>Y1560+Y1649+Y1761+Y1866+Y1941+Y2019+Y2103+Y2189+Y2270+Y2329</f>
        <v>0</v>
      </c>
      <c r="Z953" s="78">
        <f>Z1560+Z1649+Z1761+Z1866+Z1941+Z2019+Z2103+Z2189+Z2270+Z2329</f>
        <v>0</v>
      </c>
      <c r="AA953" s="78">
        <f>AA1560+AA1649+AA1761+AA1866+AA1941+AA2019+AA2103+AA2189+AA2270+AA2329</f>
        <v>0</v>
      </c>
      <c r="AB953" s="78">
        <f t="shared" si="3267"/>
        <v>283176</v>
      </c>
      <c r="AC953" s="78">
        <f t="shared" si="3268"/>
        <v>283176</v>
      </c>
      <c r="AD953" s="78">
        <f t="shared" si="3269"/>
        <v>283176</v>
      </c>
      <c r="AE953" s="78">
        <f>AE1560+AE1649+AE1761+AE1866+AE1941+AE2019+AE2103+AE2189+AE2270+AE2329</f>
        <v>0</v>
      </c>
      <c r="AF953" s="78">
        <f>AF1560+AF1649+AF1761+AF1866+AF1941+AF2019+AF2103+AF2189+AF2270+AF2329</f>
        <v>0</v>
      </c>
      <c r="AG953" s="78">
        <f>AG1560+AG1649+AG1761+AG1866+AG1941+AG2019+AG2103+AG2189+AG2270+AG2329</f>
        <v>0</v>
      </c>
      <c r="AH953" s="78">
        <f t="shared" si="3271"/>
        <v>283176</v>
      </c>
      <c r="AI953" s="78">
        <f t="shared" si="3272"/>
        <v>283176</v>
      </c>
      <c r="AJ953" s="78">
        <f t="shared" si="3273"/>
        <v>283176</v>
      </c>
      <c r="AK953" s="78">
        <f>AK1560+AK1649+AK1761+AK1866+AK1941+AK2019+AK2103+AK2189+AK2270+AK2329</f>
        <v>-50000</v>
      </c>
      <c r="AL953" s="78">
        <f>AL1560+AL1649+AL1761+AL1866+AL1941+AL2019+AL2103+AL2189+AL2270+AL2329</f>
        <v>0</v>
      </c>
      <c r="AM953" s="78">
        <f>AM1560+AM1649+AM1761+AM1866+AM1941+AM2019+AM2103+AM2189+AM2270+AM2329</f>
        <v>0</v>
      </c>
      <c r="AN953" s="78">
        <f t="shared" si="3275"/>
        <v>233176</v>
      </c>
      <c r="AO953" s="78">
        <f t="shared" si="3276"/>
        <v>283176</v>
      </c>
      <c r="AP953" s="78">
        <f t="shared" si="3277"/>
        <v>283176</v>
      </c>
      <c r="AQ953" s="78">
        <f>AQ1560+AQ1649+AQ1761+AQ1866+AQ1941+AQ2019+AQ2103+AQ2189+AQ2270+AQ2329</f>
        <v>0</v>
      </c>
      <c r="AR953" s="78">
        <f>AR1560+AR1649+AR1761+AR1866+AR1941+AR2019+AR2103+AR2189+AR2270+AR2329</f>
        <v>0</v>
      </c>
      <c r="AS953" s="78">
        <f>AS1560+AS1649+AS1761+AS1866+AS1941+AS2019+AS2103+AS2189+AS2270+AS2329</f>
        <v>0</v>
      </c>
      <c r="AT953" s="78">
        <f t="shared" si="3279"/>
        <v>233176</v>
      </c>
      <c r="AU953" s="78">
        <f t="shared" si="3280"/>
        <v>283176</v>
      </c>
      <c r="AV953" s="78">
        <f t="shared" si="3281"/>
        <v>283176</v>
      </c>
    </row>
    <row r="954" spans="1:48">
      <c r="A954" s="168" t="s">
        <v>299</v>
      </c>
      <c r="B954" s="1" t="s">
        <v>330</v>
      </c>
      <c r="C954" s="1" t="s">
        <v>18</v>
      </c>
      <c r="D954" s="1" t="s">
        <v>13</v>
      </c>
      <c r="E954" s="1" t="s">
        <v>80</v>
      </c>
      <c r="F954" s="1" t="s">
        <v>68</v>
      </c>
      <c r="G954" s="1" t="s">
        <v>140</v>
      </c>
      <c r="H954" s="1" t="s">
        <v>295</v>
      </c>
      <c r="I954" s="13"/>
      <c r="J954" s="78">
        <f>J955+J957+J959</f>
        <v>19603836</v>
      </c>
      <c r="K954" s="78">
        <f t="shared" ref="K954:L954" si="3466">K955+K957+K959</f>
        <v>19891014.07</v>
      </c>
      <c r="L954" s="78">
        <f t="shared" si="3466"/>
        <v>20078089.740000002</v>
      </c>
      <c r="M954" s="78">
        <f t="shared" ref="M954:O954" si="3467">M955+M957+M959</f>
        <v>395514</v>
      </c>
      <c r="N954" s="78">
        <f t="shared" si="3467"/>
        <v>0</v>
      </c>
      <c r="O954" s="78">
        <f t="shared" si="3467"/>
        <v>0</v>
      </c>
      <c r="P954" s="78">
        <f t="shared" ref="P954:P1074" si="3468">J954+M954</f>
        <v>19999350</v>
      </c>
      <c r="Q954" s="78">
        <f t="shared" ref="Q954:Q1074" si="3469">K954+N954</f>
        <v>19891014.07</v>
      </c>
      <c r="R954" s="78">
        <f t="shared" ref="R954:R1074" si="3470">L954+O954</f>
        <v>20078089.740000002</v>
      </c>
      <c r="S954" s="78">
        <f t="shared" ref="S954:U954" si="3471">S955+S957+S959</f>
        <v>3457002</v>
      </c>
      <c r="T954" s="78">
        <f t="shared" si="3471"/>
        <v>0</v>
      </c>
      <c r="U954" s="78">
        <f t="shared" si="3471"/>
        <v>0</v>
      </c>
      <c r="V954" s="78">
        <f t="shared" si="3263"/>
        <v>23456352</v>
      </c>
      <c r="W954" s="78">
        <f t="shared" si="3264"/>
        <v>19891014.07</v>
      </c>
      <c r="X954" s="78">
        <f t="shared" si="3265"/>
        <v>20078089.740000002</v>
      </c>
      <c r="Y954" s="78">
        <f t="shared" ref="Y954:AA954" si="3472">Y955+Y957+Y959</f>
        <v>89000</v>
      </c>
      <c r="Z954" s="78">
        <f t="shared" si="3472"/>
        <v>0</v>
      </c>
      <c r="AA954" s="78">
        <f t="shared" si="3472"/>
        <v>0</v>
      </c>
      <c r="AB954" s="78">
        <f t="shared" si="3267"/>
        <v>23545352</v>
      </c>
      <c r="AC954" s="78">
        <f t="shared" si="3268"/>
        <v>19891014.07</v>
      </c>
      <c r="AD954" s="78">
        <f t="shared" si="3269"/>
        <v>20078089.740000002</v>
      </c>
      <c r="AE954" s="78">
        <f t="shared" ref="AE954:AG954" si="3473">AE955+AE957+AE959</f>
        <v>193637.8</v>
      </c>
      <c r="AF954" s="78">
        <f t="shared" si="3473"/>
        <v>0</v>
      </c>
      <c r="AG954" s="78">
        <f t="shared" si="3473"/>
        <v>0</v>
      </c>
      <c r="AH954" s="78">
        <f t="shared" si="3271"/>
        <v>23738989.800000001</v>
      </c>
      <c r="AI954" s="78">
        <f t="shared" si="3272"/>
        <v>19891014.07</v>
      </c>
      <c r="AJ954" s="78">
        <f t="shared" si="3273"/>
        <v>20078089.740000002</v>
      </c>
      <c r="AK954" s="78">
        <f t="shared" ref="AK954:AM954" si="3474">AK955+AK957+AK959</f>
        <v>50000</v>
      </c>
      <c r="AL954" s="78">
        <f t="shared" si="3474"/>
        <v>0</v>
      </c>
      <c r="AM954" s="78">
        <f t="shared" si="3474"/>
        <v>0</v>
      </c>
      <c r="AN954" s="78">
        <f t="shared" si="3275"/>
        <v>23788989.800000001</v>
      </c>
      <c r="AO954" s="78">
        <f t="shared" si="3276"/>
        <v>19891014.07</v>
      </c>
      <c r="AP954" s="78">
        <f t="shared" si="3277"/>
        <v>20078089.740000002</v>
      </c>
      <c r="AQ954" s="78">
        <f t="shared" ref="AQ954:AS954" si="3475">AQ955+AQ957+AQ959</f>
        <v>1427895.78</v>
      </c>
      <c r="AR954" s="78">
        <f t="shared" si="3475"/>
        <v>0</v>
      </c>
      <c r="AS954" s="78">
        <f t="shared" si="3475"/>
        <v>0</v>
      </c>
      <c r="AT954" s="78">
        <f t="shared" si="3279"/>
        <v>25216885.580000002</v>
      </c>
      <c r="AU954" s="78">
        <f t="shared" si="3280"/>
        <v>19891014.07</v>
      </c>
      <c r="AV954" s="78">
        <f t="shared" si="3281"/>
        <v>20078089.740000002</v>
      </c>
    </row>
    <row r="955" spans="1:48" ht="39.6">
      <c r="A955" s="168" t="s">
        <v>94</v>
      </c>
      <c r="B955" s="1" t="s">
        <v>330</v>
      </c>
      <c r="C955" s="1" t="s">
        <v>18</v>
      </c>
      <c r="D955" s="1" t="s">
        <v>13</v>
      </c>
      <c r="E955" s="1" t="s">
        <v>80</v>
      </c>
      <c r="F955" s="1" t="s">
        <v>68</v>
      </c>
      <c r="G955" s="1" t="s">
        <v>140</v>
      </c>
      <c r="H955" s="1" t="s">
        <v>295</v>
      </c>
      <c r="I955" s="13" t="s">
        <v>90</v>
      </c>
      <c r="J955" s="78">
        <f>J956</f>
        <v>10992627</v>
      </c>
      <c r="K955" s="78">
        <f t="shared" ref="K955:O955" si="3476">K956</f>
        <v>11102052.710000001</v>
      </c>
      <c r="L955" s="78">
        <f t="shared" si="3476"/>
        <v>11162573.24</v>
      </c>
      <c r="M955" s="78">
        <f t="shared" si="3476"/>
        <v>0</v>
      </c>
      <c r="N955" s="78">
        <f t="shared" si="3476"/>
        <v>0</v>
      </c>
      <c r="O955" s="78">
        <f t="shared" si="3476"/>
        <v>0</v>
      </c>
      <c r="P955" s="78">
        <f t="shared" si="3468"/>
        <v>10992627</v>
      </c>
      <c r="Q955" s="78">
        <f t="shared" si="3469"/>
        <v>11102052.710000001</v>
      </c>
      <c r="R955" s="78">
        <f t="shared" si="3470"/>
        <v>11162573.24</v>
      </c>
      <c r="S955" s="78">
        <f t="shared" ref="S955:U955" si="3477">S956</f>
        <v>0</v>
      </c>
      <c r="T955" s="78">
        <f t="shared" si="3477"/>
        <v>0</v>
      </c>
      <c r="U955" s="78">
        <f t="shared" si="3477"/>
        <v>0</v>
      </c>
      <c r="V955" s="78">
        <f t="shared" si="3263"/>
        <v>10992627</v>
      </c>
      <c r="W955" s="78">
        <f t="shared" si="3264"/>
        <v>11102052.710000001</v>
      </c>
      <c r="X955" s="78">
        <f t="shared" si="3265"/>
        <v>11162573.24</v>
      </c>
      <c r="Y955" s="78">
        <f t="shared" ref="Y955:AA955" si="3478">Y956</f>
        <v>0</v>
      </c>
      <c r="Z955" s="78">
        <f t="shared" si="3478"/>
        <v>0</v>
      </c>
      <c r="AA955" s="78">
        <f t="shared" si="3478"/>
        <v>0</v>
      </c>
      <c r="AB955" s="78">
        <f t="shared" si="3267"/>
        <v>10992627</v>
      </c>
      <c r="AC955" s="78">
        <f t="shared" si="3268"/>
        <v>11102052.710000001</v>
      </c>
      <c r="AD955" s="78">
        <f t="shared" si="3269"/>
        <v>11162573.24</v>
      </c>
      <c r="AE955" s="78">
        <f t="shared" ref="AE955:AG955" si="3479">AE956</f>
        <v>0</v>
      </c>
      <c r="AF955" s="78">
        <f t="shared" si="3479"/>
        <v>0</v>
      </c>
      <c r="AG955" s="78">
        <f t="shared" si="3479"/>
        <v>0</v>
      </c>
      <c r="AH955" s="78">
        <f t="shared" si="3271"/>
        <v>10992627</v>
      </c>
      <c r="AI955" s="78">
        <f t="shared" si="3272"/>
        <v>11102052.710000001</v>
      </c>
      <c r="AJ955" s="78">
        <f t="shared" si="3273"/>
        <v>11162573.24</v>
      </c>
      <c r="AK955" s="78">
        <f t="shared" ref="AK955:AM955" si="3480">AK956</f>
        <v>0</v>
      </c>
      <c r="AL955" s="78">
        <f t="shared" si="3480"/>
        <v>0</v>
      </c>
      <c r="AM955" s="78">
        <f t="shared" si="3480"/>
        <v>0</v>
      </c>
      <c r="AN955" s="78">
        <f t="shared" si="3275"/>
        <v>10992627</v>
      </c>
      <c r="AO955" s="78">
        <f t="shared" si="3276"/>
        <v>11102052.710000001</v>
      </c>
      <c r="AP955" s="78">
        <f t="shared" si="3277"/>
        <v>11162573.24</v>
      </c>
      <c r="AQ955" s="78">
        <f t="shared" ref="AQ955:AS955" si="3481">AQ956</f>
        <v>0</v>
      </c>
      <c r="AR955" s="78">
        <f t="shared" si="3481"/>
        <v>0</v>
      </c>
      <c r="AS955" s="78">
        <f t="shared" si="3481"/>
        <v>0</v>
      </c>
      <c r="AT955" s="78">
        <f t="shared" si="3279"/>
        <v>10992627</v>
      </c>
      <c r="AU955" s="78">
        <f t="shared" si="3280"/>
        <v>11102052.710000001</v>
      </c>
      <c r="AV955" s="78">
        <f t="shared" si="3281"/>
        <v>11162573.24</v>
      </c>
    </row>
    <row r="956" spans="1:48">
      <c r="A956" s="168" t="s">
        <v>95</v>
      </c>
      <c r="B956" s="1" t="s">
        <v>330</v>
      </c>
      <c r="C956" s="1" t="s">
        <v>18</v>
      </c>
      <c r="D956" s="1" t="s">
        <v>13</v>
      </c>
      <c r="E956" s="1" t="s">
        <v>80</v>
      </c>
      <c r="F956" s="1" t="s">
        <v>68</v>
      </c>
      <c r="G956" s="1" t="s">
        <v>140</v>
      </c>
      <c r="H956" s="1" t="s">
        <v>295</v>
      </c>
      <c r="I956" s="13" t="s">
        <v>91</v>
      </c>
      <c r="J956" s="78">
        <f>J2332</f>
        <v>10992627</v>
      </c>
      <c r="K956" s="78">
        <f t="shared" ref="K956:L956" si="3482">K2332</f>
        <v>11102052.710000001</v>
      </c>
      <c r="L956" s="78">
        <f t="shared" si="3482"/>
        <v>11162573.24</v>
      </c>
      <c r="M956" s="78">
        <f t="shared" ref="M956:O956" si="3483">M2332</f>
        <v>0</v>
      </c>
      <c r="N956" s="78">
        <f t="shared" si="3483"/>
        <v>0</v>
      </c>
      <c r="O956" s="78">
        <f t="shared" si="3483"/>
        <v>0</v>
      </c>
      <c r="P956" s="78">
        <f t="shared" si="3468"/>
        <v>10992627</v>
      </c>
      <c r="Q956" s="78">
        <f t="shared" si="3469"/>
        <v>11102052.710000001</v>
      </c>
      <c r="R956" s="78">
        <f t="shared" si="3470"/>
        <v>11162573.24</v>
      </c>
      <c r="S956" s="78">
        <f t="shared" ref="S956:U956" si="3484">S2332</f>
        <v>0</v>
      </c>
      <c r="T956" s="78">
        <f t="shared" si="3484"/>
        <v>0</v>
      </c>
      <c r="U956" s="78">
        <f t="shared" si="3484"/>
        <v>0</v>
      </c>
      <c r="V956" s="78">
        <f t="shared" si="3263"/>
        <v>10992627</v>
      </c>
      <c r="W956" s="78">
        <f t="shared" si="3264"/>
        <v>11102052.710000001</v>
      </c>
      <c r="X956" s="78">
        <f t="shared" si="3265"/>
        <v>11162573.24</v>
      </c>
      <c r="Y956" s="78">
        <f t="shared" ref="Y956:AA956" si="3485">Y2332</f>
        <v>0</v>
      </c>
      <c r="Z956" s="78">
        <f t="shared" si="3485"/>
        <v>0</v>
      </c>
      <c r="AA956" s="78">
        <f t="shared" si="3485"/>
        <v>0</v>
      </c>
      <c r="AB956" s="78">
        <f t="shared" si="3267"/>
        <v>10992627</v>
      </c>
      <c r="AC956" s="78">
        <f t="shared" si="3268"/>
        <v>11102052.710000001</v>
      </c>
      <c r="AD956" s="78">
        <f t="shared" si="3269"/>
        <v>11162573.24</v>
      </c>
      <c r="AE956" s="78">
        <f t="shared" ref="AE956:AG956" si="3486">AE2332</f>
        <v>0</v>
      </c>
      <c r="AF956" s="78">
        <f t="shared" si="3486"/>
        <v>0</v>
      </c>
      <c r="AG956" s="78">
        <f t="shared" si="3486"/>
        <v>0</v>
      </c>
      <c r="AH956" s="78">
        <f t="shared" si="3271"/>
        <v>10992627</v>
      </c>
      <c r="AI956" s="78">
        <f t="shared" si="3272"/>
        <v>11102052.710000001</v>
      </c>
      <c r="AJ956" s="78">
        <f t="shared" si="3273"/>
        <v>11162573.24</v>
      </c>
      <c r="AK956" s="78">
        <f t="shared" ref="AK956:AM956" si="3487">AK2332</f>
        <v>0</v>
      </c>
      <c r="AL956" s="78">
        <f t="shared" si="3487"/>
        <v>0</v>
      </c>
      <c r="AM956" s="78">
        <f t="shared" si="3487"/>
        <v>0</v>
      </c>
      <c r="AN956" s="78">
        <f t="shared" si="3275"/>
        <v>10992627</v>
      </c>
      <c r="AO956" s="78">
        <f t="shared" si="3276"/>
        <v>11102052.710000001</v>
      </c>
      <c r="AP956" s="78">
        <f t="shared" si="3277"/>
        <v>11162573.24</v>
      </c>
      <c r="AQ956" s="78">
        <f t="shared" ref="AQ956:AS956" si="3488">AQ2332</f>
        <v>0</v>
      </c>
      <c r="AR956" s="78">
        <f t="shared" si="3488"/>
        <v>0</v>
      </c>
      <c r="AS956" s="78">
        <f t="shared" si="3488"/>
        <v>0</v>
      </c>
      <c r="AT956" s="78">
        <f t="shared" si="3279"/>
        <v>10992627</v>
      </c>
      <c r="AU956" s="78">
        <f t="shared" si="3280"/>
        <v>11102052.710000001</v>
      </c>
      <c r="AV956" s="78">
        <f t="shared" si="3281"/>
        <v>11162573.24</v>
      </c>
    </row>
    <row r="957" spans="1:48" ht="26.4">
      <c r="A957" s="169" t="s">
        <v>229</v>
      </c>
      <c r="B957" s="1" t="s">
        <v>330</v>
      </c>
      <c r="C957" s="1" t="s">
        <v>18</v>
      </c>
      <c r="D957" s="1" t="s">
        <v>13</v>
      </c>
      <c r="E957" s="1" t="s">
        <v>80</v>
      </c>
      <c r="F957" s="1" t="s">
        <v>68</v>
      </c>
      <c r="G957" s="1" t="s">
        <v>140</v>
      </c>
      <c r="H957" s="1" t="s">
        <v>295</v>
      </c>
      <c r="I957" s="13" t="s">
        <v>92</v>
      </c>
      <c r="J957" s="78">
        <f>J958</f>
        <v>8588209</v>
      </c>
      <c r="K957" s="78">
        <f t="shared" ref="K957:O957" si="3489">K958</f>
        <v>8765961.3599999994</v>
      </c>
      <c r="L957" s="78">
        <f t="shared" si="3489"/>
        <v>8892516.5</v>
      </c>
      <c r="M957" s="78">
        <f t="shared" si="3489"/>
        <v>395514</v>
      </c>
      <c r="N957" s="78">
        <f t="shared" si="3489"/>
        <v>0</v>
      </c>
      <c r="O957" s="78">
        <f t="shared" si="3489"/>
        <v>0</v>
      </c>
      <c r="P957" s="78">
        <f t="shared" si="3468"/>
        <v>8983723</v>
      </c>
      <c r="Q957" s="78">
        <f t="shared" si="3469"/>
        <v>8765961.3599999994</v>
      </c>
      <c r="R957" s="78">
        <f t="shared" si="3470"/>
        <v>8892516.5</v>
      </c>
      <c r="S957" s="78">
        <f t="shared" ref="S957:U957" si="3490">S958</f>
        <v>3457002</v>
      </c>
      <c r="T957" s="78">
        <f t="shared" si="3490"/>
        <v>0</v>
      </c>
      <c r="U957" s="78">
        <f t="shared" si="3490"/>
        <v>0</v>
      </c>
      <c r="V957" s="78">
        <f t="shared" si="3263"/>
        <v>12440725</v>
      </c>
      <c r="W957" s="78">
        <f t="shared" si="3264"/>
        <v>8765961.3599999994</v>
      </c>
      <c r="X957" s="78">
        <f t="shared" si="3265"/>
        <v>8892516.5</v>
      </c>
      <c r="Y957" s="78">
        <f t="shared" ref="Y957:AA957" si="3491">Y958</f>
        <v>89000</v>
      </c>
      <c r="Z957" s="78">
        <f t="shared" si="3491"/>
        <v>0</v>
      </c>
      <c r="AA957" s="78">
        <f t="shared" si="3491"/>
        <v>0</v>
      </c>
      <c r="AB957" s="78">
        <f t="shared" si="3267"/>
        <v>12529725</v>
      </c>
      <c r="AC957" s="78">
        <f t="shared" si="3268"/>
        <v>8765961.3599999994</v>
      </c>
      <c r="AD957" s="78">
        <f t="shared" si="3269"/>
        <v>8892516.5</v>
      </c>
      <c r="AE957" s="78">
        <f t="shared" ref="AE957:AG957" si="3492">AE958</f>
        <v>193637.8</v>
      </c>
      <c r="AF957" s="78">
        <f t="shared" si="3492"/>
        <v>0</v>
      </c>
      <c r="AG957" s="78">
        <f t="shared" si="3492"/>
        <v>0</v>
      </c>
      <c r="AH957" s="78">
        <f t="shared" si="3271"/>
        <v>12723362.800000001</v>
      </c>
      <c r="AI957" s="78">
        <f t="shared" si="3272"/>
        <v>8765961.3599999994</v>
      </c>
      <c r="AJ957" s="78">
        <f t="shared" si="3273"/>
        <v>8892516.5</v>
      </c>
      <c r="AK957" s="78">
        <f t="shared" ref="AK957:AM957" si="3493">AK958</f>
        <v>50000</v>
      </c>
      <c r="AL957" s="78">
        <f t="shared" si="3493"/>
        <v>0</v>
      </c>
      <c r="AM957" s="78">
        <f t="shared" si="3493"/>
        <v>0</v>
      </c>
      <c r="AN957" s="78">
        <f t="shared" si="3275"/>
        <v>12773362.800000001</v>
      </c>
      <c r="AO957" s="78">
        <f t="shared" si="3276"/>
        <v>8765961.3599999994</v>
      </c>
      <c r="AP957" s="78">
        <f t="shared" si="3277"/>
        <v>8892516.5</v>
      </c>
      <c r="AQ957" s="78">
        <f t="shared" ref="AQ957:AS957" si="3494">AQ958</f>
        <v>1443015.78</v>
      </c>
      <c r="AR957" s="78">
        <f t="shared" si="3494"/>
        <v>0</v>
      </c>
      <c r="AS957" s="78">
        <f t="shared" si="3494"/>
        <v>0</v>
      </c>
      <c r="AT957" s="78">
        <f t="shared" si="3279"/>
        <v>14216378.58</v>
      </c>
      <c r="AU957" s="78">
        <f t="shared" si="3280"/>
        <v>8765961.3599999994</v>
      </c>
      <c r="AV957" s="78">
        <f t="shared" si="3281"/>
        <v>8892516.5</v>
      </c>
    </row>
    <row r="958" spans="1:48" ht="26.4">
      <c r="A958" s="168" t="s">
        <v>96</v>
      </c>
      <c r="B958" s="1" t="s">
        <v>330</v>
      </c>
      <c r="C958" s="1" t="s">
        <v>18</v>
      </c>
      <c r="D958" s="1" t="s">
        <v>13</v>
      </c>
      <c r="E958" s="1" t="s">
        <v>80</v>
      </c>
      <c r="F958" s="1" t="s">
        <v>68</v>
      </c>
      <c r="G958" s="1" t="s">
        <v>140</v>
      </c>
      <c r="H958" s="1" t="s">
        <v>295</v>
      </c>
      <c r="I958" s="13" t="s">
        <v>93</v>
      </c>
      <c r="J958" s="78">
        <f t="shared" ref="J958:O958" si="3495">J1362+J1563+J1652+J1764+J1869+J1944+J2022+J2106+J2192+J2273+J2334</f>
        <v>8588209</v>
      </c>
      <c r="K958" s="78">
        <f t="shared" si="3495"/>
        <v>8765961.3599999994</v>
      </c>
      <c r="L958" s="78">
        <f t="shared" si="3495"/>
        <v>8892516.5</v>
      </c>
      <c r="M958" s="78">
        <f t="shared" si="3495"/>
        <v>395514</v>
      </c>
      <c r="N958" s="78">
        <f t="shared" si="3495"/>
        <v>0</v>
      </c>
      <c r="O958" s="78">
        <f t="shared" si="3495"/>
        <v>0</v>
      </c>
      <c r="P958" s="78">
        <f t="shared" si="3468"/>
        <v>8983723</v>
      </c>
      <c r="Q958" s="78">
        <f t="shared" si="3469"/>
        <v>8765961.3599999994</v>
      </c>
      <c r="R958" s="78">
        <f t="shared" si="3470"/>
        <v>8892516.5</v>
      </c>
      <c r="S958" s="78">
        <f>S1362+S1563+S1652+S1764+S1869+S1944+S2022+S2106+S2192+S2273+S2334</f>
        <v>3457002</v>
      </c>
      <c r="T958" s="78">
        <f>T1362+T1563+T1652+T1764+T1869+T1944+T2022+T2106+T2192+T2273+T2334</f>
        <v>0</v>
      </c>
      <c r="U958" s="78">
        <f>U1362+U1563+U1652+U1764+U1869+U1944+U2022+U2106+U2192+U2273+U2334</f>
        <v>0</v>
      </c>
      <c r="V958" s="78">
        <f t="shared" si="3263"/>
        <v>12440725</v>
      </c>
      <c r="W958" s="78">
        <f t="shared" si="3264"/>
        <v>8765961.3599999994</v>
      </c>
      <c r="X958" s="78">
        <f t="shared" si="3265"/>
        <v>8892516.5</v>
      </c>
      <c r="Y958" s="78">
        <f>Y1362+Y1563+Y1652+Y1764+Y1869+Y1944+Y2022+Y2106+Y2192+Y2273+Y2334</f>
        <v>89000</v>
      </c>
      <c r="Z958" s="78">
        <f>Z1362+Z1563+Z1652+Z1764+Z1869+Z1944+Z2022+Z2106+Z2192+Z2273+Z2334</f>
        <v>0</v>
      </c>
      <c r="AA958" s="78">
        <f>AA1362+AA1563+AA1652+AA1764+AA1869+AA1944+AA2022+AA2106+AA2192+AA2273+AA2334</f>
        <v>0</v>
      </c>
      <c r="AB958" s="78">
        <f t="shared" si="3267"/>
        <v>12529725</v>
      </c>
      <c r="AC958" s="78">
        <f t="shared" si="3268"/>
        <v>8765961.3599999994</v>
      </c>
      <c r="AD958" s="78">
        <f t="shared" si="3269"/>
        <v>8892516.5</v>
      </c>
      <c r="AE958" s="78">
        <f>AE1362+AE1563+AE1652+AE1764+AE1869+AE1944+AE2022+AE2106+AE2192+AE2273+AE2334</f>
        <v>193637.8</v>
      </c>
      <c r="AF958" s="78">
        <f>AF1362+AF1563+AF1652+AF1764+AF1869+AF1944+AF2022+AF2106+AF2192+AF2273+AF2334</f>
        <v>0</v>
      </c>
      <c r="AG958" s="78">
        <f>AG1362+AG1563+AG1652+AG1764+AG1869+AG1944+AG2022+AG2106+AG2192+AG2273+AG2334</f>
        <v>0</v>
      </c>
      <c r="AH958" s="78">
        <f t="shared" si="3271"/>
        <v>12723362.800000001</v>
      </c>
      <c r="AI958" s="78">
        <f t="shared" si="3272"/>
        <v>8765961.3599999994</v>
      </c>
      <c r="AJ958" s="78">
        <f t="shared" si="3273"/>
        <v>8892516.5</v>
      </c>
      <c r="AK958" s="78">
        <f>AK1362+AK1563+AK1652+AK1764+AK1869+AK1944+AK2022+AK2106+AK2192+AK2273+AK2334</f>
        <v>50000</v>
      </c>
      <c r="AL958" s="78">
        <f>AL1362+AL1563+AL1652+AL1764+AL1869+AL1944+AL2022+AL2106+AL2192+AL2273+AL2334</f>
        <v>0</v>
      </c>
      <c r="AM958" s="78">
        <f>AM1362+AM1563+AM1652+AM1764+AM1869+AM1944+AM2022+AM2106+AM2192+AM2273+AM2334</f>
        <v>0</v>
      </c>
      <c r="AN958" s="78">
        <f t="shared" si="3275"/>
        <v>12773362.800000001</v>
      </c>
      <c r="AO958" s="78">
        <f t="shared" si="3276"/>
        <v>8765961.3599999994</v>
      </c>
      <c r="AP958" s="78">
        <f t="shared" si="3277"/>
        <v>8892516.5</v>
      </c>
      <c r="AQ958" s="78">
        <f>AQ1362+AQ1563+AQ1652+AQ1764+AQ1869+AQ1944+AQ2022+AQ2106+AQ2192+AQ2273+AQ2334</f>
        <v>1443015.78</v>
      </c>
      <c r="AR958" s="78">
        <f>AR1362+AR1563+AR1652+AR1764+AR1869+AR1944+AR2022+AR2106+AR2192+AR2273+AR2334</f>
        <v>0</v>
      </c>
      <c r="AS958" s="78">
        <f>AS1362+AS1563+AS1652+AS1764+AS1869+AS1944+AS2022+AS2106+AS2192+AS2273+AS2334</f>
        <v>0</v>
      </c>
      <c r="AT958" s="78">
        <f t="shared" si="3279"/>
        <v>14216378.58</v>
      </c>
      <c r="AU958" s="78">
        <f t="shared" si="3280"/>
        <v>8765961.3599999994</v>
      </c>
      <c r="AV958" s="78">
        <f t="shared" si="3281"/>
        <v>8892516.5</v>
      </c>
    </row>
    <row r="959" spans="1:48">
      <c r="A959" s="168" t="s">
        <v>78</v>
      </c>
      <c r="B959" s="1" t="s">
        <v>330</v>
      </c>
      <c r="C959" s="1" t="s">
        <v>18</v>
      </c>
      <c r="D959" s="1" t="s">
        <v>13</v>
      </c>
      <c r="E959" s="1" t="s">
        <v>80</v>
      </c>
      <c r="F959" s="1" t="s">
        <v>68</v>
      </c>
      <c r="G959" s="1" t="s">
        <v>140</v>
      </c>
      <c r="H959" s="1" t="s">
        <v>295</v>
      </c>
      <c r="I959" s="13" t="s">
        <v>75</v>
      </c>
      <c r="J959" s="78">
        <f>J960</f>
        <v>23000</v>
      </c>
      <c r="K959" s="78">
        <f t="shared" ref="K959:O959" si="3496">K960</f>
        <v>23000</v>
      </c>
      <c r="L959" s="78">
        <f t="shared" si="3496"/>
        <v>23000</v>
      </c>
      <c r="M959" s="78">
        <f t="shared" si="3496"/>
        <v>0</v>
      </c>
      <c r="N959" s="78">
        <f t="shared" si="3496"/>
        <v>0</v>
      </c>
      <c r="O959" s="78">
        <f t="shared" si="3496"/>
        <v>0</v>
      </c>
      <c r="P959" s="78">
        <f t="shared" si="3468"/>
        <v>23000</v>
      </c>
      <c r="Q959" s="78">
        <f t="shared" si="3469"/>
        <v>23000</v>
      </c>
      <c r="R959" s="78">
        <f t="shared" si="3470"/>
        <v>23000</v>
      </c>
      <c r="S959" s="78">
        <f t="shared" ref="S959:U959" si="3497">S960</f>
        <v>0</v>
      </c>
      <c r="T959" s="78">
        <f t="shared" si="3497"/>
        <v>0</v>
      </c>
      <c r="U959" s="78">
        <f t="shared" si="3497"/>
        <v>0</v>
      </c>
      <c r="V959" s="78">
        <f t="shared" si="3263"/>
        <v>23000</v>
      </c>
      <c r="W959" s="78">
        <f t="shared" si="3264"/>
        <v>23000</v>
      </c>
      <c r="X959" s="78">
        <f t="shared" si="3265"/>
        <v>23000</v>
      </c>
      <c r="Y959" s="78">
        <f t="shared" ref="Y959:AA959" si="3498">Y960</f>
        <v>0</v>
      </c>
      <c r="Z959" s="78">
        <f t="shared" si="3498"/>
        <v>0</v>
      </c>
      <c r="AA959" s="78">
        <f t="shared" si="3498"/>
        <v>0</v>
      </c>
      <c r="AB959" s="78">
        <f t="shared" si="3267"/>
        <v>23000</v>
      </c>
      <c r="AC959" s="78">
        <f t="shared" si="3268"/>
        <v>23000</v>
      </c>
      <c r="AD959" s="78">
        <f t="shared" si="3269"/>
        <v>23000</v>
      </c>
      <c r="AE959" s="78">
        <f t="shared" ref="AE959:AG959" si="3499">AE960</f>
        <v>0</v>
      </c>
      <c r="AF959" s="78">
        <f t="shared" si="3499"/>
        <v>0</v>
      </c>
      <c r="AG959" s="78">
        <f t="shared" si="3499"/>
        <v>0</v>
      </c>
      <c r="AH959" s="78">
        <f t="shared" si="3271"/>
        <v>23000</v>
      </c>
      <c r="AI959" s="78">
        <f t="shared" si="3272"/>
        <v>23000</v>
      </c>
      <c r="AJ959" s="78">
        <f t="shared" si="3273"/>
        <v>23000</v>
      </c>
      <c r="AK959" s="78">
        <f t="shared" ref="AK959:AM959" si="3500">AK960</f>
        <v>0</v>
      </c>
      <c r="AL959" s="78">
        <f t="shared" si="3500"/>
        <v>0</v>
      </c>
      <c r="AM959" s="78">
        <f t="shared" si="3500"/>
        <v>0</v>
      </c>
      <c r="AN959" s="78">
        <f t="shared" si="3275"/>
        <v>23000</v>
      </c>
      <c r="AO959" s="78">
        <f t="shared" si="3276"/>
        <v>23000</v>
      </c>
      <c r="AP959" s="78">
        <f t="shared" si="3277"/>
        <v>23000</v>
      </c>
      <c r="AQ959" s="78">
        <f t="shared" ref="AQ959:AS959" si="3501">AQ960</f>
        <v>-15120</v>
      </c>
      <c r="AR959" s="78">
        <f t="shared" si="3501"/>
        <v>0</v>
      </c>
      <c r="AS959" s="78">
        <f t="shared" si="3501"/>
        <v>0</v>
      </c>
      <c r="AT959" s="78">
        <f t="shared" si="3279"/>
        <v>7880</v>
      </c>
      <c r="AU959" s="78">
        <f t="shared" si="3280"/>
        <v>23000</v>
      </c>
      <c r="AV959" s="78">
        <f t="shared" si="3281"/>
        <v>23000</v>
      </c>
    </row>
    <row r="960" spans="1:48">
      <c r="A960" s="170" t="s">
        <v>118</v>
      </c>
      <c r="B960" s="1" t="s">
        <v>330</v>
      </c>
      <c r="C960" s="1" t="s">
        <v>18</v>
      </c>
      <c r="D960" s="1" t="s">
        <v>13</v>
      </c>
      <c r="E960" s="1" t="s">
        <v>80</v>
      </c>
      <c r="F960" s="1" t="s">
        <v>68</v>
      </c>
      <c r="G960" s="1" t="s">
        <v>140</v>
      </c>
      <c r="H960" s="1" t="s">
        <v>295</v>
      </c>
      <c r="I960" s="13" t="s">
        <v>117</v>
      </c>
      <c r="J960" s="78">
        <f>J2336</f>
        <v>23000</v>
      </c>
      <c r="K960" s="78">
        <f t="shared" ref="K960:L960" si="3502">K2336</f>
        <v>23000</v>
      </c>
      <c r="L960" s="78">
        <f t="shared" si="3502"/>
        <v>23000</v>
      </c>
      <c r="M960" s="78">
        <f t="shared" ref="M960:O960" si="3503">M2336</f>
        <v>0</v>
      </c>
      <c r="N960" s="78">
        <f t="shared" si="3503"/>
        <v>0</v>
      </c>
      <c r="O960" s="78">
        <f t="shared" si="3503"/>
        <v>0</v>
      </c>
      <c r="P960" s="78">
        <f t="shared" si="3468"/>
        <v>23000</v>
      </c>
      <c r="Q960" s="78">
        <f t="shared" si="3469"/>
        <v>23000</v>
      </c>
      <c r="R960" s="78">
        <f t="shared" si="3470"/>
        <v>23000</v>
      </c>
      <c r="S960" s="78">
        <f t="shared" ref="S960:U960" si="3504">S2336</f>
        <v>0</v>
      </c>
      <c r="T960" s="78">
        <f t="shared" si="3504"/>
        <v>0</v>
      </c>
      <c r="U960" s="78">
        <f t="shared" si="3504"/>
        <v>0</v>
      </c>
      <c r="V960" s="78">
        <f t="shared" si="3263"/>
        <v>23000</v>
      </c>
      <c r="W960" s="78">
        <f t="shared" si="3264"/>
        <v>23000</v>
      </c>
      <c r="X960" s="78">
        <f t="shared" si="3265"/>
        <v>23000</v>
      </c>
      <c r="Y960" s="78">
        <f t="shared" ref="Y960:AA960" si="3505">Y2336</f>
        <v>0</v>
      </c>
      <c r="Z960" s="78">
        <f t="shared" si="3505"/>
        <v>0</v>
      </c>
      <c r="AA960" s="78">
        <f t="shared" si="3505"/>
        <v>0</v>
      </c>
      <c r="AB960" s="78">
        <f t="shared" si="3267"/>
        <v>23000</v>
      </c>
      <c r="AC960" s="78">
        <f t="shared" si="3268"/>
        <v>23000</v>
      </c>
      <c r="AD960" s="78">
        <f t="shared" si="3269"/>
        <v>23000</v>
      </c>
      <c r="AE960" s="78">
        <f t="shared" ref="AE960:AG960" si="3506">AE2336</f>
        <v>0</v>
      </c>
      <c r="AF960" s="78">
        <f t="shared" si="3506"/>
        <v>0</v>
      </c>
      <c r="AG960" s="78">
        <f t="shared" si="3506"/>
        <v>0</v>
      </c>
      <c r="AH960" s="78">
        <f t="shared" si="3271"/>
        <v>23000</v>
      </c>
      <c r="AI960" s="78">
        <f t="shared" si="3272"/>
        <v>23000</v>
      </c>
      <c r="AJ960" s="78">
        <f t="shared" si="3273"/>
        <v>23000</v>
      </c>
      <c r="AK960" s="78">
        <f t="shared" ref="AK960:AM960" si="3507">AK2336</f>
        <v>0</v>
      </c>
      <c r="AL960" s="78">
        <f t="shared" si="3507"/>
        <v>0</v>
      </c>
      <c r="AM960" s="78">
        <f t="shared" si="3507"/>
        <v>0</v>
      </c>
      <c r="AN960" s="78">
        <f t="shared" si="3275"/>
        <v>23000</v>
      </c>
      <c r="AO960" s="78">
        <f t="shared" si="3276"/>
        <v>23000</v>
      </c>
      <c r="AP960" s="78">
        <f t="shared" si="3277"/>
        <v>23000</v>
      </c>
      <c r="AQ960" s="78">
        <f>AQ2336+AQ1364</f>
        <v>-15120</v>
      </c>
      <c r="AR960" s="78">
        <f t="shared" ref="AR960:AS960" si="3508">AR2336+AR1364</f>
        <v>0</v>
      </c>
      <c r="AS960" s="78">
        <f t="shared" si="3508"/>
        <v>0</v>
      </c>
      <c r="AT960" s="78">
        <f t="shared" si="3279"/>
        <v>7880</v>
      </c>
      <c r="AU960" s="78">
        <f t="shared" si="3280"/>
        <v>23000</v>
      </c>
      <c r="AV960" s="78">
        <f t="shared" si="3281"/>
        <v>23000</v>
      </c>
    </row>
    <row r="961" spans="1:48">
      <c r="A961" s="55" t="s">
        <v>272</v>
      </c>
      <c r="B961" s="1" t="s">
        <v>330</v>
      </c>
      <c r="C961" s="1" t="s">
        <v>18</v>
      </c>
      <c r="D961" s="1" t="s">
        <v>13</v>
      </c>
      <c r="E961" s="1" t="s">
        <v>80</v>
      </c>
      <c r="F961" s="1" t="s">
        <v>68</v>
      </c>
      <c r="G961" s="1" t="s">
        <v>140</v>
      </c>
      <c r="H961" s="1" t="s">
        <v>171</v>
      </c>
      <c r="I961" s="13"/>
      <c r="J961" s="78"/>
      <c r="K961" s="78"/>
      <c r="L961" s="78"/>
      <c r="M961" s="78"/>
      <c r="N961" s="78"/>
      <c r="O961" s="78"/>
      <c r="P961" s="78"/>
      <c r="Q961" s="78"/>
      <c r="R961" s="78"/>
      <c r="S961" s="78"/>
      <c r="T961" s="78"/>
      <c r="U961" s="78"/>
      <c r="V961" s="78"/>
      <c r="W961" s="78"/>
      <c r="X961" s="78"/>
      <c r="Y961" s="78">
        <f>Y962</f>
        <v>128000</v>
      </c>
      <c r="Z961" s="78">
        <f t="shared" ref="Z961:Z962" si="3509">Z962</f>
        <v>0</v>
      </c>
      <c r="AA961" s="78">
        <f t="shared" ref="AA961:AA962" si="3510">AA962</f>
        <v>0</v>
      </c>
      <c r="AB961" s="78">
        <f t="shared" si="3267"/>
        <v>128000</v>
      </c>
      <c r="AC961" s="78">
        <f t="shared" si="3268"/>
        <v>0</v>
      </c>
      <c r="AD961" s="78">
        <f t="shared" si="3269"/>
        <v>0</v>
      </c>
      <c r="AE961" s="78">
        <f>AE962</f>
        <v>0</v>
      </c>
      <c r="AF961" s="78">
        <f t="shared" ref="AF961:AG962" si="3511">AF962</f>
        <v>0</v>
      </c>
      <c r="AG961" s="78">
        <f t="shared" si="3511"/>
        <v>0</v>
      </c>
      <c r="AH961" s="78">
        <f t="shared" si="3271"/>
        <v>128000</v>
      </c>
      <c r="AI961" s="78">
        <f t="shared" si="3272"/>
        <v>0</v>
      </c>
      <c r="AJ961" s="78">
        <f t="shared" si="3273"/>
        <v>0</v>
      </c>
      <c r="AK961" s="78">
        <f>AK962</f>
        <v>100000</v>
      </c>
      <c r="AL961" s="78">
        <f t="shared" ref="AL961:AM962" si="3512">AL962</f>
        <v>0</v>
      </c>
      <c r="AM961" s="78">
        <f t="shared" si="3512"/>
        <v>0</v>
      </c>
      <c r="AN961" s="78">
        <f t="shared" si="3275"/>
        <v>228000</v>
      </c>
      <c r="AO961" s="78">
        <f t="shared" si="3276"/>
        <v>0</v>
      </c>
      <c r="AP961" s="78">
        <f t="shared" si="3277"/>
        <v>0</v>
      </c>
      <c r="AQ961" s="78">
        <f>AQ962</f>
        <v>0</v>
      </c>
      <c r="AR961" s="78">
        <f t="shared" ref="AR961:AS962" si="3513">AR962</f>
        <v>0</v>
      </c>
      <c r="AS961" s="78">
        <f t="shared" si="3513"/>
        <v>0</v>
      </c>
      <c r="AT961" s="78">
        <f t="shared" si="3279"/>
        <v>228000</v>
      </c>
      <c r="AU961" s="78">
        <f t="shared" si="3280"/>
        <v>0</v>
      </c>
      <c r="AV961" s="78">
        <f t="shared" si="3281"/>
        <v>0</v>
      </c>
    </row>
    <row r="962" spans="1:48" ht="26.4">
      <c r="A962" s="169" t="s">
        <v>229</v>
      </c>
      <c r="B962" s="1" t="s">
        <v>330</v>
      </c>
      <c r="C962" s="1" t="s">
        <v>18</v>
      </c>
      <c r="D962" s="1" t="s">
        <v>13</v>
      </c>
      <c r="E962" s="1" t="s">
        <v>80</v>
      </c>
      <c r="F962" s="1" t="s">
        <v>68</v>
      </c>
      <c r="G962" s="1" t="s">
        <v>140</v>
      </c>
      <c r="H962" s="1" t="s">
        <v>171</v>
      </c>
      <c r="I962" s="13" t="s">
        <v>92</v>
      </c>
      <c r="J962" s="78"/>
      <c r="K962" s="78"/>
      <c r="L962" s="78"/>
      <c r="M962" s="78"/>
      <c r="N962" s="78"/>
      <c r="O962" s="78"/>
      <c r="P962" s="78"/>
      <c r="Q962" s="78"/>
      <c r="R962" s="78"/>
      <c r="S962" s="78"/>
      <c r="T962" s="78"/>
      <c r="U962" s="78"/>
      <c r="V962" s="78"/>
      <c r="W962" s="78"/>
      <c r="X962" s="78"/>
      <c r="Y962" s="78">
        <f>Y963</f>
        <v>128000</v>
      </c>
      <c r="Z962" s="78">
        <f t="shared" si="3509"/>
        <v>0</v>
      </c>
      <c r="AA962" s="78">
        <f t="shared" si="3510"/>
        <v>0</v>
      </c>
      <c r="AB962" s="78">
        <f t="shared" si="3267"/>
        <v>128000</v>
      </c>
      <c r="AC962" s="78">
        <f t="shared" si="3268"/>
        <v>0</v>
      </c>
      <c r="AD962" s="78">
        <f t="shared" si="3269"/>
        <v>0</v>
      </c>
      <c r="AE962" s="78">
        <f>AE963</f>
        <v>0</v>
      </c>
      <c r="AF962" s="78">
        <f t="shared" si="3511"/>
        <v>0</v>
      </c>
      <c r="AG962" s="78">
        <f t="shared" si="3511"/>
        <v>0</v>
      </c>
      <c r="AH962" s="78">
        <f t="shared" si="3271"/>
        <v>128000</v>
      </c>
      <c r="AI962" s="78">
        <f t="shared" si="3272"/>
        <v>0</v>
      </c>
      <c r="AJ962" s="78">
        <f t="shared" si="3273"/>
        <v>0</v>
      </c>
      <c r="AK962" s="78">
        <f>AK963</f>
        <v>100000</v>
      </c>
      <c r="AL962" s="78">
        <f t="shared" si="3512"/>
        <v>0</v>
      </c>
      <c r="AM962" s="78">
        <f t="shared" si="3512"/>
        <v>0</v>
      </c>
      <c r="AN962" s="78">
        <f t="shared" si="3275"/>
        <v>228000</v>
      </c>
      <c r="AO962" s="78">
        <f t="shared" si="3276"/>
        <v>0</v>
      </c>
      <c r="AP962" s="78">
        <f t="shared" si="3277"/>
        <v>0</v>
      </c>
      <c r="AQ962" s="78">
        <f>AQ963</f>
        <v>0</v>
      </c>
      <c r="AR962" s="78">
        <f t="shared" si="3513"/>
        <v>0</v>
      </c>
      <c r="AS962" s="78">
        <f t="shared" si="3513"/>
        <v>0</v>
      </c>
      <c r="AT962" s="78">
        <f t="shared" si="3279"/>
        <v>228000</v>
      </c>
      <c r="AU962" s="78">
        <f t="shared" si="3280"/>
        <v>0</v>
      </c>
      <c r="AV962" s="78">
        <f t="shared" si="3281"/>
        <v>0</v>
      </c>
    </row>
    <row r="963" spans="1:48" ht="26.4">
      <c r="A963" s="168" t="s">
        <v>96</v>
      </c>
      <c r="B963" s="1" t="s">
        <v>330</v>
      </c>
      <c r="C963" s="1" t="s">
        <v>18</v>
      </c>
      <c r="D963" s="1" t="s">
        <v>13</v>
      </c>
      <c r="E963" s="1" t="s">
        <v>80</v>
      </c>
      <c r="F963" s="1" t="s">
        <v>68</v>
      </c>
      <c r="G963" s="1" t="s">
        <v>140</v>
      </c>
      <c r="H963" s="1" t="s">
        <v>171</v>
      </c>
      <c r="I963" s="13" t="s">
        <v>93</v>
      </c>
      <c r="J963" s="78"/>
      <c r="K963" s="78"/>
      <c r="L963" s="78"/>
      <c r="M963" s="78"/>
      <c r="N963" s="78"/>
      <c r="O963" s="78"/>
      <c r="P963" s="78"/>
      <c r="Q963" s="78"/>
      <c r="R963" s="78"/>
      <c r="S963" s="78"/>
      <c r="T963" s="78"/>
      <c r="U963" s="78"/>
      <c r="V963" s="78"/>
      <c r="W963" s="78"/>
      <c r="X963" s="78"/>
      <c r="Y963" s="78">
        <f>Y1359</f>
        <v>128000</v>
      </c>
      <c r="Z963" s="78">
        <f t="shared" ref="Z963:AA963" si="3514">Z1359</f>
        <v>0</v>
      </c>
      <c r="AA963" s="78">
        <f t="shared" si="3514"/>
        <v>0</v>
      </c>
      <c r="AB963" s="78">
        <f t="shared" si="3267"/>
        <v>128000</v>
      </c>
      <c r="AC963" s="78">
        <f t="shared" si="3268"/>
        <v>0</v>
      </c>
      <c r="AD963" s="78">
        <f t="shared" si="3269"/>
        <v>0</v>
      </c>
      <c r="AE963" s="78">
        <f>AE1359</f>
        <v>0</v>
      </c>
      <c r="AF963" s="78">
        <f t="shared" ref="AF963:AG963" si="3515">AF1359</f>
        <v>0</v>
      </c>
      <c r="AG963" s="78">
        <f t="shared" si="3515"/>
        <v>0</v>
      </c>
      <c r="AH963" s="78">
        <f t="shared" si="3271"/>
        <v>128000</v>
      </c>
      <c r="AI963" s="78">
        <f t="shared" si="3272"/>
        <v>0</v>
      </c>
      <c r="AJ963" s="78">
        <f t="shared" si="3273"/>
        <v>0</v>
      </c>
      <c r="AK963" s="78">
        <f>AK1359</f>
        <v>100000</v>
      </c>
      <c r="AL963" s="78">
        <f t="shared" ref="AL963:AM963" si="3516">AL1359</f>
        <v>0</v>
      </c>
      <c r="AM963" s="78">
        <f t="shared" si="3516"/>
        <v>0</v>
      </c>
      <c r="AN963" s="78">
        <f t="shared" si="3275"/>
        <v>228000</v>
      </c>
      <c r="AO963" s="78">
        <f t="shared" si="3276"/>
        <v>0</v>
      </c>
      <c r="AP963" s="78">
        <f t="shared" si="3277"/>
        <v>0</v>
      </c>
      <c r="AQ963" s="78">
        <f>AQ1359</f>
        <v>0</v>
      </c>
      <c r="AR963" s="78">
        <f t="shared" ref="AR963:AS963" si="3517">AR1359</f>
        <v>0</v>
      </c>
      <c r="AS963" s="78">
        <f t="shared" si="3517"/>
        <v>0</v>
      </c>
      <c r="AT963" s="78">
        <f t="shared" si="3279"/>
        <v>228000</v>
      </c>
      <c r="AU963" s="78">
        <f t="shared" si="3280"/>
        <v>0</v>
      </c>
      <c r="AV963" s="78">
        <f t="shared" si="3281"/>
        <v>0</v>
      </c>
    </row>
    <row r="964" spans="1:48" s="320" customFormat="1">
      <c r="A964" s="330" t="s">
        <v>214</v>
      </c>
      <c r="B964" s="331" t="s">
        <v>330</v>
      </c>
      <c r="C964" s="1" t="s">
        <v>18</v>
      </c>
      <c r="D964" s="1" t="s">
        <v>13</v>
      </c>
      <c r="E964" s="317" t="s">
        <v>80</v>
      </c>
      <c r="F964" s="317" t="s">
        <v>68</v>
      </c>
      <c r="G964" s="317" t="s">
        <v>140</v>
      </c>
      <c r="H964" s="317" t="s">
        <v>215</v>
      </c>
      <c r="I964" s="318"/>
      <c r="J964" s="319"/>
      <c r="K964" s="319"/>
      <c r="L964" s="323"/>
      <c r="M964" s="319"/>
      <c r="N964" s="319"/>
      <c r="O964" s="323"/>
      <c r="P964" s="319"/>
      <c r="Q964" s="319"/>
      <c r="R964" s="323"/>
      <c r="S964" s="319"/>
      <c r="T964" s="319"/>
      <c r="U964" s="319"/>
      <c r="V964" s="319"/>
      <c r="W964" s="319"/>
      <c r="X964" s="323"/>
      <c r="Y964" s="319">
        <f>Y965</f>
        <v>330600</v>
      </c>
      <c r="Z964" s="319">
        <f t="shared" ref="Z964:Z965" si="3518">Z965</f>
        <v>0</v>
      </c>
      <c r="AA964" s="319">
        <f t="shared" ref="AA964:AA965" si="3519">AA965</f>
        <v>0</v>
      </c>
      <c r="AB964" s="319">
        <f t="shared" si="3267"/>
        <v>330600</v>
      </c>
      <c r="AC964" s="319">
        <f t="shared" si="3268"/>
        <v>0</v>
      </c>
      <c r="AD964" s="323">
        <f t="shared" si="3269"/>
        <v>0</v>
      </c>
      <c r="AE964" s="319">
        <f>AE965</f>
        <v>74000</v>
      </c>
      <c r="AF964" s="319">
        <f t="shared" ref="AF964:AG965" si="3520">AF965</f>
        <v>0</v>
      </c>
      <c r="AG964" s="319">
        <f t="shared" si="3520"/>
        <v>0</v>
      </c>
      <c r="AH964" s="319">
        <f t="shared" si="3271"/>
        <v>404600</v>
      </c>
      <c r="AI964" s="319">
        <f t="shared" si="3272"/>
        <v>0</v>
      </c>
      <c r="AJ964" s="323">
        <f t="shared" si="3273"/>
        <v>0</v>
      </c>
      <c r="AK964" s="319">
        <f>AK965</f>
        <v>0</v>
      </c>
      <c r="AL964" s="319">
        <f t="shared" ref="AL964:AM965" si="3521">AL965</f>
        <v>0</v>
      </c>
      <c r="AM964" s="319">
        <f t="shared" si="3521"/>
        <v>0</v>
      </c>
      <c r="AN964" s="319">
        <f t="shared" si="3275"/>
        <v>404600</v>
      </c>
      <c r="AO964" s="319">
        <f t="shared" si="3276"/>
        <v>0</v>
      </c>
      <c r="AP964" s="323">
        <f t="shared" si="3277"/>
        <v>0</v>
      </c>
      <c r="AQ964" s="319">
        <f>AQ965</f>
        <v>0</v>
      </c>
      <c r="AR964" s="319">
        <f t="shared" ref="AR964:AS965" si="3522">AR965</f>
        <v>0</v>
      </c>
      <c r="AS964" s="319">
        <f t="shared" si="3522"/>
        <v>0</v>
      </c>
      <c r="AT964" s="319">
        <f t="shared" si="3279"/>
        <v>404600</v>
      </c>
      <c r="AU964" s="319">
        <f t="shared" si="3280"/>
        <v>0</v>
      </c>
      <c r="AV964" s="323">
        <f t="shared" si="3281"/>
        <v>0</v>
      </c>
    </row>
    <row r="965" spans="1:48" s="320" customFormat="1" ht="26.4">
      <c r="A965" s="321" t="s">
        <v>229</v>
      </c>
      <c r="B965" s="331" t="s">
        <v>330</v>
      </c>
      <c r="C965" s="1" t="s">
        <v>18</v>
      </c>
      <c r="D965" s="1" t="s">
        <v>13</v>
      </c>
      <c r="E965" s="317" t="s">
        <v>80</v>
      </c>
      <c r="F965" s="317" t="s">
        <v>68</v>
      </c>
      <c r="G965" s="317" t="s">
        <v>140</v>
      </c>
      <c r="H965" s="317" t="s">
        <v>215</v>
      </c>
      <c r="I965" s="318" t="s">
        <v>92</v>
      </c>
      <c r="J965" s="319"/>
      <c r="K965" s="319"/>
      <c r="L965" s="323"/>
      <c r="M965" s="319"/>
      <c r="N965" s="319"/>
      <c r="O965" s="323"/>
      <c r="P965" s="319"/>
      <c r="Q965" s="319"/>
      <c r="R965" s="323"/>
      <c r="S965" s="319"/>
      <c r="T965" s="319"/>
      <c r="U965" s="319"/>
      <c r="V965" s="319"/>
      <c r="W965" s="319"/>
      <c r="X965" s="323"/>
      <c r="Y965" s="319">
        <f>Y966</f>
        <v>330600</v>
      </c>
      <c r="Z965" s="319">
        <f t="shared" si="3518"/>
        <v>0</v>
      </c>
      <c r="AA965" s="319">
        <f t="shared" si="3519"/>
        <v>0</v>
      </c>
      <c r="AB965" s="319">
        <f t="shared" si="3267"/>
        <v>330600</v>
      </c>
      <c r="AC965" s="319">
        <f t="shared" si="3268"/>
        <v>0</v>
      </c>
      <c r="AD965" s="323">
        <f t="shared" si="3269"/>
        <v>0</v>
      </c>
      <c r="AE965" s="319">
        <f>AE966</f>
        <v>74000</v>
      </c>
      <c r="AF965" s="319">
        <f t="shared" si="3520"/>
        <v>0</v>
      </c>
      <c r="AG965" s="319">
        <f t="shared" si="3520"/>
        <v>0</v>
      </c>
      <c r="AH965" s="319">
        <f t="shared" si="3271"/>
        <v>404600</v>
      </c>
      <c r="AI965" s="319">
        <f t="shared" si="3272"/>
        <v>0</v>
      </c>
      <c r="AJ965" s="323">
        <f t="shared" si="3273"/>
        <v>0</v>
      </c>
      <c r="AK965" s="319">
        <f>AK966</f>
        <v>0</v>
      </c>
      <c r="AL965" s="319">
        <f t="shared" si="3521"/>
        <v>0</v>
      </c>
      <c r="AM965" s="319">
        <f t="shared" si="3521"/>
        <v>0</v>
      </c>
      <c r="AN965" s="319">
        <f t="shared" si="3275"/>
        <v>404600</v>
      </c>
      <c r="AO965" s="319">
        <f t="shared" si="3276"/>
        <v>0</v>
      </c>
      <c r="AP965" s="323">
        <f t="shared" si="3277"/>
        <v>0</v>
      </c>
      <c r="AQ965" s="319">
        <f>AQ966</f>
        <v>0</v>
      </c>
      <c r="AR965" s="319">
        <f t="shared" si="3522"/>
        <v>0</v>
      </c>
      <c r="AS965" s="319">
        <f t="shared" si="3522"/>
        <v>0</v>
      </c>
      <c r="AT965" s="319">
        <f t="shared" si="3279"/>
        <v>404600</v>
      </c>
      <c r="AU965" s="319">
        <f t="shared" si="3280"/>
        <v>0</v>
      </c>
      <c r="AV965" s="323">
        <f t="shared" si="3281"/>
        <v>0</v>
      </c>
    </row>
    <row r="966" spans="1:48" s="320" customFormat="1" ht="26.4">
      <c r="A966" s="322" t="s">
        <v>96</v>
      </c>
      <c r="B966" s="331" t="s">
        <v>330</v>
      </c>
      <c r="C966" s="1" t="s">
        <v>18</v>
      </c>
      <c r="D966" s="1" t="s">
        <v>13</v>
      </c>
      <c r="E966" s="317" t="s">
        <v>80</v>
      </c>
      <c r="F966" s="317" t="s">
        <v>68</v>
      </c>
      <c r="G966" s="317" t="s">
        <v>140</v>
      </c>
      <c r="H966" s="317" t="s">
        <v>215</v>
      </c>
      <c r="I966" s="318" t="s">
        <v>93</v>
      </c>
      <c r="J966" s="319"/>
      <c r="K966" s="319"/>
      <c r="L966" s="323"/>
      <c r="M966" s="319"/>
      <c r="N966" s="319"/>
      <c r="O966" s="323"/>
      <c r="P966" s="319"/>
      <c r="Q966" s="319"/>
      <c r="R966" s="323"/>
      <c r="S966" s="319"/>
      <c r="T966" s="319"/>
      <c r="U966" s="323"/>
      <c r="V966" s="319"/>
      <c r="W966" s="319"/>
      <c r="X966" s="323"/>
      <c r="Y966" s="319">
        <f>Y1566+Y1767+Y1872+Y2109</f>
        <v>330600</v>
      </c>
      <c r="Z966" s="319">
        <f>Z1566+Z1767+Z1872+Z2109</f>
        <v>0</v>
      </c>
      <c r="AA966" s="319">
        <f>AA1566+AA1767+AA1872+AA2109</f>
        <v>0</v>
      </c>
      <c r="AB966" s="319">
        <f t="shared" si="3267"/>
        <v>330600</v>
      </c>
      <c r="AC966" s="319">
        <f t="shared" si="3268"/>
        <v>0</v>
      </c>
      <c r="AD966" s="323">
        <f t="shared" si="3269"/>
        <v>0</v>
      </c>
      <c r="AE966" s="319">
        <f>AE1566+AE1767+AE1872+AE2109+AE2025</f>
        <v>74000</v>
      </c>
      <c r="AF966" s="319">
        <f>AF1566+AF1767+AF1872+AF2109+AF2025</f>
        <v>0</v>
      </c>
      <c r="AG966" s="319">
        <f>AG1566+AG1767+AG1872+AG2109+AG2025</f>
        <v>0</v>
      </c>
      <c r="AH966" s="319">
        <f t="shared" si="3271"/>
        <v>404600</v>
      </c>
      <c r="AI966" s="319">
        <f t="shared" si="3272"/>
        <v>0</v>
      </c>
      <c r="AJ966" s="323">
        <f t="shared" si="3273"/>
        <v>0</v>
      </c>
      <c r="AK966" s="319">
        <f>AK1566+AK1767+AK1872+AK2109+AK2025</f>
        <v>0</v>
      </c>
      <c r="AL966" s="319">
        <f>AL1566+AL1767+AL1872+AL2109+AL2025</f>
        <v>0</v>
      </c>
      <c r="AM966" s="319">
        <f>AM1566+AM1767+AM1872+AM2109+AM2025</f>
        <v>0</v>
      </c>
      <c r="AN966" s="319">
        <f t="shared" si="3275"/>
        <v>404600</v>
      </c>
      <c r="AO966" s="319">
        <f t="shared" si="3276"/>
        <v>0</v>
      </c>
      <c r="AP966" s="323">
        <f t="shared" si="3277"/>
        <v>0</v>
      </c>
      <c r="AQ966" s="319">
        <f>AQ1566+AQ1767+AQ1872+AQ2109+AQ2025</f>
        <v>0</v>
      </c>
      <c r="AR966" s="319">
        <f>AR1566+AR1767+AR1872+AR2109+AR2025</f>
        <v>0</v>
      </c>
      <c r="AS966" s="319">
        <f>AS1566+AS1767+AS1872+AS2109+AS2025</f>
        <v>0</v>
      </c>
      <c r="AT966" s="319">
        <f t="shared" si="3279"/>
        <v>404600</v>
      </c>
      <c r="AU966" s="319">
        <f t="shared" si="3280"/>
        <v>0</v>
      </c>
      <c r="AV966" s="323">
        <f t="shared" si="3281"/>
        <v>0</v>
      </c>
    </row>
    <row r="967" spans="1:48" s="320" customFormat="1">
      <c r="A967" s="322"/>
      <c r="B967" s="331"/>
      <c r="C967" s="1"/>
      <c r="D967" s="1"/>
      <c r="E967" s="317"/>
      <c r="F967" s="317"/>
      <c r="G967" s="317"/>
      <c r="H967" s="317"/>
      <c r="I967" s="318"/>
      <c r="J967" s="319"/>
      <c r="K967" s="319"/>
      <c r="L967" s="323"/>
      <c r="M967" s="319"/>
      <c r="N967" s="319"/>
      <c r="O967" s="323"/>
      <c r="P967" s="319"/>
      <c r="Q967" s="319"/>
      <c r="R967" s="323"/>
      <c r="S967" s="319"/>
      <c r="T967" s="319"/>
      <c r="U967" s="323"/>
      <c r="V967" s="319"/>
      <c r="W967" s="319"/>
      <c r="X967" s="323"/>
      <c r="Y967" s="319"/>
      <c r="Z967" s="319"/>
      <c r="AA967" s="319"/>
      <c r="AB967" s="319"/>
      <c r="AC967" s="319"/>
      <c r="AD967" s="323"/>
      <c r="AE967" s="319"/>
      <c r="AF967" s="319"/>
      <c r="AG967" s="319"/>
      <c r="AH967" s="319"/>
      <c r="AI967" s="319"/>
      <c r="AJ967" s="323"/>
      <c r="AK967" s="319"/>
      <c r="AL967" s="319"/>
      <c r="AM967" s="319"/>
      <c r="AN967" s="319"/>
      <c r="AO967" s="319"/>
      <c r="AP967" s="323"/>
      <c r="AQ967" s="319"/>
      <c r="AR967" s="319"/>
      <c r="AS967" s="319"/>
      <c r="AT967" s="319"/>
      <c r="AU967" s="319"/>
      <c r="AV967" s="323"/>
    </row>
    <row r="968" spans="1:48" ht="15.6">
      <c r="A968" s="167" t="s">
        <v>63</v>
      </c>
      <c r="B968" s="28" t="s">
        <v>330</v>
      </c>
      <c r="C968" s="28" t="s">
        <v>3</v>
      </c>
      <c r="D968" s="28"/>
      <c r="E968" s="28"/>
      <c r="F968" s="28"/>
      <c r="G968" s="28"/>
      <c r="H968" s="28"/>
      <c r="I968" s="31"/>
      <c r="J968" s="96">
        <f>J969</f>
        <v>10474532</v>
      </c>
      <c r="K968" s="96">
        <f t="shared" ref="K968:O969" si="3523">K969</f>
        <v>11174500</v>
      </c>
      <c r="L968" s="96">
        <f t="shared" si="3523"/>
        <v>11174500</v>
      </c>
      <c r="M968" s="96">
        <f t="shared" si="3523"/>
        <v>17219620.490000002</v>
      </c>
      <c r="N968" s="96">
        <f t="shared" si="3523"/>
        <v>0</v>
      </c>
      <c r="O968" s="96">
        <f t="shared" si="3523"/>
        <v>0</v>
      </c>
      <c r="P968" s="96">
        <f t="shared" si="3468"/>
        <v>27694152.490000002</v>
      </c>
      <c r="Q968" s="96">
        <f t="shared" si="3469"/>
        <v>11174500</v>
      </c>
      <c r="R968" s="96">
        <f t="shared" si="3470"/>
        <v>11174500</v>
      </c>
      <c r="S968" s="96">
        <f t="shared" ref="S968:U969" si="3524">S969</f>
        <v>0</v>
      </c>
      <c r="T968" s="96">
        <f t="shared" si="3524"/>
        <v>0</v>
      </c>
      <c r="U968" s="96">
        <f t="shared" si="3524"/>
        <v>0</v>
      </c>
      <c r="V968" s="96">
        <f t="shared" ref="V968:V979" si="3525">P968+S968</f>
        <v>27694152.490000002</v>
      </c>
      <c r="W968" s="96">
        <f t="shared" ref="W968:W979" si="3526">Q968+T968</f>
        <v>11174500</v>
      </c>
      <c r="X968" s="96">
        <f t="shared" ref="X968:X979" si="3527">R968+U968</f>
        <v>11174500</v>
      </c>
      <c r="Y968" s="96">
        <f t="shared" ref="Y968:AA969" si="3528">Y969</f>
        <v>1200000</v>
      </c>
      <c r="Z968" s="96">
        <f t="shared" si="3528"/>
        <v>0</v>
      </c>
      <c r="AA968" s="96">
        <f t="shared" si="3528"/>
        <v>0</v>
      </c>
      <c r="AB968" s="96">
        <f t="shared" ref="AB968:AB979" si="3529">V968+Y968</f>
        <v>28894152.490000002</v>
      </c>
      <c r="AC968" s="96">
        <f t="shared" ref="AC968:AC979" si="3530">W968+Z968</f>
        <v>11174500</v>
      </c>
      <c r="AD968" s="96">
        <f t="shared" ref="AD968:AD979" si="3531">X968+AA968</f>
        <v>11174500</v>
      </c>
      <c r="AE968" s="96">
        <f t="shared" ref="AE968:AG969" si="3532">AE969</f>
        <v>0</v>
      </c>
      <c r="AF968" s="96">
        <f t="shared" si="3532"/>
        <v>0</v>
      </c>
      <c r="AG968" s="96">
        <f t="shared" si="3532"/>
        <v>0</v>
      </c>
      <c r="AH968" s="96">
        <f t="shared" ref="AH968:AH979" si="3533">AB968+AE968</f>
        <v>28894152.490000002</v>
      </c>
      <c r="AI968" s="96">
        <f t="shared" ref="AI968:AI979" si="3534">AC968+AF968</f>
        <v>11174500</v>
      </c>
      <c r="AJ968" s="96">
        <f t="shared" ref="AJ968:AJ979" si="3535">AD968+AG968</f>
        <v>11174500</v>
      </c>
      <c r="AK968" s="96">
        <f t="shared" ref="AK968:AM969" si="3536">AK969</f>
        <v>0</v>
      </c>
      <c r="AL968" s="96">
        <f t="shared" si="3536"/>
        <v>0</v>
      </c>
      <c r="AM968" s="96">
        <f t="shared" si="3536"/>
        <v>0</v>
      </c>
      <c r="AN968" s="96">
        <f t="shared" ref="AN968:AN979" si="3537">AH968+AK968</f>
        <v>28894152.490000002</v>
      </c>
      <c r="AO968" s="96">
        <f t="shared" ref="AO968:AO979" si="3538">AI968+AL968</f>
        <v>11174500</v>
      </c>
      <c r="AP968" s="96">
        <f t="shared" ref="AP968:AP979" si="3539">AJ968+AM968</f>
        <v>11174500</v>
      </c>
      <c r="AQ968" s="96">
        <f t="shared" ref="AQ968:AS969" si="3540">AQ969</f>
        <v>0</v>
      </c>
      <c r="AR968" s="96">
        <f t="shared" si="3540"/>
        <v>0</v>
      </c>
      <c r="AS968" s="96">
        <f t="shared" si="3540"/>
        <v>0</v>
      </c>
      <c r="AT968" s="96">
        <f t="shared" ref="AT968:AT979" si="3541">AN968+AQ968</f>
        <v>28894152.490000002</v>
      </c>
      <c r="AU968" s="96">
        <f t="shared" ref="AU968:AU979" si="3542">AO968+AR968</f>
        <v>11174500</v>
      </c>
      <c r="AV968" s="96">
        <f t="shared" ref="AV968:AV979" si="3543">AP968+AS968</f>
        <v>11174500</v>
      </c>
    </row>
    <row r="969" spans="1:48">
      <c r="A969" s="22" t="s">
        <v>199</v>
      </c>
      <c r="B969" s="15" t="s">
        <v>330</v>
      </c>
      <c r="C969" s="15" t="s">
        <v>3</v>
      </c>
      <c r="D969" s="15" t="s">
        <v>18</v>
      </c>
      <c r="E969" s="15"/>
      <c r="F969" s="15"/>
      <c r="G969" s="15"/>
      <c r="H969" s="15"/>
      <c r="I969" s="25"/>
      <c r="J969" s="97">
        <f>J970</f>
        <v>10474532</v>
      </c>
      <c r="K969" s="97">
        <f t="shared" si="3523"/>
        <v>11174500</v>
      </c>
      <c r="L969" s="97">
        <f t="shared" si="3523"/>
        <v>11174500</v>
      </c>
      <c r="M969" s="97">
        <f t="shared" si="3523"/>
        <v>17219620.490000002</v>
      </c>
      <c r="N969" s="97">
        <f t="shared" si="3523"/>
        <v>0</v>
      </c>
      <c r="O969" s="97">
        <f t="shared" si="3523"/>
        <v>0</v>
      </c>
      <c r="P969" s="97">
        <f t="shared" si="3468"/>
        <v>27694152.490000002</v>
      </c>
      <c r="Q969" s="97">
        <f t="shared" si="3469"/>
        <v>11174500</v>
      </c>
      <c r="R969" s="97">
        <f t="shared" si="3470"/>
        <v>11174500</v>
      </c>
      <c r="S969" s="97">
        <f t="shared" si="3524"/>
        <v>0</v>
      </c>
      <c r="T969" s="97">
        <f t="shared" si="3524"/>
        <v>0</v>
      </c>
      <c r="U969" s="97">
        <f t="shared" si="3524"/>
        <v>0</v>
      </c>
      <c r="V969" s="97">
        <f t="shared" si="3525"/>
        <v>27694152.490000002</v>
      </c>
      <c r="W969" s="97">
        <f t="shared" si="3526"/>
        <v>11174500</v>
      </c>
      <c r="X969" s="97">
        <f t="shared" si="3527"/>
        <v>11174500</v>
      </c>
      <c r="Y969" s="97">
        <f t="shared" si="3528"/>
        <v>1200000</v>
      </c>
      <c r="Z969" s="97">
        <f t="shared" si="3528"/>
        <v>0</v>
      </c>
      <c r="AA969" s="97">
        <f t="shared" si="3528"/>
        <v>0</v>
      </c>
      <c r="AB969" s="97">
        <f t="shared" si="3529"/>
        <v>28894152.490000002</v>
      </c>
      <c r="AC969" s="97">
        <f t="shared" si="3530"/>
        <v>11174500</v>
      </c>
      <c r="AD969" s="97">
        <f t="shared" si="3531"/>
        <v>11174500</v>
      </c>
      <c r="AE969" s="97">
        <f t="shared" si="3532"/>
        <v>0</v>
      </c>
      <c r="AF969" s="97">
        <f t="shared" si="3532"/>
        <v>0</v>
      </c>
      <c r="AG969" s="97">
        <f t="shared" si="3532"/>
        <v>0</v>
      </c>
      <c r="AH969" s="97">
        <f t="shared" si="3533"/>
        <v>28894152.490000002</v>
      </c>
      <c r="AI969" s="97">
        <f t="shared" si="3534"/>
        <v>11174500</v>
      </c>
      <c r="AJ969" s="97">
        <f t="shared" si="3535"/>
        <v>11174500</v>
      </c>
      <c r="AK969" s="97">
        <f t="shared" si="3536"/>
        <v>0</v>
      </c>
      <c r="AL969" s="97">
        <f t="shared" si="3536"/>
        <v>0</v>
      </c>
      <c r="AM969" s="97">
        <f t="shared" si="3536"/>
        <v>0</v>
      </c>
      <c r="AN969" s="97">
        <f t="shared" si="3537"/>
        <v>28894152.490000002</v>
      </c>
      <c r="AO969" s="97">
        <f t="shared" si="3538"/>
        <v>11174500</v>
      </c>
      <c r="AP969" s="97">
        <f t="shared" si="3539"/>
        <v>11174500</v>
      </c>
      <c r="AQ969" s="97">
        <f t="shared" si="3540"/>
        <v>0</v>
      </c>
      <c r="AR969" s="97">
        <f t="shared" si="3540"/>
        <v>0</v>
      </c>
      <c r="AS969" s="97">
        <f t="shared" si="3540"/>
        <v>0</v>
      </c>
      <c r="AT969" s="97">
        <f t="shared" si="3541"/>
        <v>28894152.490000002</v>
      </c>
      <c r="AU969" s="97">
        <f t="shared" si="3542"/>
        <v>11174500</v>
      </c>
      <c r="AV969" s="97">
        <f t="shared" si="3543"/>
        <v>11174500</v>
      </c>
    </row>
    <row r="970" spans="1:48" ht="26.4">
      <c r="A970" s="55" t="s">
        <v>400</v>
      </c>
      <c r="B970" s="1" t="s">
        <v>330</v>
      </c>
      <c r="C970" s="1" t="s">
        <v>3</v>
      </c>
      <c r="D970" s="1" t="s">
        <v>18</v>
      </c>
      <c r="E970" s="1" t="s">
        <v>292</v>
      </c>
      <c r="F970" s="1" t="s">
        <v>68</v>
      </c>
      <c r="G970" s="1" t="s">
        <v>140</v>
      </c>
      <c r="H970" s="1" t="s">
        <v>141</v>
      </c>
      <c r="I970" s="13"/>
      <c r="J970" s="78">
        <f>J974+J977</f>
        <v>10474532</v>
      </c>
      <c r="K970" s="78">
        <f t="shared" ref="K970:L970" si="3544">K974+K977</f>
        <v>11174500</v>
      </c>
      <c r="L970" s="78">
        <f t="shared" si="3544"/>
        <v>11174500</v>
      </c>
      <c r="M970" s="78">
        <f t="shared" ref="M970:O970" si="3545">M974+M977</f>
        <v>17219620.490000002</v>
      </c>
      <c r="N970" s="78">
        <f t="shared" si="3545"/>
        <v>0</v>
      </c>
      <c r="O970" s="78">
        <f t="shared" si="3545"/>
        <v>0</v>
      </c>
      <c r="P970" s="78">
        <f t="shared" si="3468"/>
        <v>27694152.490000002</v>
      </c>
      <c r="Q970" s="78">
        <f t="shared" si="3469"/>
        <v>11174500</v>
      </c>
      <c r="R970" s="78">
        <f t="shared" si="3470"/>
        <v>11174500</v>
      </c>
      <c r="S970" s="78">
        <f t="shared" ref="S970:U970" si="3546">S974+S977</f>
        <v>0</v>
      </c>
      <c r="T970" s="78">
        <f t="shared" si="3546"/>
        <v>0</v>
      </c>
      <c r="U970" s="78">
        <f t="shared" si="3546"/>
        <v>0</v>
      </c>
      <c r="V970" s="78">
        <f t="shared" si="3525"/>
        <v>27694152.490000002</v>
      </c>
      <c r="W970" s="78">
        <f t="shared" si="3526"/>
        <v>11174500</v>
      </c>
      <c r="X970" s="78">
        <f t="shared" si="3527"/>
        <v>11174500</v>
      </c>
      <c r="Y970" s="78">
        <f>Y974+Y977+Y971</f>
        <v>1200000</v>
      </c>
      <c r="Z970" s="78">
        <f t="shared" ref="Z970:AA970" si="3547">Z974+Z977+Z971</f>
        <v>0</v>
      </c>
      <c r="AA970" s="78">
        <f t="shared" si="3547"/>
        <v>0</v>
      </c>
      <c r="AB970" s="78">
        <f t="shared" si="3529"/>
        <v>28894152.490000002</v>
      </c>
      <c r="AC970" s="78">
        <f t="shared" si="3530"/>
        <v>11174500</v>
      </c>
      <c r="AD970" s="78">
        <f t="shared" si="3531"/>
        <v>11174500</v>
      </c>
      <c r="AE970" s="78">
        <f>AE974+AE977+AE971</f>
        <v>0</v>
      </c>
      <c r="AF970" s="78">
        <f t="shared" ref="AF970:AG970" si="3548">AF974+AF977+AF971</f>
        <v>0</v>
      </c>
      <c r="AG970" s="78">
        <f t="shared" si="3548"/>
        <v>0</v>
      </c>
      <c r="AH970" s="78">
        <f t="shared" si="3533"/>
        <v>28894152.490000002</v>
      </c>
      <c r="AI970" s="78">
        <f t="shared" si="3534"/>
        <v>11174500</v>
      </c>
      <c r="AJ970" s="78">
        <f t="shared" si="3535"/>
        <v>11174500</v>
      </c>
      <c r="AK970" s="78">
        <f>AK974+AK977+AK971</f>
        <v>0</v>
      </c>
      <c r="AL970" s="78">
        <f t="shared" ref="AL970:AM970" si="3549">AL974+AL977+AL971</f>
        <v>0</v>
      </c>
      <c r="AM970" s="78">
        <f t="shared" si="3549"/>
        <v>0</v>
      </c>
      <c r="AN970" s="78">
        <f t="shared" si="3537"/>
        <v>28894152.490000002</v>
      </c>
      <c r="AO970" s="78">
        <f t="shared" si="3538"/>
        <v>11174500</v>
      </c>
      <c r="AP970" s="78">
        <f t="shared" si="3539"/>
        <v>11174500</v>
      </c>
      <c r="AQ970" s="78">
        <f>AQ974+AQ977+AQ971</f>
        <v>0</v>
      </c>
      <c r="AR970" s="78">
        <f t="shared" ref="AR970:AS970" si="3550">AR974+AR977+AR971</f>
        <v>0</v>
      </c>
      <c r="AS970" s="78">
        <f t="shared" si="3550"/>
        <v>0</v>
      </c>
      <c r="AT970" s="78">
        <f t="shared" si="3541"/>
        <v>28894152.490000002</v>
      </c>
      <c r="AU970" s="78">
        <f t="shared" si="3542"/>
        <v>11174500</v>
      </c>
      <c r="AV970" s="78">
        <f t="shared" si="3543"/>
        <v>11174500</v>
      </c>
    </row>
    <row r="971" spans="1:48">
      <c r="A971" s="55" t="s">
        <v>415</v>
      </c>
      <c r="B971" s="1" t="s">
        <v>330</v>
      </c>
      <c r="C971" s="1" t="s">
        <v>3</v>
      </c>
      <c r="D971" s="1" t="s">
        <v>18</v>
      </c>
      <c r="E971" s="1" t="s">
        <v>292</v>
      </c>
      <c r="F971" s="1" t="s">
        <v>68</v>
      </c>
      <c r="G971" s="1" t="s">
        <v>140</v>
      </c>
      <c r="H971" s="1" t="s">
        <v>414</v>
      </c>
      <c r="I971" s="13"/>
      <c r="J971" s="78"/>
      <c r="K971" s="78"/>
      <c r="L971" s="78"/>
      <c r="M971" s="78"/>
      <c r="N971" s="78"/>
      <c r="O971" s="78"/>
      <c r="P971" s="78"/>
      <c r="Q971" s="78"/>
      <c r="R971" s="78"/>
      <c r="S971" s="78"/>
      <c r="T971" s="78"/>
      <c r="U971" s="78"/>
      <c r="V971" s="78"/>
      <c r="W971" s="78"/>
      <c r="X971" s="78"/>
      <c r="Y971" s="78">
        <f>Y972</f>
        <v>1200000</v>
      </c>
      <c r="Z971" s="78">
        <f t="shared" ref="Z971:Z972" si="3551">Z972</f>
        <v>0</v>
      </c>
      <c r="AA971" s="78">
        <f t="shared" ref="AA971:AA972" si="3552">AA972</f>
        <v>0</v>
      </c>
      <c r="AB971" s="78">
        <f t="shared" si="3529"/>
        <v>1200000</v>
      </c>
      <c r="AC971" s="78">
        <f t="shared" si="3530"/>
        <v>0</v>
      </c>
      <c r="AD971" s="78">
        <f t="shared" si="3531"/>
        <v>0</v>
      </c>
      <c r="AE971" s="78">
        <f>AE972</f>
        <v>0</v>
      </c>
      <c r="AF971" s="78">
        <f t="shared" ref="AF971:AG972" si="3553">AF972</f>
        <v>0</v>
      </c>
      <c r="AG971" s="78">
        <f t="shared" si="3553"/>
        <v>0</v>
      </c>
      <c r="AH971" s="78">
        <f t="shared" si="3533"/>
        <v>1200000</v>
      </c>
      <c r="AI971" s="78">
        <f t="shared" si="3534"/>
        <v>0</v>
      </c>
      <c r="AJ971" s="78">
        <f t="shared" si="3535"/>
        <v>0</v>
      </c>
      <c r="AK971" s="78">
        <f>AK972</f>
        <v>0</v>
      </c>
      <c r="AL971" s="78">
        <f t="shared" ref="AL971:AM972" si="3554">AL972</f>
        <v>0</v>
      </c>
      <c r="AM971" s="78">
        <f t="shared" si="3554"/>
        <v>0</v>
      </c>
      <c r="AN971" s="78">
        <f t="shared" si="3537"/>
        <v>1200000</v>
      </c>
      <c r="AO971" s="78">
        <f t="shared" si="3538"/>
        <v>0</v>
      </c>
      <c r="AP971" s="78">
        <f t="shared" si="3539"/>
        <v>0</v>
      </c>
      <c r="AQ971" s="78">
        <f>AQ972</f>
        <v>0</v>
      </c>
      <c r="AR971" s="78">
        <f t="shared" ref="AR971:AS972" si="3555">AR972</f>
        <v>0</v>
      </c>
      <c r="AS971" s="78">
        <f t="shared" si="3555"/>
        <v>0</v>
      </c>
      <c r="AT971" s="78">
        <f t="shared" si="3541"/>
        <v>1200000</v>
      </c>
      <c r="AU971" s="78">
        <f t="shared" si="3542"/>
        <v>0</v>
      </c>
      <c r="AV971" s="78">
        <f t="shared" si="3543"/>
        <v>0</v>
      </c>
    </row>
    <row r="972" spans="1:48" ht="26.4">
      <c r="A972" s="169" t="s">
        <v>229</v>
      </c>
      <c r="B972" s="1" t="s">
        <v>330</v>
      </c>
      <c r="C972" s="1" t="s">
        <v>3</v>
      </c>
      <c r="D972" s="1" t="s">
        <v>18</v>
      </c>
      <c r="E972" s="1" t="s">
        <v>292</v>
      </c>
      <c r="F972" s="1" t="s">
        <v>68</v>
      </c>
      <c r="G972" s="1" t="s">
        <v>140</v>
      </c>
      <c r="H972" s="1" t="s">
        <v>414</v>
      </c>
      <c r="I972" s="13" t="s">
        <v>92</v>
      </c>
      <c r="J972" s="78"/>
      <c r="K972" s="78"/>
      <c r="L972" s="78"/>
      <c r="M972" s="78"/>
      <c r="N972" s="78"/>
      <c r="O972" s="78"/>
      <c r="P972" s="78"/>
      <c r="Q972" s="78"/>
      <c r="R972" s="78"/>
      <c r="S972" s="78"/>
      <c r="T972" s="78"/>
      <c r="U972" s="78"/>
      <c r="V972" s="78"/>
      <c r="W972" s="78"/>
      <c r="X972" s="78"/>
      <c r="Y972" s="78">
        <f>Y973</f>
        <v>1200000</v>
      </c>
      <c r="Z972" s="78">
        <f t="shared" si="3551"/>
        <v>0</v>
      </c>
      <c r="AA972" s="78">
        <f t="shared" si="3552"/>
        <v>0</v>
      </c>
      <c r="AB972" s="78">
        <f t="shared" si="3529"/>
        <v>1200000</v>
      </c>
      <c r="AC972" s="78">
        <f t="shared" si="3530"/>
        <v>0</v>
      </c>
      <c r="AD972" s="78">
        <f t="shared" si="3531"/>
        <v>0</v>
      </c>
      <c r="AE972" s="78">
        <f>AE973</f>
        <v>0</v>
      </c>
      <c r="AF972" s="78">
        <f t="shared" si="3553"/>
        <v>0</v>
      </c>
      <c r="AG972" s="78">
        <f t="shared" si="3553"/>
        <v>0</v>
      </c>
      <c r="AH972" s="78">
        <f t="shared" si="3533"/>
        <v>1200000</v>
      </c>
      <c r="AI972" s="78">
        <f t="shared" si="3534"/>
        <v>0</v>
      </c>
      <c r="AJ972" s="78">
        <f t="shared" si="3535"/>
        <v>0</v>
      </c>
      <c r="AK972" s="78">
        <f>AK973</f>
        <v>0</v>
      </c>
      <c r="AL972" s="78">
        <f t="shared" si="3554"/>
        <v>0</v>
      </c>
      <c r="AM972" s="78">
        <f t="shared" si="3554"/>
        <v>0</v>
      </c>
      <c r="AN972" s="78">
        <f t="shared" si="3537"/>
        <v>1200000</v>
      </c>
      <c r="AO972" s="78">
        <f t="shared" si="3538"/>
        <v>0</v>
      </c>
      <c r="AP972" s="78">
        <f t="shared" si="3539"/>
        <v>0</v>
      </c>
      <c r="AQ972" s="78">
        <f>AQ973</f>
        <v>0</v>
      </c>
      <c r="AR972" s="78">
        <f t="shared" si="3555"/>
        <v>0</v>
      </c>
      <c r="AS972" s="78">
        <f t="shared" si="3555"/>
        <v>0</v>
      </c>
      <c r="AT972" s="78">
        <f t="shared" si="3541"/>
        <v>1200000</v>
      </c>
      <c r="AU972" s="78">
        <f t="shared" si="3542"/>
        <v>0</v>
      </c>
      <c r="AV972" s="78">
        <f t="shared" si="3543"/>
        <v>0</v>
      </c>
    </row>
    <row r="973" spans="1:48" ht="26.4">
      <c r="A973" s="168" t="s">
        <v>96</v>
      </c>
      <c r="B973" s="1" t="s">
        <v>330</v>
      </c>
      <c r="C973" s="1" t="s">
        <v>3</v>
      </c>
      <c r="D973" s="1" t="s">
        <v>18</v>
      </c>
      <c r="E973" s="1" t="s">
        <v>292</v>
      </c>
      <c r="F973" s="1" t="s">
        <v>68</v>
      </c>
      <c r="G973" s="1" t="s">
        <v>140</v>
      </c>
      <c r="H973" s="1" t="s">
        <v>414</v>
      </c>
      <c r="I973" s="13" t="s">
        <v>93</v>
      </c>
      <c r="J973" s="78"/>
      <c r="K973" s="78"/>
      <c r="L973" s="78"/>
      <c r="M973" s="78"/>
      <c r="N973" s="78"/>
      <c r="O973" s="78"/>
      <c r="P973" s="78"/>
      <c r="Q973" s="78"/>
      <c r="R973" s="78"/>
      <c r="S973" s="78"/>
      <c r="T973" s="78"/>
      <c r="U973" s="78"/>
      <c r="V973" s="78"/>
      <c r="W973" s="78"/>
      <c r="X973" s="78"/>
      <c r="Y973" s="78">
        <f>Y1370</f>
        <v>1200000</v>
      </c>
      <c r="Z973" s="78">
        <f t="shared" ref="Z973:AA973" si="3556">Z1370</f>
        <v>0</v>
      </c>
      <c r="AA973" s="78">
        <f t="shared" si="3556"/>
        <v>0</v>
      </c>
      <c r="AB973" s="78">
        <f t="shared" si="3529"/>
        <v>1200000</v>
      </c>
      <c r="AC973" s="78">
        <f t="shared" si="3530"/>
        <v>0</v>
      </c>
      <c r="AD973" s="78">
        <f t="shared" si="3531"/>
        <v>0</v>
      </c>
      <c r="AE973" s="78">
        <f>AE1370</f>
        <v>0</v>
      </c>
      <c r="AF973" s="78">
        <f t="shared" ref="AF973:AG973" si="3557">AF1370</f>
        <v>0</v>
      </c>
      <c r="AG973" s="78">
        <f t="shared" si="3557"/>
        <v>0</v>
      </c>
      <c r="AH973" s="78">
        <f t="shared" si="3533"/>
        <v>1200000</v>
      </c>
      <c r="AI973" s="78">
        <f t="shared" si="3534"/>
        <v>0</v>
      </c>
      <c r="AJ973" s="78">
        <f t="shared" si="3535"/>
        <v>0</v>
      </c>
      <c r="AK973" s="78">
        <f>AK1370</f>
        <v>0</v>
      </c>
      <c r="AL973" s="78">
        <f t="shared" ref="AL973:AM973" si="3558">AL1370</f>
        <v>0</v>
      </c>
      <c r="AM973" s="78">
        <f t="shared" si="3558"/>
        <v>0</v>
      </c>
      <c r="AN973" s="78">
        <f t="shared" si="3537"/>
        <v>1200000</v>
      </c>
      <c r="AO973" s="78">
        <f t="shared" si="3538"/>
        <v>0</v>
      </c>
      <c r="AP973" s="78">
        <f t="shared" si="3539"/>
        <v>0</v>
      </c>
      <c r="AQ973" s="78">
        <f>AQ1370</f>
        <v>0</v>
      </c>
      <c r="AR973" s="78">
        <f t="shared" ref="AR973:AS973" si="3559">AR1370</f>
        <v>0</v>
      </c>
      <c r="AS973" s="78">
        <f t="shared" si="3559"/>
        <v>0</v>
      </c>
      <c r="AT973" s="78">
        <f t="shared" si="3541"/>
        <v>1200000</v>
      </c>
      <c r="AU973" s="78">
        <f t="shared" si="3542"/>
        <v>0</v>
      </c>
      <c r="AV973" s="78">
        <f t="shared" si="3543"/>
        <v>0</v>
      </c>
    </row>
    <row r="974" spans="1:48" ht="30.75" customHeight="1">
      <c r="A974" s="168" t="s">
        <v>305</v>
      </c>
      <c r="B974" s="1" t="s">
        <v>330</v>
      </c>
      <c r="C974" s="1" t="s">
        <v>3</v>
      </c>
      <c r="D974" s="1" t="s">
        <v>18</v>
      </c>
      <c r="E974" s="1" t="s">
        <v>292</v>
      </c>
      <c r="F974" s="1" t="s">
        <v>68</v>
      </c>
      <c r="G974" s="1" t="s">
        <v>140</v>
      </c>
      <c r="H974" s="1" t="s">
        <v>304</v>
      </c>
      <c r="I974" s="13"/>
      <c r="J974" s="78">
        <f>J975</f>
        <v>8224532</v>
      </c>
      <c r="K974" s="78">
        <f t="shared" ref="K974:O975" si="3560">K975</f>
        <v>8224532</v>
      </c>
      <c r="L974" s="78">
        <f t="shared" si="3560"/>
        <v>8224532</v>
      </c>
      <c r="M974" s="78">
        <f t="shared" si="3560"/>
        <v>9000000</v>
      </c>
      <c r="N974" s="78">
        <f t="shared" si="3560"/>
        <v>0</v>
      </c>
      <c r="O974" s="78">
        <f t="shared" si="3560"/>
        <v>0</v>
      </c>
      <c r="P974" s="78">
        <f t="shared" si="3468"/>
        <v>17224532</v>
      </c>
      <c r="Q974" s="78">
        <f t="shared" si="3469"/>
        <v>8224532</v>
      </c>
      <c r="R974" s="78">
        <f t="shared" si="3470"/>
        <v>8224532</v>
      </c>
      <c r="S974" s="78">
        <f t="shared" ref="S974:U975" si="3561">S975</f>
        <v>0</v>
      </c>
      <c r="T974" s="78">
        <f t="shared" si="3561"/>
        <v>0</v>
      </c>
      <c r="U974" s="78">
        <f t="shared" si="3561"/>
        <v>0</v>
      </c>
      <c r="V974" s="78">
        <f t="shared" si="3525"/>
        <v>17224532</v>
      </c>
      <c r="W974" s="78">
        <f t="shared" si="3526"/>
        <v>8224532</v>
      </c>
      <c r="X974" s="78">
        <f t="shared" si="3527"/>
        <v>8224532</v>
      </c>
      <c r="Y974" s="78">
        <f t="shared" ref="Y974:AA975" si="3562">Y975</f>
        <v>0</v>
      </c>
      <c r="Z974" s="78">
        <f t="shared" si="3562"/>
        <v>0</v>
      </c>
      <c r="AA974" s="78">
        <f t="shared" si="3562"/>
        <v>0</v>
      </c>
      <c r="AB974" s="78">
        <f t="shared" si="3529"/>
        <v>17224532</v>
      </c>
      <c r="AC974" s="78">
        <f t="shared" si="3530"/>
        <v>8224532</v>
      </c>
      <c r="AD974" s="78">
        <f t="shared" si="3531"/>
        <v>8224532</v>
      </c>
      <c r="AE974" s="78">
        <f t="shared" ref="AE974:AG975" si="3563">AE975</f>
        <v>0</v>
      </c>
      <c r="AF974" s="78">
        <f t="shared" si="3563"/>
        <v>0</v>
      </c>
      <c r="AG974" s="78">
        <f t="shared" si="3563"/>
        <v>0</v>
      </c>
      <c r="AH974" s="78">
        <f t="shared" si="3533"/>
        <v>17224532</v>
      </c>
      <c r="AI974" s="78">
        <f t="shared" si="3534"/>
        <v>8224532</v>
      </c>
      <c r="AJ974" s="78">
        <f t="shared" si="3535"/>
        <v>8224532</v>
      </c>
      <c r="AK974" s="78">
        <f t="shared" ref="AK974:AM975" si="3564">AK975</f>
        <v>0</v>
      </c>
      <c r="AL974" s="78">
        <f t="shared" si="3564"/>
        <v>0</v>
      </c>
      <c r="AM974" s="78">
        <f t="shared" si="3564"/>
        <v>0</v>
      </c>
      <c r="AN974" s="78">
        <f t="shared" si="3537"/>
        <v>17224532</v>
      </c>
      <c r="AO974" s="78">
        <f t="shared" si="3538"/>
        <v>8224532</v>
      </c>
      <c r="AP974" s="78">
        <f t="shared" si="3539"/>
        <v>8224532</v>
      </c>
      <c r="AQ974" s="78">
        <f t="shared" ref="AQ974:AS975" si="3565">AQ975</f>
        <v>0</v>
      </c>
      <c r="AR974" s="78">
        <f t="shared" si="3565"/>
        <v>0</v>
      </c>
      <c r="AS974" s="78">
        <f t="shared" si="3565"/>
        <v>0</v>
      </c>
      <c r="AT974" s="78">
        <f t="shared" si="3541"/>
        <v>17224532</v>
      </c>
      <c r="AU974" s="78">
        <f t="shared" si="3542"/>
        <v>8224532</v>
      </c>
      <c r="AV974" s="78">
        <f t="shared" si="3543"/>
        <v>8224532</v>
      </c>
    </row>
    <row r="975" spans="1:48" ht="26.4">
      <c r="A975" s="169" t="s">
        <v>229</v>
      </c>
      <c r="B975" s="1" t="s">
        <v>330</v>
      </c>
      <c r="C975" s="1" t="s">
        <v>3</v>
      </c>
      <c r="D975" s="1" t="s">
        <v>18</v>
      </c>
      <c r="E975" s="1" t="s">
        <v>292</v>
      </c>
      <c r="F975" s="1" t="s">
        <v>68</v>
      </c>
      <c r="G975" s="1" t="s">
        <v>140</v>
      </c>
      <c r="H975" s="1" t="s">
        <v>304</v>
      </c>
      <c r="I975" s="13" t="s">
        <v>92</v>
      </c>
      <c r="J975" s="78">
        <f>J976</f>
        <v>8224532</v>
      </c>
      <c r="K975" s="78">
        <f t="shared" si="3560"/>
        <v>8224532</v>
      </c>
      <c r="L975" s="78">
        <f t="shared" si="3560"/>
        <v>8224532</v>
      </c>
      <c r="M975" s="78">
        <f t="shared" si="3560"/>
        <v>9000000</v>
      </c>
      <c r="N975" s="78">
        <f t="shared" si="3560"/>
        <v>0</v>
      </c>
      <c r="O975" s="78">
        <f t="shared" si="3560"/>
        <v>0</v>
      </c>
      <c r="P975" s="78">
        <f t="shared" si="3468"/>
        <v>17224532</v>
      </c>
      <c r="Q975" s="78">
        <f t="shared" si="3469"/>
        <v>8224532</v>
      </c>
      <c r="R975" s="78">
        <f t="shared" si="3470"/>
        <v>8224532</v>
      </c>
      <c r="S975" s="78">
        <f t="shared" si="3561"/>
        <v>0</v>
      </c>
      <c r="T975" s="78">
        <f t="shared" si="3561"/>
        <v>0</v>
      </c>
      <c r="U975" s="78">
        <f t="shared" si="3561"/>
        <v>0</v>
      </c>
      <c r="V975" s="78">
        <f t="shared" si="3525"/>
        <v>17224532</v>
      </c>
      <c r="W975" s="78">
        <f t="shared" si="3526"/>
        <v>8224532</v>
      </c>
      <c r="X975" s="78">
        <f t="shared" si="3527"/>
        <v>8224532</v>
      </c>
      <c r="Y975" s="78">
        <f t="shared" si="3562"/>
        <v>0</v>
      </c>
      <c r="Z975" s="78">
        <f t="shared" si="3562"/>
        <v>0</v>
      </c>
      <c r="AA975" s="78">
        <f t="shared" si="3562"/>
        <v>0</v>
      </c>
      <c r="AB975" s="78">
        <f t="shared" si="3529"/>
        <v>17224532</v>
      </c>
      <c r="AC975" s="78">
        <f t="shared" si="3530"/>
        <v>8224532</v>
      </c>
      <c r="AD975" s="78">
        <f t="shared" si="3531"/>
        <v>8224532</v>
      </c>
      <c r="AE975" s="78">
        <f t="shared" si="3563"/>
        <v>0</v>
      </c>
      <c r="AF975" s="78">
        <f t="shared" si="3563"/>
        <v>0</v>
      </c>
      <c r="AG975" s="78">
        <f t="shared" si="3563"/>
        <v>0</v>
      </c>
      <c r="AH975" s="78">
        <f t="shared" si="3533"/>
        <v>17224532</v>
      </c>
      <c r="AI975" s="78">
        <f t="shared" si="3534"/>
        <v>8224532</v>
      </c>
      <c r="AJ975" s="78">
        <f t="shared" si="3535"/>
        <v>8224532</v>
      </c>
      <c r="AK975" s="78">
        <f t="shared" si="3564"/>
        <v>0</v>
      </c>
      <c r="AL975" s="78">
        <f t="shared" si="3564"/>
        <v>0</v>
      </c>
      <c r="AM975" s="78">
        <f t="shared" si="3564"/>
        <v>0</v>
      </c>
      <c r="AN975" s="78">
        <f t="shared" si="3537"/>
        <v>17224532</v>
      </c>
      <c r="AO975" s="78">
        <f t="shared" si="3538"/>
        <v>8224532</v>
      </c>
      <c r="AP975" s="78">
        <f t="shared" si="3539"/>
        <v>8224532</v>
      </c>
      <c r="AQ975" s="78">
        <f t="shared" si="3565"/>
        <v>0</v>
      </c>
      <c r="AR975" s="78">
        <f t="shared" si="3565"/>
        <v>0</v>
      </c>
      <c r="AS975" s="78">
        <f t="shared" si="3565"/>
        <v>0</v>
      </c>
      <c r="AT975" s="78">
        <f t="shared" si="3541"/>
        <v>17224532</v>
      </c>
      <c r="AU975" s="78">
        <f t="shared" si="3542"/>
        <v>8224532</v>
      </c>
      <c r="AV975" s="78">
        <f t="shared" si="3543"/>
        <v>8224532</v>
      </c>
    </row>
    <row r="976" spans="1:48" ht="26.4">
      <c r="A976" s="168" t="s">
        <v>96</v>
      </c>
      <c r="B976" s="1" t="s">
        <v>330</v>
      </c>
      <c r="C976" s="1" t="s">
        <v>3</v>
      </c>
      <c r="D976" s="1" t="s">
        <v>18</v>
      </c>
      <c r="E976" s="1" t="s">
        <v>292</v>
      </c>
      <c r="F976" s="1" t="s">
        <v>68</v>
      </c>
      <c r="G976" s="1" t="s">
        <v>140</v>
      </c>
      <c r="H976" s="1" t="s">
        <v>304</v>
      </c>
      <c r="I976" s="13" t="s">
        <v>93</v>
      </c>
      <c r="J976" s="78">
        <f>J1373</f>
        <v>8224532</v>
      </c>
      <c r="K976" s="78">
        <f t="shared" ref="K976:O976" si="3566">K1373</f>
        <v>8224532</v>
      </c>
      <c r="L976" s="78">
        <f t="shared" si="3566"/>
        <v>8224532</v>
      </c>
      <c r="M976" s="78">
        <f t="shared" si="3566"/>
        <v>9000000</v>
      </c>
      <c r="N976" s="78">
        <f t="shared" si="3566"/>
        <v>0</v>
      </c>
      <c r="O976" s="78">
        <f t="shared" si="3566"/>
        <v>0</v>
      </c>
      <c r="P976" s="78">
        <f t="shared" si="3468"/>
        <v>17224532</v>
      </c>
      <c r="Q976" s="78">
        <f t="shared" si="3469"/>
        <v>8224532</v>
      </c>
      <c r="R976" s="78">
        <f t="shared" si="3470"/>
        <v>8224532</v>
      </c>
      <c r="S976" s="78">
        <f t="shared" ref="S976:U976" si="3567">S1373</f>
        <v>0</v>
      </c>
      <c r="T976" s="78">
        <f t="shared" si="3567"/>
        <v>0</v>
      </c>
      <c r="U976" s="78">
        <f t="shared" si="3567"/>
        <v>0</v>
      </c>
      <c r="V976" s="78">
        <f t="shared" si="3525"/>
        <v>17224532</v>
      </c>
      <c r="W976" s="78">
        <f t="shared" si="3526"/>
        <v>8224532</v>
      </c>
      <c r="X976" s="78">
        <f t="shared" si="3527"/>
        <v>8224532</v>
      </c>
      <c r="Y976" s="78">
        <f t="shared" ref="Y976:AA976" si="3568">Y1373</f>
        <v>0</v>
      </c>
      <c r="Z976" s="78">
        <f t="shared" si="3568"/>
        <v>0</v>
      </c>
      <c r="AA976" s="78">
        <f t="shared" si="3568"/>
        <v>0</v>
      </c>
      <c r="AB976" s="78">
        <f t="shared" si="3529"/>
        <v>17224532</v>
      </c>
      <c r="AC976" s="78">
        <f t="shared" si="3530"/>
        <v>8224532</v>
      </c>
      <c r="AD976" s="78">
        <f t="shared" si="3531"/>
        <v>8224532</v>
      </c>
      <c r="AE976" s="78">
        <f t="shared" ref="AE976:AG976" si="3569">AE1373</f>
        <v>0</v>
      </c>
      <c r="AF976" s="78">
        <f t="shared" si="3569"/>
        <v>0</v>
      </c>
      <c r="AG976" s="78">
        <f t="shared" si="3569"/>
        <v>0</v>
      </c>
      <c r="AH976" s="78">
        <f t="shared" si="3533"/>
        <v>17224532</v>
      </c>
      <c r="AI976" s="78">
        <f t="shared" si="3534"/>
        <v>8224532</v>
      </c>
      <c r="AJ976" s="78">
        <f t="shared" si="3535"/>
        <v>8224532</v>
      </c>
      <c r="AK976" s="78">
        <f t="shared" ref="AK976:AM976" si="3570">AK1373</f>
        <v>0</v>
      </c>
      <c r="AL976" s="78">
        <f t="shared" si="3570"/>
        <v>0</v>
      </c>
      <c r="AM976" s="78">
        <f t="shared" si="3570"/>
        <v>0</v>
      </c>
      <c r="AN976" s="78">
        <f t="shared" si="3537"/>
        <v>17224532</v>
      </c>
      <c r="AO976" s="78">
        <f t="shared" si="3538"/>
        <v>8224532</v>
      </c>
      <c r="AP976" s="78">
        <f t="shared" si="3539"/>
        <v>8224532</v>
      </c>
      <c r="AQ976" s="78">
        <f t="shared" ref="AQ976:AS976" si="3571">AQ1373</f>
        <v>0</v>
      </c>
      <c r="AR976" s="78">
        <f t="shared" si="3571"/>
        <v>0</v>
      </c>
      <c r="AS976" s="78">
        <f t="shared" si="3571"/>
        <v>0</v>
      </c>
      <c r="AT976" s="78">
        <f t="shared" si="3541"/>
        <v>17224532</v>
      </c>
      <c r="AU976" s="78">
        <f t="shared" si="3542"/>
        <v>8224532</v>
      </c>
      <c r="AV976" s="78">
        <f t="shared" si="3543"/>
        <v>8224532</v>
      </c>
    </row>
    <row r="977" spans="1:48" ht="20.25" customHeight="1">
      <c r="A977" s="168" t="s">
        <v>303</v>
      </c>
      <c r="B977" s="1" t="s">
        <v>330</v>
      </c>
      <c r="C977" s="1" t="s">
        <v>3</v>
      </c>
      <c r="D977" s="1" t="s">
        <v>18</v>
      </c>
      <c r="E977" s="1" t="s">
        <v>292</v>
      </c>
      <c r="F977" s="1" t="s">
        <v>68</v>
      </c>
      <c r="G977" s="1" t="s">
        <v>140</v>
      </c>
      <c r="H977" s="1" t="s">
        <v>302</v>
      </c>
      <c r="I977" s="13"/>
      <c r="J977" s="78">
        <f>J978</f>
        <v>2250000</v>
      </c>
      <c r="K977" s="78">
        <f t="shared" ref="K977:O978" si="3572">K978</f>
        <v>2949968</v>
      </c>
      <c r="L977" s="78">
        <f t="shared" si="3572"/>
        <v>2949968</v>
      </c>
      <c r="M977" s="78">
        <f t="shared" si="3572"/>
        <v>8219620.4900000002</v>
      </c>
      <c r="N977" s="78">
        <f t="shared" si="3572"/>
        <v>0</v>
      </c>
      <c r="O977" s="78">
        <f t="shared" si="3572"/>
        <v>0</v>
      </c>
      <c r="P977" s="78">
        <f t="shared" si="3468"/>
        <v>10469620.49</v>
      </c>
      <c r="Q977" s="78">
        <f t="shared" si="3469"/>
        <v>2949968</v>
      </c>
      <c r="R977" s="78">
        <f t="shared" si="3470"/>
        <v>2949968</v>
      </c>
      <c r="S977" s="78">
        <f t="shared" ref="S977:U978" si="3573">S978</f>
        <v>0</v>
      </c>
      <c r="T977" s="78">
        <f t="shared" si="3573"/>
        <v>0</v>
      </c>
      <c r="U977" s="78">
        <f t="shared" si="3573"/>
        <v>0</v>
      </c>
      <c r="V977" s="78">
        <f t="shared" si="3525"/>
        <v>10469620.49</v>
      </c>
      <c r="W977" s="78">
        <f t="shared" si="3526"/>
        <v>2949968</v>
      </c>
      <c r="X977" s="78">
        <f t="shared" si="3527"/>
        <v>2949968</v>
      </c>
      <c r="Y977" s="78">
        <f t="shared" ref="Y977:AA978" si="3574">Y978</f>
        <v>0</v>
      </c>
      <c r="Z977" s="78">
        <f t="shared" si="3574"/>
        <v>0</v>
      </c>
      <c r="AA977" s="78">
        <f t="shared" si="3574"/>
        <v>0</v>
      </c>
      <c r="AB977" s="78">
        <f t="shared" si="3529"/>
        <v>10469620.49</v>
      </c>
      <c r="AC977" s="78">
        <f t="shared" si="3530"/>
        <v>2949968</v>
      </c>
      <c r="AD977" s="78">
        <f t="shared" si="3531"/>
        <v>2949968</v>
      </c>
      <c r="AE977" s="78">
        <f t="shared" ref="AE977:AG978" si="3575">AE978</f>
        <v>0</v>
      </c>
      <c r="AF977" s="78">
        <f t="shared" si="3575"/>
        <v>0</v>
      </c>
      <c r="AG977" s="78">
        <f t="shared" si="3575"/>
        <v>0</v>
      </c>
      <c r="AH977" s="78">
        <f t="shared" si="3533"/>
        <v>10469620.49</v>
      </c>
      <c r="AI977" s="78">
        <f t="shared" si="3534"/>
        <v>2949968</v>
      </c>
      <c r="AJ977" s="78">
        <f t="shared" si="3535"/>
        <v>2949968</v>
      </c>
      <c r="AK977" s="78">
        <f t="shared" ref="AK977:AM978" si="3576">AK978</f>
        <v>0</v>
      </c>
      <c r="AL977" s="78">
        <f t="shared" si="3576"/>
        <v>0</v>
      </c>
      <c r="AM977" s="78">
        <f t="shared" si="3576"/>
        <v>0</v>
      </c>
      <c r="AN977" s="78">
        <f t="shared" si="3537"/>
        <v>10469620.49</v>
      </c>
      <c r="AO977" s="78">
        <f t="shared" si="3538"/>
        <v>2949968</v>
      </c>
      <c r="AP977" s="78">
        <f t="shared" si="3539"/>
        <v>2949968</v>
      </c>
      <c r="AQ977" s="78">
        <f t="shared" ref="AQ977:AS978" si="3577">AQ978</f>
        <v>0</v>
      </c>
      <c r="AR977" s="78">
        <f t="shared" si="3577"/>
        <v>0</v>
      </c>
      <c r="AS977" s="78">
        <f t="shared" si="3577"/>
        <v>0</v>
      </c>
      <c r="AT977" s="78">
        <f t="shared" si="3541"/>
        <v>10469620.49</v>
      </c>
      <c r="AU977" s="78">
        <f t="shared" si="3542"/>
        <v>2949968</v>
      </c>
      <c r="AV977" s="78">
        <f t="shared" si="3543"/>
        <v>2949968</v>
      </c>
    </row>
    <row r="978" spans="1:48" ht="26.4">
      <c r="A978" s="169" t="s">
        <v>229</v>
      </c>
      <c r="B978" s="1" t="s">
        <v>330</v>
      </c>
      <c r="C978" s="1" t="s">
        <v>3</v>
      </c>
      <c r="D978" s="1" t="s">
        <v>18</v>
      </c>
      <c r="E978" s="1" t="s">
        <v>292</v>
      </c>
      <c r="F978" s="1" t="s">
        <v>68</v>
      </c>
      <c r="G978" s="1" t="s">
        <v>140</v>
      </c>
      <c r="H978" s="1" t="s">
        <v>302</v>
      </c>
      <c r="I978" s="13" t="s">
        <v>92</v>
      </c>
      <c r="J978" s="78">
        <f>J979</f>
        <v>2250000</v>
      </c>
      <c r="K978" s="78">
        <f t="shared" si="3572"/>
        <v>2949968</v>
      </c>
      <c r="L978" s="78">
        <f t="shared" si="3572"/>
        <v>2949968</v>
      </c>
      <c r="M978" s="78">
        <f t="shared" si="3572"/>
        <v>8219620.4900000002</v>
      </c>
      <c r="N978" s="78">
        <f t="shared" si="3572"/>
        <v>0</v>
      </c>
      <c r="O978" s="78">
        <f t="shared" si="3572"/>
        <v>0</v>
      </c>
      <c r="P978" s="78">
        <f t="shared" si="3468"/>
        <v>10469620.49</v>
      </c>
      <c r="Q978" s="78">
        <f t="shared" si="3469"/>
        <v>2949968</v>
      </c>
      <c r="R978" s="78">
        <f t="shared" si="3470"/>
        <v>2949968</v>
      </c>
      <c r="S978" s="78">
        <f t="shared" si="3573"/>
        <v>0</v>
      </c>
      <c r="T978" s="78">
        <f t="shared" si="3573"/>
        <v>0</v>
      </c>
      <c r="U978" s="78">
        <f t="shared" si="3573"/>
        <v>0</v>
      </c>
      <c r="V978" s="78">
        <f t="shared" si="3525"/>
        <v>10469620.49</v>
      </c>
      <c r="W978" s="78">
        <f t="shared" si="3526"/>
        <v>2949968</v>
      </c>
      <c r="X978" s="78">
        <f t="shared" si="3527"/>
        <v>2949968</v>
      </c>
      <c r="Y978" s="78">
        <f t="shared" si="3574"/>
        <v>0</v>
      </c>
      <c r="Z978" s="78">
        <f t="shared" si="3574"/>
        <v>0</v>
      </c>
      <c r="AA978" s="78">
        <f t="shared" si="3574"/>
        <v>0</v>
      </c>
      <c r="AB978" s="78">
        <f t="shared" si="3529"/>
        <v>10469620.49</v>
      </c>
      <c r="AC978" s="78">
        <f t="shared" si="3530"/>
        <v>2949968</v>
      </c>
      <c r="AD978" s="78">
        <f t="shared" si="3531"/>
        <v>2949968</v>
      </c>
      <c r="AE978" s="78">
        <f t="shared" si="3575"/>
        <v>0</v>
      </c>
      <c r="AF978" s="78">
        <f t="shared" si="3575"/>
        <v>0</v>
      </c>
      <c r="AG978" s="78">
        <f t="shared" si="3575"/>
        <v>0</v>
      </c>
      <c r="AH978" s="78">
        <f t="shared" si="3533"/>
        <v>10469620.49</v>
      </c>
      <c r="AI978" s="78">
        <f t="shared" si="3534"/>
        <v>2949968</v>
      </c>
      <c r="AJ978" s="78">
        <f t="shared" si="3535"/>
        <v>2949968</v>
      </c>
      <c r="AK978" s="78">
        <f t="shared" si="3576"/>
        <v>0</v>
      </c>
      <c r="AL978" s="78">
        <f t="shared" si="3576"/>
        <v>0</v>
      </c>
      <c r="AM978" s="78">
        <f t="shared" si="3576"/>
        <v>0</v>
      </c>
      <c r="AN978" s="78">
        <f t="shared" si="3537"/>
        <v>10469620.49</v>
      </c>
      <c r="AO978" s="78">
        <f t="shared" si="3538"/>
        <v>2949968</v>
      </c>
      <c r="AP978" s="78">
        <f t="shared" si="3539"/>
        <v>2949968</v>
      </c>
      <c r="AQ978" s="78">
        <f t="shared" si="3577"/>
        <v>0</v>
      </c>
      <c r="AR978" s="78">
        <f t="shared" si="3577"/>
        <v>0</v>
      </c>
      <c r="AS978" s="78">
        <f t="shared" si="3577"/>
        <v>0</v>
      </c>
      <c r="AT978" s="78">
        <f t="shared" si="3541"/>
        <v>10469620.49</v>
      </c>
      <c r="AU978" s="78">
        <f t="shared" si="3542"/>
        <v>2949968</v>
      </c>
      <c r="AV978" s="78">
        <f t="shared" si="3543"/>
        <v>2949968</v>
      </c>
    </row>
    <row r="979" spans="1:48" ht="26.4">
      <c r="A979" s="168" t="s">
        <v>96</v>
      </c>
      <c r="B979" s="1" t="s">
        <v>330</v>
      </c>
      <c r="C979" s="1" t="s">
        <v>3</v>
      </c>
      <c r="D979" s="1" t="s">
        <v>18</v>
      </c>
      <c r="E979" s="1" t="s">
        <v>292</v>
      </c>
      <c r="F979" s="1" t="s">
        <v>68</v>
      </c>
      <c r="G979" s="1" t="s">
        <v>140</v>
      </c>
      <c r="H979" s="1" t="s">
        <v>302</v>
      </c>
      <c r="I979" s="13" t="s">
        <v>93</v>
      </c>
      <c r="J979" s="78">
        <f>J1376</f>
        <v>2250000</v>
      </c>
      <c r="K979" s="78">
        <f t="shared" ref="K979:L979" si="3578">K1376</f>
        <v>2949968</v>
      </c>
      <c r="L979" s="78">
        <f t="shared" si="3578"/>
        <v>2949968</v>
      </c>
      <c r="M979" s="78">
        <f t="shared" ref="M979:O979" si="3579">M1376</f>
        <v>8219620.4900000002</v>
      </c>
      <c r="N979" s="78">
        <f t="shared" si="3579"/>
        <v>0</v>
      </c>
      <c r="O979" s="78">
        <f t="shared" si="3579"/>
        <v>0</v>
      </c>
      <c r="P979" s="78">
        <f t="shared" si="3468"/>
        <v>10469620.49</v>
      </c>
      <c r="Q979" s="78">
        <f t="shared" si="3469"/>
        <v>2949968</v>
      </c>
      <c r="R979" s="78">
        <f t="shared" si="3470"/>
        <v>2949968</v>
      </c>
      <c r="S979" s="78">
        <f t="shared" ref="S979:U979" si="3580">S1376</f>
        <v>0</v>
      </c>
      <c r="T979" s="78">
        <f t="shared" si="3580"/>
        <v>0</v>
      </c>
      <c r="U979" s="78">
        <f t="shared" si="3580"/>
        <v>0</v>
      </c>
      <c r="V979" s="78">
        <f t="shared" si="3525"/>
        <v>10469620.49</v>
      </c>
      <c r="W979" s="78">
        <f t="shared" si="3526"/>
        <v>2949968</v>
      </c>
      <c r="X979" s="78">
        <f t="shared" si="3527"/>
        <v>2949968</v>
      </c>
      <c r="Y979" s="78">
        <f t="shared" ref="Y979:AA979" si="3581">Y1376</f>
        <v>0</v>
      </c>
      <c r="Z979" s="78">
        <f t="shared" si="3581"/>
        <v>0</v>
      </c>
      <c r="AA979" s="78">
        <f t="shared" si="3581"/>
        <v>0</v>
      </c>
      <c r="AB979" s="78">
        <f t="shared" si="3529"/>
        <v>10469620.49</v>
      </c>
      <c r="AC979" s="78">
        <f t="shared" si="3530"/>
        <v>2949968</v>
      </c>
      <c r="AD979" s="78">
        <f t="shared" si="3531"/>
        <v>2949968</v>
      </c>
      <c r="AE979" s="78">
        <f t="shared" ref="AE979:AG979" si="3582">AE1376</f>
        <v>0</v>
      </c>
      <c r="AF979" s="78">
        <f t="shared" si="3582"/>
        <v>0</v>
      </c>
      <c r="AG979" s="78">
        <f t="shared" si="3582"/>
        <v>0</v>
      </c>
      <c r="AH979" s="78">
        <f t="shared" si="3533"/>
        <v>10469620.49</v>
      </c>
      <c r="AI979" s="78">
        <f t="shared" si="3534"/>
        <v>2949968</v>
      </c>
      <c r="AJ979" s="78">
        <f t="shared" si="3535"/>
        <v>2949968</v>
      </c>
      <c r="AK979" s="78">
        <f t="shared" ref="AK979:AM979" si="3583">AK1376</f>
        <v>0</v>
      </c>
      <c r="AL979" s="78">
        <f t="shared" si="3583"/>
        <v>0</v>
      </c>
      <c r="AM979" s="78">
        <f t="shared" si="3583"/>
        <v>0</v>
      </c>
      <c r="AN979" s="78">
        <f t="shared" si="3537"/>
        <v>10469620.49</v>
      </c>
      <c r="AO979" s="78">
        <f t="shared" si="3538"/>
        <v>2949968</v>
      </c>
      <c r="AP979" s="78">
        <f t="shared" si="3539"/>
        <v>2949968</v>
      </c>
      <c r="AQ979" s="78">
        <f t="shared" ref="AQ979:AS979" si="3584">AQ1376</f>
        <v>0</v>
      </c>
      <c r="AR979" s="78">
        <f t="shared" si="3584"/>
        <v>0</v>
      </c>
      <c r="AS979" s="78">
        <f t="shared" si="3584"/>
        <v>0</v>
      </c>
      <c r="AT979" s="78">
        <f t="shared" si="3541"/>
        <v>10469620.49</v>
      </c>
      <c r="AU979" s="78">
        <f t="shared" si="3542"/>
        <v>2949968</v>
      </c>
      <c r="AV979" s="78">
        <f t="shared" si="3543"/>
        <v>2949968</v>
      </c>
    </row>
    <row r="980" spans="1:48">
      <c r="A980" s="168"/>
      <c r="B980" s="1"/>
      <c r="C980" s="1"/>
      <c r="D980" s="1"/>
      <c r="E980" s="1"/>
      <c r="F980" s="1"/>
      <c r="G980" s="1"/>
      <c r="H980" s="1"/>
      <c r="I980" s="13"/>
      <c r="J980" s="78"/>
      <c r="K980" s="78"/>
      <c r="L980" s="78"/>
      <c r="M980" s="78"/>
      <c r="N980" s="78"/>
      <c r="O980" s="78"/>
      <c r="P980" s="78"/>
      <c r="Q980" s="78"/>
      <c r="R980" s="78"/>
      <c r="S980" s="78"/>
      <c r="T980" s="78"/>
      <c r="U980" s="78"/>
      <c r="V980" s="78"/>
      <c r="W980" s="78"/>
      <c r="X980" s="78"/>
      <c r="Y980" s="78"/>
      <c r="Z980" s="78"/>
      <c r="AA980" s="78"/>
      <c r="AB980" s="78"/>
      <c r="AC980" s="78"/>
      <c r="AD980" s="78"/>
      <c r="AE980" s="78"/>
      <c r="AF980" s="78"/>
      <c r="AG980" s="78"/>
      <c r="AH980" s="78"/>
      <c r="AI980" s="78"/>
      <c r="AJ980" s="78"/>
      <c r="AK980" s="78"/>
      <c r="AL980" s="78"/>
      <c r="AM980" s="78"/>
      <c r="AN980" s="78"/>
      <c r="AO980" s="78"/>
      <c r="AP980" s="78"/>
      <c r="AQ980" s="78"/>
      <c r="AR980" s="78"/>
      <c r="AS980" s="78"/>
      <c r="AT980" s="78"/>
      <c r="AU980" s="78"/>
      <c r="AV980" s="78"/>
    </row>
    <row r="981" spans="1:48" s="115" customFormat="1" ht="15.6">
      <c r="A981" s="297" t="s">
        <v>24</v>
      </c>
      <c r="B981" s="24" t="s">
        <v>330</v>
      </c>
      <c r="C981" s="24" t="s">
        <v>2</v>
      </c>
      <c r="D981" s="24"/>
      <c r="E981" s="24"/>
      <c r="F981" s="24"/>
      <c r="G981" s="24"/>
      <c r="H981" s="24"/>
      <c r="I981" s="298"/>
      <c r="J981" s="97"/>
      <c r="K981" s="97"/>
      <c r="L981" s="97"/>
      <c r="M981" s="97">
        <f t="shared" ref="M981:M989" si="3585">M982</f>
        <v>71016.36</v>
      </c>
      <c r="N981" s="97"/>
      <c r="O981" s="97"/>
      <c r="P981" s="97">
        <f t="shared" si="3468"/>
        <v>71016.36</v>
      </c>
      <c r="Q981" s="97">
        <f t="shared" si="3469"/>
        <v>0</v>
      </c>
      <c r="R981" s="97">
        <f t="shared" si="3470"/>
        <v>0</v>
      </c>
      <c r="S981" s="97">
        <f t="shared" ref="S981:U989" si="3586">S982</f>
        <v>0</v>
      </c>
      <c r="T981" s="97">
        <f t="shared" si="3586"/>
        <v>0</v>
      </c>
      <c r="U981" s="97">
        <f t="shared" si="3586"/>
        <v>0</v>
      </c>
      <c r="V981" s="97">
        <f t="shared" ref="V981:V990" si="3587">P981+S981</f>
        <v>71016.36</v>
      </c>
      <c r="W981" s="97">
        <f t="shared" ref="W981:W990" si="3588">Q981+T981</f>
        <v>0</v>
      </c>
      <c r="X981" s="97">
        <f t="shared" ref="X981:X990" si="3589">R981+U981</f>
        <v>0</v>
      </c>
      <c r="Y981" s="97">
        <f>Y982+Y999</f>
        <v>190396562.19</v>
      </c>
      <c r="Z981" s="97">
        <f>Z982+Z999</f>
        <v>0</v>
      </c>
      <c r="AA981" s="97">
        <f>AA982+AA999</f>
        <v>0</v>
      </c>
      <c r="AB981" s="97">
        <f t="shared" ref="AB981:AB993" si="3590">V981+Y981</f>
        <v>190467578.55000001</v>
      </c>
      <c r="AC981" s="97">
        <f t="shared" ref="AC981:AC993" si="3591">W981+Z981</f>
        <v>0</v>
      </c>
      <c r="AD981" s="97">
        <f t="shared" ref="AD981:AD993" si="3592">X981+AA981</f>
        <v>0</v>
      </c>
      <c r="AE981" s="97">
        <f>AE982+AE999</f>
        <v>100420.36</v>
      </c>
      <c r="AF981" s="97">
        <f>AF982+AF999</f>
        <v>0</v>
      </c>
      <c r="AG981" s="97">
        <f>AG982+AG999</f>
        <v>0</v>
      </c>
      <c r="AH981" s="97">
        <f t="shared" ref="AH981:AH993" si="3593">AB981+AE981</f>
        <v>190567998.91000003</v>
      </c>
      <c r="AI981" s="97">
        <f t="shared" ref="AI981:AI993" si="3594">AC981+AF981</f>
        <v>0</v>
      </c>
      <c r="AJ981" s="97">
        <f t="shared" ref="AJ981:AJ993" si="3595">AD981+AG981</f>
        <v>0</v>
      </c>
      <c r="AK981" s="97">
        <f>AK982+AK999</f>
        <v>2961160</v>
      </c>
      <c r="AL981" s="97">
        <f>AL982+AL999</f>
        <v>0</v>
      </c>
      <c r="AM981" s="97">
        <f>AM982+AM999</f>
        <v>0</v>
      </c>
      <c r="AN981" s="97">
        <f t="shared" ref="AN981:AN997" si="3596">AH981+AK981</f>
        <v>193529158.91000003</v>
      </c>
      <c r="AO981" s="97">
        <f t="shared" ref="AO981:AO997" si="3597">AI981+AL981</f>
        <v>0</v>
      </c>
      <c r="AP981" s="97">
        <f t="shared" ref="AP981:AP997" si="3598">AJ981+AM981</f>
        <v>0</v>
      </c>
      <c r="AQ981" s="97">
        <f>AQ982+AQ999</f>
        <v>-176235522.02000001</v>
      </c>
      <c r="AR981" s="97">
        <f>AR982+AR999</f>
        <v>176360522.02000001</v>
      </c>
      <c r="AS981" s="97">
        <f>AS982+AS999</f>
        <v>0</v>
      </c>
      <c r="AT981" s="97">
        <f t="shared" ref="AT981:AT997" si="3599">AN981+AQ981</f>
        <v>17293636.890000015</v>
      </c>
      <c r="AU981" s="97">
        <f t="shared" ref="AU981:AU997" si="3600">AO981+AR981</f>
        <v>176360522.02000001</v>
      </c>
      <c r="AV981" s="97">
        <f t="shared" ref="AV981:AV997" si="3601">AP981+AS981</f>
        <v>0</v>
      </c>
    </row>
    <row r="982" spans="1:48" s="115" customFormat="1">
      <c r="A982" s="299" t="s">
        <v>25</v>
      </c>
      <c r="B982" s="14" t="s">
        <v>330</v>
      </c>
      <c r="C982" s="14" t="s">
        <v>2</v>
      </c>
      <c r="D982" s="14" t="s">
        <v>17</v>
      </c>
      <c r="E982" s="14"/>
      <c r="F982" s="14"/>
      <c r="G982" s="14"/>
      <c r="H982" s="14"/>
      <c r="I982" s="27"/>
      <c r="J982" s="97"/>
      <c r="K982" s="97"/>
      <c r="L982" s="97"/>
      <c r="M982" s="97">
        <f t="shared" si="3585"/>
        <v>71016.36</v>
      </c>
      <c r="N982" s="97"/>
      <c r="O982" s="97"/>
      <c r="P982" s="97">
        <f t="shared" si="3468"/>
        <v>71016.36</v>
      </c>
      <c r="Q982" s="97">
        <f t="shared" si="3469"/>
        <v>0</v>
      </c>
      <c r="R982" s="97">
        <f t="shared" si="3470"/>
        <v>0</v>
      </c>
      <c r="S982" s="97">
        <f t="shared" si="3586"/>
        <v>0</v>
      </c>
      <c r="T982" s="97">
        <f t="shared" si="3586"/>
        <v>0</v>
      </c>
      <c r="U982" s="97">
        <f t="shared" si="3586"/>
        <v>0</v>
      </c>
      <c r="V982" s="97">
        <f t="shared" si="3587"/>
        <v>71016.36</v>
      </c>
      <c r="W982" s="97">
        <f t="shared" si="3588"/>
        <v>0</v>
      </c>
      <c r="X982" s="97">
        <f t="shared" si="3589"/>
        <v>0</v>
      </c>
      <c r="Y982" s="97">
        <f t="shared" ref="Y982:AA989" si="3602">Y983</f>
        <v>190190190.19</v>
      </c>
      <c r="Z982" s="97">
        <f t="shared" si="3602"/>
        <v>0</v>
      </c>
      <c r="AA982" s="97">
        <f t="shared" si="3602"/>
        <v>0</v>
      </c>
      <c r="AB982" s="97">
        <f t="shared" si="3590"/>
        <v>190261206.55000001</v>
      </c>
      <c r="AC982" s="97">
        <f t="shared" si="3591"/>
        <v>0</v>
      </c>
      <c r="AD982" s="97">
        <f t="shared" si="3592"/>
        <v>0</v>
      </c>
      <c r="AE982" s="97">
        <f t="shared" ref="AE982:AG989" si="3603">AE983</f>
        <v>100420.36</v>
      </c>
      <c r="AF982" s="97">
        <f t="shared" si="3603"/>
        <v>0</v>
      </c>
      <c r="AG982" s="97">
        <f t="shared" si="3603"/>
        <v>0</v>
      </c>
      <c r="AH982" s="97">
        <f t="shared" si="3593"/>
        <v>190361626.91000003</v>
      </c>
      <c r="AI982" s="97">
        <f t="shared" si="3594"/>
        <v>0</v>
      </c>
      <c r="AJ982" s="97">
        <f t="shared" si="3595"/>
        <v>0</v>
      </c>
      <c r="AK982" s="97">
        <f>AK983+AK994</f>
        <v>2961160</v>
      </c>
      <c r="AL982" s="97">
        <f t="shared" ref="AL982:AM982" si="3604">AL983+AL994</f>
        <v>0</v>
      </c>
      <c r="AM982" s="97">
        <f t="shared" si="3604"/>
        <v>0</v>
      </c>
      <c r="AN982" s="97">
        <f t="shared" si="3596"/>
        <v>193322786.91000003</v>
      </c>
      <c r="AO982" s="97">
        <f t="shared" si="3597"/>
        <v>0</v>
      </c>
      <c r="AP982" s="97">
        <f t="shared" si="3598"/>
        <v>0</v>
      </c>
      <c r="AQ982" s="97">
        <f>AQ983+AQ994</f>
        <v>-176235522.02000001</v>
      </c>
      <c r="AR982" s="97">
        <f t="shared" ref="AR982:AS982" si="3605">AR983+AR994</f>
        <v>176360522.02000001</v>
      </c>
      <c r="AS982" s="97">
        <f t="shared" si="3605"/>
        <v>0</v>
      </c>
      <c r="AT982" s="97">
        <f t="shared" si="3599"/>
        <v>17087264.890000015</v>
      </c>
      <c r="AU982" s="97">
        <f t="shared" si="3600"/>
        <v>176360522.02000001</v>
      </c>
      <c r="AV982" s="97">
        <f t="shared" si="3601"/>
        <v>0</v>
      </c>
    </row>
    <row r="983" spans="1:48" ht="39.6">
      <c r="A983" s="273" t="s">
        <v>391</v>
      </c>
      <c r="B983" s="1" t="s">
        <v>330</v>
      </c>
      <c r="C983" s="1" t="s">
        <v>2</v>
      </c>
      <c r="D983" s="1" t="s">
        <v>17</v>
      </c>
      <c r="E983" s="1" t="s">
        <v>27</v>
      </c>
      <c r="F983" s="1" t="s">
        <v>68</v>
      </c>
      <c r="G983" s="1" t="s">
        <v>140</v>
      </c>
      <c r="H983" s="1" t="s">
        <v>141</v>
      </c>
      <c r="I983" s="13"/>
      <c r="J983" s="78"/>
      <c r="K983" s="78"/>
      <c r="L983" s="78"/>
      <c r="M983" s="78">
        <f t="shared" si="3585"/>
        <v>71016.36</v>
      </c>
      <c r="N983" s="78"/>
      <c r="O983" s="78"/>
      <c r="P983" s="78">
        <f t="shared" si="3468"/>
        <v>71016.36</v>
      </c>
      <c r="Q983" s="78">
        <f t="shared" si="3469"/>
        <v>0</v>
      </c>
      <c r="R983" s="78">
        <f t="shared" si="3470"/>
        <v>0</v>
      </c>
      <c r="S983" s="78">
        <f t="shared" si="3586"/>
        <v>0</v>
      </c>
      <c r="T983" s="78">
        <f t="shared" si="3586"/>
        <v>0</v>
      </c>
      <c r="U983" s="78">
        <f t="shared" si="3586"/>
        <v>0</v>
      </c>
      <c r="V983" s="78">
        <f t="shared" si="3587"/>
        <v>71016.36</v>
      </c>
      <c r="W983" s="78">
        <f t="shared" si="3588"/>
        <v>0</v>
      </c>
      <c r="X983" s="78">
        <f t="shared" si="3589"/>
        <v>0</v>
      </c>
      <c r="Y983" s="78">
        <f t="shared" si="3602"/>
        <v>190190190.19</v>
      </c>
      <c r="Z983" s="78">
        <f t="shared" si="3602"/>
        <v>0</v>
      </c>
      <c r="AA983" s="78">
        <f t="shared" si="3602"/>
        <v>0</v>
      </c>
      <c r="AB983" s="78">
        <f t="shared" si="3590"/>
        <v>190261206.55000001</v>
      </c>
      <c r="AC983" s="78">
        <f t="shared" si="3591"/>
        <v>0</v>
      </c>
      <c r="AD983" s="78">
        <f t="shared" si="3592"/>
        <v>0</v>
      </c>
      <c r="AE983" s="78">
        <f t="shared" si="3603"/>
        <v>100420.36</v>
      </c>
      <c r="AF983" s="78">
        <f t="shared" si="3603"/>
        <v>0</v>
      </c>
      <c r="AG983" s="78">
        <f t="shared" si="3603"/>
        <v>0</v>
      </c>
      <c r="AH983" s="78">
        <f t="shared" si="3593"/>
        <v>190361626.91000003</v>
      </c>
      <c r="AI983" s="78">
        <f t="shared" si="3594"/>
        <v>0</v>
      </c>
      <c r="AJ983" s="78">
        <f t="shared" si="3595"/>
        <v>0</v>
      </c>
      <c r="AK983" s="78">
        <f t="shared" ref="AK983:AM989" si="3606">AK984</f>
        <v>0</v>
      </c>
      <c r="AL983" s="78">
        <f t="shared" si="3606"/>
        <v>0</v>
      </c>
      <c r="AM983" s="78">
        <f t="shared" si="3606"/>
        <v>0</v>
      </c>
      <c r="AN983" s="78">
        <f t="shared" si="3596"/>
        <v>190361626.91000003</v>
      </c>
      <c r="AO983" s="78">
        <f t="shared" si="3597"/>
        <v>0</v>
      </c>
      <c r="AP983" s="78">
        <f t="shared" si="3598"/>
        <v>0</v>
      </c>
      <c r="AQ983" s="78">
        <f t="shared" ref="AQ983:AS989" si="3607">AQ984</f>
        <v>-176360522.02000001</v>
      </c>
      <c r="AR983" s="78">
        <f t="shared" si="3607"/>
        <v>176360522.02000001</v>
      </c>
      <c r="AS983" s="78">
        <f t="shared" si="3607"/>
        <v>0</v>
      </c>
      <c r="AT983" s="78">
        <f t="shared" si="3599"/>
        <v>14001104.890000015</v>
      </c>
      <c r="AU983" s="78">
        <f t="shared" si="3600"/>
        <v>176360522.02000001</v>
      </c>
      <c r="AV983" s="78">
        <f t="shared" si="3601"/>
        <v>0</v>
      </c>
    </row>
    <row r="984" spans="1:48">
      <c r="A984" s="168" t="s">
        <v>451</v>
      </c>
      <c r="B984" s="1" t="s">
        <v>330</v>
      </c>
      <c r="C984" s="1" t="s">
        <v>2</v>
      </c>
      <c r="D984" s="1" t="s">
        <v>17</v>
      </c>
      <c r="E984" s="1" t="s">
        <v>27</v>
      </c>
      <c r="F984" s="1" t="s">
        <v>126</v>
      </c>
      <c r="G984" s="1" t="s">
        <v>140</v>
      </c>
      <c r="H984" s="1" t="s">
        <v>141</v>
      </c>
      <c r="I984" s="13"/>
      <c r="J984" s="78"/>
      <c r="K984" s="78"/>
      <c r="L984" s="78"/>
      <c r="M984" s="78">
        <f>M988</f>
        <v>71016.36</v>
      </c>
      <c r="N984" s="78"/>
      <c r="O984" s="78"/>
      <c r="P984" s="78">
        <f t="shared" si="3468"/>
        <v>71016.36</v>
      </c>
      <c r="Q984" s="78">
        <f t="shared" si="3469"/>
        <v>0</v>
      </c>
      <c r="R984" s="78">
        <f t="shared" si="3470"/>
        <v>0</v>
      </c>
      <c r="S984" s="78">
        <f>S988</f>
        <v>0</v>
      </c>
      <c r="T984" s="78">
        <f>T988</f>
        <v>0</v>
      </c>
      <c r="U984" s="78">
        <f>U988</f>
        <v>0</v>
      </c>
      <c r="V984" s="78">
        <f t="shared" si="3587"/>
        <v>71016.36</v>
      </c>
      <c r="W984" s="78">
        <f t="shared" si="3588"/>
        <v>0</v>
      </c>
      <c r="X984" s="78">
        <f t="shared" si="3589"/>
        <v>0</v>
      </c>
      <c r="Y984" s="78">
        <f>Y988+Y991</f>
        <v>190190190.19</v>
      </c>
      <c r="Z984" s="78">
        <f t="shared" ref="Z984:AA984" si="3608">Z988+Z991</f>
        <v>0</v>
      </c>
      <c r="AA984" s="78">
        <f t="shared" si="3608"/>
        <v>0</v>
      </c>
      <c r="AB984" s="78">
        <f t="shared" si="3590"/>
        <v>190261206.55000001</v>
      </c>
      <c r="AC984" s="78">
        <f t="shared" si="3591"/>
        <v>0</v>
      </c>
      <c r="AD984" s="78">
        <f t="shared" si="3592"/>
        <v>0</v>
      </c>
      <c r="AE984" s="78">
        <f>AE988+AE991+AE985</f>
        <v>100420.36</v>
      </c>
      <c r="AF984" s="78">
        <f t="shared" ref="AF984:AG984" si="3609">AF988+AF991+AF985</f>
        <v>0</v>
      </c>
      <c r="AG984" s="78">
        <f t="shared" si="3609"/>
        <v>0</v>
      </c>
      <c r="AH984" s="78">
        <f t="shared" si="3593"/>
        <v>190361626.91000003</v>
      </c>
      <c r="AI984" s="78">
        <f t="shared" si="3594"/>
        <v>0</v>
      </c>
      <c r="AJ984" s="78">
        <f t="shared" si="3595"/>
        <v>0</v>
      </c>
      <c r="AK984" s="78">
        <f>AK988+AK991+AK985</f>
        <v>0</v>
      </c>
      <c r="AL984" s="78">
        <f t="shared" ref="AL984:AM984" si="3610">AL988+AL991+AL985</f>
        <v>0</v>
      </c>
      <c r="AM984" s="78">
        <f t="shared" si="3610"/>
        <v>0</v>
      </c>
      <c r="AN984" s="78">
        <f t="shared" si="3596"/>
        <v>190361626.91000003</v>
      </c>
      <c r="AO984" s="78">
        <f t="shared" si="3597"/>
        <v>0</v>
      </c>
      <c r="AP984" s="78">
        <f t="shared" si="3598"/>
        <v>0</v>
      </c>
      <c r="AQ984" s="78">
        <f>AQ988+AQ991+AQ985</f>
        <v>-176360522.02000001</v>
      </c>
      <c r="AR984" s="78">
        <f t="shared" ref="AR984:AS984" si="3611">AR988+AR991+AR985</f>
        <v>176360522.02000001</v>
      </c>
      <c r="AS984" s="78">
        <f t="shared" si="3611"/>
        <v>0</v>
      </c>
      <c r="AT984" s="78">
        <f t="shared" si="3599"/>
        <v>14001104.890000015</v>
      </c>
      <c r="AU984" s="78">
        <f t="shared" si="3600"/>
        <v>176360522.02000001</v>
      </c>
      <c r="AV984" s="78">
        <f t="shared" si="3601"/>
        <v>0</v>
      </c>
    </row>
    <row r="985" spans="1:48" s="320" customFormat="1">
      <c r="A985" s="357" t="s">
        <v>521</v>
      </c>
      <c r="B985" s="317" t="s">
        <v>330</v>
      </c>
      <c r="C985" s="317" t="s">
        <v>2</v>
      </c>
      <c r="D985" s="317" t="s">
        <v>17</v>
      </c>
      <c r="E985" s="317" t="s">
        <v>27</v>
      </c>
      <c r="F985" s="317" t="s">
        <v>126</v>
      </c>
      <c r="G985" s="317" t="s">
        <v>140</v>
      </c>
      <c r="H985" s="317" t="s">
        <v>171</v>
      </c>
      <c r="I985" s="318"/>
      <c r="J985" s="319"/>
      <c r="K985" s="319"/>
      <c r="L985" s="319"/>
      <c r="M985" s="319"/>
      <c r="N985" s="319"/>
      <c r="O985" s="319"/>
      <c r="P985" s="319"/>
      <c r="Q985" s="319"/>
      <c r="R985" s="319"/>
      <c r="S985" s="319"/>
      <c r="T985" s="319"/>
      <c r="U985" s="319"/>
      <c r="V985" s="319"/>
      <c r="W985" s="319"/>
      <c r="X985" s="319"/>
      <c r="Y985" s="319"/>
      <c r="Z985" s="319"/>
      <c r="AA985" s="319"/>
      <c r="AB985" s="319"/>
      <c r="AC985" s="319"/>
      <c r="AD985" s="319"/>
      <c r="AE985" s="319">
        <f>AE986</f>
        <v>100420.36</v>
      </c>
      <c r="AF985" s="319">
        <f t="shared" ref="AF985:AG986" si="3612">AF986</f>
        <v>0</v>
      </c>
      <c r="AG985" s="319">
        <f t="shared" si="3612"/>
        <v>0</v>
      </c>
      <c r="AH985" s="319">
        <f t="shared" si="3593"/>
        <v>100420.36</v>
      </c>
      <c r="AI985" s="319">
        <f t="shared" si="3594"/>
        <v>0</v>
      </c>
      <c r="AJ985" s="319">
        <f t="shared" si="3595"/>
        <v>0</v>
      </c>
      <c r="AK985" s="319">
        <f>AK986</f>
        <v>0</v>
      </c>
      <c r="AL985" s="319">
        <f t="shared" ref="AL985:AM986" si="3613">AL986</f>
        <v>0</v>
      </c>
      <c r="AM985" s="319">
        <f t="shared" si="3613"/>
        <v>0</v>
      </c>
      <c r="AN985" s="319">
        <f t="shared" si="3596"/>
        <v>100420.36</v>
      </c>
      <c r="AO985" s="319">
        <f t="shared" si="3597"/>
        <v>0</v>
      </c>
      <c r="AP985" s="319">
        <f t="shared" si="3598"/>
        <v>0</v>
      </c>
      <c r="AQ985" s="319">
        <f>AQ986</f>
        <v>0</v>
      </c>
      <c r="AR985" s="319">
        <f t="shared" ref="AR985:AS986" si="3614">AR986</f>
        <v>0</v>
      </c>
      <c r="AS985" s="319">
        <f t="shared" si="3614"/>
        <v>0</v>
      </c>
      <c r="AT985" s="319">
        <f t="shared" si="3599"/>
        <v>100420.36</v>
      </c>
      <c r="AU985" s="319">
        <f t="shared" si="3600"/>
        <v>0</v>
      </c>
      <c r="AV985" s="319">
        <f t="shared" si="3601"/>
        <v>0</v>
      </c>
    </row>
    <row r="986" spans="1:48" s="320" customFormat="1" ht="26.4">
      <c r="A986" s="358" t="s">
        <v>454</v>
      </c>
      <c r="B986" s="317" t="s">
        <v>330</v>
      </c>
      <c r="C986" s="317" t="s">
        <v>2</v>
      </c>
      <c r="D986" s="317" t="s">
        <v>17</v>
      </c>
      <c r="E986" s="317" t="s">
        <v>27</v>
      </c>
      <c r="F986" s="317" t="s">
        <v>126</v>
      </c>
      <c r="G986" s="317" t="s">
        <v>140</v>
      </c>
      <c r="H986" s="317" t="s">
        <v>171</v>
      </c>
      <c r="I986" s="318" t="s">
        <v>455</v>
      </c>
      <c r="J986" s="319"/>
      <c r="K986" s="319"/>
      <c r="L986" s="319"/>
      <c r="M986" s="319"/>
      <c r="N986" s="319"/>
      <c r="O986" s="319"/>
      <c r="P986" s="319"/>
      <c r="Q986" s="319"/>
      <c r="R986" s="319"/>
      <c r="S986" s="319"/>
      <c r="T986" s="319"/>
      <c r="U986" s="319"/>
      <c r="V986" s="319"/>
      <c r="W986" s="319"/>
      <c r="X986" s="319"/>
      <c r="Y986" s="319"/>
      <c r="Z986" s="319"/>
      <c r="AA986" s="319"/>
      <c r="AB986" s="319"/>
      <c r="AC986" s="319"/>
      <c r="AD986" s="319"/>
      <c r="AE986" s="319">
        <f>AE987</f>
        <v>100420.36</v>
      </c>
      <c r="AF986" s="319">
        <f t="shared" si="3612"/>
        <v>0</v>
      </c>
      <c r="AG986" s="319">
        <f t="shared" si="3612"/>
        <v>0</v>
      </c>
      <c r="AH986" s="319">
        <f t="shared" si="3593"/>
        <v>100420.36</v>
      </c>
      <c r="AI986" s="319">
        <f t="shared" si="3594"/>
        <v>0</v>
      </c>
      <c r="AJ986" s="319">
        <f t="shared" si="3595"/>
        <v>0</v>
      </c>
      <c r="AK986" s="319">
        <f>AK987</f>
        <v>0</v>
      </c>
      <c r="AL986" s="319">
        <f t="shared" si="3613"/>
        <v>0</v>
      </c>
      <c r="AM986" s="319">
        <f t="shared" si="3613"/>
        <v>0</v>
      </c>
      <c r="AN986" s="319">
        <f t="shared" si="3596"/>
        <v>100420.36</v>
      </c>
      <c r="AO986" s="319">
        <f t="shared" si="3597"/>
        <v>0</v>
      </c>
      <c r="AP986" s="319">
        <f t="shared" si="3598"/>
        <v>0</v>
      </c>
      <c r="AQ986" s="319">
        <f>AQ987</f>
        <v>0</v>
      </c>
      <c r="AR986" s="319">
        <f t="shared" si="3614"/>
        <v>0</v>
      </c>
      <c r="AS986" s="319">
        <f t="shared" si="3614"/>
        <v>0</v>
      </c>
      <c r="AT986" s="319">
        <f t="shared" si="3599"/>
        <v>100420.36</v>
      </c>
      <c r="AU986" s="319">
        <f t="shared" si="3600"/>
        <v>0</v>
      </c>
      <c r="AV986" s="319">
        <f t="shared" si="3601"/>
        <v>0</v>
      </c>
    </row>
    <row r="987" spans="1:48" s="320" customFormat="1">
      <c r="A987" s="358" t="s">
        <v>456</v>
      </c>
      <c r="B987" s="317" t="s">
        <v>330</v>
      </c>
      <c r="C987" s="317" t="s">
        <v>2</v>
      </c>
      <c r="D987" s="317" t="s">
        <v>17</v>
      </c>
      <c r="E987" s="317" t="s">
        <v>27</v>
      </c>
      <c r="F987" s="317" t="s">
        <v>126</v>
      </c>
      <c r="G987" s="317" t="s">
        <v>140</v>
      </c>
      <c r="H987" s="317" t="s">
        <v>171</v>
      </c>
      <c r="I987" s="318" t="s">
        <v>457</v>
      </c>
      <c r="J987" s="319"/>
      <c r="K987" s="319"/>
      <c r="L987" s="319"/>
      <c r="M987" s="319"/>
      <c r="N987" s="319"/>
      <c r="O987" s="319"/>
      <c r="P987" s="319"/>
      <c r="Q987" s="319"/>
      <c r="R987" s="319"/>
      <c r="S987" s="319"/>
      <c r="T987" s="319"/>
      <c r="U987" s="319"/>
      <c r="V987" s="319"/>
      <c r="W987" s="319"/>
      <c r="X987" s="319"/>
      <c r="Y987" s="319"/>
      <c r="Z987" s="319"/>
      <c r="AA987" s="319"/>
      <c r="AB987" s="319"/>
      <c r="AC987" s="319"/>
      <c r="AD987" s="319"/>
      <c r="AE987" s="319">
        <f>AE1383</f>
        <v>100420.36</v>
      </c>
      <c r="AF987" s="319">
        <f t="shared" ref="AF987:AG987" si="3615">AF1383</f>
        <v>0</v>
      </c>
      <c r="AG987" s="319">
        <f t="shared" si="3615"/>
        <v>0</v>
      </c>
      <c r="AH987" s="319">
        <f t="shared" si="3593"/>
        <v>100420.36</v>
      </c>
      <c r="AI987" s="319">
        <f t="shared" si="3594"/>
        <v>0</v>
      </c>
      <c r="AJ987" s="319">
        <f t="shared" si="3595"/>
        <v>0</v>
      </c>
      <c r="AK987" s="319">
        <f>AK1383</f>
        <v>0</v>
      </c>
      <c r="AL987" s="319">
        <f t="shared" ref="AL987:AM987" si="3616">AL1383</f>
        <v>0</v>
      </c>
      <c r="AM987" s="319">
        <f t="shared" si="3616"/>
        <v>0</v>
      </c>
      <c r="AN987" s="319">
        <f t="shared" si="3596"/>
        <v>100420.36</v>
      </c>
      <c r="AO987" s="319">
        <f t="shared" si="3597"/>
        <v>0</v>
      </c>
      <c r="AP987" s="319">
        <f t="shared" si="3598"/>
        <v>0</v>
      </c>
      <c r="AQ987" s="319">
        <f>AQ1383</f>
        <v>0</v>
      </c>
      <c r="AR987" s="319">
        <f t="shared" ref="AR987:AS987" si="3617">AR1383</f>
        <v>0</v>
      </c>
      <c r="AS987" s="319">
        <f t="shared" si="3617"/>
        <v>0</v>
      </c>
      <c r="AT987" s="319">
        <f t="shared" si="3599"/>
        <v>100420.36</v>
      </c>
      <c r="AU987" s="319">
        <f t="shared" si="3600"/>
        <v>0</v>
      </c>
      <c r="AV987" s="319">
        <f t="shared" si="3601"/>
        <v>0</v>
      </c>
    </row>
    <row r="988" spans="1:48" ht="26.4">
      <c r="A988" s="273" t="s">
        <v>452</v>
      </c>
      <c r="B988" s="1" t="s">
        <v>330</v>
      </c>
      <c r="C988" s="1" t="s">
        <v>2</v>
      </c>
      <c r="D988" s="1" t="s">
        <v>17</v>
      </c>
      <c r="E988" s="1" t="s">
        <v>27</v>
      </c>
      <c r="F988" s="1" t="s">
        <v>126</v>
      </c>
      <c r="G988" s="1" t="s">
        <v>140</v>
      </c>
      <c r="H988" s="1" t="s">
        <v>453</v>
      </c>
      <c r="I988" s="13"/>
      <c r="J988" s="78"/>
      <c r="K988" s="78"/>
      <c r="L988" s="78"/>
      <c r="M988" s="78">
        <f t="shared" si="3585"/>
        <v>71016.36</v>
      </c>
      <c r="N988" s="78"/>
      <c r="O988" s="78"/>
      <c r="P988" s="78">
        <f t="shared" si="3468"/>
        <v>71016.36</v>
      </c>
      <c r="Q988" s="78">
        <f t="shared" si="3469"/>
        <v>0</v>
      </c>
      <c r="R988" s="78">
        <f t="shared" si="3470"/>
        <v>0</v>
      </c>
      <c r="S988" s="78">
        <f t="shared" si="3586"/>
        <v>0</v>
      </c>
      <c r="T988" s="78">
        <f t="shared" si="3586"/>
        <v>0</v>
      </c>
      <c r="U988" s="78">
        <f t="shared" si="3586"/>
        <v>0</v>
      </c>
      <c r="V988" s="78">
        <f t="shared" si="3587"/>
        <v>71016.36</v>
      </c>
      <c r="W988" s="78">
        <f t="shared" si="3588"/>
        <v>0</v>
      </c>
      <c r="X988" s="78">
        <f t="shared" si="3589"/>
        <v>0</v>
      </c>
      <c r="Y988" s="78">
        <f t="shared" si="3602"/>
        <v>0</v>
      </c>
      <c r="Z988" s="78">
        <f t="shared" si="3602"/>
        <v>0</v>
      </c>
      <c r="AA988" s="78">
        <f t="shared" si="3602"/>
        <v>0</v>
      </c>
      <c r="AB988" s="78">
        <f t="shared" si="3590"/>
        <v>71016.36</v>
      </c>
      <c r="AC988" s="78">
        <f t="shared" si="3591"/>
        <v>0</v>
      </c>
      <c r="AD988" s="78">
        <f t="shared" si="3592"/>
        <v>0</v>
      </c>
      <c r="AE988" s="78">
        <f t="shared" si="3603"/>
        <v>0</v>
      </c>
      <c r="AF988" s="78">
        <f t="shared" si="3603"/>
        <v>0</v>
      </c>
      <c r="AG988" s="78">
        <f t="shared" si="3603"/>
        <v>0</v>
      </c>
      <c r="AH988" s="78">
        <f t="shared" si="3593"/>
        <v>71016.36</v>
      </c>
      <c r="AI988" s="78">
        <f t="shared" si="3594"/>
        <v>0</v>
      </c>
      <c r="AJ988" s="78">
        <f t="shared" si="3595"/>
        <v>0</v>
      </c>
      <c r="AK988" s="78">
        <f t="shared" si="3606"/>
        <v>0</v>
      </c>
      <c r="AL988" s="78">
        <f t="shared" si="3606"/>
        <v>0</v>
      </c>
      <c r="AM988" s="78">
        <f t="shared" si="3606"/>
        <v>0</v>
      </c>
      <c r="AN988" s="78">
        <f t="shared" si="3596"/>
        <v>71016.36</v>
      </c>
      <c r="AO988" s="78">
        <f t="shared" si="3597"/>
        <v>0</v>
      </c>
      <c r="AP988" s="78">
        <f t="shared" si="3598"/>
        <v>0</v>
      </c>
      <c r="AQ988" s="78">
        <f t="shared" si="3607"/>
        <v>0</v>
      </c>
      <c r="AR988" s="78">
        <f t="shared" si="3607"/>
        <v>0</v>
      </c>
      <c r="AS988" s="78">
        <f t="shared" si="3607"/>
        <v>0</v>
      </c>
      <c r="AT988" s="78">
        <f t="shared" si="3599"/>
        <v>71016.36</v>
      </c>
      <c r="AU988" s="78">
        <f t="shared" si="3600"/>
        <v>0</v>
      </c>
      <c r="AV988" s="78">
        <f t="shared" si="3601"/>
        <v>0</v>
      </c>
    </row>
    <row r="989" spans="1:48" ht="26.4">
      <c r="A989" s="189" t="s">
        <v>454</v>
      </c>
      <c r="B989" s="1" t="s">
        <v>330</v>
      </c>
      <c r="C989" s="1" t="s">
        <v>2</v>
      </c>
      <c r="D989" s="1" t="s">
        <v>17</v>
      </c>
      <c r="E989" s="1" t="s">
        <v>27</v>
      </c>
      <c r="F989" s="1" t="s">
        <v>126</v>
      </c>
      <c r="G989" s="1" t="s">
        <v>140</v>
      </c>
      <c r="H989" s="1" t="s">
        <v>453</v>
      </c>
      <c r="I989" s="13" t="s">
        <v>455</v>
      </c>
      <c r="J989" s="78"/>
      <c r="K989" s="78"/>
      <c r="L989" s="78"/>
      <c r="M989" s="78">
        <f t="shared" si="3585"/>
        <v>71016.36</v>
      </c>
      <c r="N989" s="78"/>
      <c r="O989" s="78"/>
      <c r="P989" s="78">
        <f t="shared" si="3468"/>
        <v>71016.36</v>
      </c>
      <c r="Q989" s="78">
        <f t="shared" si="3469"/>
        <v>0</v>
      </c>
      <c r="R989" s="78">
        <f t="shared" si="3470"/>
        <v>0</v>
      </c>
      <c r="S989" s="78">
        <f t="shared" si="3586"/>
        <v>0</v>
      </c>
      <c r="T989" s="78">
        <f t="shared" si="3586"/>
        <v>0</v>
      </c>
      <c r="U989" s="78">
        <f t="shared" si="3586"/>
        <v>0</v>
      </c>
      <c r="V989" s="78">
        <f t="shared" si="3587"/>
        <v>71016.36</v>
      </c>
      <c r="W989" s="78">
        <f t="shared" si="3588"/>
        <v>0</v>
      </c>
      <c r="X989" s="78">
        <f t="shared" si="3589"/>
        <v>0</v>
      </c>
      <c r="Y989" s="78">
        <f t="shared" si="3602"/>
        <v>0</v>
      </c>
      <c r="Z989" s="78">
        <f t="shared" si="3602"/>
        <v>0</v>
      </c>
      <c r="AA989" s="78">
        <f t="shared" si="3602"/>
        <v>0</v>
      </c>
      <c r="AB989" s="78">
        <f t="shared" si="3590"/>
        <v>71016.36</v>
      </c>
      <c r="AC989" s="78">
        <f t="shared" si="3591"/>
        <v>0</v>
      </c>
      <c r="AD989" s="78">
        <f t="shared" si="3592"/>
        <v>0</v>
      </c>
      <c r="AE989" s="78">
        <f t="shared" si="3603"/>
        <v>0</v>
      </c>
      <c r="AF989" s="78">
        <f t="shared" si="3603"/>
        <v>0</v>
      </c>
      <c r="AG989" s="78">
        <f t="shared" si="3603"/>
        <v>0</v>
      </c>
      <c r="AH989" s="78">
        <f t="shared" si="3593"/>
        <v>71016.36</v>
      </c>
      <c r="AI989" s="78">
        <f t="shared" si="3594"/>
        <v>0</v>
      </c>
      <c r="AJ989" s="78">
        <f t="shared" si="3595"/>
        <v>0</v>
      </c>
      <c r="AK989" s="78">
        <f t="shared" si="3606"/>
        <v>0</v>
      </c>
      <c r="AL989" s="78">
        <f t="shared" si="3606"/>
        <v>0</v>
      </c>
      <c r="AM989" s="78">
        <f t="shared" si="3606"/>
        <v>0</v>
      </c>
      <c r="AN989" s="78">
        <f t="shared" si="3596"/>
        <v>71016.36</v>
      </c>
      <c r="AO989" s="78">
        <f t="shared" si="3597"/>
        <v>0</v>
      </c>
      <c r="AP989" s="78">
        <f t="shared" si="3598"/>
        <v>0</v>
      </c>
      <c r="AQ989" s="78">
        <f t="shared" si="3607"/>
        <v>0</v>
      </c>
      <c r="AR989" s="78">
        <f t="shared" si="3607"/>
        <v>0</v>
      </c>
      <c r="AS989" s="78">
        <f t="shared" si="3607"/>
        <v>0</v>
      </c>
      <c r="AT989" s="78">
        <f t="shared" si="3599"/>
        <v>71016.36</v>
      </c>
      <c r="AU989" s="78">
        <f t="shared" si="3600"/>
        <v>0</v>
      </c>
      <c r="AV989" s="78">
        <f t="shared" si="3601"/>
        <v>0</v>
      </c>
    </row>
    <row r="990" spans="1:48">
      <c r="A990" s="189" t="s">
        <v>456</v>
      </c>
      <c r="B990" s="1" t="s">
        <v>330</v>
      </c>
      <c r="C990" s="1" t="s">
        <v>2</v>
      </c>
      <c r="D990" s="1" t="s">
        <v>17</v>
      </c>
      <c r="E990" s="1" t="s">
        <v>27</v>
      </c>
      <c r="F990" s="1" t="s">
        <v>126</v>
      </c>
      <c r="G990" s="1" t="s">
        <v>140</v>
      </c>
      <c r="H990" s="1" t="s">
        <v>453</v>
      </c>
      <c r="I990" s="13" t="s">
        <v>457</v>
      </c>
      <c r="J990" s="78"/>
      <c r="K990" s="78"/>
      <c r="L990" s="78"/>
      <c r="M990" s="78">
        <v>71016.36</v>
      </c>
      <c r="N990" s="78"/>
      <c r="O990" s="78"/>
      <c r="P990" s="78">
        <f t="shared" si="3468"/>
        <v>71016.36</v>
      </c>
      <c r="Q990" s="78">
        <f t="shared" si="3469"/>
        <v>0</v>
      </c>
      <c r="R990" s="78">
        <f t="shared" si="3470"/>
        <v>0</v>
      </c>
      <c r="S990" s="78">
        <f>S1386</f>
        <v>0</v>
      </c>
      <c r="T990" s="78">
        <f t="shared" ref="T990:U990" si="3618">T1386</f>
        <v>0</v>
      </c>
      <c r="U990" s="78">
        <f t="shared" si="3618"/>
        <v>0</v>
      </c>
      <c r="V990" s="78">
        <f t="shared" si="3587"/>
        <v>71016.36</v>
      </c>
      <c r="W990" s="78">
        <f t="shared" si="3588"/>
        <v>0</v>
      </c>
      <c r="X990" s="78">
        <f t="shared" si="3589"/>
        <v>0</v>
      </c>
      <c r="Y990" s="78">
        <f>Y1386</f>
        <v>0</v>
      </c>
      <c r="Z990" s="78">
        <f t="shared" ref="Z990:AA990" si="3619">Z1386</f>
        <v>0</v>
      </c>
      <c r="AA990" s="78">
        <f t="shared" si="3619"/>
        <v>0</v>
      </c>
      <c r="AB990" s="78">
        <f t="shared" si="3590"/>
        <v>71016.36</v>
      </c>
      <c r="AC990" s="78">
        <f t="shared" si="3591"/>
        <v>0</v>
      </c>
      <c r="AD990" s="78">
        <f t="shared" si="3592"/>
        <v>0</v>
      </c>
      <c r="AE990" s="78">
        <f>AE1386</f>
        <v>0</v>
      </c>
      <c r="AF990" s="78">
        <f t="shared" ref="AF990:AG990" si="3620">AF1386</f>
        <v>0</v>
      </c>
      <c r="AG990" s="78">
        <f t="shared" si="3620"/>
        <v>0</v>
      </c>
      <c r="AH990" s="78">
        <f t="shared" si="3593"/>
        <v>71016.36</v>
      </c>
      <c r="AI990" s="78">
        <f t="shared" si="3594"/>
        <v>0</v>
      </c>
      <c r="AJ990" s="78">
        <f t="shared" si="3595"/>
        <v>0</v>
      </c>
      <c r="AK990" s="78">
        <f>AK1386</f>
        <v>0</v>
      </c>
      <c r="AL990" s="78">
        <f t="shared" ref="AL990:AM990" si="3621">AL1386</f>
        <v>0</v>
      </c>
      <c r="AM990" s="78">
        <f t="shared" si="3621"/>
        <v>0</v>
      </c>
      <c r="AN990" s="78">
        <f t="shared" si="3596"/>
        <v>71016.36</v>
      </c>
      <c r="AO990" s="78">
        <f t="shared" si="3597"/>
        <v>0</v>
      </c>
      <c r="AP990" s="78">
        <f t="shared" si="3598"/>
        <v>0</v>
      </c>
      <c r="AQ990" s="78">
        <f>AQ1386</f>
        <v>0</v>
      </c>
      <c r="AR990" s="78">
        <f t="shared" ref="AR990:AS990" si="3622">AR1386</f>
        <v>0</v>
      </c>
      <c r="AS990" s="78">
        <f t="shared" si="3622"/>
        <v>0</v>
      </c>
      <c r="AT990" s="78">
        <f t="shared" si="3599"/>
        <v>71016.36</v>
      </c>
      <c r="AU990" s="78">
        <f t="shared" si="3600"/>
        <v>0</v>
      </c>
      <c r="AV990" s="78">
        <f t="shared" si="3601"/>
        <v>0</v>
      </c>
    </row>
    <row r="991" spans="1:48" ht="26.4">
      <c r="A991" s="189" t="s">
        <v>504</v>
      </c>
      <c r="B991" s="1" t="s">
        <v>330</v>
      </c>
      <c r="C991" s="1" t="s">
        <v>2</v>
      </c>
      <c r="D991" s="1" t="s">
        <v>17</v>
      </c>
      <c r="E991" s="1" t="s">
        <v>27</v>
      </c>
      <c r="F991" s="1" t="s">
        <v>126</v>
      </c>
      <c r="G991" s="1" t="s">
        <v>140</v>
      </c>
      <c r="H991" s="1" t="s">
        <v>505</v>
      </c>
      <c r="I991" s="13"/>
      <c r="J991" s="78"/>
      <c r="K991" s="78"/>
      <c r="L991" s="78"/>
      <c r="M991" s="78"/>
      <c r="N991" s="78"/>
      <c r="O991" s="78"/>
      <c r="P991" s="78"/>
      <c r="Q991" s="78"/>
      <c r="R991" s="78"/>
      <c r="S991" s="78"/>
      <c r="T991" s="78"/>
      <c r="U991" s="78"/>
      <c r="V991" s="78"/>
      <c r="W991" s="78"/>
      <c r="X991" s="78"/>
      <c r="Y991" s="78">
        <f>Y992</f>
        <v>190190190.19</v>
      </c>
      <c r="Z991" s="78">
        <f t="shared" ref="Z991:Z992" si="3623">Z992</f>
        <v>0</v>
      </c>
      <c r="AA991" s="78">
        <f t="shared" ref="AA991:AA992" si="3624">AA992</f>
        <v>0</v>
      </c>
      <c r="AB991" s="78">
        <f t="shared" si="3590"/>
        <v>190190190.19</v>
      </c>
      <c r="AC991" s="78">
        <f t="shared" si="3591"/>
        <v>0</v>
      </c>
      <c r="AD991" s="78">
        <f t="shared" si="3592"/>
        <v>0</v>
      </c>
      <c r="AE991" s="78">
        <f>AE992</f>
        <v>0</v>
      </c>
      <c r="AF991" s="78">
        <f t="shared" ref="AF991:AG992" si="3625">AF992</f>
        <v>0</v>
      </c>
      <c r="AG991" s="78">
        <f t="shared" si="3625"/>
        <v>0</v>
      </c>
      <c r="AH991" s="78">
        <f t="shared" si="3593"/>
        <v>190190190.19</v>
      </c>
      <c r="AI991" s="78">
        <f t="shared" si="3594"/>
        <v>0</v>
      </c>
      <c r="AJ991" s="78">
        <f t="shared" si="3595"/>
        <v>0</v>
      </c>
      <c r="AK991" s="78">
        <f>AK992</f>
        <v>0</v>
      </c>
      <c r="AL991" s="78">
        <f t="shared" ref="AL991:AM992" si="3626">AL992</f>
        <v>0</v>
      </c>
      <c r="AM991" s="78">
        <f t="shared" si="3626"/>
        <v>0</v>
      </c>
      <c r="AN991" s="78">
        <f t="shared" si="3596"/>
        <v>190190190.19</v>
      </c>
      <c r="AO991" s="78">
        <f t="shared" si="3597"/>
        <v>0</v>
      </c>
      <c r="AP991" s="78">
        <f t="shared" si="3598"/>
        <v>0</v>
      </c>
      <c r="AQ991" s="78">
        <f>AQ992</f>
        <v>-176360522.02000001</v>
      </c>
      <c r="AR991" s="78">
        <f t="shared" ref="AR991:AS992" si="3627">AR992</f>
        <v>176360522.02000001</v>
      </c>
      <c r="AS991" s="78">
        <f t="shared" si="3627"/>
        <v>0</v>
      </c>
      <c r="AT991" s="78">
        <f t="shared" si="3599"/>
        <v>13829668.169999987</v>
      </c>
      <c r="AU991" s="78">
        <f t="shared" si="3600"/>
        <v>176360522.02000001</v>
      </c>
      <c r="AV991" s="78">
        <f t="shared" si="3601"/>
        <v>0</v>
      </c>
    </row>
    <row r="992" spans="1:48" ht="26.4">
      <c r="A992" s="189" t="s">
        <v>454</v>
      </c>
      <c r="B992" s="1" t="s">
        <v>330</v>
      </c>
      <c r="C992" s="1" t="s">
        <v>2</v>
      </c>
      <c r="D992" s="1" t="s">
        <v>17</v>
      </c>
      <c r="E992" s="1" t="s">
        <v>27</v>
      </c>
      <c r="F992" s="1" t="s">
        <v>126</v>
      </c>
      <c r="G992" s="1" t="s">
        <v>140</v>
      </c>
      <c r="H992" s="1" t="s">
        <v>505</v>
      </c>
      <c r="I992" s="13" t="s">
        <v>455</v>
      </c>
      <c r="J992" s="78"/>
      <c r="K992" s="78"/>
      <c r="L992" s="78"/>
      <c r="M992" s="78"/>
      <c r="N992" s="78"/>
      <c r="O992" s="78"/>
      <c r="P992" s="78"/>
      <c r="Q992" s="78"/>
      <c r="R992" s="78"/>
      <c r="S992" s="78"/>
      <c r="T992" s="78"/>
      <c r="U992" s="78"/>
      <c r="V992" s="78"/>
      <c r="W992" s="78"/>
      <c r="X992" s="78"/>
      <c r="Y992" s="78">
        <f>Y993</f>
        <v>190190190.19</v>
      </c>
      <c r="Z992" s="78">
        <f t="shared" si="3623"/>
        <v>0</v>
      </c>
      <c r="AA992" s="78">
        <f t="shared" si="3624"/>
        <v>0</v>
      </c>
      <c r="AB992" s="78">
        <f t="shared" si="3590"/>
        <v>190190190.19</v>
      </c>
      <c r="AC992" s="78">
        <f t="shared" si="3591"/>
        <v>0</v>
      </c>
      <c r="AD992" s="78">
        <f t="shared" si="3592"/>
        <v>0</v>
      </c>
      <c r="AE992" s="78">
        <f>AE993</f>
        <v>0</v>
      </c>
      <c r="AF992" s="78">
        <f t="shared" si="3625"/>
        <v>0</v>
      </c>
      <c r="AG992" s="78">
        <f t="shared" si="3625"/>
        <v>0</v>
      </c>
      <c r="AH992" s="78">
        <f t="shared" si="3593"/>
        <v>190190190.19</v>
      </c>
      <c r="AI992" s="78">
        <f t="shared" si="3594"/>
        <v>0</v>
      </c>
      <c r="AJ992" s="78">
        <f t="shared" si="3595"/>
        <v>0</v>
      </c>
      <c r="AK992" s="78">
        <f>AK993</f>
        <v>0</v>
      </c>
      <c r="AL992" s="78">
        <f t="shared" si="3626"/>
        <v>0</v>
      </c>
      <c r="AM992" s="78">
        <f t="shared" si="3626"/>
        <v>0</v>
      </c>
      <c r="AN992" s="78">
        <f t="shared" si="3596"/>
        <v>190190190.19</v>
      </c>
      <c r="AO992" s="78">
        <f t="shared" si="3597"/>
        <v>0</v>
      </c>
      <c r="AP992" s="78">
        <f t="shared" si="3598"/>
        <v>0</v>
      </c>
      <c r="AQ992" s="78">
        <f>AQ993</f>
        <v>-176360522.02000001</v>
      </c>
      <c r="AR992" s="78">
        <f t="shared" si="3627"/>
        <v>176360522.02000001</v>
      </c>
      <c r="AS992" s="78">
        <f t="shared" si="3627"/>
        <v>0</v>
      </c>
      <c r="AT992" s="78">
        <f t="shared" si="3599"/>
        <v>13829668.169999987</v>
      </c>
      <c r="AU992" s="78">
        <f t="shared" si="3600"/>
        <v>176360522.02000001</v>
      </c>
      <c r="AV992" s="78">
        <f t="shared" si="3601"/>
        <v>0</v>
      </c>
    </row>
    <row r="993" spans="1:48">
      <c r="A993" s="189" t="s">
        <v>456</v>
      </c>
      <c r="B993" s="1" t="s">
        <v>330</v>
      </c>
      <c r="C993" s="1" t="s">
        <v>2</v>
      </c>
      <c r="D993" s="1" t="s">
        <v>17</v>
      </c>
      <c r="E993" s="1" t="s">
        <v>27</v>
      </c>
      <c r="F993" s="1" t="s">
        <v>126</v>
      </c>
      <c r="G993" s="1" t="s">
        <v>140</v>
      </c>
      <c r="H993" s="1" t="s">
        <v>505</v>
      </c>
      <c r="I993" s="13" t="s">
        <v>457</v>
      </c>
      <c r="J993" s="78"/>
      <c r="K993" s="78"/>
      <c r="L993" s="78"/>
      <c r="M993" s="78"/>
      <c r="N993" s="78"/>
      <c r="O993" s="78"/>
      <c r="P993" s="78"/>
      <c r="Q993" s="78"/>
      <c r="R993" s="78"/>
      <c r="S993" s="78"/>
      <c r="T993" s="78"/>
      <c r="U993" s="78"/>
      <c r="V993" s="78"/>
      <c r="W993" s="78"/>
      <c r="X993" s="78"/>
      <c r="Y993" s="78">
        <f>Y1389</f>
        <v>190190190.19</v>
      </c>
      <c r="Z993" s="78">
        <f t="shared" ref="Z993:AA993" si="3628">Z1389</f>
        <v>0</v>
      </c>
      <c r="AA993" s="78">
        <f t="shared" si="3628"/>
        <v>0</v>
      </c>
      <c r="AB993" s="78">
        <f t="shared" si="3590"/>
        <v>190190190.19</v>
      </c>
      <c r="AC993" s="78">
        <f t="shared" si="3591"/>
        <v>0</v>
      </c>
      <c r="AD993" s="78">
        <f t="shared" si="3592"/>
        <v>0</v>
      </c>
      <c r="AE993" s="78">
        <f>AE1389</f>
        <v>0</v>
      </c>
      <c r="AF993" s="78">
        <f t="shared" ref="AF993:AG993" si="3629">AF1389</f>
        <v>0</v>
      </c>
      <c r="AG993" s="78">
        <f t="shared" si="3629"/>
        <v>0</v>
      </c>
      <c r="AH993" s="78">
        <f t="shared" si="3593"/>
        <v>190190190.19</v>
      </c>
      <c r="AI993" s="78">
        <f t="shared" si="3594"/>
        <v>0</v>
      </c>
      <c r="AJ993" s="78">
        <f t="shared" si="3595"/>
        <v>0</v>
      </c>
      <c r="AK993" s="78">
        <f>AK1389</f>
        <v>0</v>
      </c>
      <c r="AL993" s="78">
        <f t="shared" ref="AL993:AM993" si="3630">AL1389</f>
        <v>0</v>
      </c>
      <c r="AM993" s="78">
        <f t="shared" si="3630"/>
        <v>0</v>
      </c>
      <c r="AN993" s="78">
        <f t="shared" si="3596"/>
        <v>190190190.19</v>
      </c>
      <c r="AO993" s="78">
        <f t="shared" si="3597"/>
        <v>0</v>
      </c>
      <c r="AP993" s="78">
        <f t="shared" si="3598"/>
        <v>0</v>
      </c>
      <c r="AQ993" s="78">
        <f>AQ1389</f>
        <v>-176360522.02000001</v>
      </c>
      <c r="AR993" s="78">
        <f t="shared" ref="AR993:AS993" si="3631">AR1389</f>
        <v>176360522.02000001</v>
      </c>
      <c r="AS993" s="78">
        <f t="shared" si="3631"/>
        <v>0</v>
      </c>
      <c r="AT993" s="78">
        <f t="shared" si="3599"/>
        <v>13829668.169999987</v>
      </c>
      <c r="AU993" s="78">
        <f t="shared" si="3600"/>
        <v>176360522.02000001</v>
      </c>
      <c r="AV993" s="78">
        <f t="shared" si="3601"/>
        <v>0</v>
      </c>
    </row>
    <row r="994" spans="1:48" s="320" customFormat="1">
      <c r="A994" s="342" t="s">
        <v>81</v>
      </c>
      <c r="B994" s="317" t="s">
        <v>330</v>
      </c>
      <c r="C994" s="317" t="s">
        <v>2</v>
      </c>
      <c r="D994" s="317" t="s">
        <v>17</v>
      </c>
      <c r="E994" s="317" t="s">
        <v>80</v>
      </c>
      <c r="F994" s="317" t="s">
        <v>68</v>
      </c>
      <c r="G994" s="317" t="s">
        <v>140</v>
      </c>
      <c r="H994" s="317" t="s">
        <v>141</v>
      </c>
      <c r="I994" s="318"/>
      <c r="J994" s="319"/>
      <c r="K994" s="319"/>
      <c r="L994" s="319"/>
      <c r="M994" s="319"/>
      <c r="N994" s="319"/>
      <c r="O994" s="319"/>
      <c r="P994" s="319"/>
      <c r="Q994" s="319"/>
      <c r="R994" s="319"/>
      <c r="S994" s="319"/>
      <c r="T994" s="319"/>
      <c r="U994" s="319"/>
      <c r="V994" s="319"/>
      <c r="W994" s="319"/>
      <c r="X994" s="319"/>
      <c r="Y994" s="319"/>
      <c r="Z994" s="319"/>
      <c r="AA994" s="319"/>
      <c r="AB994" s="319"/>
      <c r="AC994" s="319"/>
      <c r="AD994" s="319"/>
      <c r="AE994" s="319"/>
      <c r="AF994" s="319"/>
      <c r="AG994" s="319"/>
      <c r="AH994" s="319"/>
      <c r="AI994" s="319"/>
      <c r="AJ994" s="319"/>
      <c r="AK994" s="319">
        <f>AK995</f>
        <v>2961160</v>
      </c>
      <c r="AL994" s="319">
        <f t="shared" ref="AL994:AL996" si="3632">AL995</f>
        <v>0</v>
      </c>
      <c r="AM994" s="319">
        <f t="shared" ref="AM994:AM996" si="3633">AM995</f>
        <v>0</v>
      </c>
      <c r="AN994" s="319">
        <f t="shared" si="3596"/>
        <v>2961160</v>
      </c>
      <c r="AO994" s="319">
        <f t="shared" si="3597"/>
        <v>0</v>
      </c>
      <c r="AP994" s="319">
        <f t="shared" si="3598"/>
        <v>0</v>
      </c>
      <c r="AQ994" s="319">
        <f>AQ995</f>
        <v>125000</v>
      </c>
      <c r="AR994" s="319">
        <f t="shared" ref="AR994:AS996" si="3634">AR995</f>
        <v>0</v>
      </c>
      <c r="AS994" s="319">
        <f t="shared" si="3634"/>
        <v>0</v>
      </c>
      <c r="AT994" s="319">
        <f t="shared" si="3599"/>
        <v>3086160</v>
      </c>
      <c r="AU994" s="319">
        <f t="shared" si="3600"/>
        <v>0</v>
      </c>
      <c r="AV994" s="319">
        <f t="shared" si="3601"/>
        <v>0</v>
      </c>
    </row>
    <row r="995" spans="1:48" s="320" customFormat="1">
      <c r="A995" s="373" t="s">
        <v>415</v>
      </c>
      <c r="B995" s="317" t="s">
        <v>330</v>
      </c>
      <c r="C995" s="317" t="s">
        <v>2</v>
      </c>
      <c r="D995" s="317" t="s">
        <v>17</v>
      </c>
      <c r="E995" s="317" t="s">
        <v>80</v>
      </c>
      <c r="F995" s="317" t="s">
        <v>68</v>
      </c>
      <c r="G995" s="317" t="s">
        <v>140</v>
      </c>
      <c r="H995" s="317" t="s">
        <v>414</v>
      </c>
      <c r="I995" s="318"/>
      <c r="J995" s="319"/>
      <c r="K995" s="319"/>
      <c r="L995" s="319"/>
      <c r="M995" s="319"/>
      <c r="N995" s="319"/>
      <c r="O995" s="319"/>
      <c r="P995" s="319"/>
      <c r="Q995" s="319"/>
      <c r="R995" s="319"/>
      <c r="S995" s="319"/>
      <c r="T995" s="319"/>
      <c r="U995" s="319"/>
      <c r="V995" s="319"/>
      <c r="W995" s="319"/>
      <c r="X995" s="319"/>
      <c r="Y995" s="319"/>
      <c r="Z995" s="319"/>
      <c r="AA995" s="319"/>
      <c r="AB995" s="319"/>
      <c r="AC995" s="319"/>
      <c r="AD995" s="319"/>
      <c r="AE995" s="319"/>
      <c r="AF995" s="319"/>
      <c r="AG995" s="319"/>
      <c r="AH995" s="319"/>
      <c r="AI995" s="319"/>
      <c r="AJ995" s="319"/>
      <c r="AK995" s="319">
        <f>AK996</f>
        <v>2961160</v>
      </c>
      <c r="AL995" s="319">
        <f t="shared" si="3632"/>
        <v>0</v>
      </c>
      <c r="AM995" s="319">
        <f t="shared" si="3633"/>
        <v>0</v>
      </c>
      <c r="AN995" s="319">
        <f t="shared" si="3596"/>
        <v>2961160</v>
      </c>
      <c r="AO995" s="319">
        <f t="shared" si="3597"/>
        <v>0</v>
      </c>
      <c r="AP995" s="319">
        <f t="shared" si="3598"/>
        <v>0</v>
      </c>
      <c r="AQ995" s="319">
        <f>AQ996</f>
        <v>125000</v>
      </c>
      <c r="AR995" s="319">
        <f t="shared" si="3634"/>
        <v>0</v>
      </c>
      <c r="AS995" s="319">
        <f t="shared" si="3634"/>
        <v>0</v>
      </c>
      <c r="AT995" s="319">
        <f t="shared" si="3599"/>
        <v>3086160</v>
      </c>
      <c r="AU995" s="319">
        <f t="shared" si="3600"/>
        <v>0</v>
      </c>
      <c r="AV995" s="319">
        <f t="shared" si="3601"/>
        <v>0</v>
      </c>
    </row>
    <row r="996" spans="1:48" s="320" customFormat="1" ht="26.4">
      <c r="A996" s="352" t="s">
        <v>229</v>
      </c>
      <c r="B996" s="317" t="s">
        <v>330</v>
      </c>
      <c r="C996" s="317" t="s">
        <v>2</v>
      </c>
      <c r="D996" s="317" t="s">
        <v>17</v>
      </c>
      <c r="E996" s="317" t="s">
        <v>80</v>
      </c>
      <c r="F996" s="317" t="s">
        <v>68</v>
      </c>
      <c r="G996" s="317" t="s">
        <v>140</v>
      </c>
      <c r="H996" s="317" t="s">
        <v>414</v>
      </c>
      <c r="I996" s="318" t="s">
        <v>92</v>
      </c>
      <c r="J996" s="319"/>
      <c r="K996" s="319"/>
      <c r="L996" s="319"/>
      <c r="M996" s="319"/>
      <c r="N996" s="319"/>
      <c r="O996" s="319"/>
      <c r="P996" s="319"/>
      <c r="Q996" s="319"/>
      <c r="R996" s="319"/>
      <c r="S996" s="319"/>
      <c r="T996" s="319"/>
      <c r="U996" s="319"/>
      <c r="V996" s="319"/>
      <c r="W996" s="319"/>
      <c r="X996" s="319"/>
      <c r="Y996" s="319"/>
      <c r="Z996" s="319"/>
      <c r="AA996" s="319"/>
      <c r="AB996" s="319"/>
      <c r="AC996" s="319"/>
      <c r="AD996" s="319"/>
      <c r="AE996" s="319"/>
      <c r="AF996" s="319"/>
      <c r="AG996" s="319"/>
      <c r="AH996" s="319"/>
      <c r="AI996" s="319"/>
      <c r="AJ996" s="319"/>
      <c r="AK996" s="319">
        <f>AK997</f>
        <v>2961160</v>
      </c>
      <c r="AL996" s="319">
        <f t="shared" si="3632"/>
        <v>0</v>
      </c>
      <c r="AM996" s="319">
        <f t="shared" si="3633"/>
        <v>0</v>
      </c>
      <c r="AN996" s="319">
        <f t="shared" si="3596"/>
        <v>2961160</v>
      </c>
      <c r="AO996" s="319">
        <f t="shared" si="3597"/>
        <v>0</v>
      </c>
      <c r="AP996" s="319">
        <f t="shared" si="3598"/>
        <v>0</v>
      </c>
      <c r="AQ996" s="319">
        <f>AQ997</f>
        <v>125000</v>
      </c>
      <c r="AR996" s="319">
        <f t="shared" si="3634"/>
        <v>0</v>
      </c>
      <c r="AS996" s="319">
        <f t="shared" si="3634"/>
        <v>0</v>
      </c>
      <c r="AT996" s="319">
        <f t="shared" si="3599"/>
        <v>3086160</v>
      </c>
      <c r="AU996" s="319">
        <f t="shared" si="3600"/>
        <v>0</v>
      </c>
      <c r="AV996" s="319">
        <f t="shared" si="3601"/>
        <v>0</v>
      </c>
    </row>
    <row r="997" spans="1:48" s="320" customFormat="1" ht="26.4">
      <c r="A997" s="353" t="s">
        <v>96</v>
      </c>
      <c r="B997" s="317" t="s">
        <v>330</v>
      </c>
      <c r="C997" s="317" t="s">
        <v>2</v>
      </c>
      <c r="D997" s="317" t="s">
        <v>17</v>
      </c>
      <c r="E997" s="317" t="s">
        <v>80</v>
      </c>
      <c r="F997" s="317" t="s">
        <v>68</v>
      </c>
      <c r="G997" s="317" t="s">
        <v>140</v>
      </c>
      <c r="H997" s="317" t="s">
        <v>414</v>
      </c>
      <c r="I997" s="318" t="s">
        <v>93</v>
      </c>
      <c r="J997" s="319"/>
      <c r="K997" s="319"/>
      <c r="L997" s="319"/>
      <c r="M997" s="319"/>
      <c r="N997" s="319"/>
      <c r="O997" s="319"/>
      <c r="P997" s="319"/>
      <c r="Q997" s="319"/>
      <c r="R997" s="319"/>
      <c r="S997" s="319"/>
      <c r="T997" s="319"/>
      <c r="U997" s="319"/>
      <c r="V997" s="319"/>
      <c r="W997" s="319"/>
      <c r="X997" s="319"/>
      <c r="Y997" s="319"/>
      <c r="Z997" s="319"/>
      <c r="AA997" s="319"/>
      <c r="AB997" s="319"/>
      <c r="AC997" s="319"/>
      <c r="AD997" s="319"/>
      <c r="AE997" s="319"/>
      <c r="AF997" s="319"/>
      <c r="AG997" s="319"/>
      <c r="AH997" s="319"/>
      <c r="AI997" s="319"/>
      <c r="AJ997" s="319"/>
      <c r="AK997" s="319">
        <f>AK1393</f>
        <v>2961160</v>
      </c>
      <c r="AL997" s="319">
        <f t="shared" ref="AL997:AM997" si="3635">AL1393</f>
        <v>0</v>
      </c>
      <c r="AM997" s="319">
        <f t="shared" si="3635"/>
        <v>0</v>
      </c>
      <c r="AN997" s="319">
        <f t="shared" si="3596"/>
        <v>2961160</v>
      </c>
      <c r="AO997" s="319">
        <f t="shared" si="3597"/>
        <v>0</v>
      </c>
      <c r="AP997" s="319">
        <f t="shared" si="3598"/>
        <v>0</v>
      </c>
      <c r="AQ997" s="319">
        <f>AQ1393</f>
        <v>125000</v>
      </c>
      <c r="AR997" s="319">
        <f t="shared" ref="AR997:AS997" si="3636">AR1393</f>
        <v>0</v>
      </c>
      <c r="AS997" s="319">
        <f t="shared" si="3636"/>
        <v>0</v>
      </c>
      <c r="AT997" s="319">
        <f t="shared" si="3599"/>
        <v>3086160</v>
      </c>
      <c r="AU997" s="319">
        <f t="shared" si="3600"/>
        <v>0</v>
      </c>
      <c r="AV997" s="319">
        <f t="shared" si="3601"/>
        <v>0</v>
      </c>
    </row>
    <row r="998" spans="1:48">
      <c r="A998" s="189"/>
      <c r="B998" s="1"/>
      <c r="C998" s="1"/>
      <c r="D998" s="1"/>
      <c r="E998" s="1"/>
      <c r="F998" s="1"/>
      <c r="G998" s="1"/>
      <c r="H998" s="1"/>
      <c r="I998" s="13"/>
      <c r="J998" s="78"/>
      <c r="K998" s="78"/>
      <c r="L998" s="78"/>
      <c r="M998" s="78"/>
      <c r="N998" s="78"/>
      <c r="O998" s="78"/>
      <c r="P998" s="78"/>
      <c r="Q998" s="78"/>
      <c r="R998" s="78"/>
      <c r="S998" s="78"/>
      <c r="T998" s="78"/>
      <c r="U998" s="78"/>
      <c r="V998" s="78"/>
      <c r="W998" s="78"/>
      <c r="X998" s="78"/>
      <c r="Y998" s="78"/>
      <c r="Z998" s="78"/>
      <c r="AA998" s="78"/>
      <c r="AB998" s="78"/>
      <c r="AC998" s="78"/>
      <c r="AD998" s="78"/>
      <c r="AE998" s="78"/>
      <c r="AF998" s="78"/>
      <c r="AG998" s="78"/>
      <c r="AH998" s="78"/>
      <c r="AI998" s="78"/>
      <c r="AJ998" s="78"/>
      <c r="AK998" s="78"/>
      <c r="AL998" s="78"/>
      <c r="AM998" s="78"/>
      <c r="AN998" s="78"/>
      <c r="AO998" s="78"/>
      <c r="AP998" s="78"/>
      <c r="AQ998" s="78"/>
      <c r="AR998" s="78"/>
      <c r="AS998" s="78"/>
      <c r="AT998" s="78"/>
      <c r="AU998" s="78"/>
      <c r="AV998" s="78"/>
    </row>
    <row r="999" spans="1:48" s="115" customFormat="1">
      <c r="A999" s="22" t="s">
        <v>185</v>
      </c>
      <c r="B999" s="14" t="s">
        <v>330</v>
      </c>
      <c r="C999" s="14" t="s">
        <v>2</v>
      </c>
      <c r="D999" s="14" t="s">
        <v>2</v>
      </c>
      <c r="E999" s="14"/>
      <c r="F999" s="14"/>
      <c r="G999" s="14"/>
      <c r="H999" s="14"/>
      <c r="I999" s="27"/>
      <c r="J999" s="97"/>
      <c r="K999" s="97"/>
      <c r="L999" s="97"/>
      <c r="M999" s="97"/>
      <c r="N999" s="97"/>
      <c r="O999" s="97"/>
      <c r="P999" s="97"/>
      <c r="Q999" s="97"/>
      <c r="R999" s="97"/>
      <c r="S999" s="97"/>
      <c r="T999" s="97"/>
      <c r="U999" s="97"/>
      <c r="V999" s="97"/>
      <c r="W999" s="97"/>
      <c r="X999" s="97"/>
      <c r="Y999" s="97">
        <f>Y1000</f>
        <v>206372</v>
      </c>
      <c r="Z999" s="97">
        <f t="shared" ref="Z999:Z1002" si="3637">Z1000</f>
        <v>0</v>
      </c>
      <c r="AA999" s="97">
        <f t="shared" ref="AA999:AA1002" si="3638">AA1000</f>
        <v>0</v>
      </c>
      <c r="AB999" s="97">
        <f t="shared" ref="AB999:AB1006" si="3639">V999+Y999</f>
        <v>206372</v>
      </c>
      <c r="AC999" s="97">
        <f t="shared" ref="AC999:AC1006" si="3640">W999+Z999</f>
        <v>0</v>
      </c>
      <c r="AD999" s="97">
        <f t="shared" ref="AD999:AD1006" si="3641">X999+AA999</f>
        <v>0</v>
      </c>
      <c r="AE999" s="97">
        <f>AE1000</f>
        <v>0</v>
      </c>
      <c r="AF999" s="97">
        <f t="shared" ref="AF999:AG1002" si="3642">AF1000</f>
        <v>0</v>
      </c>
      <c r="AG999" s="97">
        <f t="shared" si="3642"/>
        <v>0</v>
      </c>
      <c r="AH999" s="97">
        <f t="shared" ref="AH999:AH1006" si="3643">AB999+AE999</f>
        <v>206372</v>
      </c>
      <c r="AI999" s="97">
        <f t="shared" ref="AI999:AI1006" si="3644">AC999+AF999</f>
        <v>0</v>
      </c>
      <c r="AJ999" s="97">
        <f t="shared" ref="AJ999:AJ1006" si="3645">AD999+AG999</f>
        <v>0</v>
      </c>
      <c r="AK999" s="97">
        <f>AK1000</f>
        <v>0</v>
      </c>
      <c r="AL999" s="97">
        <f t="shared" ref="AL999:AM1002" si="3646">AL1000</f>
        <v>0</v>
      </c>
      <c r="AM999" s="97">
        <f t="shared" si="3646"/>
        <v>0</v>
      </c>
      <c r="AN999" s="97">
        <f t="shared" ref="AN999:AN1006" si="3647">AH999+AK999</f>
        <v>206372</v>
      </c>
      <c r="AO999" s="97">
        <f t="shared" ref="AO999:AO1006" si="3648">AI999+AL999</f>
        <v>0</v>
      </c>
      <c r="AP999" s="97">
        <f t="shared" ref="AP999:AP1006" si="3649">AJ999+AM999</f>
        <v>0</v>
      </c>
      <c r="AQ999" s="97">
        <f>AQ1000</f>
        <v>0</v>
      </c>
      <c r="AR999" s="97">
        <f t="shared" ref="AR999:AS1002" si="3650">AR1000</f>
        <v>0</v>
      </c>
      <c r="AS999" s="97">
        <f t="shared" si="3650"/>
        <v>0</v>
      </c>
      <c r="AT999" s="97">
        <f t="shared" ref="AT999:AT1006" si="3651">AN999+AQ999</f>
        <v>206372</v>
      </c>
      <c r="AU999" s="97">
        <f t="shared" ref="AU999:AU1006" si="3652">AO999+AR999</f>
        <v>0</v>
      </c>
      <c r="AV999" s="97">
        <f t="shared" ref="AV999:AV1006" si="3653">AP999+AS999</f>
        <v>0</v>
      </c>
    </row>
    <row r="1000" spans="1:48" ht="26.4">
      <c r="A1000" s="264" t="s">
        <v>385</v>
      </c>
      <c r="B1000" s="56" t="s">
        <v>330</v>
      </c>
      <c r="C1000" s="1" t="s">
        <v>2</v>
      </c>
      <c r="D1000" s="1" t="s">
        <v>2</v>
      </c>
      <c r="E1000" s="1" t="s">
        <v>83</v>
      </c>
      <c r="F1000" s="1" t="s">
        <v>68</v>
      </c>
      <c r="G1000" s="1" t="s">
        <v>140</v>
      </c>
      <c r="H1000" s="1" t="s">
        <v>141</v>
      </c>
      <c r="I1000" s="13"/>
      <c r="J1000" s="78"/>
      <c r="K1000" s="78"/>
      <c r="L1000" s="78"/>
      <c r="M1000" s="78"/>
      <c r="N1000" s="78"/>
      <c r="O1000" s="78"/>
      <c r="P1000" s="78"/>
      <c r="Q1000" s="78"/>
      <c r="R1000" s="78"/>
      <c r="S1000" s="78"/>
      <c r="T1000" s="78"/>
      <c r="U1000" s="78"/>
      <c r="V1000" s="78"/>
      <c r="W1000" s="78"/>
      <c r="X1000" s="78"/>
      <c r="Y1000" s="78">
        <f>Y1001+Y1004</f>
        <v>206372</v>
      </c>
      <c r="Z1000" s="78">
        <f t="shared" ref="Z1000:AA1000" si="3654">Z1001+Z1004</f>
        <v>0</v>
      </c>
      <c r="AA1000" s="78">
        <f t="shared" si="3654"/>
        <v>0</v>
      </c>
      <c r="AB1000" s="78">
        <f t="shared" si="3639"/>
        <v>206372</v>
      </c>
      <c r="AC1000" s="78">
        <f t="shared" si="3640"/>
        <v>0</v>
      </c>
      <c r="AD1000" s="78">
        <f t="shared" si="3641"/>
        <v>0</v>
      </c>
      <c r="AE1000" s="78">
        <f>AE1001+AE1004</f>
        <v>0</v>
      </c>
      <c r="AF1000" s="78">
        <f t="shared" ref="AF1000:AG1000" si="3655">AF1001+AF1004</f>
        <v>0</v>
      </c>
      <c r="AG1000" s="78">
        <f t="shared" si="3655"/>
        <v>0</v>
      </c>
      <c r="AH1000" s="78">
        <f t="shared" si="3643"/>
        <v>206372</v>
      </c>
      <c r="AI1000" s="78">
        <f t="shared" si="3644"/>
        <v>0</v>
      </c>
      <c r="AJ1000" s="78">
        <f t="shared" si="3645"/>
        <v>0</v>
      </c>
      <c r="AK1000" s="78">
        <f>AK1001+AK1004</f>
        <v>0</v>
      </c>
      <c r="AL1000" s="78">
        <f t="shared" ref="AL1000:AM1000" si="3656">AL1001+AL1004</f>
        <v>0</v>
      </c>
      <c r="AM1000" s="78">
        <f t="shared" si="3656"/>
        <v>0</v>
      </c>
      <c r="AN1000" s="78">
        <f t="shared" si="3647"/>
        <v>206372</v>
      </c>
      <c r="AO1000" s="78">
        <f t="shared" si="3648"/>
        <v>0</v>
      </c>
      <c r="AP1000" s="78">
        <f t="shared" si="3649"/>
        <v>0</v>
      </c>
      <c r="AQ1000" s="78">
        <f>AQ1001+AQ1004</f>
        <v>0</v>
      </c>
      <c r="AR1000" s="78">
        <f t="shared" ref="AR1000:AS1000" si="3657">AR1001+AR1004</f>
        <v>0</v>
      </c>
      <c r="AS1000" s="78">
        <f t="shared" si="3657"/>
        <v>0</v>
      </c>
      <c r="AT1000" s="78">
        <f t="shared" si="3651"/>
        <v>206372</v>
      </c>
      <c r="AU1000" s="78">
        <f t="shared" si="3652"/>
        <v>0</v>
      </c>
      <c r="AV1000" s="78">
        <f t="shared" si="3653"/>
        <v>0</v>
      </c>
    </row>
    <row r="1001" spans="1:48" ht="26.4">
      <c r="A1001" s="311" t="s">
        <v>515</v>
      </c>
      <c r="B1001" s="56" t="s">
        <v>330</v>
      </c>
      <c r="C1001" s="1" t="s">
        <v>2</v>
      </c>
      <c r="D1001" s="1" t="s">
        <v>2</v>
      </c>
      <c r="E1001" s="1" t="s">
        <v>83</v>
      </c>
      <c r="F1001" s="1" t="s">
        <v>68</v>
      </c>
      <c r="G1001" s="1" t="s">
        <v>140</v>
      </c>
      <c r="H1001" s="1" t="s">
        <v>514</v>
      </c>
      <c r="I1001" s="13"/>
      <c r="J1001" s="78"/>
      <c r="K1001" s="78"/>
      <c r="L1001" s="78"/>
      <c r="M1001" s="78"/>
      <c r="N1001" s="78"/>
      <c r="O1001" s="78"/>
      <c r="P1001" s="78"/>
      <c r="Q1001" s="78"/>
      <c r="R1001" s="78"/>
      <c r="S1001" s="78"/>
      <c r="T1001" s="78"/>
      <c r="U1001" s="78"/>
      <c r="V1001" s="78"/>
      <c r="W1001" s="78"/>
      <c r="X1001" s="78"/>
      <c r="Y1001" s="78">
        <f>Y1002</f>
        <v>136672</v>
      </c>
      <c r="Z1001" s="78">
        <f t="shared" si="3637"/>
        <v>0</v>
      </c>
      <c r="AA1001" s="78">
        <f t="shared" si="3638"/>
        <v>0</v>
      </c>
      <c r="AB1001" s="78">
        <f t="shared" si="3639"/>
        <v>136672</v>
      </c>
      <c r="AC1001" s="78">
        <f t="shared" si="3640"/>
        <v>0</v>
      </c>
      <c r="AD1001" s="78">
        <f t="shared" si="3641"/>
        <v>0</v>
      </c>
      <c r="AE1001" s="78">
        <f>AE1002</f>
        <v>0</v>
      </c>
      <c r="AF1001" s="78">
        <f t="shared" si="3642"/>
        <v>0</v>
      </c>
      <c r="AG1001" s="78">
        <f t="shared" si="3642"/>
        <v>0</v>
      </c>
      <c r="AH1001" s="78">
        <f t="shared" si="3643"/>
        <v>136672</v>
      </c>
      <c r="AI1001" s="78">
        <f t="shared" si="3644"/>
        <v>0</v>
      </c>
      <c r="AJ1001" s="78">
        <f t="shared" si="3645"/>
        <v>0</v>
      </c>
      <c r="AK1001" s="78">
        <f>AK1002</f>
        <v>0</v>
      </c>
      <c r="AL1001" s="78">
        <f t="shared" si="3646"/>
        <v>0</v>
      </c>
      <c r="AM1001" s="78">
        <f t="shared" si="3646"/>
        <v>0</v>
      </c>
      <c r="AN1001" s="78">
        <f t="shared" si="3647"/>
        <v>136672</v>
      </c>
      <c r="AO1001" s="78">
        <f t="shared" si="3648"/>
        <v>0</v>
      </c>
      <c r="AP1001" s="78">
        <f t="shared" si="3649"/>
        <v>0</v>
      </c>
      <c r="AQ1001" s="78">
        <f>AQ1002</f>
        <v>0</v>
      </c>
      <c r="AR1001" s="78">
        <f t="shared" si="3650"/>
        <v>0</v>
      </c>
      <c r="AS1001" s="78">
        <f t="shared" si="3650"/>
        <v>0</v>
      </c>
      <c r="AT1001" s="78">
        <f t="shared" si="3651"/>
        <v>136672</v>
      </c>
      <c r="AU1001" s="78">
        <f t="shared" si="3652"/>
        <v>0</v>
      </c>
      <c r="AV1001" s="78">
        <f t="shared" si="3653"/>
        <v>0</v>
      </c>
    </row>
    <row r="1002" spans="1:48" ht="26.4">
      <c r="A1002" s="169" t="s">
        <v>229</v>
      </c>
      <c r="B1002" s="56" t="s">
        <v>330</v>
      </c>
      <c r="C1002" s="1" t="s">
        <v>2</v>
      </c>
      <c r="D1002" s="1" t="s">
        <v>2</v>
      </c>
      <c r="E1002" s="1" t="s">
        <v>83</v>
      </c>
      <c r="F1002" s="1" t="s">
        <v>68</v>
      </c>
      <c r="G1002" s="1" t="s">
        <v>140</v>
      </c>
      <c r="H1002" s="1" t="s">
        <v>514</v>
      </c>
      <c r="I1002" s="13" t="s">
        <v>92</v>
      </c>
      <c r="J1002" s="78"/>
      <c r="K1002" s="78"/>
      <c r="L1002" s="78"/>
      <c r="M1002" s="78"/>
      <c r="N1002" s="78"/>
      <c r="O1002" s="78"/>
      <c r="P1002" s="78"/>
      <c r="Q1002" s="78"/>
      <c r="R1002" s="78"/>
      <c r="S1002" s="78"/>
      <c r="T1002" s="78"/>
      <c r="U1002" s="78"/>
      <c r="V1002" s="78"/>
      <c r="W1002" s="78"/>
      <c r="X1002" s="78"/>
      <c r="Y1002" s="78">
        <f>Y1003</f>
        <v>136672</v>
      </c>
      <c r="Z1002" s="78">
        <f t="shared" si="3637"/>
        <v>0</v>
      </c>
      <c r="AA1002" s="78">
        <f t="shared" si="3638"/>
        <v>0</v>
      </c>
      <c r="AB1002" s="78">
        <f t="shared" si="3639"/>
        <v>136672</v>
      </c>
      <c r="AC1002" s="78">
        <f t="shared" si="3640"/>
        <v>0</v>
      </c>
      <c r="AD1002" s="78">
        <f t="shared" si="3641"/>
        <v>0</v>
      </c>
      <c r="AE1002" s="78">
        <f>AE1003</f>
        <v>0</v>
      </c>
      <c r="AF1002" s="78">
        <f t="shared" si="3642"/>
        <v>0</v>
      </c>
      <c r="AG1002" s="78">
        <f t="shared" si="3642"/>
        <v>0</v>
      </c>
      <c r="AH1002" s="78">
        <f t="shared" si="3643"/>
        <v>136672</v>
      </c>
      <c r="AI1002" s="78">
        <f t="shared" si="3644"/>
        <v>0</v>
      </c>
      <c r="AJ1002" s="78">
        <f t="shared" si="3645"/>
        <v>0</v>
      </c>
      <c r="AK1002" s="78">
        <f>AK1003</f>
        <v>0</v>
      </c>
      <c r="AL1002" s="78">
        <f t="shared" si="3646"/>
        <v>0</v>
      </c>
      <c r="AM1002" s="78">
        <f t="shared" si="3646"/>
        <v>0</v>
      </c>
      <c r="AN1002" s="78">
        <f t="shared" si="3647"/>
        <v>136672</v>
      </c>
      <c r="AO1002" s="78">
        <f t="shared" si="3648"/>
        <v>0</v>
      </c>
      <c r="AP1002" s="78">
        <f t="shared" si="3649"/>
        <v>0</v>
      </c>
      <c r="AQ1002" s="78">
        <f>AQ1003</f>
        <v>0</v>
      </c>
      <c r="AR1002" s="78">
        <f t="shared" si="3650"/>
        <v>0</v>
      </c>
      <c r="AS1002" s="78">
        <f t="shared" si="3650"/>
        <v>0</v>
      </c>
      <c r="AT1002" s="78">
        <f t="shared" si="3651"/>
        <v>136672</v>
      </c>
      <c r="AU1002" s="78">
        <f t="shared" si="3652"/>
        <v>0</v>
      </c>
      <c r="AV1002" s="78">
        <f t="shared" si="3653"/>
        <v>0</v>
      </c>
    </row>
    <row r="1003" spans="1:48" ht="26.4">
      <c r="A1003" s="168" t="s">
        <v>96</v>
      </c>
      <c r="B1003" s="56" t="s">
        <v>330</v>
      </c>
      <c r="C1003" s="1" t="s">
        <v>2</v>
      </c>
      <c r="D1003" s="1" t="s">
        <v>2</v>
      </c>
      <c r="E1003" s="1" t="s">
        <v>83</v>
      </c>
      <c r="F1003" s="1" t="s">
        <v>68</v>
      </c>
      <c r="G1003" s="1" t="s">
        <v>140</v>
      </c>
      <c r="H1003" s="1" t="s">
        <v>514</v>
      </c>
      <c r="I1003" s="13" t="s">
        <v>93</v>
      </c>
      <c r="J1003" s="78"/>
      <c r="K1003" s="78"/>
      <c r="L1003" s="78"/>
      <c r="M1003" s="78"/>
      <c r="N1003" s="78"/>
      <c r="O1003" s="78"/>
      <c r="P1003" s="78"/>
      <c r="Q1003" s="78"/>
      <c r="R1003" s="78"/>
      <c r="S1003" s="78"/>
      <c r="T1003" s="78"/>
      <c r="U1003" s="78"/>
      <c r="V1003" s="78"/>
      <c r="W1003" s="78"/>
      <c r="X1003" s="78"/>
      <c r="Y1003" s="78">
        <f>Y1773+Y1950</f>
        <v>136672</v>
      </c>
      <c r="Z1003" s="78">
        <f>Z1773+Z1950</f>
        <v>0</v>
      </c>
      <c r="AA1003" s="78">
        <f>AA1773+AA1950</f>
        <v>0</v>
      </c>
      <c r="AB1003" s="78">
        <f t="shared" si="3639"/>
        <v>136672</v>
      </c>
      <c r="AC1003" s="78">
        <f t="shared" si="3640"/>
        <v>0</v>
      </c>
      <c r="AD1003" s="78">
        <f t="shared" si="3641"/>
        <v>0</v>
      </c>
      <c r="AE1003" s="78">
        <f>AE1773+AE1950</f>
        <v>0</v>
      </c>
      <c r="AF1003" s="78">
        <f>AF1773+AF1950</f>
        <v>0</v>
      </c>
      <c r="AG1003" s="78">
        <f>AG1773+AG1950</f>
        <v>0</v>
      </c>
      <c r="AH1003" s="78">
        <f t="shared" si="3643"/>
        <v>136672</v>
      </c>
      <c r="AI1003" s="78">
        <f t="shared" si="3644"/>
        <v>0</v>
      </c>
      <c r="AJ1003" s="78">
        <f t="shared" si="3645"/>
        <v>0</v>
      </c>
      <c r="AK1003" s="78">
        <f>AK1773+AK1950</f>
        <v>0</v>
      </c>
      <c r="AL1003" s="78">
        <f>AL1773+AL1950</f>
        <v>0</v>
      </c>
      <c r="AM1003" s="78">
        <f>AM1773+AM1950</f>
        <v>0</v>
      </c>
      <c r="AN1003" s="78">
        <f t="shared" si="3647"/>
        <v>136672</v>
      </c>
      <c r="AO1003" s="78">
        <f t="shared" si="3648"/>
        <v>0</v>
      </c>
      <c r="AP1003" s="78">
        <f t="shared" si="3649"/>
        <v>0</v>
      </c>
      <c r="AQ1003" s="78">
        <f>AQ1773+AQ1950</f>
        <v>0</v>
      </c>
      <c r="AR1003" s="78">
        <f>AR1773+AR1950</f>
        <v>0</v>
      </c>
      <c r="AS1003" s="78">
        <f>AS1773+AS1950</f>
        <v>0</v>
      </c>
      <c r="AT1003" s="78">
        <f t="shared" si="3651"/>
        <v>136672</v>
      </c>
      <c r="AU1003" s="78">
        <f t="shared" si="3652"/>
        <v>0</v>
      </c>
      <c r="AV1003" s="78">
        <f t="shared" si="3653"/>
        <v>0</v>
      </c>
    </row>
    <row r="1004" spans="1:48" ht="26.4">
      <c r="A1004" s="189" t="s">
        <v>513</v>
      </c>
      <c r="B1004" s="1" t="s">
        <v>330</v>
      </c>
      <c r="C1004" s="1" t="s">
        <v>2</v>
      </c>
      <c r="D1004" s="1" t="s">
        <v>2</v>
      </c>
      <c r="E1004" s="1" t="s">
        <v>83</v>
      </c>
      <c r="F1004" s="1" t="s">
        <v>68</v>
      </c>
      <c r="G1004" s="1" t="s">
        <v>140</v>
      </c>
      <c r="H1004" s="1" t="s">
        <v>512</v>
      </c>
      <c r="I1004" s="13"/>
      <c r="J1004" s="78"/>
      <c r="K1004" s="78"/>
      <c r="L1004" s="78"/>
      <c r="M1004" s="78"/>
      <c r="N1004" s="78"/>
      <c r="O1004" s="78"/>
      <c r="P1004" s="78"/>
      <c r="Q1004" s="78"/>
      <c r="R1004" s="78"/>
      <c r="S1004" s="78"/>
      <c r="T1004" s="78"/>
      <c r="U1004" s="78"/>
      <c r="V1004" s="78"/>
      <c r="W1004" s="78"/>
      <c r="X1004" s="78"/>
      <c r="Y1004" s="78">
        <f>Y1005</f>
        <v>69700</v>
      </c>
      <c r="Z1004" s="78">
        <f t="shared" ref="Z1004:Z1005" si="3658">Z1005</f>
        <v>0</v>
      </c>
      <c r="AA1004" s="78">
        <f t="shared" ref="AA1004:AA1005" si="3659">AA1005</f>
        <v>0</v>
      </c>
      <c r="AB1004" s="78">
        <f t="shared" si="3639"/>
        <v>69700</v>
      </c>
      <c r="AC1004" s="78">
        <f t="shared" si="3640"/>
        <v>0</v>
      </c>
      <c r="AD1004" s="78">
        <f t="shared" si="3641"/>
        <v>0</v>
      </c>
      <c r="AE1004" s="78">
        <f>AE1005</f>
        <v>0</v>
      </c>
      <c r="AF1004" s="78">
        <f t="shared" ref="AF1004:AG1005" si="3660">AF1005</f>
        <v>0</v>
      </c>
      <c r="AG1004" s="78">
        <f t="shared" si="3660"/>
        <v>0</v>
      </c>
      <c r="AH1004" s="78">
        <f t="shared" si="3643"/>
        <v>69700</v>
      </c>
      <c r="AI1004" s="78">
        <f t="shared" si="3644"/>
        <v>0</v>
      </c>
      <c r="AJ1004" s="78">
        <f t="shared" si="3645"/>
        <v>0</v>
      </c>
      <c r="AK1004" s="78">
        <f>AK1005</f>
        <v>0</v>
      </c>
      <c r="AL1004" s="78">
        <f t="shared" ref="AL1004:AM1005" si="3661">AL1005</f>
        <v>0</v>
      </c>
      <c r="AM1004" s="78">
        <f t="shared" si="3661"/>
        <v>0</v>
      </c>
      <c r="AN1004" s="78">
        <f t="shared" si="3647"/>
        <v>69700</v>
      </c>
      <c r="AO1004" s="78">
        <f t="shared" si="3648"/>
        <v>0</v>
      </c>
      <c r="AP1004" s="78">
        <f t="shared" si="3649"/>
        <v>0</v>
      </c>
      <c r="AQ1004" s="78">
        <f>AQ1005</f>
        <v>0</v>
      </c>
      <c r="AR1004" s="78">
        <f t="shared" ref="AR1004:AS1005" si="3662">AR1005</f>
        <v>0</v>
      </c>
      <c r="AS1004" s="78">
        <f t="shared" si="3662"/>
        <v>0</v>
      </c>
      <c r="AT1004" s="78">
        <f t="shared" si="3651"/>
        <v>69700</v>
      </c>
      <c r="AU1004" s="78">
        <f t="shared" si="3652"/>
        <v>0</v>
      </c>
      <c r="AV1004" s="78">
        <f t="shared" si="3653"/>
        <v>0</v>
      </c>
    </row>
    <row r="1005" spans="1:48" ht="26.4">
      <c r="A1005" s="189" t="s">
        <v>70</v>
      </c>
      <c r="B1005" s="1" t="s">
        <v>330</v>
      </c>
      <c r="C1005" s="1" t="s">
        <v>2</v>
      </c>
      <c r="D1005" s="1" t="s">
        <v>2</v>
      </c>
      <c r="E1005" s="1" t="s">
        <v>83</v>
      </c>
      <c r="F1005" s="1" t="s">
        <v>68</v>
      </c>
      <c r="G1005" s="1" t="s">
        <v>140</v>
      </c>
      <c r="H1005" s="1" t="s">
        <v>512</v>
      </c>
      <c r="I1005" s="13" t="s">
        <v>69</v>
      </c>
      <c r="J1005" s="78"/>
      <c r="K1005" s="78"/>
      <c r="L1005" s="78"/>
      <c r="M1005" s="78"/>
      <c r="N1005" s="78"/>
      <c r="O1005" s="78"/>
      <c r="P1005" s="78"/>
      <c r="Q1005" s="78"/>
      <c r="R1005" s="78"/>
      <c r="S1005" s="78"/>
      <c r="T1005" s="78"/>
      <c r="U1005" s="78"/>
      <c r="V1005" s="78"/>
      <c r="W1005" s="78"/>
      <c r="X1005" s="78"/>
      <c r="Y1005" s="78">
        <f>Y1006</f>
        <v>69700</v>
      </c>
      <c r="Z1005" s="78">
        <f t="shared" si="3658"/>
        <v>0</v>
      </c>
      <c r="AA1005" s="78">
        <f t="shared" si="3659"/>
        <v>0</v>
      </c>
      <c r="AB1005" s="78">
        <f t="shared" si="3639"/>
        <v>69700</v>
      </c>
      <c r="AC1005" s="78">
        <f t="shared" si="3640"/>
        <v>0</v>
      </c>
      <c r="AD1005" s="78">
        <f t="shared" si="3641"/>
        <v>0</v>
      </c>
      <c r="AE1005" s="78">
        <f>AE1006</f>
        <v>0</v>
      </c>
      <c r="AF1005" s="78">
        <f t="shared" si="3660"/>
        <v>0</v>
      </c>
      <c r="AG1005" s="78">
        <f t="shared" si="3660"/>
        <v>0</v>
      </c>
      <c r="AH1005" s="78">
        <f t="shared" si="3643"/>
        <v>69700</v>
      </c>
      <c r="AI1005" s="78">
        <f t="shared" si="3644"/>
        <v>0</v>
      </c>
      <c r="AJ1005" s="78">
        <f t="shared" si="3645"/>
        <v>0</v>
      </c>
      <c r="AK1005" s="78">
        <f>AK1006</f>
        <v>0</v>
      </c>
      <c r="AL1005" s="78">
        <f t="shared" si="3661"/>
        <v>0</v>
      </c>
      <c r="AM1005" s="78">
        <f t="shared" si="3661"/>
        <v>0</v>
      </c>
      <c r="AN1005" s="78">
        <f t="shared" si="3647"/>
        <v>69700</v>
      </c>
      <c r="AO1005" s="78">
        <f t="shared" si="3648"/>
        <v>0</v>
      </c>
      <c r="AP1005" s="78">
        <f t="shared" si="3649"/>
        <v>0</v>
      </c>
      <c r="AQ1005" s="78">
        <f>AQ1006</f>
        <v>0</v>
      </c>
      <c r="AR1005" s="78">
        <f t="shared" si="3662"/>
        <v>0</v>
      </c>
      <c r="AS1005" s="78">
        <f t="shared" si="3662"/>
        <v>0</v>
      </c>
      <c r="AT1005" s="78">
        <f t="shared" si="3651"/>
        <v>69700</v>
      </c>
      <c r="AU1005" s="78">
        <f t="shared" si="3652"/>
        <v>0</v>
      </c>
      <c r="AV1005" s="78">
        <f t="shared" si="3653"/>
        <v>0</v>
      </c>
    </row>
    <row r="1006" spans="1:48">
      <c r="A1006" s="189" t="s">
        <v>221</v>
      </c>
      <c r="B1006" s="1" t="s">
        <v>330</v>
      </c>
      <c r="C1006" s="1" t="s">
        <v>2</v>
      </c>
      <c r="D1006" s="1" t="s">
        <v>2</v>
      </c>
      <c r="E1006" s="1" t="s">
        <v>83</v>
      </c>
      <c r="F1006" s="1" t="s">
        <v>68</v>
      </c>
      <c r="G1006" s="1" t="s">
        <v>140</v>
      </c>
      <c r="H1006" s="1" t="s">
        <v>512</v>
      </c>
      <c r="I1006" s="13" t="s">
        <v>218</v>
      </c>
      <c r="J1006" s="78"/>
      <c r="K1006" s="78"/>
      <c r="L1006" s="78"/>
      <c r="M1006" s="78"/>
      <c r="N1006" s="78"/>
      <c r="O1006" s="78"/>
      <c r="P1006" s="78"/>
      <c r="Q1006" s="78"/>
      <c r="R1006" s="78"/>
      <c r="S1006" s="78"/>
      <c r="T1006" s="78"/>
      <c r="U1006" s="78"/>
      <c r="V1006" s="78"/>
      <c r="W1006" s="78"/>
      <c r="X1006" s="78"/>
      <c r="Y1006" s="78">
        <f>Y1398</f>
        <v>69700</v>
      </c>
      <c r="Z1006" s="78">
        <f t="shared" ref="Z1006:AA1006" si="3663">Z1398</f>
        <v>0</v>
      </c>
      <c r="AA1006" s="78">
        <f t="shared" si="3663"/>
        <v>0</v>
      </c>
      <c r="AB1006" s="78">
        <f t="shared" si="3639"/>
        <v>69700</v>
      </c>
      <c r="AC1006" s="78">
        <f t="shared" si="3640"/>
        <v>0</v>
      </c>
      <c r="AD1006" s="78">
        <f t="shared" si="3641"/>
        <v>0</v>
      </c>
      <c r="AE1006" s="78">
        <f>AE1398</f>
        <v>0</v>
      </c>
      <c r="AF1006" s="78">
        <f t="shared" ref="AF1006:AG1006" si="3664">AF1398</f>
        <v>0</v>
      </c>
      <c r="AG1006" s="78">
        <f t="shared" si="3664"/>
        <v>0</v>
      </c>
      <c r="AH1006" s="78">
        <f t="shared" si="3643"/>
        <v>69700</v>
      </c>
      <c r="AI1006" s="78">
        <f t="shared" si="3644"/>
        <v>0</v>
      </c>
      <c r="AJ1006" s="78">
        <f t="shared" si="3645"/>
        <v>0</v>
      </c>
      <c r="AK1006" s="78">
        <f>AK1398</f>
        <v>0</v>
      </c>
      <c r="AL1006" s="78">
        <f t="shared" ref="AL1006:AM1006" si="3665">AL1398</f>
        <v>0</v>
      </c>
      <c r="AM1006" s="78">
        <f t="shared" si="3665"/>
        <v>0</v>
      </c>
      <c r="AN1006" s="78">
        <f t="shared" si="3647"/>
        <v>69700</v>
      </c>
      <c r="AO1006" s="78">
        <f t="shared" si="3648"/>
        <v>0</v>
      </c>
      <c r="AP1006" s="78">
        <f t="shared" si="3649"/>
        <v>0</v>
      </c>
      <c r="AQ1006" s="78">
        <f>AQ1398</f>
        <v>0</v>
      </c>
      <c r="AR1006" s="78">
        <f t="shared" ref="AR1006:AS1006" si="3666">AR1398</f>
        <v>0</v>
      </c>
      <c r="AS1006" s="78">
        <f t="shared" si="3666"/>
        <v>0</v>
      </c>
      <c r="AT1006" s="78">
        <f t="shared" si="3651"/>
        <v>69700</v>
      </c>
      <c r="AU1006" s="78">
        <f t="shared" si="3652"/>
        <v>0</v>
      </c>
      <c r="AV1006" s="78">
        <f t="shared" si="3653"/>
        <v>0</v>
      </c>
    </row>
    <row r="1007" spans="1:48">
      <c r="A1007" s="189"/>
      <c r="B1007" s="1"/>
      <c r="C1007" s="1"/>
      <c r="D1007" s="1"/>
      <c r="E1007" s="1"/>
      <c r="F1007" s="1"/>
      <c r="G1007" s="1"/>
      <c r="H1007" s="1"/>
      <c r="I1007" s="13"/>
      <c r="J1007" s="78"/>
      <c r="K1007" s="78"/>
      <c r="L1007" s="78"/>
      <c r="M1007" s="78"/>
      <c r="N1007" s="78"/>
      <c r="O1007" s="78"/>
      <c r="P1007" s="78"/>
      <c r="Q1007" s="78"/>
      <c r="R1007" s="78"/>
      <c r="S1007" s="78"/>
      <c r="T1007" s="78"/>
      <c r="U1007" s="78"/>
      <c r="V1007" s="78"/>
      <c r="W1007" s="78"/>
      <c r="X1007" s="78"/>
      <c r="Y1007" s="78"/>
      <c r="Z1007" s="78"/>
      <c r="AA1007" s="78"/>
      <c r="AB1007" s="78"/>
      <c r="AC1007" s="78"/>
      <c r="AD1007" s="78"/>
      <c r="AE1007" s="78"/>
      <c r="AF1007" s="78"/>
      <c r="AG1007" s="78"/>
      <c r="AH1007" s="78"/>
      <c r="AI1007" s="78"/>
      <c r="AJ1007" s="78"/>
      <c r="AK1007" s="78"/>
      <c r="AL1007" s="78"/>
      <c r="AM1007" s="78"/>
      <c r="AN1007" s="78"/>
      <c r="AO1007" s="78"/>
      <c r="AP1007" s="78"/>
      <c r="AQ1007" s="78"/>
      <c r="AR1007" s="78"/>
      <c r="AS1007" s="78"/>
      <c r="AT1007" s="78"/>
      <c r="AU1007" s="78"/>
      <c r="AV1007" s="78"/>
    </row>
    <row r="1008" spans="1:48" s="337" customFormat="1" ht="13.8">
      <c r="A1008" s="332" t="s">
        <v>186</v>
      </c>
      <c r="B1008" s="333" t="s">
        <v>330</v>
      </c>
      <c r="C1008" s="333" t="s">
        <v>27</v>
      </c>
      <c r="D1008" s="333"/>
      <c r="E1008" s="333"/>
      <c r="F1008" s="333"/>
      <c r="G1008" s="333"/>
      <c r="H1008" s="333"/>
      <c r="I1008" s="334"/>
      <c r="J1008" s="335"/>
      <c r="K1008" s="335"/>
      <c r="L1008" s="335"/>
      <c r="M1008" s="335"/>
      <c r="N1008" s="335"/>
      <c r="O1008" s="335"/>
      <c r="P1008" s="335"/>
      <c r="Q1008" s="335"/>
      <c r="R1008" s="335"/>
      <c r="S1008" s="335"/>
      <c r="T1008" s="335"/>
      <c r="U1008" s="335"/>
      <c r="V1008" s="335"/>
      <c r="W1008" s="335"/>
      <c r="X1008" s="335"/>
      <c r="Y1008" s="335">
        <f>Y1009</f>
        <v>515000</v>
      </c>
      <c r="Z1008" s="335">
        <f t="shared" ref="Z1008" si="3667">Z1009</f>
        <v>0</v>
      </c>
      <c r="AA1008" s="335">
        <f t="shared" ref="AA1008" si="3668">AA1009</f>
        <v>0</v>
      </c>
      <c r="AB1008" s="336">
        <f t="shared" ref="AB1008:AB1017" si="3669">V1008+Y1008</f>
        <v>515000</v>
      </c>
      <c r="AC1008" s="336">
        <f t="shared" ref="AC1008:AC1017" si="3670">W1008+Z1008</f>
        <v>0</v>
      </c>
      <c r="AD1008" s="336">
        <f t="shared" ref="AD1008:AD1017" si="3671">X1008+AA1008</f>
        <v>0</v>
      </c>
      <c r="AE1008" s="335">
        <f>AE1009</f>
        <v>0</v>
      </c>
      <c r="AF1008" s="335">
        <f t="shared" ref="AF1008:AG1008" si="3672">AF1009</f>
        <v>0</v>
      </c>
      <c r="AG1008" s="335">
        <f t="shared" si="3672"/>
        <v>0</v>
      </c>
      <c r="AH1008" s="336">
        <f t="shared" ref="AH1008:AH1017" si="3673">AB1008+AE1008</f>
        <v>515000</v>
      </c>
      <c r="AI1008" s="336">
        <f t="shared" ref="AI1008:AI1017" si="3674">AC1008+AF1008</f>
        <v>0</v>
      </c>
      <c r="AJ1008" s="336">
        <f t="shared" ref="AJ1008:AJ1017" si="3675">AD1008+AG1008</f>
        <v>0</v>
      </c>
      <c r="AK1008" s="335">
        <f>AK1009</f>
        <v>0</v>
      </c>
      <c r="AL1008" s="335">
        <f t="shared" ref="AL1008:AM1008" si="3676">AL1009</f>
        <v>0</v>
      </c>
      <c r="AM1008" s="335">
        <f t="shared" si="3676"/>
        <v>0</v>
      </c>
      <c r="AN1008" s="336">
        <f t="shared" ref="AN1008:AN1017" si="3677">AH1008+AK1008</f>
        <v>515000</v>
      </c>
      <c r="AO1008" s="336">
        <f t="shared" ref="AO1008:AO1017" si="3678">AI1008+AL1008</f>
        <v>0</v>
      </c>
      <c r="AP1008" s="336">
        <f t="shared" ref="AP1008:AP1017" si="3679">AJ1008+AM1008</f>
        <v>0</v>
      </c>
      <c r="AQ1008" s="335">
        <f>AQ1009</f>
        <v>0</v>
      </c>
      <c r="AR1008" s="335">
        <f t="shared" ref="AR1008:AS1008" si="3680">AR1009</f>
        <v>0</v>
      </c>
      <c r="AS1008" s="335">
        <f t="shared" si="3680"/>
        <v>0</v>
      </c>
      <c r="AT1008" s="336">
        <f t="shared" ref="AT1008:AT1017" si="3681">AN1008+AQ1008</f>
        <v>515000</v>
      </c>
      <c r="AU1008" s="336">
        <f t="shared" ref="AU1008:AU1017" si="3682">AO1008+AR1008</f>
        <v>0</v>
      </c>
      <c r="AV1008" s="336">
        <f t="shared" ref="AV1008:AV1017" si="3683">AP1008+AS1008</f>
        <v>0</v>
      </c>
    </row>
    <row r="1009" spans="1:48" s="341" customFormat="1">
      <c r="A1009" s="338" t="s">
        <v>28</v>
      </c>
      <c r="B1009" s="339" t="s">
        <v>330</v>
      </c>
      <c r="C1009" s="339" t="s">
        <v>27</v>
      </c>
      <c r="D1009" s="339" t="s">
        <v>20</v>
      </c>
      <c r="E1009" s="339"/>
      <c r="F1009" s="339"/>
      <c r="G1009" s="339"/>
      <c r="H1009" s="339"/>
      <c r="I1009" s="340"/>
      <c r="J1009" s="336"/>
      <c r="K1009" s="336"/>
      <c r="L1009" s="336"/>
      <c r="M1009" s="336"/>
      <c r="N1009" s="336"/>
      <c r="O1009" s="336"/>
      <c r="P1009" s="336"/>
      <c r="Q1009" s="336"/>
      <c r="R1009" s="336"/>
      <c r="S1009" s="336"/>
      <c r="T1009" s="336"/>
      <c r="U1009" s="336"/>
      <c r="V1009" s="336"/>
      <c r="W1009" s="336"/>
      <c r="X1009" s="336"/>
      <c r="Y1009" s="336">
        <f>Y1010+Y1014</f>
        <v>515000</v>
      </c>
      <c r="Z1009" s="336">
        <f t="shared" ref="Z1009" si="3684">Z1010+Z1014</f>
        <v>0</v>
      </c>
      <c r="AA1009" s="336">
        <f t="shared" ref="AA1009" si="3685">AA1010+AA1014</f>
        <v>0</v>
      </c>
      <c r="AB1009" s="336">
        <f t="shared" si="3669"/>
        <v>515000</v>
      </c>
      <c r="AC1009" s="336">
        <f t="shared" si="3670"/>
        <v>0</v>
      </c>
      <c r="AD1009" s="336">
        <f t="shared" si="3671"/>
        <v>0</v>
      </c>
      <c r="AE1009" s="336">
        <f>AE1010+AE1014</f>
        <v>0</v>
      </c>
      <c r="AF1009" s="336">
        <f t="shared" ref="AF1009:AG1009" si="3686">AF1010+AF1014</f>
        <v>0</v>
      </c>
      <c r="AG1009" s="336">
        <f t="shared" si="3686"/>
        <v>0</v>
      </c>
      <c r="AH1009" s="336">
        <f t="shared" si="3673"/>
        <v>515000</v>
      </c>
      <c r="AI1009" s="336">
        <f t="shared" si="3674"/>
        <v>0</v>
      </c>
      <c r="AJ1009" s="336">
        <f t="shared" si="3675"/>
        <v>0</v>
      </c>
      <c r="AK1009" s="336">
        <f>AK1010+AK1014</f>
        <v>0</v>
      </c>
      <c r="AL1009" s="336">
        <f t="shared" ref="AL1009:AM1009" si="3687">AL1010+AL1014</f>
        <v>0</v>
      </c>
      <c r="AM1009" s="336">
        <f t="shared" si="3687"/>
        <v>0</v>
      </c>
      <c r="AN1009" s="336">
        <f t="shared" si="3677"/>
        <v>515000</v>
      </c>
      <c r="AO1009" s="336">
        <f t="shared" si="3678"/>
        <v>0</v>
      </c>
      <c r="AP1009" s="336">
        <f t="shared" si="3679"/>
        <v>0</v>
      </c>
      <c r="AQ1009" s="336">
        <f>AQ1010+AQ1014</f>
        <v>0</v>
      </c>
      <c r="AR1009" s="336">
        <f t="shared" ref="AR1009:AS1009" si="3688">AR1010+AR1014</f>
        <v>0</v>
      </c>
      <c r="AS1009" s="336">
        <f t="shared" si="3688"/>
        <v>0</v>
      </c>
      <c r="AT1009" s="336">
        <f t="shared" si="3681"/>
        <v>515000</v>
      </c>
      <c r="AU1009" s="336">
        <f t="shared" si="3682"/>
        <v>0</v>
      </c>
      <c r="AV1009" s="336">
        <f t="shared" si="3683"/>
        <v>0</v>
      </c>
    </row>
    <row r="1010" spans="1:48" s="320" customFormat="1" ht="39.6">
      <c r="A1010" s="315" t="s">
        <v>382</v>
      </c>
      <c r="B1010" s="317" t="s">
        <v>330</v>
      </c>
      <c r="C1010" s="316" t="s">
        <v>27</v>
      </c>
      <c r="D1010" s="317" t="s">
        <v>20</v>
      </c>
      <c r="E1010" s="317" t="s">
        <v>30</v>
      </c>
      <c r="F1010" s="317" t="s">
        <v>68</v>
      </c>
      <c r="G1010" s="317" t="s">
        <v>140</v>
      </c>
      <c r="H1010" s="317" t="s">
        <v>141</v>
      </c>
      <c r="I1010" s="318"/>
      <c r="J1010" s="323"/>
      <c r="K1010" s="323"/>
      <c r="L1010" s="323"/>
      <c r="M1010" s="323"/>
      <c r="N1010" s="323"/>
      <c r="O1010" s="323"/>
      <c r="P1010" s="323"/>
      <c r="Q1010" s="323"/>
      <c r="R1010" s="323"/>
      <c r="S1010" s="323"/>
      <c r="T1010" s="323"/>
      <c r="U1010" s="323"/>
      <c r="V1010" s="323"/>
      <c r="W1010" s="323"/>
      <c r="X1010" s="323"/>
      <c r="Y1010" s="323">
        <f>Y1011</f>
        <v>345000</v>
      </c>
      <c r="Z1010" s="323">
        <f t="shared" ref="Z1010:AA1010" si="3689">Z1011</f>
        <v>0</v>
      </c>
      <c r="AA1010" s="323">
        <f t="shared" si="3689"/>
        <v>0</v>
      </c>
      <c r="AB1010" s="323">
        <f t="shared" si="3669"/>
        <v>345000</v>
      </c>
      <c r="AC1010" s="323">
        <f t="shared" si="3670"/>
        <v>0</v>
      </c>
      <c r="AD1010" s="323">
        <f t="shared" si="3671"/>
        <v>0</v>
      </c>
      <c r="AE1010" s="323">
        <f>AE1011</f>
        <v>0</v>
      </c>
      <c r="AF1010" s="323">
        <f t="shared" ref="AF1010:AG1010" si="3690">AF1011</f>
        <v>0</v>
      </c>
      <c r="AG1010" s="323">
        <f t="shared" si="3690"/>
        <v>0</v>
      </c>
      <c r="AH1010" s="323">
        <f t="shared" si="3673"/>
        <v>345000</v>
      </c>
      <c r="AI1010" s="323">
        <f t="shared" si="3674"/>
        <v>0</v>
      </c>
      <c r="AJ1010" s="323">
        <f t="shared" si="3675"/>
        <v>0</v>
      </c>
      <c r="AK1010" s="323">
        <f>AK1011</f>
        <v>0</v>
      </c>
      <c r="AL1010" s="323">
        <f t="shared" ref="AL1010:AM1010" si="3691">AL1011</f>
        <v>0</v>
      </c>
      <c r="AM1010" s="323">
        <f t="shared" si="3691"/>
        <v>0</v>
      </c>
      <c r="AN1010" s="323">
        <f t="shared" si="3677"/>
        <v>345000</v>
      </c>
      <c r="AO1010" s="323">
        <f t="shared" si="3678"/>
        <v>0</v>
      </c>
      <c r="AP1010" s="323">
        <f t="shared" si="3679"/>
        <v>0</v>
      </c>
      <c r="AQ1010" s="323">
        <f>AQ1011</f>
        <v>0</v>
      </c>
      <c r="AR1010" s="323">
        <f t="shared" ref="AR1010:AS1010" si="3692">AR1011</f>
        <v>0</v>
      </c>
      <c r="AS1010" s="323">
        <f t="shared" si="3692"/>
        <v>0</v>
      </c>
      <c r="AT1010" s="323">
        <f t="shared" si="3681"/>
        <v>345000</v>
      </c>
      <c r="AU1010" s="323">
        <f t="shared" si="3682"/>
        <v>0</v>
      </c>
      <c r="AV1010" s="323">
        <f t="shared" si="3683"/>
        <v>0</v>
      </c>
    </row>
    <row r="1011" spans="1:48" s="320" customFormat="1" ht="26.4">
      <c r="A1011" s="315" t="s">
        <v>252</v>
      </c>
      <c r="B1011" s="317" t="s">
        <v>330</v>
      </c>
      <c r="C1011" s="316" t="s">
        <v>27</v>
      </c>
      <c r="D1011" s="317" t="s">
        <v>20</v>
      </c>
      <c r="E1011" s="317" t="s">
        <v>30</v>
      </c>
      <c r="F1011" s="317" t="s">
        <v>68</v>
      </c>
      <c r="G1011" s="317" t="s">
        <v>140</v>
      </c>
      <c r="H1011" s="317" t="s">
        <v>253</v>
      </c>
      <c r="I1011" s="318"/>
      <c r="J1011" s="319"/>
      <c r="K1011" s="319"/>
      <c r="L1011" s="319"/>
      <c r="M1011" s="319"/>
      <c r="N1011" s="319"/>
      <c r="O1011" s="319"/>
      <c r="P1011" s="319"/>
      <c r="Q1011" s="319"/>
      <c r="R1011" s="319"/>
      <c r="S1011" s="319"/>
      <c r="T1011" s="319"/>
      <c r="U1011" s="319"/>
      <c r="V1011" s="319"/>
      <c r="W1011" s="319"/>
      <c r="X1011" s="319"/>
      <c r="Y1011" s="319">
        <f t="shared" ref="Y1011:AA1012" si="3693">Y1012</f>
        <v>345000</v>
      </c>
      <c r="Z1011" s="319">
        <f t="shared" si="3693"/>
        <v>0</v>
      </c>
      <c r="AA1011" s="319">
        <f t="shared" si="3693"/>
        <v>0</v>
      </c>
      <c r="AB1011" s="319">
        <f t="shared" si="3669"/>
        <v>345000</v>
      </c>
      <c r="AC1011" s="319">
        <f t="shared" si="3670"/>
        <v>0</v>
      </c>
      <c r="AD1011" s="319">
        <f t="shared" si="3671"/>
        <v>0</v>
      </c>
      <c r="AE1011" s="319">
        <f t="shared" ref="AE1011:AG1012" si="3694">AE1012</f>
        <v>0</v>
      </c>
      <c r="AF1011" s="319">
        <f t="shared" si="3694"/>
        <v>0</v>
      </c>
      <c r="AG1011" s="319">
        <f t="shared" si="3694"/>
        <v>0</v>
      </c>
      <c r="AH1011" s="319">
        <f t="shared" si="3673"/>
        <v>345000</v>
      </c>
      <c r="AI1011" s="319">
        <f t="shared" si="3674"/>
        <v>0</v>
      </c>
      <c r="AJ1011" s="319">
        <f t="shared" si="3675"/>
        <v>0</v>
      </c>
      <c r="AK1011" s="319">
        <f t="shared" ref="AK1011:AM1012" si="3695">AK1012</f>
        <v>0</v>
      </c>
      <c r="AL1011" s="319">
        <f t="shared" si="3695"/>
        <v>0</v>
      </c>
      <c r="AM1011" s="319">
        <f t="shared" si="3695"/>
        <v>0</v>
      </c>
      <c r="AN1011" s="319">
        <f t="shared" si="3677"/>
        <v>345000</v>
      </c>
      <c r="AO1011" s="319">
        <f t="shared" si="3678"/>
        <v>0</v>
      </c>
      <c r="AP1011" s="319">
        <f t="shared" si="3679"/>
        <v>0</v>
      </c>
      <c r="AQ1011" s="319">
        <f t="shared" ref="AQ1011:AS1012" si="3696">AQ1012</f>
        <v>0</v>
      </c>
      <c r="AR1011" s="319">
        <f t="shared" si="3696"/>
        <v>0</v>
      </c>
      <c r="AS1011" s="319">
        <f t="shared" si="3696"/>
        <v>0</v>
      </c>
      <c r="AT1011" s="319">
        <f t="shared" si="3681"/>
        <v>345000</v>
      </c>
      <c r="AU1011" s="319">
        <f t="shared" si="3682"/>
        <v>0</v>
      </c>
      <c r="AV1011" s="319">
        <f t="shared" si="3683"/>
        <v>0</v>
      </c>
    </row>
    <row r="1012" spans="1:48" s="320" customFormat="1" ht="26.4">
      <c r="A1012" s="321" t="s">
        <v>229</v>
      </c>
      <c r="B1012" s="317" t="s">
        <v>330</v>
      </c>
      <c r="C1012" s="316" t="s">
        <v>27</v>
      </c>
      <c r="D1012" s="317" t="s">
        <v>20</v>
      </c>
      <c r="E1012" s="317" t="s">
        <v>30</v>
      </c>
      <c r="F1012" s="317" t="s">
        <v>68</v>
      </c>
      <c r="G1012" s="317" t="s">
        <v>140</v>
      </c>
      <c r="H1012" s="317" t="s">
        <v>253</v>
      </c>
      <c r="I1012" s="318" t="s">
        <v>92</v>
      </c>
      <c r="J1012" s="319"/>
      <c r="K1012" s="319"/>
      <c r="L1012" s="319"/>
      <c r="M1012" s="319"/>
      <c r="N1012" s="319"/>
      <c r="O1012" s="319"/>
      <c r="P1012" s="319"/>
      <c r="Q1012" s="319"/>
      <c r="R1012" s="319"/>
      <c r="S1012" s="319"/>
      <c r="T1012" s="319"/>
      <c r="U1012" s="319"/>
      <c r="V1012" s="319"/>
      <c r="W1012" s="319"/>
      <c r="X1012" s="319"/>
      <c r="Y1012" s="319">
        <f t="shared" si="3693"/>
        <v>345000</v>
      </c>
      <c r="Z1012" s="319">
        <f t="shared" si="3693"/>
        <v>0</v>
      </c>
      <c r="AA1012" s="319">
        <f t="shared" si="3693"/>
        <v>0</v>
      </c>
      <c r="AB1012" s="319">
        <f t="shared" si="3669"/>
        <v>345000</v>
      </c>
      <c r="AC1012" s="319">
        <f t="shared" si="3670"/>
        <v>0</v>
      </c>
      <c r="AD1012" s="319">
        <f t="shared" si="3671"/>
        <v>0</v>
      </c>
      <c r="AE1012" s="319">
        <f t="shared" si="3694"/>
        <v>0</v>
      </c>
      <c r="AF1012" s="319">
        <f t="shared" si="3694"/>
        <v>0</v>
      </c>
      <c r="AG1012" s="319">
        <f t="shared" si="3694"/>
        <v>0</v>
      </c>
      <c r="AH1012" s="319">
        <f t="shared" si="3673"/>
        <v>345000</v>
      </c>
      <c r="AI1012" s="319">
        <f t="shared" si="3674"/>
        <v>0</v>
      </c>
      <c r="AJ1012" s="319">
        <f t="shared" si="3675"/>
        <v>0</v>
      </c>
      <c r="AK1012" s="319">
        <f t="shared" si="3695"/>
        <v>0</v>
      </c>
      <c r="AL1012" s="319">
        <f t="shared" si="3695"/>
        <v>0</v>
      </c>
      <c r="AM1012" s="319">
        <f t="shared" si="3695"/>
        <v>0</v>
      </c>
      <c r="AN1012" s="319">
        <f t="shared" si="3677"/>
        <v>345000</v>
      </c>
      <c r="AO1012" s="319">
        <f t="shared" si="3678"/>
        <v>0</v>
      </c>
      <c r="AP1012" s="319">
        <f t="shared" si="3679"/>
        <v>0</v>
      </c>
      <c r="AQ1012" s="319">
        <f t="shared" si="3696"/>
        <v>0</v>
      </c>
      <c r="AR1012" s="319">
        <f t="shared" si="3696"/>
        <v>0</v>
      </c>
      <c r="AS1012" s="319">
        <f t="shared" si="3696"/>
        <v>0</v>
      </c>
      <c r="AT1012" s="319">
        <f t="shared" si="3681"/>
        <v>345000</v>
      </c>
      <c r="AU1012" s="319">
        <f t="shared" si="3682"/>
        <v>0</v>
      </c>
      <c r="AV1012" s="319">
        <f t="shared" si="3683"/>
        <v>0</v>
      </c>
    </row>
    <row r="1013" spans="1:48" s="320" customFormat="1" ht="26.4">
      <c r="A1013" s="322" t="s">
        <v>96</v>
      </c>
      <c r="B1013" s="317" t="s">
        <v>330</v>
      </c>
      <c r="C1013" s="316" t="s">
        <v>27</v>
      </c>
      <c r="D1013" s="317" t="s">
        <v>20</v>
      </c>
      <c r="E1013" s="317" t="s">
        <v>30</v>
      </c>
      <c r="F1013" s="317" t="s">
        <v>68</v>
      </c>
      <c r="G1013" s="317" t="s">
        <v>140</v>
      </c>
      <c r="H1013" s="317" t="s">
        <v>253</v>
      </c>
      <c r="I1013" s="318" t="s">
        <v>93</v>
      </c>
      <c r="J1013" s="319"/>
      <c r="K1013" s="319"/>
      <c r="L1013" s="323"/>
      <c r="M1013" s="319"/>
      <c r="N1013" s="319"/>
      <c r="O1013" s="323"/>
      <c r="P1013" s="319"/>
      <c r="Q1013" s="319"/>
      <c r="R1013" s="323"/>
      <c r="S1013" s="319"/>
      <c r="T1013" s="319"/>
      <c r="U1013" s="323"/>
      <c r="V1013" s="319"/>
      <c r="W1013" s="319"/>
      <c r="X1013" s="323"/>
      <c r="Y1013" s="319">
        <f>Y1572+Y1658+Y1878</f>
        <v>345000</v>
      </c>
      <c r="Z1013" s="319">
        <f>Z1572+Z1658+Z1878</f>
        <v>0</v>
      </c>
      <c r="AA1013" s="319">
        <f>AA1572+AA1658+AA1878</f>
        <v>0</v>
      </c>
      <c r="AB1013" s="319">
        <f t="shared" si="3669"/>
        <v>345000</v>
      </c>
      <c r="AC1013" s="319">
        <f t="shared" si="3670"/>
        <v>0</v>
      </c>
      <c r="AD1013" s="323">
        <f t="shared" si="3671"/>
        <v>0</v>
      </c>
      <c r="AE1013" s="319">
        <f>AE1572+AE1658+AE1878</f>
        <v>0</v>
      </c>
      <c r="AF1013" s="319">
        <f>AF1572+AF1658+AF1878</f>
        <v>0</v>
      </c>
      <c r="AG1013" s="319">
        <f>AG1572+AG1658+AG1878</f>
        <v>0</v>
      </c>
      <c r="AH1013" s="319">
        <f t="shared" si="3673"/>
        <v>345000</v>
      </c>
      <c r="AI1013" s="319">
        <f t="shared" si="3674"/>
        <v>0</v>
      </c>
      <c r="AJ1013" s="323">
        <f t="shared" si="3675"/>
        <v>0</v>
      </c>
      <c r="AK1013" s="319">
        <f>AK1572+AK1658+AK1878</f>
        <v>0</v>
      </c>
      <c r="AL1013" s="319">
        <f>AL1572+AL1658+AL1878</f>
        <v>0</v>
      </c>
      <c r="AM1013" s="319">
        <f>AM1572+AM1658+AM1878</f>
        <v>0</v>
      </c>
      <c r="AN1013" s="319">
        <f t="shared" si="3677"/>
        <v>345000</v>
      </c>
      <c r="AO1013" s="319">
        <f t="shared" si="3678"/>
        <v>0</v>
      </c>
      <c r="AP1013" s="323">
        <f t="shared" si="3679"/>
        <v>0</v>
      </c>
      <c r="AQ1013" s="319">
        <f>AQ1572+AQ1658+AQ1878</f>
        <v>0</v>
      </c>
      <c r="AR1013" s="319">
        <f>AR1572+AR1658+AR1878</f>
        <v>0</v>
      </c>
      <c r="AS1013" s="319">
        <f>AS1572+AS1658+AS1878</f>
        <v>0</v>
      </c>
      <c r="AT1013" s="319">
        <f t="shared" si="3681"/>
        <v>345000</v>
      </c>
      <c r="AU1013" s="319">
        <f t="shared" si="3682"/>
        <v>0</v>
      </c>
      <c r="AV1013" s="323">
        <f t="shared" si="3683"/>
        <v>0</v>
      </c>
    </row>
    <row r="1014" spans="1:48" s="320" customFormat="1">
      <c r="A1014" s="342" t="s">
        <v>81</v>
      </c>
      <c r="B1014" s="331" t="s">
        <v>330</v>
      </c>
      <c r="C1014" s="317" t="s">
        <v>27</v>
      </c>
      <c r="D1014" s="317" t="s">
        <v>20</v>
      </c>
      <c r="E1014" s="317" t="s">
        <v>80</v>
      </c>
      <c r="F1014" s="317" t="s">
        <v>68</v>
      </c>
      <c r="G1014" s="317" t="s">
        <v>140</v>
      </c>
      <c r="H1014" s="317" t="s">
        <v>141</v>
      </c>
      <c r="I1014" s="318"/>
      <c r="J1014" s="319"/>
      <c r="K1014" s="319"/>
      <c r="L1014" s="319"/>
      <c r="M1014" s="319"/>
      <c r="N1014" s="319"/>
      <c r="O1014" s="319"/>
      <c r="P1014" s="319"/>
      <c r="Q1014" s="319"/>
      <c r="R1014" s="319"/>
      <c r="S1014" s="319"/>
      <c r="T1014" s="319"/>
      <c r="U1014" s="319"/>
      <c r="V1014" s="319"/>
      <c r="W1014" s="319"/>
      <c r="X1014" s="319"/>
      <c r="Y1014" s="319">
        <f>Y1015</f>
        <v>170000</v>
      </c>
      <c r="Z1014" s="319">
        <f t="shared" ref="Z1014:Z1016" si="3697">Z1015</f>
        <v>0</v>
      </c>
      <c r="AA1014" s="319">
        <f t="shared" ref="AA1014:AA1016" si="3698">AA1015</f>
        <v>0</v>
      </c>
      <c r="AB1014" s="319">
        <f t="shared" si="3669"/>
        <v>170000</v>
      </c>
      <c r="AC1014" s="319">
        <f t="shared" si="3670"/>
        <v>0</v>
      </c>
      <c r="AD1014" s="323">
        <f t="shared" si="3671"/>
        <v>0</v>
      </c>
      <c r="AE1014" s="319">
        <f>AE1015</f>
        <v>0</v>
      </c>
      <c r="AF1014" s="319">
        <f t="shared" ref="AF1014:AG1016" si="3699">AF1015</f>
        <v>0</v>
      </c>
      <c r="AG1014" s="319">
        <f t="shared" si="3699"/>
        <v>0</v>
      </c>
      <c r="AH1014" s="319">
        <f t="shared" si="3673"/>
        <v>170000</v>
      </c>
      <c r="AI1014" s="319">
        <f t="shared" si="3674"/>
        <v>0</v>
      </c>
      <c r="AJ1014" s="323">
        <f t="shared" si="3675"/>
        <v>0</v>
      </c>
      <c r="AK1014" s="319">
        <f>AK1015</f>
        <v>0</v>
      </c>
      <c r="AL1014" s="319">
        <f t="shared" ref="AL1014:AM1016" si="3700">AL1015</f>
        <v>0</v>
      </c>
      <c r="AM1014" s="319">
        <f t="shared" si="3700"/>
        <v>0</v>
      </c>
      <c r="AN1014" s="319">
        <f t="shared" si="3677"/>
        <v>170000</v>
      </c>
      <c r="AO1014" s="319">
        <f t="shared" si="3678"/>
        <v>0</v>
      </c>
      <c r="AP1014" s="323">
        <f t="shared" si="3679"/>
        <v>0</v>
      </c>
      <c r="AQ1014" s="319">
        <f>AQ1015</f>
        <v>0</v>
      </c>
      <c r="AR1014" s="319">
        <f t="shared" ref="AR1014:AS1016" si="3701">AR1015</f>
        <v>0</v>
      </c>
      <c r="AS1014" s="319">
        <f t="shared" si="3701"/>
        <v>0</v>
      </c>
      <c r="AT1014" s="319">
        <f t="shared" si="3681"/>
        <v>170000</v>
      </c>
      <c r="AU1014" s="319">
        <f t="shared" si="3682"/>
        <v>0</v>
      </c>
      <c r="AV1014" s="323">
        <f t="shared" si="3683"/>
        <v>0</v>
      </c>
    </row>
    <row r="1015" spans="1:48" s="320" customFormat="1">
      <c r="A1015" s="330" t="s">
        <v>214</v>
      </c>
      <c r="B1015" s="331" t="s">
        <v>330</v>
      </c>
      <c r="C1015" s="317" t="s">
        <v>27</v>
      </c>
      <c r="D1015" s="317" t="s">
        <v>20</v>
      </c>
      <c r="E1015" s="317" t="s">
        <v>80</v>
      </c>
      <c r="F1015" s="317" t="s">
        <v>68</v>
      </c>
      <c r="G1015" s="317" t="s">
        <v>140</v>
      </c>
      <c r="H1015" s="317" t="s">
        <v>215</v>
      </c>
      <c r="I1015" s="318"/>
      <c r="J1015" s="319"/>
      <c r="K1015" s="319"/>
      <c r="L1015" s="323"/>
      <c r="M1015" s="319"/>
      <c r="N1015" s="319"/>
      <c r="O1015" s="323"/>
      <c r="P1015" s="319"/>
      <c r="Q1015" s="319"/>
      <c r="R1015" s="323"/>
      <c r="S1015" s="319"/>
      <c r="T1015" s="319"/>
      <c r="U1015" s="319"/>
      <c r="V1015" s="319"/>
      <c r="W1015" s="319"/>
      <c r="X1015" s="323"/>
      <c r="Y1015" s="319">
        <f>Y1016</f>
        <v>170000</v>
      </c>
      <c r="Z1015" s="319">
        <f t="shared" si="3697"/>
        <v>0</v>
      </c>
      <c r="AA1015" s="319">
        <f t="shared" si="3698"/>
        <v>0</v>
      </c>
      <c r="AB1015" s="319">
        <f t="shared" si="3669"/>
        <v>170000</v>
      </c>
      <c r="AC1015" s="319">
        <f t="shared" si="3670"/>
        <v>0</v>
      </c>
      <c r="AD1015" s="323">
        <f t="shared" si="3671"/>
        <v>0</v>
      </c>
      <c r="AE1015" s="319">
        <f>AE1016</f>
        <v>0</v>
      </c>
      <c r="AF1015" s="319">
        <f t="shared" si="3699"/>
        <v>0</v>
      </c>
      <c r="AG1015" s="319">
        <f t="shared" si="3699"/>
        <v>0</v>
      </c>
      <c r="AH1015" s="319">
        <f t="shared" si="3673"/>
        <v>170000</v>
      </c>
      <c r="AI1015" s="319">
        <f t="shared" si="3674"/>
        <v>0</v>
      </c>
      <c r="AJ1015" s="323">
        <f t="shared" si="3675"/>
        <v>0</v>
      </c>
      <c r="AK1015" s="319">
        <f>AK1016</f>
        <v>0</v>
      </c>
      <c r="AL1015" s="319">
        <f t="shared" si="3700"/>
        <v>0</v>
      </c>
      <c r="AM1015" s="319">
        <f t="shared" si="3700"/>
        <v>0</v>
      </c>
      <c r="AN1015" s="319">
        <f t="shared" si="3677"/>
        <v>170000</v>
      </c>
      <c r="AO1015" s="319">
        <f t="shared" si="3678"/>
        <v>0</v>
      </c>
      <c r="AP1015" s="323">
        <f t="shared" si="3679"/>
        <v>0</v>
      </c>
      <c r="AQ1015" s="319">
        <f>AQ1016</f>
        <v>0</v>
      </c>
      <c r="AR1015" s="319">
        <f t="shared" si="3701"/>
        <v>0</v>
      </c>
      <c r="AS1015" s="319">
        <f t="shared" si="3701"/>
        <v>0</v>
      </c>
      <c r="AT1015" s="319">
        <f t="shared" si="3681"/>
        <v>170000</v>
      </c>
      <c r="AU1015" s="319">
        <f t="shared" si="3682"/>
        <v>0</v>
      </c>
      <c r="AV1015" s="323">
        <f t="shared" si="3683"/>
        <v>0</v>
      </c>
    </row>
    <row r="1016" spans="1:48" s="320" customFormat="1" ht="26.4">
      <c r="A1016" s="321" t="s">
        <v>229</v>
      </c>
      <c r="B1016" s="331" t="s">
        <v>330</v>
      </c>
      <c r="C1016" s="317" t="s">
        <v>27</v>
      </c>
      <c r="D1016" s="317" t="s">
        <v>20</v>
      </c>
      <c r="E1016" s="317" t="s">
        <v>80</v>
      </c>
      <c r="F1016" s="317" t="s">
        <v>68</v>
      </c>
      <c r="G1016" s="317" t="s">
        <v>140</v>
      </c>
      <c r="H1016" s="317" t="s">
        <v>215</v>
      </c>
      <c r="I1016" s="318" t="s">
        <v>92</v>
      </c>
      <c r="J1016" s="319"/>
      <c r="K1016" s="319"/>
      <c r="L1016" s="323"/>
      <c r="M1016" s="319"/>
      <c r="N1016" s="319"/>
      <c r="O1016" s="323"/>
      <c r="P1016" s="319"/>
      <c r="Q1016" s="319"/>
      <c r="R1016" s="323"/>
      <c r="S1016" s="319"/>
      <c r="T1016" s="319"/>
      <c r="U1016" s="319"/>
      <c r="V1016" s="319"/>
      <c r="W1016" s="319"/>
      <c r="X1016" s="323"/>
      <c r="Y1016" s="319">
        <f>Y1017</f>
        <v>170000</v>
      </c>
      <c r="Z1016" s="319">
        <f t="shared" si="3697"/>
        <v>0</v>
      </c>
      <c r="AA1016" s="319">
        <f t="shared" si="3698"/>
        <v>0</v>
      </c>
      <c r="AB1016" s="319">
        <f t="shared" si="3669"/>
        <v>170000</v>
      </c>
      <c r="AC1016" s="319">
        <f t="shared" si="3670"/>
        <v>0</v>
      </c>
      <c r="AD1016" s="323">
        <f t="shared" si="3671"/>
        <v>0</v>
      </c>
      <c r="AE1016" s="319">
        <f>AE1017</f>
        <v>0</v>
      </c>
      <c r="AF1016" s="319">
        <f t="shared" si="3699"/>
        <v>0</v>
      </c>
      <c r="AG1016" s="319">
        <f t="shared" si="3699"/>
        <v>0</v>
      </c>
      <c r="AH1016" s="319">
        <f t="shared" si="3673"/>
        <v>170000</v>
      </c>
      <c r="AI1016" s="319">
        <f t="shared" si="3674"/>
        <v>0</v>
      </c>
      <c r="AJ1016" s="323">
        <f t="shared" si="3675"/>
        <v>0</v>
      </c>
      <c r="AK1016" s="319">
        <f>AK1017</f>
        <v>0</v>
      </c>
      <c r="AL1016" s="319">
        <f t="shared" si="3700"/>
        <v>0</v>
      </c>
      <c r="AM1016" s="319">
        <f t="shared" si="3700"/>
        <v>0</v>
      </c>
      <c r="AN1016" s="319">
        <f t="shared" si="3677"/>
        <v>170000</v>
      </c>
      <c r="AO1016" s="319">
        <f t="shared" si="3678"/>
        <v>0</v>
      </c>
      <c r="AP1016" s="323">
        <f t="shared" si="3679"/>
        <v>0</v>
      </c>
      <c r="AQ1016" s="319">
        <f>AQ1017</f>
        <v>0</v>
      </c>
      <c r="AR1016" s="319">
        <f t="shared" si="3701"/>
        <v>0</v>
      </c>
      <c r="AS1016" s="319">
        <f t="shared" si="3701"/>
        <v>0</v>
      </c>
      <c r="AT1016" s="319">
        <f t="shared" si="3681"/>
        <v>170000</v>
      </c>
      <c r="AU1016" s="319">
        <f t="shared" si="3682"/>
        <v>0</v>
      </c>
      <c r="AV1016" s="323">
        <f t="shared" si="3683"/>
        <v>0</v>
      </c>
    </row>
    <row r="1017" spans="1:48" s="320" customFormat="1" ht="26.4">
      <c r="A1017" s="322" t="s">
        <v>96</v>
      </c>
      <c r="B1017" s="331" t="s">
        <v>330</v>
      </c>
      <c r="C1017" s="317" t="s">
        <v>27</v>
      </c>
      <c r="D1017" s="317" t="s">
        <v>20</v>
      </c>
      <c r="E1017" s="317" t="s">
        <v>80</v>
      </c>
      <c r="F1017" s="317" t="s">
        <v>68</v>
      </c>
      <c r="G1017" s="317" t="s">
        <v>140</v>
      </c>
      <c r="H1017" s="317" t="s">
        <v>215</v>
      </c>
      <c r="I1017" s="318" t="s">
        <v>93</v>
      </c>
      <c r="J1017" s="319"/>
      <c r="K1017" s="319"/>
      <c r="L1017" s="323"/>
      <c r="M1017" s="319"/>
      <c r="N1017" s="319"/>
      <c r="O1017" s="323"/>
      <c r="P1017" s="319"/>
      <c r="Q1017" s="319"/>
      <c r="R1017" s="323"/>
      <c r="S1017" s="319"/>
      <c r="T1017" s="319"/>
      <c r="U1017" s="323"/>
      <c r="V1017" s="319"/>
      <c r="W1017" s="319"/>
      <c r="X1017" s="323"/>
      <c r="Y1017" s="319">
        <f>Y1576+Y1662+Y1779+Y1956+Y2115</f>
        <v>170000</v>
      </c>
      <c r="Z1017" s="319">
        <f>Z1576+Z1662+Z1779+Z1956+Z2115</f>
        <v>0</v>
      </c>
      <c r="AA1017" s="319">
        <f>AA1576+AA1662+AA1779+AA1956+AA2115</f>
        <v>0</v>
      </c>
      <c r="AB1017" s="319">
        <f t="shared" si="3669"/>
        <v>170000</v>
      </c>
      <c r="AC1017" s="319">
        <f t="shared" si="3670"/>
        <v>0</v>
      </c>
      <c r="AD1017" s="323">
        <f t="shared" si="3671"/>
        <v>0</v>
      </c>
      <c r="AE1017" s="319">
        <f>AE1576+AE1662+AE1779+AE1956+AE2115</f>
        <v>0</v>
      </c>
      <c r="AF1017" s="319">
        <f>AF1576+AF1662+AF1779+AF1956+AF2115</f>
        <v>0</v>
      </c>
      <c r="AG1017" s="319">
        <f>AG1576+AG1662+AG1779+AG1956+AG2115</f>
        <v>0</v>
      </c>
      <c r="AH1017" s="319">
        <f t="shared" si="3673"/>
        <v>170000</v>
      </c>
      <c r="AI1017" s="319">
        <f t="shared" si="3674"/>
        <v>0</v>
      </c>
      <c r="AJ1017" s="323">
        <f t="shared" si="3675"/>
        <v>0</v>
      </c>
      <c r="AK1017" s="319">
        <f>AK1576+AK1662+AK1779+AK1956+AK2115</f>
        <v>0</v>
      </c>
      <c r="AL1017" s="319">
        <f>AL1576+AL1662+AL1779+AL1956+AL2115</f>
        <v>0</v>
      </c>
      <c r="AM1017" s="319">
        <f>AM1576+AM1662+AM1779+AM1956+AM2115</f>
        <v>0</v>
      </c>
      <c r="AN1017" s="319">
        <f t="shared" si="3677"/>
        <v>170000</v>
      </c>
      <c r="AO1017" s="319">
        <f t="shared" si="3678"/>
        <v>0</v>
      </c>
      <c r="AP1017" s="323">
        <f t="shared" si="3679"/>
        <v>0</v>
      </c>
      <c r="AQ1017" s="319">
        <f>AQ1576+AQ1662+AQ1779+AQ1956+AQ2115</f>
        <v>0</v>
      </c>
      <c r="AR1017" s="319">
        <f>AR1576+AR1662+AR1779+AR1956+AR2115</f>
        <v>0</v>
      </c>
      <c r="AS1017" s="319">
        <f>AS1576+AS1662+AS1779+AS1956+AS2115</f>
        <v>0</v>
      </c>
      <c r="AT1017" s="319">
        <f t="shared" si="3681"/>
        <v>170000</v>
      </c>
      <c r="AU1017" s="319">
        <f t="shared" si="3682"/>
        <v>0</v>
      </c>
      <c r="AV1017" s="323">
        <f t="shared" si="3683"/>
        <v>0</v>
      </c>
    </row>
    <row r="1018" spans="1:48" s="320" customFormat="1">
      <c r="A1018" s="322"/>
      <c r="B1018" s="331"/>
      <c r="C1018" s="317"/>
      <c r="D1018" s="317"/>
      <c r="E1018" s="317"/>
      <c r="F1018" s="317"/>
      <c r="G1018" s="317"/>
      <c r="H1018" s="317"/>
      <c r="I1018" s="318"/>
      <c r="J1018" s="319"/>
      <c r="K1018" s="319"/>
      <c r="L1018" s="323"/>
      <c r="M1018" s="319"/>
      <c r="N1018" s="319"/>
      <c r="O1018" s="323"/>
      <c r="P1018" s="319"/>
      <c r="Q1018" s="319"/>
      <c r="R1018" s="323"/>
      <c r="S1018" s="319"/>
      <c r="T1018" s="319"/>
      <c r="U1018" s="323"/>
      <c r="V1018" s="319"/>
      <c r="W1018" s="319"/>
      <c r="X1018" s="323"/>
      <c r="Y1018" s="319"/>
      <c r="Z1018" s="319"/>
      <c r="AA1018" s="319"/>
      <c r="AB1018" s="319"/>
      <c r="AC1018" s="319"/>
      <c r="AD1018" s="323"/>
      <c r="AE1018" s="319"/>
      <c r="AF1018" s="319"/>
      <c r="AG1018" s="319"/>
      <c r="AH1018" s="319"/>
      <c r="AI1018" s="319"/>
      <c r="AJ1018" s="323"/>
      <c r="AK1018" s="319"/>
      <c r="AL1018" s="319"/>
      <c r="AM1018" s="319"/>
      <c r="AN1018" s="319"/>
      <c r="AO1018" s="319"/>
      <c r="AP1018" s="323"/>
      <c r="AQ1018" s="319"/>
      <c r="AR1018" s="319"/>
      <c r="AS1018" s="319"/>
      <c r="AT1018" s="319"/>
      <c r="AU1018" s="319"/>
      <c r="AV1018" s="323"/>
    </row>
    <row r="1019" spans="1:48" ht="15.6">
      <c r="A1019" s="194" t="s">
        <v>121</v>
      </c>
      <c r="B1019" s="24" t="s">
        <v>330</v>
      </c>
      <c r="C1019" s="24" t="s">
        <v>14</v>
      </c>
      <c r="D1019" s="24"/>
      <c r="E1019" s="24"/>
      <c r="F1019" s="24"/>
      <c r="G1019" s="24"/>
      <c r="H1019" s="24"/>
      <c r="I1019" s="31"/>
      <c r="J1019" s="96">
        <f>J1020</f>
        <v>172500</v>
      </c>
      <c r="K1019" s="96">
        <f t="shared" ref="K1019:O1020" si="3702">K1020</f>
        <v>172500</v>
      </c>
      <c r="L1019" s="96">
        <f t="shared" si="3702"/>
        <v>172500</v>
      </c>
      <c r="M1019" s="96">
        <f t="shared" si="3702"/>
        <v>0</v>
      </c>
      <c r="N1019" s="96">
        <f t="shared" si="3702"/>
        <v>0</v>
      </c>
      <c r="O1019" s="96">
        <f t="shared" si="3702"/>
        <v>0</v>
      </c>
      <c r="P1019" s="96">
        <f t="shared" si="3468"/>
        <v>172500</v>
      </c>
      <c r="Q1019" s="96">
        <f t="shared" si="3469"/>
        <v>172500</v>
      </c>
      <c r="R1019" s="96">
        <f t="shared" si="3470"/>
        <v>172500</v>
      </c>
      <c r="S1019" s="96">
        <f t="shared" ref="S1019:U1023" si="3703">S1020</f>
        <v>0</v>
      </c>
      <c r="T1019" s="96">
        <f t="shared" si="3703"/>
        <v>0</v>
      </c>
      <c r="U1019" s="96">
        <f t="shared" si="3703"/>
        <v>0</v>
      </c>
      <c r="V1019" s="96">
        <f t="shared" ref="V1019:V1024" si="3704">P1019+S1019</f>
        <v>172500</v>
      </c>
      <c r="W1019" s="96">
        <f t="shared" ref="W1019:W1024" si="3705">Q1019+T1019</f>
        <v>172500</v>
      </c>
      <c r="X1019" s="96">
        <f t="shared" ref="X1019:X1024" si="3706">R1019+U1019</f>
        <v>172500</v>
      </c>
      <c r="Y1019" s="96">
        <f t="shared" ref="Y1019:AA1023" si="3707">Y1020</f>
        <v>0</v>
      </c>
      <c r="Z1019" s="96">
        <f t="shared" si="3707"/>
        <v>0</v>
      </c>
      <c r="AA1019" s="96">
        <f t="shared" si="3707"/>
        <v>0</v>
      </c>
      <c r="AB1019" s="96">
        <f t="shared" ref="AB1019:AB1024" si="3708">V1019+Y1019</f>
        <v>172500</v>
      </c>
      <c r="AC1019" s="96">
        <f t="shared" ref="AC1019:AC1024" si="3709">W1019+Z1019</f>
        <v>172500</v>
      </c>
      <c r="AD1019" s="96">
        <f t="shared" ref="AD1019:AD1024" si="3710">X1019+AA1019</f>
        <v>172500</v>
      </c>
      <c r="AE1019" s="96">
        <f t="shared" ref="AE1019:AG1023" si="3711">AE1020</f>
        <v>0</v>
      </c>
      <c r="AF1019" s="96">
        <f t="shared" si="3711"/>
        <v>0</v>
      </c>
      <c r="AG1019" s="96">
        <f t="shared" si="3711"/>
        <v>0</v>
      </c>
      <c r="AH1019" s="96">
        <f t="shared" ref="AH1019:AH1024" si="3712">AB1019+AE1019</f>
        <v>172500</v>
      </c>
      <c r="AI1019" s="96">
        <f t="shared" ref="AI1019:AI1024" si="3713">AC1019+AF1019</f>
        <v>172500</v>
      </c>
      <c r="AJ1019" s="96">
        <f t="shared" ref="AJ1019:AJ1024" si="3714">AD1019+AG1019</f>
        <v>172500</v>
      </c>
      <c r="AK1019" s="96">
        <f t="shared" ref="AK1019:AM1023" si="3715">AK1020</f>
        <v>0</v>
      </c>
      <c r="AL1019" s="96">
        <f t="shared" si="3715"/>
        <v>0</v>
      </c>
      <c r="AM1019" s="96">
        <f t="shared" si="3715"/>
        <v>0</v>
      </c>
      <c r="AN1019" s="96">
        <f t="shared" ref="AN1019:AN1024" si="3716">AH1019+AK1019</f>
        <v>172500</v>
      </c>
      <c r="AO1019" s="96">
        <f t="shared" ref="AO1019:AO1024" si="3717">AI1019+AL1019</f>
        <v>172500</v>
      </c>
      <c r="AP1019" s="96">
        <f t="shared" ref="AP1019:AP1024" si="3718">AJ1019+AM1019</f>
        <v>172500</v>
      </c>
      <c r="AQ1019" s="96">
        <f t="shared" ref="AQ1019:AS1023" si="3719">AQ1020</f>
        <v>0</v>
      </c>
      <c r="AR1019" s="96">
        <f t="shared" si="3719"/>
        <v>0</v>
      </c>
      <c r="AS1019" s="96">
        <f t="shared" si="3719"/>
        <v>0</v>
      </c>
      <c r="AT1019" s="96">
        <f t="shared" ref="AT1019:AT1024" si="3720">AN1019+AQ1019</f>
        <v>172500</v>
      </c>
      <c r="AU1019" s="96">
        <f t="shared" ref="AU1019:AU1024" si="3721">AO1019+AR1019</f>
        <v>172500</v>
      </c>
      <c r="AV1019" s="96">
        <f t="shared" ref="AV1019:AV1024" si="3722">AP1019+AS1019</f>
        <v>172500</v>
      </c>
    </row>
    <row r="1020" spans="1:48">
      <c r="A1020" s="22" t="s">
        <v>122</v>
      </c>
      <c r="B1020" s="14" t="s">
        <v>330</v>
      </c>
      <c r="C1020" s="14" t="s">
        <v>14</v>
      </c>
      <c r="D1020" s="14" t="s">
        <v>14</v>
      </c>
      <c r="E1020" s="14"/>
      <c r="F1020" s="14"/>
      <c r="G1020" s="14"/>
      <c r="H1020" s="14"/>
      <c r="I1020" s="25"/>
      <c r="J1020" s="97">
        <f>J1021</f>
        <v>172500</v>
      </c>
      <c r="K1020" s="97">
        <f t="shared" si="3702"/>
        <v>172500</v>
      </c>
      <c r="L1020" s="97">
        <f t="shared" si="3702"/>
        <v>172500</v>
      </c>
      <c r="M1020" s="97">
        <f t="shared" si="3702"/>
        <v>0</v>
      </c>
      <c r="N1020" s="97">
        <f t="shared" si="3702"/>
        <v>0</v>
      </c>
      <c r="O1020" s="97">
        <f t="shared" si="3702"/>
        <v>0</v>
      </c>
      <c r="P1020" s="97">
        <f t="shared" si="3468"/>
        <v>172500</v>
      </c>
      <c r="Q1020" s="97">
        <f t="shared" si="3469"/>
        <v>172500</v>
      </c>
      <c r="R1020" s="97">
        <f t="shared" si="3470"/>
        <v>172500</v>
      </c>
      <c r="S1020" s="97">
        <f t="shared" si="3703"/>
        <v>0</v>
      </c>
      <c r="T1020" s="97">
        <f t="shared" si="3703"/>
        <v>0</v>
      </c>
      <c r="U1020" s="97">
        <f t="shared" si="3703"/>
        <v>0</v>
      </c>
      <c r="V1020" s="97">
        <f t="shared" si="3704"/>
        <v>172500</v>
      </c>
      <c r="W1020" s="97">
        <f t="shared" si="3705"/>
        <v>172500</v>
      </c>
      <c r="X1020" s="97">
        <f t="shared" si="3706"/>
        <v>172500</v>
      </c>
      <c r="Y1020" s="97">
        <f t="shared" si="3707"/>
        <v>0</v>
      </c>
      <c r="Z1020" s="97">
        <f t="shared" si="3707"/>
        <v>0</v>
      </c>
      <c r="AA1020" s="97">
        <f t="shared" si="3707"/>
        <v>0</v>
      </c>
      <c r="AB1020" s="97">
        <f t="shared" si="3708"/>
        <v>172500</v>
      </c>
      <c r="AC1020" s="97">
        <f t="shared" si="3709"/>
        <v>172500</v>
      </c>
      <c r="AD1020" s="97">
        <f t="shared" si="3710"/>
        <v>172500</v>
      </c>
      <c r="AE1020" s="97">
        <f t="shared" si="3711"/>
        <v>0</v>
      </c>
      <c r="AF1020" s="97">
        <f t="shared" si="3711"/>
        <v>0</v>
      </c>
      <c r="AG1020" s="97">
        <f t="shared" si="3711"/>
        <v>0</v>
      </c>
      <c r="AH1020" s="97">
        <f t="shared" si="3712"/>
        <v>172500</v>
      </c>
      <c r="AI1020" s="97">
        <f t="shared" si="3713"/>
        <v>172500</v>
      </c>
      <c r="AJ1020" s="97">
        <f t="shared" si="3714"/>
        <v>172500</v>
      </c>
      <c r="AK1020" s="97">
        <f t="shared" si="3715"/>
        <v>0</v>
      </c>
      <c r="AL1020" s="97">
        <f t="shared" si="3715"/>
        <v>0</v>
      </c>
      <c r="AM1020" s="97">
        <f t="shared" si="3715"/>
        <v>0</v>
      </c>
      <c r="AN1020" s="97">
        <f t="shared" si="3716"/>
        <v>172500</v>
      </c>
      <c r="AO1020" s="97">
        <f t="shared" si="3717"/>
        <v>172500</v>
      </c>
      <c r="AP1020" s="97">
        <f t="shared" si="3718"/>
        <v>172500</v>
      </c>
      <c r="AQ1020" s="97">
        <f t="shared" si="3719"/>
        <v>0</v>
      </c>
      <c r="AR1020" s="97">
        <f t="shared" si="3719"/>
        <v>0</v>
      </c>
      <c r="AS1020" s="97">
        <f t="shared" si="3719"/>
        <v>0</v>
      </c>
      <c r="AT1020" s="97">
        <f t="shared" si="3720"/>
        <v>172500</v>
      </c>
      <c r="AU1020" s="97">
        <f t="shared" si="3721"/>
        <v>172500</v>
      </c>
      <c r="AV1020" s="97">
        <f t="shared" si="3722"/>
        <v>172500</v>
      </c>
    </row>
    <row r="1021" spans="1:48" ht="26.4">
      <c r="A1021" s="264" t="s">
        <v>401</v>
      </c>
      <c r="B1021" s="10" t="s">
        <v>330</v>
      </c>
      <c r="C1021" s="10" t="s">
        <v>14</v>
      </c>
      <c r="D1021" s="10" t="s">
        <v>14</v>
      </c>
      <c r="E1021" s="10" t="s">
        <v>181</v>
      </c>
      <c r="F1021" s="10" t="s">
        <v>68</v>
      </c>
      <c r="G1021" s="10" t="s">
        <v>140</v>
      </c>
      <c r="H1021" s="10" t="s">
        <v>141</v>
      </c>
      <c r="I1021" s="13"/>
      <c r="J1021" s="78">
        <f>J1022</f>
        <v>172500</v>
      </c>
      <c r="K1021" s="78">
        <f t="shared" ref="K1021:O1021" si="3723">K1022</f>
        <v>172500</v>
      </c>
      <c r="L1021" s="78">
        <f t="shared" si="3723"/>
        <v>172500</v>
      </c>
      <c r="M1021" s="78">
        <f t="shared" si="3723"/>
        <v>0</v>
      </c>
      <c r="N1021" s="78">
        <f t="shared" si="3723"/>
        <v>0</v>
      </c>
      <c r="O1021" s="78">
        <f t="shared" si="3723"/>
        <v>0</v>
      </c>
      <c r="P1021" s="78">
        <f t="shared" si="3468"/>
        <v>172500</v>
      </c>
      <c r="Q1021" s="78">
        <f t="shared" si="3469"/>
        <v>172500</v>
      </c>
      <c r="R1021" s="78">
        <f t="shared" si="3470"/>
        <v>172500</v>
      </c>
      <c r="S1021" s="78">
        <f t="shared" si="3703"/>
        <v>0</v>
      </c>
      <c r="T1021" s="78">
        <f t="shared" si="3703"/>
        <v>0</v>
      </c>
      <c r="U1021" s="78">
        <f t="shared" si="3703"/>
        <v>0</v>
      </c>
      <c r="V1021" s="78">
        <f t="shared" si="3704"/>
        <v>172500</v>
      </c>
      <c r="W1021" s="78">
        <f t="shared" si="3705"/>
        <v>172500</v>
      </c>
      <c r="X1021" s="78">
        <f t="shared" si="3706"/>
        <v>172500</v>
      </c>
      <c r="Y1021" s="78">
        <f t="shared" si="3707"/>
        <v>0</v>
      </c>
      <c r="Z1021" s="78">
        <f t="shared" si="3707"/>
        <v>0</v>
      </c>
      <c r="AA1021" s="78">
        <f t="shared" si="3707"/>
        <v>0</v>
      </c>
      <c r="AB1021" s="78">
        <f t="shared" si="3708"/>
        <v>172500</v>
      </c>
      <c r="AC1021" s="78">
        <f t="shared" si="3709"/>
        <v>172500</v>
      </c>
      <c r="AD1021" s="78">
        <f t="shared" si="3710"/>
        <v>172500</v>
      </c>
      <c r="AE1021" s="78">
        <f t="shared" si="3711"/>
        <v>0</v>
      </c>
      <c r="AF1021" s="78">
        <f t="shared" si="3711"/>
        <v>0</v>
      </c>
      <c r="AG1021" s="78">
        <f t="shared" si="3711"/>
        <v>0</v>
      </c>
      <c r="AH1021" s="78">
        <f t="shared" si="3712"/>
        <v>172500</v>
      </c>
      <c r="AI1021" s="78">
        <f t="shared" si="3713"/>
        <v>172500</v>
      </c>
      <c r="AJ1021" s="78">
        <f t="shared" si="3714"/>
        <v>172500</v>
      </c>
      <c r="AK1021" s="78">
        <f t="shared" si="3715"/>
        <v>0</v>
      </c>
      <c r="AL1021" s="78">
        <f t="shared" si="3715"/>
        <v>0</v>
      </c>
      <c r="AM1021" s="78">
        <f t="shared" si="3715"/>
        <v>0</v>
      </c>
      <c r="AN1021" s="78">
        <f t="shared" si="3716"/>
        <v>172500</v>
      </c>
      <c r="AO1021" s="78">
        <f t="shared" si="3717"/>
        <v>172500</v>
      </c>
      <c r="AP1021" s="78">
        <f t="shared" si="3718"/>
        <v>172500</v>
      </c>
      <c r="AQ1021" s="78">
        <f t="shared" si="3719"/>
        <v>0</v>
      </c>
      <c r="AR1021" s="78">
        <f t="shared" si="3719"/>
        <v>0</v>
      </c>
      <c r="AS1021" s="78">
        <f t="shared" si="3719"/>
        <v>0</v>
      </c>
      <c r="AT1021" s="78">
        <f t="shared" si="3720"/>
        <v>172500</v>
      </c>
      <c r="AU1021" s="78">
        <f t="shared" si="3721"/>
        <v>172500</v>
      </c>
      <c r="AV1021" s="78">
        <f t="shared" si="3722"/>
        <v>172500</v>
      </c>
    </row>
    <row r="1022" spans="1:48">
      <c r="A1022" s="196" t="s">
        <v>182</v>
      </c>
      <c r="B1022" s="10" t="s">
        <v>330</v>
      </c>
      <c r="C1022" s="10" t="s">
        <v>14</v>
      </c>
      <c r="D1022" s="10" t="s">
        <v>14</v>
      </c>
      <c r="E1022" s="10" t="s">
        <v>181</v>
      </c>
      <c r="F1022" s="10" t="s">
        <v>68</v>
      </c>
      <c r="G1022" s="10" t="s">
        <v>140</v>
      </c>
      <c r="H1022" s="10" t="s">
        <v>183</v>
      </c>
      <c r="I1022" s="13"/>
      <c r="J1022" s="78">
        <f>J1023</f>
        <v>172500</v>
      </c>
      <c r="K1022" s="78">
        <f t="shared" ref="K1022:O1023" si="3724">K1023</f>
        <v>172500</v>
      </c>
      <c r="L1022" s="78">
        <f t="shared" si="3724"/>
        <v>172500</v>
      </c>
      <c r="M1022" s="78">
        <f t="shared" si="3724"/>
        <v>0</v>
      </c>
      <c r="N1022" s="78">
        <f t="shared" si="3724"/>
        <v>0</v>
      </c>
      <c r="O1022" s="78">
        <f t="shared" si="3724"/>
        <v>0</v>
      </c>
      <c r="P1022" s="78">
        <f t="shared" si="3468"/>
        <v>172500</v>
      </c>
      <c r="Q1022" s="78">
        <f t="shared" si="3469"/>
        <v>172500</v>
      </c>
      <c r="R1022" s="78">
        <f t="shared" si="3470"/>
        <v>172500</v>
      </c>
      <c r="S1022" s="78">
        <f t="shared" si="3703"/>
        <v>0</v>
      </c>
      <c r="T1022" s="78">
        <f t="shared" si="3703"/>
        <v>0</v>
      </c>
      <c r="U1022" s="78">
        <f t="shared" si="3703"/>
        <v>0</v>
      </c>
      <c r="V1022" s="78">
        <f t="shared" si="3704"/>
        <v>172500</v>
      </c>
      <c r="W1022" s="78">
        <f t="shared" si="3705"/>
        <v>172500</v>
      </c>
      <c r="X1022" s="78">
        <f t="shared" si="3706"/>
        <v>172500</v>
      </c>
      <c r="Y1022" s="78">
        <f t="shared" si="3707"/>
        <v>0</v>
      </c>
      <c r="Z1022" s="78">
        <f t="shared" si="3707"/>
        <v>0</v>
      </c>
      <c r="AA1022" s="78">
        <f t="shared" si="3707"/>
        <v>0</v>
      </c>
      <c r="AB1022" s="78">
        <f t="shared" si="3708"/>
        <v>172500</v>
      </c>
      <c r="AC1022" s="78">
        <f t="shared" si="3709"/>
        <v>172500</v>
      </c>
      <c r="AD1022" s="78">
        <f t="shared" si="3710"/>
        <v>172500</v>
      </c>
      <c r="AE1022" s="78">
        <f t="shared" si="3711"/>
        <v>0</v>
      </c>
      <c r="AF1022" s="78">
        <f t="shared" si="3711"/>
        <v>0</v>
      </c>
      <c r="AG1022" s="78">
        <f t="shared" si="3711"/>
        <v>0</v>
      </c>
      <c r="AH1022" s="78">
        <f t="shared" si="3712"/>
        <v>172500</v>
      </c>
      <c r="AI1022" s="78">
        <f t="shared" si="3713"/>
        <v>172500</v>
      </c>
      <c r="AJ1022" s="78">
        <f t="shared" si="3714"/>
        <v>172500</v>
      </c>
      <c r="AK1022" s="78">
        <f t="shared" si="3715"/>
        <v>0</v>
      </c>
      <c r="AL1022" s="78">
        <f t="shared" si="3715"/>
        <v>0</v>
      </c>
      <c r="AM1022" s="78">
        <f t="shared" si="3715"/>
        <v>0</v>
      </c>
      <c r="AN1022" s="78">
        <f t="shared" si="3716"/>
        <v>172500</v>
      </c>
      <c r="AO1022" s="78">
        <f t="shared" si="3717"/>
        <v>172500</v>
      </c>
      <c r="AP1022" s="78">
        <f t="shared" si="3718"/>
        <v>172500</v>
      </c>
      <c r="AQ1022" s="78">
        <f t="shared" si="3719"/>
        <v>0</v>
      </c>
      <c r="AR1022" s="78">
        <f t="shared" si="3719"/>
        <v>0</v>
      </c>
      <c r="AS1022" s="78">
        <f t="shared" si="3719"/>
        <v>0</v>
      </c>
      <c r="AT1022" s="78">
        <f t="shared" si="3720"/>
        <v>172500</v>
      </c>
      <c r="AU1022" s="78">
        <f t="shared" si="3721"/>
        <v>172500</v>
      </c>
      <c r="AV1022" s="78">
        <f t="shared" si="3722"/>
        <v>172500</v>
      </c>
    </row>
    <row r="1023" spans="1:48">
      <c r="A1023" s="9" t="s">
        <v>98</v>
      </c>
      <c r="B1023" s="10" t="s">
        <v>330</v>
      </c>
      <c r="C1023" s="10" t="s">
        <v>14</v>
      </c>
      <c r="D1023" s="10" t="s">
        <v>14</v>
      </c>
      <c r="E1023" s="10" t="s">
        <v>181</v>
      </c>
      <c r="F1023" s="10" t="s">
        <v>68</v>
      </c>
      <c r="G1023" s="10" t="s">
        <v>140</v>
      </c>
      <c r="H1023" s="10" t="s">
        <v>183</v>
      </c>
      <c r="I1023" s="13" t="s">
        <v>97</v>
      </c>
      <c r="J1023" s="78">
        <f>J1024</f>
        <v>172500</v>
      </c>
      <c r="K1023" s="78">
        <f t="shared" si="3724"/>
        <v>172500</v>
      </c>
      <c r="L1023" s="78">
        <f t="shared" si="3724"/>
        <v>172500</v>
      </c>
      <c r="M1023" s="78">
        <f t="shared" si="3724"/>
        <v>0</v>
      </c>
      <c r="N1023" s="78">
        <f t="shared" si="3724"/>
        <v>0</v>
      </c>
      <c r="O1023" s="78">
        <f t="shared" si="3724"/>
        <v>0</v>
      </c>
      <c r="P1023" s="78">
        <f t="shared" si="3468"/>
        <v>172500</v>
      </c>
      <c r="Q1023" s="78">
        <f t="shared" si="3469"/>
        <v>172500</v>
      </c>
      <c r="R1023" s="78">
        <f t="shared" si="3470"/>
        <v>172500</v>
      </c>
      <c r="S1023" s="78">
        <f t="shared" si="3703"/>
        <v>0</v>
      </c>
      <c r="T1023" s="78">
        <f t="shared" si="3703"/>
        <v>0</v>
      </c>
      <c r="U1023" s="78">
        <f t="shared" si="3703"/>
        <v>0</v>
      </c>
      <c r="V1023" s="78">
        <f t="shared" si="3704"/>
        <v>172500</v>
      </c>
      <c r="W1023" s="78">
        <f t="shared" si="3705"/>
        <v>172500</v>
      </c>
      <c r="X1023" s="78">
        <f t="shared" si="3706"/>
        <v>172500</v>
      </c>
      <c r="Y1023" s="78">
        <f t="shared" si="3707"/>
        <v>0</v>
      </c>
      <c r="Z1023" s="78">
        <f t="shared" si="3707"/>
        <v>0</v>
      </c>
      <c r="AA1023" s="78">
        <f t="shared" si="3707"/>
        <v>0</v>
      </c>
      <c r="AB1023" s="78">
        <f t="shared" si="3708"/>
        <v>172500</v>
      </c>
      <c r="AC1023" s="78">
        <f t="shared" si="3709"/>
        <v>172500</v>
      </c>
      <c r="AD1023" s="78">
        <f t="shared" si="3710"/>
        <v>172500</v>
      </c>
      <c r="AE1023" s="78">
        <f t="shared" si="3711"/>
        <v>0</v>
      </c>
      <c r="AF1023" s="78">
        <f t="shared" si="3711"/>
        <v>0</v>
      </c>
      <c r="AG1023" s="78">
        <f t="shared" si="3711"/>
        <v>0</v>
      </c>
      <c r="AH1023" s="78">
        <f t="shared" si="3712"/>
        <v>172500</v>
      </c>
      <c r="AI1023" s="78">
        <f t="shared" si="3713"/>
        <v>172500</v>
      </c>
      <c r="AJ1023" s="78">
        <f t="shared" si="3714"/>
        <v>172500</v>
      </c>
      <c r="AK1023" s="78">
        <f t="shared" si="3715"/>
        <v>0</v>
      </c>
      <c r="AL1023" s="78">
        <f t="shared" si="3715"/>
        <v>0</v>
      </c>
      <c r="AM1023" s="78">
        <f t="shared" si="3715"/>
        <v>0</v>
      </c>
      <c r="AN1023" s="78">
        <f t="shared" si="3716"/>
        <v>172500</v>
      </c>
      <c r="AO1023" s="78">
        <f t="shared" si="3717"/>
        <v>172500</v>
      </c>
      <c r="AP1023" s="78">
        <f t="shared" si="3718"/>
        <v>172500</v>
      </c>
      <c r="AQ1023" s="78">
        <f t="shared" si="3719"/>
        <v>0</v>
      </c>
      <c r="AR1023" s="78">
        <f t="shared" si="3719"/>
        <v>0</v>
      </c>
      <c r="AS1023" s="78">
        <f t="shared" si="3719"/>
        <v>0</v>
      </c>
      <c r="AT1023" s="78">
        <f t="shared" si="3720"/>
        <v>172500</v>
      </c>
      <c r="AU1023" s="78">
        <f t="shared" si="3721"/>
        <v>172500</v>
      </c>
      <c r="AV1023" s="78">
        <f t="shared" si="3722"/>
        <v>172500</v>
      </c>
    </row>
    <row r="1024" spans="1:48" ht="26.4">
      <c r="A1024" s="9" t="s">
        <v>104</v>
      </c>
      <c r="B1024" s="10" t="s">
        <v>330</v>
      </c>
      <c r="C1024" s="10" t="s">
        <v>14</v>
      </c>
      <c r="D1024" s="10" t="s">
        <v>14</v>
      </c>
      <c r="E1024" s="10" t="s">
        <v>181</v>
      </c>
      <c r="F1024" s="10" t="s">
        <v>68</v>
      </c>
      <c r="G1024" s="10" t="s">
        <v>140</v>
      </c>
      <c r="H1024" s="10" t="s">
        <v>183</v>
      </c>
      <c r="I1024" s="13" t="s">
        <v>105</v>
      </c>
      <c r="J1024" s="78">
        <f>J1404</f>
        <v>172500</v>
      </c>
      <c r="K1024" s="78">
        <f t="shared" ref="K1024:L1024" si="3725">K1404</f>
        <v>172500</v>
      </c>
      <c r="L1024" s="78">
        <f t="shared" si="3725"/>
        <v>172500</v>
      </c>
      <c r="M1024" s="78">
        <f t="shared" ref="M1024:O1024" si="3726">M1404</f>
        <v>0</v>
      </c>
      <c r="N1024" s="78">
        <f t="shared" si="3726"/>
        <v>0</v>
      </c>
      <c r="O1024" s="78">
        <f t="shared" si="3726"/>
        <v>0</v>
      </c>
      <c r="P1024" s="78">
        <f t="shared" si="3468"/>
        <v>172500</v>
      </c>
      <c r="Q1024" s="78">
        <f t="shared" si="3469"/>
        <v>172500</v>
      </c>
      <c r="R1024" s="78">
        <f t="shared" si="3470"/>
        <v>172500</v>
      </c>
      <c r="S1024" s="78">
        <f t="shared" ref="S1024:U1024" si="3727">S1404</f>
        <v>0</v>
      </c>
      <c r="T1024" s="78">
        <f t="shared" si="3727"/>
        <v>0</v>
      </c>
      <c r="U1024" s="78">
        <f t="shared" si="3727"/>
        <v>0</v>
      </c>
      <c r="V1024" s="78">
        <f t="shared" si="3704"/>
        <v>172500</v>
      </c>
      <c r="W1024" s="78">
        <f t="shared" si="3705"/>
        <v>172500</v>
      </c>
      <c r="X1024" s="78">
        <f t="shared" si="3706"/>
        <v>172500</v>
      </c>
      <c r="Y1024" s="78">
        <f t="shared" ref="Y1024:AA1024" si="3728">Y1404</f>
        <v>0</v>
      </c>
      <c r="Z1024" s="78">
        <f t="shared" si="3728"/>
        <v>0</v>
      </c>
      <c r="AA1024" s="78">
        <f t="shared" si="3728"/>
        <v>0</v>
      </c>
      <c r="AB1024" s="78">
        <f t="shared" si="3708"/>
        <v>172500</v>
      </c>
      <c r="AC1024" s="78">
        <f t="shared" si="3709"/>
        <v>172500</v>
      </c>
      <c r="AD1024" s="78">
        <f t="shared" si="3710"/>
        <v>172500</v>
      </c>
      <c r="AE1024" s="78">
        <f t="shared" ref="AE1024:AG1024" si="3729">AE1404</f>
        <v>0</v>
      </c>
      <c r="AF1024" s="78">
        <f t="shared" si="3729"/>
        <v>0</v>
      </c>
      <c r="AG1024" s="78">
        <f t="shared" si="3729"/>
        <v>0</v>
      </c>
      <c r="AH1024" s="78">
        <f t="shared" si="3712"/>
        <v>172500</v>
      </c>
      <c r="AI1024" s="78">
        <f t="shared" si="3713"/>
        <v>172500</v>
      </c>
      <c r="AJ1024" s="78">
        <f t="shared" si="3714"/>
        <v>172500</v>
      </c>
      <c r="AK1024" s="78">
        <f t="shared" ref="AK1024:AM1024" si="3730">AK1404</f>
        <v>0</v>
      </c>
      <c r="AL1024" s="78">
        <f t="shared" si="3730"/>
        <v>0</v>
      </c>
      <c r="AM1024" s="78">
        <f t="shared" si="3730"/>
        <v>0</v>
      </c>
      <c r="AN1024" s="78">
        <f t="shared" si="3716"/>
        <v>172500</v>
      </c>
      <c r="AO1024" s="78">
        <f t="shared" si="3717"/>
        <v>172500</v>
      </c>
      <c r="AP1024" s="78">
        <f t="shared" si="3718"/>
        <v>172500</v>
      </c>
      <c r="AQ1024" s="78">
        <f t="shared" ref="AQ1024:AS1024" si="3731">AQ1404</f>
        <v>0</v>
      </c>
      <c r="AR1024" s="78">
        <f t="shared" si="3731"/>
        <v>0</v>
      </c>
      <c r="AS1024" s="78">
        <f t="shared" si="3731"/>
        <v>0</v>
      </c>
      <c r="AT1024" s="78">
        <f t="shared" si="3720"/>
        <v>172500</v>
      </c>
      <c r="AU1024" s="78">
        <f t="shared" si="3721"/>
        <v>172500</v>
      </c>
      <c r="AV1024" s="78">
        <f t="shared" si="3722"/>
        <v>172500</v>
      </c>
    </row>
    <row r="1025" spans="1:48">
      <c r="A1025" s="9"/>
      <c r="B1025" s="10"/>
      <c r="C1025" s="10"/>
      <c r="D1025" s="10"/>
      <c r="E1025" s="10"/>
      <c r="F1025" s="10"/>
      <c r="G1025" s="10"/>
      <c r="H1025" s="10"/>
      <c r="I1025" s="13"/>
      <c r="J1025" s="78"/>
      <c r="K1025" s="78"/>
      <c r="L1025" s="78"/>
      <c r="M1025" s="78"/>
      <c r="N1025" s="78"/>
      <c r="O1025" s="78"/>
      <c r="P1025" s="78"/>
      <c r="Q1025" s="78"/>
      <c r="R1025" s="78"/>
      <c r="S1025" s="78"/>
      <c r="T1025" s="78"/>
      <c r="U1025" s="78"/>
      <c r="V1025" s="78"/>
      <c r="W1025" s="78"/>
      <c r="X1025" s="78"/>
      <c r="Y1025" s="78"/>
      <c r="Z1025" s="78"/>
      <c r="AA1025" s="78"/>
      <c r="AB1025" s="78"/>
      <c r="AC1025" s="78"/>
      <c r="AD1025" s="78"/>
      <c r="AE1025" s="78"/>
      <c r="AF1025" s="78"/>
      <c r="AG1025" s="78"/>
      <c r="AH1025" s="78"/>
      <c r="AI1025" s="78"/>
      <c r="AJ1025" s="78"/>
      <c r="AK1025" s="78"/>
      <c r="AL1025" s="78"/>
      <c r="AM1025" s="78"/>
      <c r="AN1025" s="78"/>
      <c r="AO1025" s="78"/>
      <c r="AP1025" s="78"/>
      <c r="AQ1025" s="78"/>
      <c r="AR1025" s="78"/>
      <c r="AS1025" s="78"/>
      <c r="AT1025" s="78"/>
      <c r="AU1025" s="78"/>
      <c r="AV1025" s="78"/>
    </row>
    <row r="1026" spans="1:48" ht="15.6">
      <c r="A1026" s="167" t="s">
        <v>5</v>
      </c>
      <c r="B1026" s="28" t="s">
        <v>330</v>
      </c>
      <c r="C1026" s="28" t="s">
        <v>30</v>
      </c>
      <c r="D1026" s="28"/>
      <c r="E1026" s="28"/>
      <c r="F1026" s="28"/>
      <c r="G1026" s="28"/>
      <c r="H1026" s="28"/>
      <c r="I1026" s="31"/>
      <c r="J1026" s="96">
        <f t="shared" ref="J1026:O1026" si="3732">J1027+J1033+J1067</f>
        <v>7952019</v>
      </c>
      <c r="K1026" s="96">
        <f t="shared" si="3732"/>
        <v>6872000</v>
      </c>
      <c r="L1026" s="96">
        <f t="shared" si="3732"/>
        <v>6872000</v>
      </c>
      <c r="M1026" s="96">
        <f t="shared" si="3732"/>
        <v>53909</v>
      </c>
      <c r="N1026" s="96">
        <f t="shared" si="3732"/>
        <v>0</v>
      </c>
      <c r="O1026" s="96">
        <f t="shared" si="3732"/>
        <v>0</v>
      </c>
      <c r="P1026" s="96">
        <f t="shared" si="3468"/>
        <v>8005928</v>
      </c>
      <c r="Q1026" s="96">
        <f t="shared" si="3469"/>
        <v>6872000</v>
      </c>
      <c r="R1026" s="96">
        <f t="shared" si="3470"/>
        <v>6872000</v>
      </c>
      <c r="S1026" s="96">
        <f>S1027+S1033+S1067</f>
        <v>2259602.52</v>
      </c>
      <c r="T1026" s="96">
        <f>T1027+T1033+T1067</f>
        <v>0</v>
      </c>
      <c r="U1026" s="96">
        <f>U1027+U1033+U1067</f>
        <v>0</v>
      </c>
      <c r="V1026" s="96">
        <f t="shared" ref="V1026:V1031" si="3733">P1026+S1026</f>
        <v>10265530.52</v>
      </c>
      <c r="W1026" s="96">
        <f t="shared" ref="W1026:W1031" si="3734">Q1026+T1026</f>
        <v>6872000</v>
      </c>
      <c r="X1026" s="96">
        <f t="shared" ref="X1026:X1031" si="3735">R1026+U1026</f>
        <v>6872000</v>
      </c>
      <c r="Y1026" s="96">
        <f>Y1027+Y1033+Y1067</f>
        <v>57471</v>
      </c>
      <c r="Z1026" s="96">
        <f>Z1027+Z1033+Z1067</f>
        <v>0</v>
      </c>
      <c r="AA1026" s="96">
        <f>AA1027+AA1033+AA1067</f>
        <v>0</v>
      </c>
      <c r="AB1026" s="96">
        <f t="shared" ref="AB1026:AB1031" si="3736">V1026+Y1026</f>
        <v>10323001.52</v>
      </c>
      <c r="AC1026" s="96">
        <f t="shared" ref="AC1026:AC1031" si="3737">W1026+Z1026</f>
        <v>6872000</v>
      </c>
      <c r="AD1026" s="96">
        <f t="shared" ref="AD1026:AD1031" si="3738">X1026+AA1026</f>
        <v>6872000</v>
      </c>
      <c r="AE1026" s="96">
        <f>AE1027+AE1033+AE1067</f>
        <v>-879.1</v>
      </c>
      <c r="AF1026" s="96">
        <f>AF1027+AF1033+AF1067</f>
        <v>0</v>
      </c>
      <c r="AG1026" s="96">
        <f>AG1027+AG1033+AG1067</f>
        <v>0</v>
      </c>
      <c r="AH1026" s="96">
        <f t="shared" ref="AH1026:AH1031" si="3739">AB1026+AE1026</f>
        <v>10322122.42</v>
      </c>
      <c r="AI1026" s="96">
        <f t="shared" ref="AI1026:AI1031" si="3740">AC1026+AF1026</f>
        <v>6872000</v>
      </c>
      <c r="AJ1026" s="96">
        <f t="shared" ref="AJ1026:AJ1031" si="3741">AD1026+AG1026</f>
        <v>6872000</v>
      </c>
      <c r="AK1026" s="96">
        <f>AK1027+AK1033+AK1067</f>
        <v>1502314.48</v>
      </c>
      <c r="AL1026" s="96">
        <f>AL1027+AL1033+AL1067</f>
        <v>0</v>
      </c>
      <c r="AM1026" s="96">
        <f>AM1027+AM1033+AM1067</f>
        <v>0</v>
      </c>
      <c r="AN1026" s="96">
        <f t="shared" ref="AN1026:AN1031" si="3742">AH1026+AK1026</f>
        <v>11824436.9</v>
      </c>
      <c r="AO1026" s="96">
        <f t="shared" ref="AO1026:AO1031" si="3743">AI1026+AL1026</f>
        <v>6872000</v>
      </c>
      <c r="AP1026" s="96">
        <f t="shared" ref="AP1026:AP1031" si="3744">AJ1026+AM1026</f>
        <v>6872000</v>
      </c>
      <c r="AQ1026" s="96">
        <f>AQ1027+AQ1033+AQ1067</f>
        <v>451133.64</v>
      </c>
      <c r="AR1026" s="96">
        <f>AR1027+AR1033+AR1067</f>
        <v>0</v>
      </c>
      <c r="AS1026" s="96">
        <f>AS1027+AS1033+AS1067</f>
        <v>0</v>
      </c>
      <c r="AT1026" s="96">
        <f t="shared" ref="AT1026:AT1031" si="3745">AN1026+AQ1026</f>
        <v>12275570.540000001</v>
      </c>
      <c r="AU1026" s="96">
        <f t="shared" ref="AU1026:AU1031" si="3746">AO1026+AR1026</f>
        <v>6872000</v>
      </c>
      <c r="AV1026" s="96">
        <f t="shared" ref="AV1026:AV1031" si="3747">AP1026+AS1026</f>
        <v>6872000</v>
      </c>
    </row>
    <row r="1027" spans="1:48">
      <c r="A1027" s="22" t="s">
        <v>6</v>
      </c>
      <c r="B1027" s="15" t="s">
        <v>330</v>
      </c>
      <c r="C1027" s="15" t="s">
        <v>30</v>
      </c>
      <c r="D1027" s="15" t="s">
        <v>20</v>
      </c>
      <c r="E1027" s="15"/>
      <c r="F1027" s="15"/>
      <c r="G1027" s="15"/>
      <c r="H1027" s="15"/>
      <c r="I1027" s="25"/>
      <c r="J1027" s="97">
        <f>J1028</f>
        <v>6400000</v>
      </c>
      <c r="K1027" s="97">
        <f t="shared" ref="K1027:O1029" si="3748">K1028</f>
        <v>6400000</v>
      </c>
      <c r="L1027" s="97">
        <f t="shared" si="3748"/>
        <v>6400000</v>
      </c>
      <c r="M1027" s="97">
        <f t="shared" si="3748"/>
        <v>0</v>
      </c>
      <c r="N1027" s="97">
        <f t="shared" si="3748"/>
        <v>0</v>
      </c>
      <c r="O1027" s="97">
        <f t="shared" si="3748"/>
        <v>0</v>
      </c>
      <c r="P1027" s="97">
        <f t="shared" si="3468"/>
        <v>6400000</v>
      </c>
      <c r="Q1027" s="97">
        <f t="shared" si="3469"/>
        <v>6400000</v>
      </c>
      <c r="R1027" s="97">
        <f t="shared" si="3470"/>
        <v>6400000</v>
      </c>
      <c r="S1027" s="97">
        <f t="shared" ref="S1027:U1030" si="3749">S1028</f>
        <v>0</v>
      </c>
      <c r="T1027" s="97">
        <f t="shared" si="3749"/>
        <v>0</v>
      </c>
      <c r="U1027" s="97">
        <f t="shared" si="3749"/>
        <v>0</v>
      </c>
      <c r="V1027" s="97">
        <f t="shared" si="3733"/>
        <v>6400000</v>
      </c>
      <c r="W1027" s="97">
        <f t="shared" si="3734"/>
        <v>6400000</v>
      </c>
      <c r="X1027" s="97">
        <f t="shared" si="3735"/>
        <v>6400000</v>
      </c>
      <c r="Y1027" s="97">
        <f t="shared" ref="Y1027:AA1030" si="3750">Y1028</f>
        <v>0</v>
      </c>
      <c r="Z1027" s="97">
        <f t="shared" si="3750"/>
        <v>0</v>
      </c>
      <c r="AA1027" s="97">
        <f t="shared" si="3750"/>
        <v>0</v>
      </c>
      <c r="AB1027" s="97">
        <f t="shared" si="3736"/>
        <v>6400000</v>
      </c>
      <c r="AC1027" s="97">
        <f t="shared" si="3737"/>
        <v>6400000</v>
      </c>
      <c r="AD1027" s="97">
        <f t="shared" si="3738"/>
        <v>6400000</v>
      </c>
      <c r="AE1027" s="97">
        <f t="shared" ref="AE1027:AG1030" si="3751">AE1028</f>
        <v>0</v>
      </c>
      <c r="AF1027" s="97">
        <f t="shared" si="3751"/>
        <v>0</v>
      </c>
      <c r="AG1027" s="97">
        <f t="shared" si="3751"/>
        <v>0</v>
      </c>
      <c r="AH1027" s="97">
        <f t="shared" si="3739"/>
        <v>6400000</v>
      </c>
      <c r="AI1027" s="97">
        <f t="shared" si="3740"/>
        <v>6400000</v>
      </c>
      <c r="AJ1027" s="97">
        <f t="shared" si="3741"/>
        <v>6400000</v>
      </c>
      <c r="AK1027" s="97">
        <f t="shared" ref="AK1027:AM1030" si="3752">AK1028</f>
        <v>0</v>
      </c>
      <c r="AL1027" s="97">
        <f t="shared" si="3752"/>
        <v>0</v>
      </c>
      <c r="AM1027" s="97">
        <f t="shared" si="3752"/>
        <v>0</v>
      </c>
      <c r="AN1027" s="97">
        <f t="shared" si="3742"/>
        <v>6400000</v>
      </c>
      <c r="AO1027" s="97">
        <f t="shared" si="3743"/>
        <v>6400000</v>
      </c>
      <c r="AP1027" s="97">
        <f t="shared" si="3744"/>
        <v>6400000</v>
      </c>
      <c r="AQ1027" s="97">
        <f t="shared" ref="AQ1027:AS1030" si="3753">AQ1028</f>
        <v>0</v>
      </c>
      <c r="AR1027" s="97">
        <f t="shared" si="3753"/>
        <v>0</v>
      </c>
      <c r="AS1027" s="97">
        <f t="shared" si="3753"/>
        <v>0</v>
      </c>
      <c r="AT1027" s="97">
        <f t="shared" si="3745"/>
        <v>6400000</v>
      </c>
      <c r="AU1027" s="97">
        <f t="shared" si="3746"/>
        <v>6400000</v>
      </c>
      <c r="AV1027" s="97">
        <f t="shared" si="3747"/>
        <v>6400000</v>
      </c>
    </row>
    <row r="1028" spans="1:48">
      <c r="A1028" s="9" t="s">
        <v>81</v>
      </c>
      <c r="B1028" s="10" t="s">
        <v>330</v>
      </c>
      <c r="C1028" s="10" t="s">
        <v>30</v>
      </c>
      <c r="D1028" s="10" t="s">
        <v>20</v>
      </c>
      <c r="E1028" s="10" t="s">
        <v>80</v>
      </c>
      <c r="F1028" s="10" t="s">
        <v>68</v>
      </c>
      <c r="G1028" s="10" t="s">
        <v>140</v>
      </c>
      <c r="H1028" s="10" t="s">
        <v>141</v>
      </c>
      <c r="I1028" s="17"/>
      <c r="J1028" s="78">
        <f>J1029</f>
        <v>6400000</v>
      </c>
      <c r="K1028" s="78">
        <f t="shared" si="3748"/>
        <v>6400000</v>
      </c>
      <c r="L1028" s="78">
        <f t="shared" si="3748"/>
        <v>6400000</v>
      </c>
      <c r="M1028" s="78">
        <f t="shared" si="3748"/>
        <v>0</v>
      </c>
      <c r="N1028" s="78">
        <f t="shared" si="3748"/>
        <v>0</v>
      </c>
      <c r="O1028" s="78">
        <f t="shared" si="3748"/>
        <v>0</v>
      </c>
      <c r="P1028" s="78">
        <f t="shared" si="3468"/>
        <v>6400000</v>
      </c>
      <c r="Q1028" s="78">
        <f t="shared" si="3469"/>
        <v>6400000</v>
      </c>
      <c r="R1028" s="78">
        <f t="shared" si="3470"/>
        <v>6400000</v>
      </c>
      <c r="S1028" s="78">
        <f t="shared" si="3749"/>
        <v>0</v>
      </c>
      <c r="T1028" s="78">
        <f t="shared" si="3749"/>
        <v>0</v>
      </c>
      <c r="U1028" s="78">
        <f t="shared" si="3749"/>
        <v>0</v>
      </c>
      <c r="V1028" s="78">
        <f t="shared" si="3733"/>
        <v>6400000</v>
      </c>
      <c r="W1028" s="78">
        <f t="shared" si="3734"/>
        <v>6400000</v>
      </c>
      <c r="X1028" s="78">
        <f t="shared" si="3735"/>
        <v>6400000</v>
      </c>
      <c r="Y1028" s="78">
        <f t="shared" si="3750"/>
        <v>0</v>
      </c>
      <c r="Z1028" s="78">
        <f t="shared" si="3750"/>
        <v>0</v>
      </c>
      <c r="AA1028" s="78">
        <f t="shared" si="3750"/>
        <v>0</v>
      </c>
      <c r="AB1028" s="78">
        <f t="shared" si="3736"/>
        <v>6400000</v>
      </c>
      <c r="AC1028" s="78">
        <f t="shared" si="3737"/>
        <v>6400000</v>
      </c>
      <c r="AD1028" s="78">
        <f t="shared" si="3738"/>
        <v>6400000</v>
      </c>
      <c r="AE1028" s="78">
        <f t="shared" si="3751"/>
        <v>0</v>
      </c>
      <c r="AF1028" s="78">
        <f t="shared" si="3751"/>
        <v>0</v>
      </c>
      <c r="AG1028" s="78">
        <f t="shared" si="3751"/>
        <v>0</v>
      </c>
      <c r="AH1028" s="78">
        <f t="shared" si="3739"/>
        <v>6400000</v>
      </c>
      <c r="AI1028" s="78">
        <f t="shared" si="3740"/>
        <v>6400000</v>
      </c>
      <c r="AJ1028" s="78">
        <f t="shared" si="3741"/>
        <v>6400000</v>
      </c>
      <c r="AK1028" s="78">
        <f t="shared" si="3752"/>
        <v>0</v>
      </c>
      <c r="AL1028" s="78">
        <f t="shared" si="3752"/>
        <v>0</v>
      </c>
      <c r="AM1028" s="78">
        <f t="shared" si="3752"/>
        <v>0</v>
      </c>
      <c r="AN1028" s="78">
        <f t="shared" si="3742"/>
        <v>6400000</v>
      </c>
      <c r="AO1028" s="78">
        <f t="shared" si="3743"/>
        <v>6400000</v>
      </c>
      <c r="AP1028" s="78">
        <f t="shared" si="3744"/>
        <v>6400000</v>
      </c>
      <c r="AQ1028" s="78">
        <f t="shared" si="3753"/>
        <v>0</v>
      </c>
      <c r="AR1028" s="78">
        <f t="shared" si="3753"/>
        <v>0</v>
      </c>
      <c r="AS1028" s="78">
        <f t="shared" si="3753"/>
        <v>0</v>
      </c>
      <c r="AT1028" s="78">
        <f t="shared" si="3745"/>
        <v>6400000</v>
      </c>
      <c r="AU1028" s="78">
        <f t="shared" si="3746"/>
        <v>6400000</v>
      </c>
      <c r="AV1028" s="78">
        <f t="shared" si="3747"/>
        <v>6400000</v>
      </c>
    </row>
    <row r="1029" spans="1:48" ht="26.4">
      <c r="A1029" s="264" t="s">
        <v>200</v>
      </c>
      <c r="B1029" s="10" t="s">
        <v>330</v>
      </c>
      <c r="C1029" s="10" t="s">
        <v>30</v>
      </c>
      <c r="D1029" s="10" t="s">
        <v>20</v>
      </c>
      <c r="E1029" s="10" t="s">
        <v>80</v>
      </c>
      <c r="F1029" s="10" t="s">
        <v>68</v>
      </c>
      <c r="G1029" s="10" t="s">
        <v>140</v>
      </c>
      <c r="H1029" s="10" t="s">
        <v>166</v>
      </c>
      <c r="I1029" s="17"/>
      <c r="J1029" s="78">
        <f>J1030</f>
        <v>6400000</v>
      </c>
      <c r="K1029" s="78">
        <f t="shared" si="3748"/>
        <v>6400000</v>
      </c>
      <c r="L1029" s="78">
        <f t="shared" si="3748"/>
        <v>6400000</v>
      </c>
      <c r="M1029" s="78">
        <f t="shared" si="3748"/>
        <v>0</v>
      </c>
      <c r="N1029" s="78">
        <f t="shared" si="3748"/>
        <v>0</v>
      </c>
      <c r="O1029" s="78">
        <f t="shared" si="3748"/>
        <v>0</v>
      </c>
      <c r="P1029" s="78">
        <f t="shared" si="3468"/>
        <v>6400000</v>
      </c>
      <c r="Q1029" s="78">
        <f t="shared" si="3469"/>
        <v>6400000</v>
      </c>
      <c r="R1029" s="78">
        <f t="shared" si="3470"/>
        <v>6400000</v>
      </c>
      <c r="S1029" s="78">
        <f t="shared" si="3749"/>
        <v>0</v>
      </c>
      <c r="T1029" s="78">
        <f t="shared" si="3749"/>
        <v>0</v>
      </c>
      <c r="U1029" s="78">
        <f t="shared" si="3749"/>
        <v>0</v>
      </c>
      <c r="V1029" s="78">
        <f t="shared" si="3733"/>
        <v>6400000</v>
      </c>
      <c r="W1029" s="78">
        <f t="shared" si="3734"/>
        <v>6400000</v>
      </c>
      <c r="X1029" s="78">
        <f t="shared" si="3735"/>
        <v>6400000</v>
      </c>
      <c r="Y1029" s="78">
        <f t="shared" si="3750"/>
        <v>0</v>
      </c>
      <c r="Z1029" s="78">
        <f t="shared" si="3750"/>
        <v>0</v>
      </c>
      <c r="AA1029" s="78">
        <f t="shared" si="3750"/>
        <v>0</v>
      </c>
      <c r="AB1029" s="78">
        <f t="shared" si="3736"/>
        <v>6400000</v>
      </c>
      <c r="AC1029" s="78">
        <f t="shared" si="3737"/>
        <v>6400000</v>
      </c>
      <c r="AD1029" s="78">
        <f t="shared" si="3738"/>
        <v>6400000</v>
      </c>
      <c r="AE1029" s="78">
        <f t="shared" si="3751"/>
        <v>0</v>
      </c>
      <c r="AF1029" s="78">
        <f t="shared" si="3751"/>
        <v>0</v>
      </c>
      <c r="AG1029" s="78">
        <f t="shared" si="3751"/>
        <v>0</v>
      </c>
      <c r="AH1029" s="78">
        <f t="shared" si="3739"/>
        <v>6400000</v>
      </c>
      <c r="AI1029" s="78">
        <f t="shared" si="3740"/>
        <v>6400000</v>
      </c>
      <c r="AJ1029" s="78">
        <f t="shared" si="3741"/>
        <v>6400000</v>
      </c>
      <c r="AK1029" s="78">
        <f t="shared" si="3752"/>
        <v>0</v>
      </c>
      <c r="AL1029" s="78">
        <f t="shared" si="3752"/>
        <v>0</v>
      </c>
      <c r="AM1029" s="78">
        <f t="shared" si="3752"/>
        <v>0</v>
      </c>
      <c r="AN1029" s="78">
        <f t="shared" si="3742"/>
        <v>6400000</v>
      </c>
      <c r="AO1029" s="78">
        <f t="shared" si="3743"/>
        <v>6400000</v>
      </c>
      <c r="AP1029" s="78">
        <f t="shared" si="3744"/>
        <v>6400000</v>
      </c>
      <c r="AQ1029" s="78">
        <f t="shared" si="3753"/>
        <v>0</v>
      </c>
      <c r="AR1029" s="78">
        <f t="shared" si="3753"/>
        <v>0</v>
      </c>
      <c r="AS1029" s="78">
        <f t="shared" si="3753"/>
        <v>0</v>
      </c>
      <c r="AT1029" s="78">
        <f t="shared" si="3745"/>
        <v>6400000</v>
      </c>
      <c r="AU1029" s="78">
        <f t="shared" si="3746"/>
        <v>6400000</v>
      </c>
      <c r="AV1029" s="78">
        <f t="shared" si="3747"/>
        <v>6400000</v>
      </c>
    </row>
    <row r="1030" spans="1:48">
      <c r="A1030" s="9" t="s">
        <v>98</v>
      </c>
      <c r="B1030" s="10" t="s">
        <v>330</v>
      </c>
      <c r="C1030" s="10" t="s">
        <v>30</v>
      </c>
      <c r="D1030" s="10" t="s">
        <v>20</v>
      </c>
      <c r="E1030" s="10" t="s">
        <v>80</v>
      </c>
      <c r="F1030" s="10" t="s">
        <v>68</v>
      </c>
      <c r="G1030" s="10" t="s">
        <v>140</v>
      </c>
      <c r="H1030" s="10" t="s">
        <v>166</v>
      </c>
      <c r="I1030" s="17" t="s">
        <v>97</v>
      </c>
      <c r="J1030" s="78">
        <f>J1031</f>
        <v>6400000</v>
      </c>
      <c r="K1030" s="78">
        <f t="shared" ref="K1030:O1030" si="3754">K1031</f>
        <v>6400000</v>
      </c>
      <c r="L1030" s="78">
        <f t="shared" si="3754"/>
        <v>6400000</v>
      </c>
      <c r="M1030" s="78">
        <f t="shared" si="3754"/>
        <v>0</v>
      </c>
      <c r="N1030" s="78">
        <f t="shared" si="3754"/>
        <v>0</v>
      </c>
      <c r="O1030" s="78">
        <f t="shared" si="3754"/>
        <v>0</v>
      </c>
      <c r="P1030" s="78">
        <f t="shared" si="3468"/>
        <v>6400000</v>
      </c>
      <c r="Q1030" s="78">
        <f t="shared" si="3469"/>
        <v>6400000</v>
      </c>
      <c r="R1030" s="78">
        <f t="shared" si="3470"/>
        <v>6400000</v>
      </c>
      <c r="S1030" s="78">
        <f t="shared" si="3749"/>
        <v>0</v>
      </c>
      <c r="T1030" s="78">
        <f t="shared" si="3749"/>
        <v>0</v>
      </c>
      <c r="U1030" s="78">
        <f t="shared" si="3749"/>
        <v>0</v>
      </c>
      <c r="V1030" s="78">
        <f t="shared" si="3733"/>
        <v>6400000</v>
      </c>
      <c r="W1030" s="78">
        <f t="shared" si="3734"/>
        <v>6400000</v>
      </c>
      <c r="X1030" s="78">
        <f t="shared" si="3735"/>
        <v>6400000</v>
      </c>
      <c r="Y1030" s="78">
        <f t="shared" si="3750"/>
        <v>0</v>
      </c>
      <c r="Z1030" s="78">
        <f t="shared" si="3750"/>
        <v>0</v>
      </c>
      <c r="AA1030" s="78">
        <f t="shared" si="3750"/>
        <v>0</v>
      </c>
      <c r="AB1030" s="78">
        <f t="shared" si="3736"/>
        <v>6400000</v>
      </c>
      <c r="AC1030" s="78">
        <f t="shared" si="3737"/>
        <v>6400000</v>
      </c>
      <c r="AD1030" s="78">
        <f t="shared" si="3738"/>
        <v>6400000</v>
      </c>
      <c r="AE1030" s="78">
        <f t="shared" si="3751"/>
        <v>0</v>
      </c>
      <c r="AF1030" s="78">
        <f t="shared" si="3751"/>
        <v>0</v>
      </c>
      <c r="AG1030" s="78">
        <f t="shared" si="3751"/>
        <v>0</v>
      </c>
      <c r="AH1030" s="78">
        <f t="shared" si="3739"/>
        <v>6400000</v>
      </c>
      <c r="AI1030" s="78">
        <f t="shared" si="3740"/>
        <v>6400000</v>
      </c>
      <c r="AJ1030" s="78">
        <f t="shared" si="3741"/>
        <v>6400000</v>
      </c>
      <c r="AK1030" s="78">
        <f t="shared" si="3752"/>
        <v>0</v>
      </c>
      <c r="AL1030" s="78">
        <f t="shared" si="3752"/>
        <v>0</v>
      </c>
      <c r="AM1030" s="78">
        <f t="shared" si="3752"/>
        <v>0</v>
      </c>
      <c r="AN1030" s="78">
        <f t="shared" si="3742"/>
        <v>6400000</v>
      </c>
      <c r="AO1030" s="78">
        <f t="shared" si="3743"/>
        <v>6400000</v>
      </c>
      <c r="AP1030" s="78">
        <f t="shared" si="3744"/>
        <v>6400000</v>
      </c>
      <c r="AQ1030" s="78">
        <f t="shared" si="3753"/>
        <v>0</v>
      </c>
      <c r="AR1030" s="78">
        <f t="shared" si="3753"/>
        <v>0</v>
      </c>
      <c r="AS1030" s="78">
        <f t="shared" si="3753"/>
        <v>0</v>
      </c>
      <c r="AT1030" s="78">
        <f t="shared" si="3745"/>
        <v>6400000</v>
      </c>
      <c r="AU1030" s="78">
        <f t="shared" si="3746"/>
        <v>6400000</v>
      </c>
      <c r="AV1030" s="78">
        <f t="shared" si="3747"/>
        <v>6400000</v>
      </c>
    </row>
    <row r="1031" spans="1:48">
      <c r="A1031" s="9" t="s">
        <v>225</v>
      </c>
      <c r="B1031" s="10" t="s">
        <v>330</v>
      </c>
      <c r="C1031" s="10" t="s">
        <v>30</v>
      </c>
      <c r="D1031" s="10" t="s">
        <v>20</v>
      </c>
      <c r="E1031" s="10" t="s">
        <v>80</v>
      </c>
      <c r="F1031" s="10" t="s">
        <v>68</v>
      </c>
      <c r="G1031" s="10" t="s">
        <v>140</v>
      </c>
      <c r="H1031" s="10" t="s">
        <v>166</v>
      </c>
      <c r="I1031" s="110" t="s">
        <v>224</v>
      </c>
      <c r="J1031" s="78">
        <f>J1410</f>
        <v>6400000</v>
      </c>
      <c r="K1031" s="78">
        <f t="shared" ref="K1031:L1031" si="3755">K1410</f>
        <v>6400000</v>
      </c>
      <c r="L1031" s="78">
        <f t="shared" si="3755"/>
        <v>6400000</v>
      </c>
      <c r="M1031" s="78">
        <f t="shared" ref="M1031:O1031" si="3756">M1410</f>
        <v>0</v>
      </c>
      <c r="N1031" s="78">
        <f t="shared" si="3756"/>
        <v>0</v>
      </c>
      <c r="O1031" s="78">
        <f t="shared" si="3756"/>
        <v>0</v>
      </c>
      <c r="P1031" s="78">
        <f t="shared" si="3468"/>
        <v>6400000</v>
      </c>
      <c r="Q1031" s="78">
        <f t="shared" si="3469"/>
        <v>6400000</v>
      </c>
      <c r="R1031" s="78">
        <f t="shared" si="3470"/>
        <v>6400000</v>
      </c>
      <c r="S1031" s="78">
        <f t="shared" ref="S1031:U1031" si="3757">S1410</f>
        <v>0</v>
      </c>
      <c r="T1031" s="78">
        <f t="shared" si="3757"/>
        <v>0</v>
      </c>
      <c r="U1031" s="78">
        <f t="shared" si="3757"/>
        <v>0</v>
      </c>
      <c r="V1031" s="78">
        <f t="shared" si="3733"/>
        <v>6400000</v>
      </c>
      <c r="W1031" s="78">
        <f t="shared" si="3734"/>
        <v>6400000</v>
      </c>
      <c r="X1031" s="78">
        <f t="shared" si="3735"/>
        <v>6400000</v>
      </c>
      <c r="Y1031" s="78">
        <f t="shared" ref="Y1031:AA1031" si="3758">Y1410</f>
        <v>0</v>
      </c>
      <c r="Z1031" s="78">
        <f t="shared" si="3758"/>
        <v>0</v>
      </c>
      <c r="AA1031" s="78">
        <f t="shared" si="3758"/>
        <v>0</v>
      </c>
      <c r="AB1031" s="78">
        <f t="shared" si="3736"/>
        <v>6400000</v>
      </c>
      <c r="AC1031" s="78">
        <f t="shared" si="3737"/>
        <v>6400000</v>
      </c>
      <c r="AD1031" s="78">
        <f t="shared" si="3738"/>
        <v>6400000</v>
      </c>
      <c r="AE1031" s="78">
        <f t="shared" ref="AE1031:AG1031" si="3759">AE1410</f>
        <v>0</v>
      </c>
      <c r="AF1031" s="78">
        <f t="shared" si="3759"/>
        <v>0</v>
      </c>
      <c r="AG1031" s="78">
        <f t="shared" si="3759"/>
        <v>0</v>
      </c>
      <c r="AH1031" s="78">
        <f t="shared" si="3739"/>
        <v>6400000</v>
      </c>
      <c r="AI1031" s="78">
        <f t="shared" si="3740"/>
        <v>6400000</v>
      </c>
      <c r="AJ1031" s="78">
        <f t="shared" si="3741"/>
        <v>6400000</v>
      </c>
      <c r="AK1031" s="78">
        <f t="shared" ref="AK1031:AM1031" si="3760">AK1410</f>
        <v>0</v>
      </c>
      <c r="AL1031" s="78">
        <f t="shared" si="3760"/>
        <v>0</v>
      </c>
      <c r="AM1031" s="78">
        <f t="shared" si="3760"/>
        <v>0</v>
      </c>
      <c r="AN1031" s="78">
        <f t="shared" si="3742"/>
        <v>6400000</v>
      </c>
      <c r="AO1031" s="78">
        <f t="shared" si="3743"/>
        <v>6400000</v>
      </c>
      <c r="AP1031" s="78">
        <f t="shared" si="3744"/>
        <v>6400000</v>
      </c>
      <c r="AQ1031" s="78">
        <f t="shared" ref="AQ1031:AS1031" si="3761">AQ1410</f>
        <v>0</v>
      </c>
      <c r="AR1031" s="78">
        <f t="shared" si="3761"/>
        <v>0</v>
      </c>
      <c r="AS1031" s="78">
        <f t="shared" si="3761"/>
        <v>0</v>
      </c>
      <c r="AT1031" s="78">
        <f t="shared" si="3745"/>
        <v>6400000</v>
      </c>
      <c r="AU1031" s="78">
        <f t="shared" si="3746"/>
        <v>6400000</v>
      </c>
      <c r="AV1031" s="78">
        <f t="shared" si="3747"/>
        <v>6400000</v>
      </c>
    </row>
    <row r="1032" spans="1:48">
      <c r="A1032" s="9"/>
      <c r="B1032" s="10"/>
      <c r="C1032" s="10"/>
      <c r="D1032" s="10"/>
      <c r="E1032" s="10"/>
      <c r="F1032" s="10"/>
      <c r="G1032" s="10"/>
      <c r="H1032" s="10"/>
      <c r="I1032" s="110"/>
      <c r="J1032" s="78"/>
      <c r="K1032" s="78"/>
      <c r="L1032" s="78"/>
      <c r="M1032" s="78"/>
      <c r="N1032" s="78"/>
      <c r="O1032" s="78"/>
      <c r="P1032" s="78"/>
      <c r="Q1032" s="78"/>
      <c r="R1032" s="78"/>
      <c r="S1032" s="78"/>
      <c r="T1032" s="78"/>
      <c r="U1032" s="78"/>
      <c r="V1032" s="78"/>
      <c r="W1032" s="78"/>
      <c r="X1032" s="78"/>
      <c r="Y1032" s="78"/>
      <c r="Z1032" s="78"/>
      <c r="AA1032" s="78"/>
      <c r="AB1032" s="78"/>
      <c r="AC1032" s="78"/>
      <c r="AD1032" s="78"/>
      <c r="AE1032" s="78"/>
      <c r="AF1032" s="78"/>
      <c r="AG1032" s="78"/>
      <c r="AH1032" s="78"/>
      <c r="AI1032" s="78"/>
      <c r="AJ1032" s="78"/>
      <c r="AK1032" s="78"/>
      <c r="AL1032" s="78"/>
      <c r="AM1032" s="78"/>
      <c r="AN1032" s="78"/>
      <c r="AO1032" s="78"/>
      <c r="AP1032" s="78"/>
      <c r="AQ1032" s="78"/>
      <c r="AR1032" s="78"/>
      <c r="AS1032" s="78"/>
      <c r="AT1032" s="78"/>
      <c r="AU1032" s="78"/>
      <c r="AV1032" s="78"/>
    </row>
    <row r="1033" spans="1:48">
      <c r="A1033" s="22" t="s">
        <v>7</v>
      </c>
      <c r="B1033" s="15" t="s">
        <v>330</v>
      </c>
      <c r="C1033" s="15" t="s">
        <v>30</v>
      </c>
      <c r="D1033" s="15" t="s">
        <v>13</v>
      </c>
      <c r="E1033" s="15"/>
      <c r="F1033" s="15"/>
      <c r="G1033" s="15"/>
      <c r="H1033" s="1"/>
      <c r="I1033" s="13"/>
      <c r="J1033" s="97">
        <f>J1034+J1041+J1049</f>
        <v>1502019</v>
      </c>
      <c r="K1033" s="97">
        <f t="shared" ref="K1033:L1033" si="3762">K1034+K1041+K1049</f>
        <v>422000</v>
      </c>
      <c r="L1033" s="97">
        <f t="shared" si="3762"/>
        <v>422000</v>
      </c>
      <c r="M1033" s="97">
        <f t="shared" ref="M1033:O1033" si="3763">M1034+M1041+M1049</f>
        <v>53909</v>
      </c>
      <c r="N1033" s="97">
        <f t="shared" si="3763"/>
        <v>0</v>
      </c>
      <c r="O1033" s="97">
        <f t="shared" si="3763"/>
        <v>0</v>
      </c>
      <c r="P1033" s="97">
        <f t="shared" si="3468"/>
        <v>1555928</v>
      </c>
      <c r="Q1033" s="97">
        <f t="shared" si="3469"/>
        <v>422000</v>
      </c>
      <c r="R1033" s="97">
        <f t="shared" si="3470"/>
        <v>422000</v>
      </c>
      <c r="S1033" s="97">
        <f t="shared" ref="S1033:U1033" si="3764">S1034+S1041+S1049</f>
        <v>2259602.52</v>
      </c>
      <c r="T1033" s="97">
        <f t="shared" si="3764"/>
        <v>0</v>
      </c>
      <c r="U1033" s="97">
        <f t="shared" si="3764"/>
        <v>0</v>
      </c>
      <c r="V1033" s="97">
        <f t="shared" ref="V1033:V1065" si="3765">P1033+S1033</f>
        <v>3815530.52</v>
      </c>
      <c r="W1033" s="97">
        <f t="shared" ref="W1033:W1065" si="3766">Q1033+T1033</f>
        <v>422000</v>
      </c>
      <c r="X1033" s="97">
        <f t="shared" ref="X1033:X1065" si="3767">R1033+U1033</f>
        <v>422000</v>
      </c>
      <c r="Y1033" s="97">
        <f t="shared" ref="Y1033:AA1033" si="3768">Y1034+Y1041+Y1049</f>
        <v>57471</v>
      </c>
      <c r="Z1033" s="97">
        <f t="shared" si="3768"/>
        <v>0</v>
      </c>
      <c r="AA1033" s="97">
        <f t="shared" si="3768"/>
        <v>0</v>
      </c>
      <c r="AB1033" s="97">
        <f t="shared" ref="AB1033:AB1065" si="3769">V1033+Y1033</f>
        <v>3873001.52</v>
      </c>
      <c r="AC1033" s="97">
        <f t="shared" ref="AC1033:AC1065" si="3770">W1033+Z1033</f>
        <v>422000</v>
      </c>
      <c r="AD1033" s="97">
        <f t="shared" ref="AD1033:AD1065" si="3771">X1033+AA1033</f>
        <v>422000</v>
      </c>
      <c r="AE1033" s="97">
        <f t="shared" ref="AE1033:AG1033" si="3772">AE1034+AE1041+AE1049</f>
        <v>-879.1</v>
      </c>
      <c r="AF1033" s="97">
        <f t="shared" si="3772"/>
        <v>0</v>
      </c>
      <c r="AG1033" s="97">
        <f t="shared" si="3772"/>
        <v>0</v>
      </c>
      <c r="AH1033" s="97">
        <f t="shared" ref="AH1033:AH1065" si="3773">AB1033+AE1033</f>
        <v>3872122.42</v>
      </c>
      <c r="AI1033" s="97">
        <f t="shared" ref="AI1033:AI1065" si="3774">AC1033+AF1033</f>
        <v>422000</v>
      </c>
      <c r="AJ1033" s="97">
        <f t="shared" ref="AJ1033:AJ1065" si="3775">AD1033+AG1033</f>
        <v>422000</v>
      </c>
      <c r="AK1033" s="97">
        <f t="shared" ref="AK1033:AM1033" si="3776">AK1034+AK1041+AK1049</f>
        <v>1502314.48</v>
      </c>
      <c r="AL1033" s="97">
        <f t="shared" si="3776"/>
        <v>0</v>
      </c>
      <c r="AM1033" s="97">
        <f t="shared" si="3776"/>
        <v>0</v>
      </c>
      <c r="AN1033" s="97">
        <f t="shared" ref="AN1033:AN1065" si="3777">AH1033+AK1033</f>
        <v>5374436.9000000004</v>
      </c>
      <c r="AO1033" s="97">
        <f t="shared" ref="AO1033:AO1065" si="3778">AI1033+AL1033</f>
        <v>422000</v>
      </c>
      <c r="AP1033" s="97">
        <f t="shared" ref="AP1033:AP1065" si="3779">AJ1033+AM1033</f>
        <v>422000</v>
      </c>
      <c r="AQ1033" s="97">
        <f t="shared" ref="AQ1033:AS1033" si="3780">AQ1034+AQ1041+AQ1049</f>
        <v>451133.64</v>
      </c>
      <c r="AR1033" s="97">
        <f t="shared" si="3780"/>
        <v>0</v>
      </c>
      <c r="AS1033" s="97">
        <f t="shared" si="3780"/>
        <v>0</v>
      </c>
      <c r="AT1033" s="97">
        <f t="shared" ref="AT1033:AT1065" si="3781">AN1033+AQ1033</f>
        <v>5825570.54</v>
      </c>
      <c r="AU1033" s="97">
        <f t="shared" ref="AU1033:AU1065" si="3782">AO1033+AR1033</f>
        <v>422000</v>
      </c>
      <c r="AV1033" s="97">
        <f t="shared" ref="AV1033:AV1065" si="3783">AP1033+AS1033</f>
        <v>422000</v>
      </c>
    </row>
    <row r="1034" spans="1:48" ht="26.4">
      <c r="A1034" s="263" t="s">
        <v>389</v>
      </c>
      <c r="B1034" s="1" t="s">
        <v>330</v>
      </c>
      <c r="C1034" s="10" t="s">
        <v>30</v>
      </c>
      <c r="D1034" s="10" t="s">
        <v>13</v>
      </c>
      <c r="E1034" s="10" t="s">
        <v>3</v>
      </c>
      <c r="F1034" s="10" t="s">
        <v>68</v>
      </c>
      <c r="G1034" s="10" t="s">
        <v>140</v>
      </c>
      <c r="H1034" s="10" t="s">
        <v>141</v>
      </c>
      <c r="I1034" s="17"/>
      <c r="J1034" s="98">
        <f>J1035</f>
        <v>200000</v>
      </c>
      <c r="K1034" s="98">
        <f t="shared" ref="K1034:O1034" si="3784">K1035</f>
        <v>200000</v>
      </c>
      <c r="L1034" s="98">
        <f t="shared" si="3784"/>
        <v>200000</v>
      </c>
      <c r="M1034" s="98">
        <f t="shared" si="3784"/>
        <v>0</v>
      </c>
      <c r="N1034" s="98">
        <f t="shared" si="3784"/>
        <v>0</v>
      </c>
      <c r="O1034" s="98">
        <f t="shared" si="3784"/>
        <v>0</v>
      </c>
      <c r="P1034" s="98">
        <f t="shared" si="3468"/>
        <v>200000</v>
      </c>
      <c r="Q1034" s="98">
        <f t="shared" si="3469"/>
        <v>200000</v>
      </c>
      <c r="R1034" s="98">
        <f t="shared" si="3470"/>
        <v>200000</v>
      </c>
      <c r="S1034" s="98">
        <f>S1035+S1038</f>
        <v>823351.52</v>
      </c>
      <c r="T1034" s="98">
        <f t="shared" ref="T1034:U1034" si="3785">T1035+T1038</f>
        <v>0</v>
      </c>
      <c r="U1034" s="98">
        <f t="shared" si="3785"/>
        <v>0</v>
      </c>
      <c r="V1034" s="98">
        <f t="shared" si="3765"/>
        <v>1023351.52</v>
      </c>
      <c r="W1034" s="98">
        <f t="shared" si="3766"/>
        <v>200000</v>
      </c>
      <c r="X1034" s="98">
        <f t="shared" si="3767"/>
        <v>200000</v>
      </c>
      <c r="Y1034" s="98">
        <f>Y1035+Y1038</f>
        <v>0</v>
      </c>
      <c r="Z1034" s="98">
        <f t="shared" ref="Z1034:AA1034" si="3786">Z1035+Z1038</f>
        <v>0</v>
      </c>
      <c r="AA1034" s="98">
        <f t="shared" si="3786"/>
        <v>0</v>
      </c>
      <c r="AB1034" s="98">
        <f t="shared" si="3769"/>
        <v>1023351.52</v>
      </c>
      <c r="AC1034" s="98">
        <f t="shared" si="3770"/>
        <v>200000</v>
      </c>
      <c r="AD1034" s="98">
        <f t="shared" si="3771"/>
        <v>200000</v>
      </c>
      <c r="AE1034" s="98">
        <f>AE1035+AE1038</f>
        <v>0</v>
      </c>
      <c r="AF1034" s="98">
        <f t="shared" ref="AF1034:AG1034" si="3787">AF1035+AF1038</f>
        <v>0</v>
      </c>
      <c r="AG1034" s="98">
        <f t="shared" si="3787"/>
        <v>0</v>
      </c>
      <c r="AH1034" s="98">
        <f t="shared" si="3773"/>
        <v>1023351.52</v>
      </c>
      <c r="AI1034" s="98">
        <f t="shared" si="3774"/>
        <v>200000</v>
      </c>
      <c r="AJ1034" s="98">
        <f t="shared" si="3775"/>
        <v>200000</v>
      </c>
      <c r="AK1034" s="98">
        <f>AK1035+AK1038</f>
        <v>1502314.48</v>
      </c>
      <c r="AL1034" s="98">
        <f t="shared" ref="AL1034:AM1034" si="3788">AL1035+AL1038</f>
        <v>0</v>
      </c>
      <c r="AM1034" s="98">
        <f t="shared" si="3788"/>
        <v>0</v>
      </c>
      <c r="AN1034" s="98">
        <f t="shared" si="3777"/>
        <v>2525666</v>
      </c>
      <c r="AO1034" s="98">
        <f t="shared" si="3778"/>
        <v>200000</v>
      </c>
      <c r="AP1034" s="98">
        <f t="shared" si="3779"/>
        <v>200000</v>
      </c>
      <c r="AQ1034" s="98">
        <f>AQ1035+AQ1038</f>
        <v>364926.64</v>
      </c>
      <c r="AR1034" s="98">
        <f t="shared" ref="AR1034:AS1034" si="3789">AR1035+AR1038</f>
        <v>0</v>
      </c>
      <c r="AS1034" s="98">
        <f t="shared" si="3789"/>
        <v>0</v>
      </c>
      <c r="AT1034" s="98">
        <f t="shared" si="3781"/>
        <v>2890592.64</v>
      </c>
      <c r="AU1034" s="98">
        <f t="shared" si="3782"/>
        <v>200000</v>
      </c>
      <c r="AV1034" s="98">
        <f t="shared" si="3783"/>
        <v>200000</v>
      </c>
    </row>
    <row r="1035" spans="1:48">
      <c r="A1035" s="265" t="s">
        <v>316</v>
      </c>
      <c r="B1035" s="1" t="s">
        <v>330</v>
      </c>
      <c r="C1035" s="10" t="s">
        <v>30</v>
      </c>
      <c r="D1035" s="10" t="s">
        <v>13</v>
      </c>
      <c r="E1035" s="10" t="s">
        <v>3</v>
      </c>
      <c r="F1035" s="10" t="s">
        <v>68</v>
      </c>
      <c r="G1035" s="10" t="s">
        <v>140</v>
      </c>
      <c r="H1035" s="56" t="s">
        <v>317</v>
      </c>
      <c r="I1035" s="17"/>
      <c r="J1035" s="98">
        <f>J1036</f>
        <v>200000</v>
      </c>
      <c r="K1035" s="98">
        <f t="shared" ref="K1035:O1036" si="3790">K1036</f>
        <v>200000</v>
      </c>
      <c r="L1035" s="98">
        <f t="shared" si="3790"/>
        <v>200000</v>
      </c>
      <c r="M1035" s="98">
        <f t="shared" si="3790"/>
        <v>0</v>
      </c>
      <c r="N1035" s="98">
        <f t="shared" si="3790"/>
        <v>0</v>
      </c>
      <c r="O1035" s="98">
        <f t="shared" si="3790"/>
        <v>0</v>
      </c>
      <c r="P1035" s="98">
        <f t="shared" si="3468"/>
        <v>200000</v>
      </c>
      <c r="Q1035" s="98">
        <f t="shared" si="3469"/>
        <v>200000</v>
      </c>
      <c r="R1035" s="98">
        <f t="shared" si="3470"/>
        <v>200000</v>
      </c>
      <c r="S1035" s="98">
        <f t="shared" ref="S1035:U1036" si="3791">S1036</f>
        <v>-200000</v>
      </c>
      <c r="T1035" s="98">
        <f t="shared" si="3791"/>
        <v>-200000</v>
      </c>
      <c r="U1035" s="98">
        <f t="shared" si="3791"/>
        <v>-200000</v>
      </c>
      <c r="V1035" s="98">
        <f t="shared" si="3765"/>
        <v>0</v>
      </c>
      <c r="W1035" s="98">
        <f t="shared" si="3766"/>
        <v>0</v>
      </c>
      <c r="X1035" s="98">
        <f t="shared" si="3767"/>
        <v>0</v>
      </c>
      <c r="Y1035" s="98">
        <f t="shared" ref="Y1035:AA1036" si="3792">Y1036</f>
        <v>0</v>
      </c>
      <c r="Z1035" s="98">
        <f t="shared" si="3792"/>
        <v>0</v>
      </c>
      <c r="AA1035" s="98">
        <f t="shared" si="3792"/>
        <v>0</v>
      </c>
      <c r="AB1035" s="98">
        <f t="shared" si="3769"/>
        <v>0</v>
      </c>
      <c r="AC1035" s="98">
        <f t="shared" si="3770"/>
        <v>0</v>
      </c>
      <c r="AD1035" s="98">
        <f t="shared" si="3771"/>
        <v>0</v>
      </c>
      <c r="AE1035" s="98">
        <f t="shared" ref="AE1035:AG1036" si="3793">AE1036</f>
        <v>0</v>
      </c>
      <c r="AF1035" s="98">
        <f t="shared" si="3793"/>
        <v>0</v>
      </c>
      <c r="AG1035" s="98">
        <f t="shared" si="3793"/>
        <v>0</v>
      </c>
      <c r="AH1035" s="98">
        <f t="shared" si="3773"/>
        <v>0</v>
      </c>
      <c r="AI1035" s="98">
        <f t="shared" si="3774"/>
        <v>0</v>
      </c>
      <c r="AJ1035" s="98">
        <f t="shared" si="3775"/>
        <v>0</v>
      </c>
      <c r="AK1035" s="98">
        <f t="shared" ref="AK1035:AM1036" si="3794">AK1036</f>
        <v>0</v>
      </c>
      <c r="AL1035" s="98">
        <f t="shared" si="3794"/>
        <v>0</v>
      </c>
      <c r="AM1035" s="98">
        <f t="shared" si="3794"/>
        <v>0</v>
      </c>
      <c r="AN1035" s="98">
        <f t="shared" si="3777"/>
        <v>0</v>
      </c>
      <c r="AO1035" s="98">
        <f t="shared" si="3778"/>
        <v>0</v>
      </c>
      <c r="AP1035" s="98">
        <f t="shared" si="3779"/>
        <v>0</v>
      </c>
      <c r="AQ1035" s="98">
        <f t="shared" ref="AQ1035:AS1036" si="3795">AQ1036</f>
        <v>0</v>
      </c>
      <c r="AR1035" s="98">
        <f t="shared" si="3795"/>
        <v>0</v>
      </c>
      <c r="AS1035" s="98">
        <f t="shared" si="3795"/>
        <v>0</v>
      </c>
      <c r="AT1035" s="98">
        <f t="shared" si="3781"/>
        <v>0</v>
      </c>
      <c r="AU1035" s="98">
        <f t="shared" si="3782"/>
        <v>0</v>
      </c>
      <c r="AV1035" s="98">
        <f t="shared" si="3783"/>
        <v>0</v>
      </c>
    </row>
    <row r="1036" spans="1:48">
      <c r="A1036" s="9" t="s">
        <v>98</v>
      </c>
      <c r="B1036" s="1" t="s">
        <v>330</v>
      </c>
      <c r="C1036" s="10" t="s">
        <v>30</v>
      </c>
      <c r="D1036" s="10" t="s">
        <v>13</v>
      </c>
      <c r="E1036" s="10" t="s">
        <v>3</v>
      </c>
      <c r="F1036" s="10" t="s">
        <v>68</v>
      </c>
      <c r="G1036" s="10" t="s">
        <v>140</v>
      </c>
      <c r="H1036" s="56" t="s">
        <v>317</v>
      </c>
      <c r="I1036" s="17" t="s">
        <v>97</v>
      </c>
      <c r="J1036" s="98">
        <f>J1037</f>
        <v>200000</v>
      </c>
      <c r="K1036" s="98">
        <f t="shared" si="3790"/>
        <v>200000</v>
      </c>
      <c r="L1036" s="98">
        <f t="shared" si="3790"/>
        <v>200000</v>
      </c>
      <c r="M1036" s="98">
        <f t="shared" si="3790"/>
        <v>0</v>
      </c>
      <c r="N1036" s="98">
        <f t="shared" si="3790"/>
        <v>0</v>
      </c>
      <c r="O1036" s="98">
        <f t="shared" si="3790"/>
        <v>0</v>
      </c>
      <c r="P1036" s="98">
        <f t="shared" si="3468"/>
        <v>200000</v>
      </c>
      <c r="Q1036" s="98">
        <f t="shared" si="3469"/>
        <v>200000</v>
      </c>
      <c r="R1036" s="98">
        <f t="shared" si="3470"/>
        <v>200000</v>
      </c>
      <c r="S1036" s="98">
        <f t="shared" si="3791"/>
        <v>-200000</v>
      </c>
      <c r="T1036" s="98">
        <f t="shared" si="3791"/>
        <v>-200000</v>
      </c>
      <c r="U1036" s="98">
        <f t="shared" si="3791"/>
        <v>-200000</v>
      </c>
      <c r="V1036" s="98">
        <f t="shared" si="3765"/>
        <v>0</v>
      </c>
      <c r="W1036" s="98">
        <f t="shared" si="3766"/>
        <v>0</v>
      </c>
      <c r="X1036" s="98">
        <f t="shared" si="3767"/>
        <v>0</v>
      </c>
      <c r="Y1036" s="98">
        <f t="shared" si="3792"/>
        <v>0</v>
      </c>
      <c r="Z1036" s="98">
        <f t="shared" si="3792"/>
        <v>0</v>
      </c>
      <c r="AA1036" s="98">
        <f t="shared" si="3792"/>
        <v>0</v>
      </c>
      <c r="AB1036" s="98">
        <f t="shared" si="3769"/>
        <v>0</v>
      </c>
      <c r="AC1036" s="98">
        <f t="shared" si="3770"/>
        <v>0</v>
      </c>
      <c r="AD1036" s="98">
        <f t="shared" si="3771"/>
        <v>0</v>
      </c>
      <c r="AE1036" s="98">
        <f t="shared" si="3793"/>
        <v>0</v>
      </c>
      <c r="AF1036" s="98">
        <f t="shared" si="3793"/>
        <v>0</v>
      </c>
      <c r="AG1036" s="98">
        <f t="shared" si="3793"/>
        <v>0</v>
      </c>
      <c r="AH1036" s="98">
        <f t="shared" si="3773"/>
        <v>0</v>
      </c>
      <c r="AI1036" s="98">
        <f t="shared" si="3774"/>
        <v>0</v>
      </c>
      <c r="AJ1036" s="98">
        <f t="shared" si="3775"/>
        <v>0</v>
      </c>
      <c r="AK1036" s="98">
        <f t="shared" si="3794"/>
        <v>0</v>
      </c>
      <c r="AL1036" s="98">
        <f t="shared" si="3794"/>
        <v>0</v>
      </c>
      <c r="AM1036" s="98">
        <f t="shared" si="3794"/>
        <v>0</v>
      </c>
      <c r="AN1036" s="98">
        <f t="shared" si="3777"/>
        <v>0</v>
      </c>
      <c r="AO1036" s="98">
        <f t="shared" si="3778"/>
        <v>0</v>
      </c>
      <c r="AP1036" s="98">
        <f t="shared" si="3779"/>
        <v>0</v>
      </c>
      <c r="AQ1036" s="98">
        <f t="shared" si="3795"/>
        <v>0</v>
      </c>
      <c r="AR1036" s="98">
        <f t="shared" si="3795"/>
        <v>0</v>
      </c>
      <c r="AS1036" s="98">
        <f t="shared" si="3795"/>
        <v>0</v>
      </c>
      <c r="AT1036" s="98">
        <f t="shared" si="3781"/>
        <v>0</v>
      </c>
      <c r="AU1036" s="98">
        <f t="shared" si="3782"/>
        <v>0</v>
      </c>
      <c r="AV1036" s="98">
        <f t="shared" si="3783"/>
        <v>0</v>
      </c>
    </row>
    <row r="1037" spans="1:48" ht="26.4">
      <c r="A1037" s="9" t="s">
        <v>104</v>
      </c>
      <c r="B1037" s="1" t="s">
        <v>330</v>
      </c>
      <c r="C1037" s="10" t="s">
        <v>30</v>
      </c>
      <c r="D1037" s="10" t="s">
        <v>13</v>
      </c>
      <c r="E1037" s="10" t="s">
        <v>3</v>
      </c>
      <c r="F1037" s="10" t="s">
        <v>68</v>
      </c>
      <c r="G1037" s="10" t="s">
        <v>140</v>
      </c>
      <c r="H1037" s="56" t="s">
        <v>317</v>
      </c>
      <c r="I1037" s="17" t="s">
        <v>105</v>
      </c>
      <c r="J1037" s="98">
        <f>J1415</f>
        <v>200000</v>
      </c>
      <c r="K1037" s="98">
        <f t="shared" ref="K1037:L1037" si="3796">K1415</f>
        <v>200000</v>
      </c>
      <c r="L1037" s="98">
        <f t="shared" si="3796"/>
        <v>200000</v>
      </c>
      <c r="M1037" s="98">
        <f t="shared" ref="M1037:O1037" si="3797">M1415</f>
        <v>0</v>
      </c>
      <c r="N1037" s="98">
        <f t="shared" si="3797"/>
        <v>0</v>
      </c>
      <c r="O1037" s="98">
        <f t="shared" si="3797"/>
        <v>0</v>
      </c>
      <c r="P1037" s="98">
        <f t="shared" si="3468"/>
        <v>200000</v>
      </c>
      <c r="Q1037" s="98">
        <f t="shared" si="3469"/>
        <v>200000</v>
      </c>
      <c r="R1037" s="98">
        <f t="shared" si="3470"/>
        <v>200000</v>
      </c>
      <c r="S1037" s="98">
        <f t="shared" ref="S1037:U1037" si="3798">S1415</f>
        <v>-200000</v>
      </c>
      <c r="T1037" s="98">
        <f t="shared" si="3798"/>
        <v>-200000</v>
      </c>
      <c r="U1037" s="98">
        <f t="shared" si="3798"/>
        <v>-200000</v>
      </c>
      <c r="V1037" s="98">
        <f t="shared" si="3765"/>
        <v>0</v>
      </c>
      <c r="W1037" s="98">
        <f t="shared" si="3766"/>
        <v>0</v>
      </c>
      <c r="X1037" s="98">
        <f t="shared" si="3767"/>
        <v>0</v>
      </c>
      <c r="Y1037" s="98">
        <f t="shared" ref="Y1037:AA1037" si="3799">Y1415</f>
        <v>0</v>
      </c>
      <c r="Z1037" s="98">
        <f t="shared" si="3799"/>
        <v>0</v>
      </c>
      <c r="AA1037" s="98">
        <f t="shared" si="3799"/>
        <v>0</v>
      </c>
      <c r="AB1037" s="98">
        <f t="shared" si="3769"/>
        <v>0</v>
      </c>
      <c r="AC1037" s="98">
        <f t="shared" si="3770"/>
        <v>0</v>
      </c>
      <c r="AD1037" s="98">
        <f t="shared" si="3771"/>
        <v>0</v>
      </c>
      <c r="AE1037" s="98">
        <f t="shared" ref="AE1037:AG1037" si="3800">AE1415</f>
        <v>0</v>
      </c>
      <c r="AF1037" s="98">
        <f t="shared" si="3800"/>
        <v>0</v>
      </c>
      <c r="AG1037" s="98">
        <f t="shared" si="3800"/>
        <v>0</v>
      </c>
      <c r="AH1037" s="98">
        <f t="shared" si="3773"/>
        <v>0</v>
      </c>
      <c r="AI1037" s="98">
        <f t="shared" si="3774"/>
        <v>0</v>
      </c>
      <c r="AJ1037" s="98">
        <f t="shared" si="3775"/>
        <v>0</v>
      </c>
      <c r="AK1037" s="98">
        <f t="shared" ref="AK1037:AM1037" si="3801">AK1415</f>
        <v>0</v>
      </c>
      <c r="AL1037" s="98">
        <f t="shared" si="3801"/>
        <v>0</v>
      </c>
      <c r="AM1037" s="98">
        <f t="shared" si="3801"/>
        <v>0</v>
      </c>
      <c r="AN1037" s="98">
        <f t="shared" si="3777"/>
        <v>0</v>
      </c>
      <c r="AO1037" s="98">
        <f t="shared" si="3778"/>
        <v>0</v>
      </c>
      <c r="AP1037" s="98">
        <f t="shared" si="3779"/>
        <v>0</v>
      </c>
      <c r="AQ1037" s="98">
        <f t="shared" ref="AQ1037:AS1037" si="3802">AQ1415</f>
        <v>0</v>
      </c>
      <c r="AR1037" s="98">
        <f t="shared" si="3802"/>
        <v>0</v>
      </c>
      <c r="AS1037" s="98">
        <f t="shared" si="3802"/>
        <v>0</v>
      </c>
      <c r="AT1037" s="98">
        <f t="shared" si="3781"/>
        <v>0</v>
      </c>
      <c r="AU1037" s="98">
        <f t="shared" si="3782"/>
        <v>0</v>
      </c>
      <c r="AV1037" s="98">
        <f t="shared" si="3783"/>
        <v>0</v>
      </c>
    </row>
    <row r="1038" spans="1:48">
      <c r="A1038" s="55" t="s">
        <v>316</v>
      </c>
      <c r="B1038" s="1" t="s">
        <v>330</v>
      </c>
      <c r="C1038" s="10" t="s">
        <v>30</v>
      </c>
      <c r="D1038" s="10" t="s">
        <v>13</v>
      </c>
      <c r="E1038" s="10" t="s">
        <v>3</v>
      </c>
      <c r="F1038" s="10" t="s">
        <v>68</v>
      </c>
      <c r="G1038" s="10" t="s">
        <v>140</v>
      </c>
      <c r="H1038" s="56" t="s">
        <v>476</v>
      </c>
      <c r="I1038" s="17"/>
      <c r="J1038" s="98"/>
      <c r="K1038" s="98"/>
      <c r="L1038" s="98"/>
      <c r="M1038" s="98"/>
      <c r="N1038" s="98"/>
      <c r="O1038" s="98"/>
      <c r="P1038" s="98"/>
      <c r="Q1038" s="98"/>
      <c r="R1038" s="98"/>
      <c r="S1038" s="98">
        <f>S1039</f>
        <v>1023351.52</v>
      </c>
      <c r="T1038" s="98">
        <f t="shared" ref="T1038:T1039" si="3803">T1039</f>
        <v>200000</v>
      </c>
      <c r="U1038" s="98">
        <f t="shared" ref="U1038:U1039" si="3804">U1039</f>
        <v>200000</v>
      </c>
      <c r="V1038" s="98">
        <f t="shared" si="3765"/>
        <v>1023351.52</v>
      </c>
      <c r="W1038" s="98">
        <f t="shared" si="3766"/>
        <v>200000</v>
      </c>
      <c r="X1038" s="98">
        <f t="shared" si="3767"/>
        <v>200000</v>
      </c>
      <c r="Y1038" s="98">
        <f>Y1039</f>
        <v>0</v>
      </c>
      <c r="Z1038" s="98">
        <f t="shared" ref="Z1038:AA1039" si="3805">Z1039</f>
        <v>0</v>
      </c>
      <c r="AA1038" s="98">
        <f t="shared" si="3805"/>
        <v>0</v>
      </c>
      <c r="AB1038" s="98">
        <f t="shared" si="3769"/>
        <v>1023351.52</v>
      </c>
      <c r="AC1038" s="98">
        <f t="shared" si="3770"/>
        <v>200000</v>
      </c>
      <c r="AD1038" s="98">
        <f t="shared" si="3771"/>
        <v>200000</v>
      </c>
      <c r="AE1038" s="98">
        <f>AE1039</f>
        <v>0</v>
      </c>
      <c r="AF1038" s="98">
        <f t="shared" ref="AF1038:AG1039" si="3806">AF1039</f>
        <v>0</v>
      </c>
      <c r="AG1038" s="98">
        <f t="shared" si="3806"/>
        <v>0</v>
      </c>
      <c r="AH1038" s="98">
        <f t="shared" si="3773"/>
        <v>1023351.52</v>
      </c>
      <c r="AI1038" s="98">
        <f t="shared" si="3774"/>
        <v>200000</v>
      </c>
      <c r="AJ1038" s="98">
        <f t="shared" si="3775"/>
        <v>200000</v>
      </c>
      <c r="AK1038" s="98">
        <f>AK1039</f>
        <v>1502314.48</v>
      </c>
      <c r="AL1038" s="98">
        <f t="shared" ref="AL1038:AM1039" si="3807">AL1039</f>
        <v>0</v>
      </c>
      <c r="AM1038" s="98">
        <f t="shared" si="3807"/>
        <v>0</v>
      </c>
      <c r="AN1038" s="98">
        <f t="shared" si="3777"/>
        <v>2525666</v>
      </c>
      <c r="AO1038" s="98">
        <f t="shared" si="3778"/>
        <v>200000</v>
      </c>
      <c r="AP1038" s="98">
        <f t="shared" si="3779"/>
        <v>200000</v>
      </c>
      <c r="AQ1038" s="98">
        <f>AQ1039</f>
        <v>364926.64</v>
      </c>
      <c r="AR1038" s="98">
        <f t="shared" ref="AR1038:AS1039" si="3808">AR1039</f>
        <v>0</v>
      </c>
      <c r="AS1038" s="98">
        <f t="shared" si="3808"/>
        <v>0</v>
      </c>
      <c r="AT1038" s="98">
        <f t="shared" si="3781"/>
        <v>2890592.64</v>
      </c>
      <c r="AU1038" s="98">
        <f t="shared" si="3782"/>
        <v>200000</v>
      </c>
      <c r="AV1038" s="98">
        <f t="shared" si="3783"/>
        <v>200000</v>
      </c>
    </row>
    <row r="1039" spans="1:48">
      <c r="A1039" s="9" t="s">
        <v>98</v>
      </c>
      <c r="B1039" s="1" t="s">
        <v>330</v>
      </c>
      <c r="C1039" s="10" t="s">
        <v>30</v>
      </c>
      <c r="D1039" s="10" t="s">
        <v>13</v>
      </c>
      <c r="E1039" s="10" t="s">
        <v>3</v>
      </c>
      <c r="F1039" s="10" t="s">
        <v>68</v>
      </c>
      <c r="G1039" s="10" t="s">
        <v>140</v>
      </c>
      <c r="H1039" s="56" t="s">
        <v>476</v>
      </c>
      <c r="I1039" s="110" t="s">
        <v>97</v>
      </c>
      <c r="J1039" s="98"/>
      <c r="K1039" s="98"/>
      <c r="L1039" s="98"/>
      <c r="M1039" s="98"/>
      <c r="N1039" s="98"/>
      <c r="O1039" s="98"/>
      <c r="P1039" s="98"/>
      <c r="Q1039" s="98"/>
      <c r="R1039" s="98"/>
      <c r="S1039" s="98">
        <f>S1040</f>
        <v>1023351.52</v>
      </c>
      <c r="T1039" s="98">
        <f t="shared" si="3803"/>
        <v>200000</v>
      </c>
      <c r="U1039" s="98">
        <f t="shared" si="3804"/>
        <v>200000</v>
      </c>
      <c r="V1039" s="98">
        <f t="shared" si="3765"/>
        <v>1023351.52</v>
      </c>
      <c r="W1039" s="98">
        <f t="shared" si="3766"/>
        <v>200000</v>
      </c>
      <c r="X1039" s="98">
        <f t="shared" si="3767"/>
        <v>200000</v>
      </c>
      <c r="Y1039" s="98">
        <f>Y1040</f>
        <v>0</v>
      </c>
      <c r="Z1039" s="98">
        <f t="shared" si="3805"/>
        <v>0</v>
      </c>
      <c r="AA1039" s="98">
        <f t="shared" si="3805"/>
        <v>0</v>
      </c>
      <c r="AB1039" s="98">
        <f t="shared" si="3769"/>
        <v>1023351.52</v>
      </c>
      <c r="AC1039" s="98">
        <f t="shared" si="3770"/>
        <v>200000</v>
      </c>
      <c r="AD1039" s="98">
        <f t="shared" si="3771"/>
        <v>200000</v>
      </c>
      <c r="AE1039" s="98">
        <f>AE1040</f>
        <v>0</v>
      </c>
      <c r="AF1039" s="98">
        <f t="shared" si="3806"/>
        <v>0</v>
      </c>
      <c r="AG1039" s="98">
        <f t="shared" si="3806"/>
        <v>0</v>
      </c>
      <c r="AH1039" s="98">
        <f t="shared" si="3773"/>
        <v>1023351.52</v>
      </c>
      <c r="AI1039" s="98">
        <f t="shared" si="3774"/>
        <v>200000</v>
      </c>
      <c r="AJ1039" s="98">
        <f t="shared" si="3775"/>
        <v>200000</v>
      </c>
      <c r="AK1039" s="98">
        <f>AK1040</f>
        <v>1502314.48</v>
      </c>
      <c r="AL1039" s="98">
        <f t="shared" si="3807"/>
        <v>0</v>
      </c>
      <c r="AM1039" s="98">
        <f t="shared" si="3807"/>
        <v>0</v>
      </c>
      <c r="AN1039" s="98">
        <f t="shared" si="3777"/>
        <v>2525666</v>
      </c>
      <c r="AO1039" s="98">
        <f t="shared" si="3778"/>
        <v>200000</v>
      </c>
      <c r="AP1039" s="98">
        <f t="shared" si="3779"/>
        <v>200000</v>
      </c>
      <c r="AQ1039" s="98">
        <f>AQ1040</f>
        <v>364926.64</v>
      </c>
      <c r="AR1039" s="98">
        <f t="shared" si="3808"/>
        <v>0</v>
      </c>
      <c r="AS1039" s="98">
        <f t="shared" si="3808"/>
        <v>0</v>
      </c>
      <c r="AT1039" s="98">
        <f t="shared" si="3781"/>
        <v>2890592.64</v>
      </c>
      <c r="AU1039" s="98">
        <f t="shared" si="3782"/>
        <v>200000</v>
      </c>
      <c r="AV1039" s="98">
        <f t="shared" si="3783"/>
        <v>200000</v>
      </c>
    </row>
    <row r="1040" spans="1:48" ht="26.4">
      <c r="A1040" s="9" t="s">
        <v>104</v>
      </c>
      <c r="B1040" s="1" t="s">
        <v>330</v>
      </c>
      <c r="C1040" s="10" t="s">
        <v>30</v>
      </c>
      <c r="D1040" s="10" t="s">
        <v>13</v>
      </c>
      <c r="E1040" s="10" t="s">
        <v>3</v>
      </c>
      <c r="F1040" s="10" t="s">
        <v>68</v>
      </c>
      <c r="G1040" s="10" t="s">
        <v>140</v>
      </c>
      <c r="H1040" s="56" t="s">
        <v>476</v>
      </c>
      <c r="I1040" s="110" t="s">
        <v>105</v>
      </c>
      <c r="J1040" s="98"/>
      <c r="K1040" s="98"/>
      <c r="L1040" s="98"/>
      <c r="M1040" s="98"/>
      <c r="N1040" s="98"/>
      <c r="O1040" s="98"/>
      <c r="P1040" s="98"/>
      <c r="Q1040" s="98"/>
      <c r="R1040" s="98"/>
      <c r="S1040" s="98">
        <f>S1418</f>
        <v>1023351.52</v>
      </c>
      <c r="T1040" s="98">
        <f t="shared" ref="T1040:U1040" si="3809">T1418</f>
        <v>200000</v>
      </c>
      <c r="U1040" s="98">
        <f t="shared" si="3809"/>
        <v>200000</v>
      </c>
      <c r="V1040" s="98">
        <f t="shared" si="3765"/>
        <v>1023351.52</v>
      </c>
      <c r="W1040" s="98">
        <f t="shared" si="3766"/>
        <v>200000</v>
      </c>
      <c r="X1040" s="98">
        <f t="shared" si="3767"/>
        <v>200000</v>
      </c>
      <c r="Y1040" s="98">
        <f>Y1418</f>
        <v>0</v>
      </c>
      <c r="Z1040" s="98">
        <f t="shared" ref="Z1040:AA1040" si="3810">Z1418</f>
        <v>0</v>
      </c>
      <c r="AA1040" s="98">
        <f t="shared" si="3810"/>
        <v>0</v>
      </c>
      <c r="AB1040" s="98">
        <f t="shared" si="3769"/>
        <v>1023351.52</v>
      </c>
      <c r="AC1040" s="98">
        <f t="shared" si="3770"/>
        <v>200000</v>
      </c>
      <c r="AD1040" s="98">
        <f t="shared" si="3771"/>
        <v>200000</v>
      </c>
      <c r="AE1040" s="98">
        <f>AE1418</f>
        <v>0</v>
      </c>
      <c r="AF1040" s="98">
        <f t="shared" ref="AF1040:AG1040" si="3811">AF1418</f>
        <v>0</v>
      </c>
      <c r="AG1040" s="98">
        <f t="shared" si="3811"/>
        <v>0</v>
      </c>
      <c r="AH1040" s="98">
        <f t="shared" si="3773"/>
        <v>1023351.52</v>
      </c>
      <c r="AI1040" s="98">
        <f t="shared" si="3774"/>
        <v>200000</v>
      </c>
      <c r="AJ1040" s="98">
        <f t="shared" si="3775"/>
        <v>200000</v>
      </c>
      <c r="AK1040" s="98">
        <f>AK1418</f>
        <v>1502314.48</v>
      </c>
      <c r="AL1040" s="98">
        <f t="shared" ref="AL1040:AM1040" si="3812">AL1418</f>
        <v>0</v>
      </c>
      <c r="AM1040" s="98">
        <f t="shared" si="3812"/>
        <v>0</v>
      </c>
      <c r="AN1040" s="98">
        <f t="shared" si="3777"/>
        <v>2525666</v>
      </c>
      <c r="AO1040" s="98">
        <f t="shared" si="3778"/>
        <v>200000</v>
      </c>
      <c r="AP1040" s="98">
        <f t="shared" si="3779"/>
        <v>200000</v>
      </c>
      <c r="AQ1040" s="98">
        <f>AQ1418</f>
        <v>364926.64</v>
      </c>
      <c r="AR1040" s="98">
        <f t="shared" ref="AR1040:AS1040" si="3813">AR1418</f>
        <v>0</v>
      </c>
      <c r="AS1040" s="98">
        <f t="shared" si="3813"/>
        <v>0</v>
      </c>
      <c r="AT1040" s="98">
        <f t="shared" si="3781"/>
        <v>2890592.64</v>
      </c>
      <c r="AU1040" s="98">
        <f t="shared" si="3782"/>
        <v>200000</v>
      </c>
      <c r="AV1040" s="98">
        <f t="shared" si="3783"/>
        <v>200000</v>
      </c>
    </row>
    <row r="1041" spans="1:48" ht="39.6">
      <c r="A1041" s="55" t="s">
        <v>391</v>
      </c>
      <c r="B1041" s="1" t="s">
        <v>330</v>
      </c>
      <c r="C1041" s="10" t="s">
        <v>30</v>
      </c>
      <c r="D1041" s="10" t="s">
        <v>13</v>
      </c>
      <c r="E1041" s="1" t="s">
        <v>27</v>
      </c>
      <c r="F1041" s="1" t="s">
        <v>68</v>
      </c>
      <c r="G1041" s="1" t="s">
        <v>140</v>
      </c>
      <c r="H1041" s="1" t="s">
        <v>141</v>
      </c>
      <c r="I1041" s="13"/>
      <c r="J1041" s="78">
        <f>J1042</f>
        <v>1080019</v>
      </c>
      <c r="K1041" s="78">
        <f t="shared" ref="K1041:O1041" si="3814">K1042</f>
        <v>0</v>
      </c>
      <c r="L1041" s="78">
        <f t="shared" si="3814"/>
        <v>0</v>
      </c>
      <c r="M1041" s="78">
        <f t="shared" si="3814"/>
        <v>0</v>
      </c>
      <c r="N1041" s="78">
        <f t="shared" si="3814"/>
        <v>0</v>
      </c>
      <c r="O1041" s="78">
        <f t="shared" si="3814"/>
        <v>0</v>
      </c>
      <c r="P1041" s="78">
        <f t="shared" si="3468"/>
        <v>1080019</v>
      </c>
      <c r="Q1041" s="78">
        <f t="shared" si="3469"/>
        <v>0</v>
      </c>
      <c r="R1041" s="78">
        <f t="shared" si="3470"/>
        <v>0</v>
      </c>
      <c r="S1041" s="78">
        <f t="shared" ref="S1041:U1041" si="3815">S1042</f>
        <v>1036251</v>
      </c>
      <c r="T1041" s="78">
        <f t="shared" si="3815"/>
        <v>0</v>
      </c>
      <c r="U1041" s="78">
        <f t="shared" si="3815"/>
        <v>0</v>
      </c>
      <c r="V1041" s="78">
        <f t="shared" si="3765"/>
        <v>2116270</v>
      </c>
      <c r="W1041" s="78">
        <f t="shared" si="3766"/>
        <v>0</v>
      </c>
      <c r="X1041" s="78">
        <f t="shared" si="3767"/>
        <v>0</v>
      </c>
      <c r="Y1041" s="78">
        <f t="shared" ref="Y1041:AA1041" si="3816">Y1042</f>
        <v>0</v>
      </c>
      <c r="Z1041" s="78">
        <f t="shared" si="3816"/>
        <v>0</v>
      </c>
      <c r="AA1041" s="78">
        <f t="shared" si="3816"/>
        <v>0</v>
      </c>
      <c r="AB1041" s="78">
        <f t="shared" si="3769"/>
        <v>2116270</v>
      </c>
      <c r="AC1041" s="78">
        <f t="shared" si="3770"/>
        <v>0</v>
      </c>
      <c r="AD1041" s="78">
        <f t="shared" si="3771"/>
        <v>0</v>
      </c>
      <c r="AE1041" s="78">
        <f t="shared" ref="AE1041:AG1041" si="3817">AE1042</f>
        <v>-879.1</v>
      </c>
      <c r="AF1041" s="78">
        <f t="shared" si="3817"/>
        <v>0</v>
      </c>
      <c r="AG1041" s="78">
        <f t="shared" si="3817"/>
        <v>0</v>
      </c>
      <c r="AH1041" s="78">
        <f t="shared" si="3773"/>
        <v>2115390.9</v>
      </c>
      <c r="AI1041" s="78">
        <f t="shared" si="3774"/>
        <v>0</v>
      </c>
      <c r="AJ1041" s="78">
        <f t="shared" si="3775"/>
        <v>0</v>
      </c>
      <c r="AK1041" s="78">
        <f t="shared" ref="AK1041:AM1041" si="3818">AK1042</f>
        <v>0</v>
      </c>
      <c r="AL1041" s="78">
        <f t="shared" si="3818"/>
        <v>0</v>
      </c>
      <c r="AM1041" s="78">
        <f t="shared" si="3818"/>
        <v>0</v>
      </c>
      <c r="AN1041" s="78">
        <f t="shared" si="3777"/>
        <v>2115390.9</v>
      </c>
      <c r="AO1041" s="78">
        <f t="shared" si="3778"/>
        <v>0</v>
      </c>
      <c r="AP1041" s="78">
        <f t="shared" si="3779"/>
        <v>0</v>
      </c>
      <c r="AQ1041" s="78">
        <f t="shared" ref="AQ1041:AS1041" si="3819">AQ1042</f>
        <v>0</v>
      </c>
      <c r="AR1041" s="78">
        <f t="shared" si="3819"/>
        <v>0</v>
      </c>
      <c r="AS1041" s="78">
        <f t="shared" si="3819"/>
        <v>0</v>
      </c>
      <c r="AT1041" s="78">
        <f t="shared" si="3781"/>
        <v>2115390.9</v>
      </c>
      <c r="AU1041" s="78">
        <f t="shared" si="3782"/>
        <v>0</v>
      </c>
      <c r="AV1041" s="78">
        <f t="shared" si="3783"/>
        <v>0</v>
      </c>
    </row>
    <row r="1042" spans="1:48">
      <c r="A1042" s="189" t="s">
        <v>198</v>
      </c>
      <c r="B1042" s="1" t="s">
        <v>330</v>
      </c>
      <c r="C1042" s="10" t="s">
        <v>30</v>
      </c>
      <c r="D1042" s="10" t="s">
        <v>13</v>
      </c>
      <c r="E1042" s="1" t="s">
        <v>27</v>
      </c>
      <c r="F1042" s="1" t="s">
        <v>120</v>
      </c>
      <c r="G1042" s="1" t="s">
        <v>140</v>
      </c>
      <c r="H1042" s="1" t="s">
        <v>141</v>
      </c>
      <c r="I1042" s="13"/>
      <c r="J1042" s="78">
        <f>J1043+J1046</f>
        <v>1080019</v>
      </c>
      <c r="K1042" s="78">
        <f t="shared" ref="K1042:L1042" si="3820">K1043+K1046</f>
        <v>0</v>
      </c>
      <c r="L1042" s="78">
        <f t="shared" si="3820"/>
        <v>0</v>
      </c>
      <c r="M1042" s="78">
        <f t="shared" ref="M1042:O1042" si="3821">M1043+M1046</f>
        <v>0</v>
      </c>
      <c r="N1042" s="78">
        <f t="shared" si="3821"/>
        <v>0</v>
      </c>
      <c r="O1042" s="78">
        <f t="shared" si="3821"/>
        <v>0</v>
      </c>
      <c r="P1042" s="78">
        <f t="shared" si="3468"/>
        <v>1080019</v>
      </c>
      <c r="Q1042" s="78">
        <f t="shared" si="3469"/>
        <v>0</v>
      </c>
      <c r="R1042" s="78">
        <f t="shared" si="3470"/>
        <v>0</v>
      </c>
      <c r="S1042" s="78">
        <f t="shared" ref="S1042:U1042" si="3822">S1043+S1046</f>
        <v>1036251</v>
      </c>
      <c r="T1042" s="78">
        <f t="shared" si="3822"/>
        <v>0</v>
      </c>
      <c r="U1042" s="78">
        <f t="shared" si="3822"/>
        <v>0</v>
      </c>
      <c r="V1042" s="78">
        <f t="shared" si="3765"/>
        <v>2116270</v>
      </c>
      <c r="W1042" s="78">
        <f t="shared" si="3766"/>
        <v>0</v>
      </c>
      <c r="X1042" s="78">
        <f t="shared" si="3767"/>
        <v>0</v>
      </c>
      <c r="Y1042" s="78">
        <f t="shared" ref="Y1042:AA1042" si="3823">Y1043+Y1046</f>
        <v>0</v>
      </c>
      <c r="Z1042" s="78">
        <f t="shared" si="3823"/>
        <v>0</v>
      </c>
      <c r="AA1042" s="78">
        <f t="shared" si="3823"/>
        <v>0</v>
      </c>
      <c r="AB1042" s="78">
        <f t="shared" si="3769"/>
        <v>2116270</v>
      </c>
      <c r="AC1042" s="78">
        <f t="shared" si="3770"/>
        <v>0</v>
      </c>
      <c r="AD1042" s="78">
        <f t="shared" si="3771"/>
        <v>0</v>
      </c>
      <c r="AE1042" s="78">
        <f t="shared" ref="AE1042:AG1042" si="3824">AE1043+AE1046</f>
        <v>-879.1</v>
      </c>
      <c r="AF1042" s="78">
        <f t="shared" si="3824"/>
        <v>0</v>
      </c>
      <c r="AG1042" s="78">
        <f t="shared" si="3824"/>
        <v>0</v>
      </c>
      <c r="AH1042" s="78">
        <f t="shared" si="3773"/>
        <v>2115390.9</v>
      </c>
      <c r="AI1042" s="78">
        <f t="shared" si="3774"/>
        <v>0</v>
      </c>
      <c r="AJ1042" s="78">
        <f t="shared" si="3775"/>
        <v>0</v>
      </c>
      <c r="AK1042" s="78">
        <f t="shared" ref="AK1042:AM1042" si="3825">AK1043+AK1046</f>
        <v>0</v>
      </c>
      <c r="AL1042" s="78">
        <f t="shared" si="3825"/>
        <v>0</v>
      </c>
      <c r="AM1042" s="78">
        <f t="shared" si="3825"/>
        <v>0</v>
      </c>
      <c r="AN1042" s="78">
        <f t="shared" si="3777"/>
        <v>2115390.9</v>
      </c>
      <c r="AO1042" s="78">
        <f t="shared" si="3778"/>
        <v>0</v>
      </c>
      <c r="AP1042" s="78">
        <f t="shared" si="3779"/>
        <v>0</v>
      </c>
      <c r="AQ1042" s="78">
        <f t="shared" ref="AQ1042:AS1042" si="3826">AQ1043+AQ1046</f>
        <v>0</v>
      </c>
      <c r="AR1042" s="78">
        <f t="shared" si="3826"/>
        <v>0</v>
      </c>
      <c r="AS1042" s="78">
        <f t="shared" si="3826"/>
        <v>0</v>
      </c>
      <c r="AT1042" s="78">
        <f t="shared" si="3781"/>
        <v>2115390.9</v>
      </c>
      <c r="AU1042" s="78">
        <f t="shared" si="3782"/>
        <v>0</v>
      </c>
      <c r="AV1042" s="78">
        <f t="shared" si="3783"/>
        <v>0</v>
      </c>
    </row>
    <row r="1043" spans="1:48" ht="39.6">
      <c r="A1043" s="262" t="s">
        <v>364</v>
      </c>
      <c r="B1043" s="1" t="s">
        <v>330</v>
      </c>
      <c r="C1043" s="10" t="s">
        <v>30</v>
      </c>
      <c r="D1043" s="10" t="s">
        <v>13</v>
      </c>
      <c r="E1043" s="56" t="s">
        <v>27</v>
      </c>
      <c r="F1043" s="56" t="s">
        <v>120</v>
      </c>
      <c r="G1043" s="56" t="s">
        <v>226</v>
      </c>
      <c r="H1043" s="56" t="s">
        <v>227</v>
      </c>
      <c r="I1043" s="110"/>
      <c r="J1043" s="78">
        <f>J1044</f>
        <v>1058418.6200000001</v>
      </c>
      <c r="K1043" s="78">
        <f t="shared" ref="K1043:O1044" si="3827">K1044</f>
        <v>0</v>
      </c>
      <c r="L1043" s="78">
        <f t="shared" si="3827"/>
        <v>0</v>
      </c>
      <c r="M1043" s="78">
        <f t="shared" si="3827"/>
        <v>0</v>
      </c>
      <c r="N1043" s="78">
        <f t="shared" si="3827"/>
        <v>0</v>
      </c>
      <c r="O1043" s="78">
        <f t="shared" si="3827"/>
        <v>0</v>
      </c>
      <c r="P1043" s="78">
        <f t="shared" si="3468"/>
        <v>1058418.6200000001</v>
      </c>
      <c r="Q1043" s="78">
        <f t="shared" si="3469"/>
        <v>0</v>
      </c>
      <c r="R1043" s="78">
        <f t="shared" si="3470"/>
        <v>0</v>
      </c>
      <c r="S1043" s="78">
        <f t="shared" ref="S1043:U1044" si="3828">S1044</f>
        <v>1015525.98</v>
      </c>
      <c r="T1043" s="78">
        <f t="shared" si="3828"/>
        <v>0</v>
      </c>
      <c r="U1043" s="78">
        <f t="shared" si="3828"/>
        <v>0</v>
      </c>
      <c r="V1043" s="78">
        <f t="shared" si="3765"/>
        <v>2073944.6</v>
      </c>
      <c r="W1043" s="78">
        <f t="shared" si="3766"/>
        <v>0</v>
      </c>
      <c r="X1043" s="78">
        <f t="shared" si="3767"/>
        <v>0</v>
      </c>
      <c r="Y1043" s="78">
        <f t="shared" ref="Y1043:AA1044" si="3829">Y1044</f>
        <v>0</v>
      </c>
      <c r="Z1043" s="78">
        <f t="shared" si="3829"/>
        <v>0</v>
      </c>
      <c r="AA1043" s="78">
        <f t="shared" si="3829"/>
        <v>0</v>
      </c>
      <c r="AB1043" s="78">
        <f t="shared" si="3769"/>
        <v>2073944.6</v>
      </c>
      <c r="AC1043" s="78">
        <f t="shared" si="3770"/>
        <v>0</v>
      </c>
      <c r="AD1043" s="78">
        <f t="shared" si="3771"/>
        <v>0</v>
      </c>
      <c r="AE1043" s="78">
        <f t="shared" ref="AE1043:AG1044" si="3830">AE1044</f>
        <v>-861.52</v>
      </c>
      <c r="AF1043" s="78">
        <f t="shared" si="3830"/>
        <v>0</v>
      </c>
      <c r="AG1043" s="78">
        <f t="shared" si="3830"/>
        <v>0</v>
      </c>
      <c r="AH1043" s="78">
        <f t="shared" si="3773"/>
        <v>2073083.08</v>
      </c>
      <c r="AI1043" s="78">
        <f t="shared" si="3774"/>
        <v>0</v>
      </c>
      <c r="AJ1043" s="78">
        <f t="shared" si="3775"/>
        <v>0</v>
      </c>
      <c r="AK1043" s="78">
        <f t="shared" ref="AK1043:AM1044" si="3831">AK1044</f>
        <v>0</v>
      </c>
      <c r="AL1043" s="78">
        <f t="shared" si="3831"/>
        <v>0</v>
      </c>
      <c r="AM1043" s="78">
        <f t="shared" si="3831"/>
        <v>0</v>
      </c>
      <c r="AN1043" s="78">
        <f t="shared" si="3777"/>
        <v>2073083.08</v>
      </c>
      <c r="AO1043" s="78">
        <f t="shared" si="3778"/>
        <v>0</v>
      </c>
      <c r="AP1043" s="78">
        <f t="shared" si="3779"/>
        <v>0</v>
      </c>
      <c r="AQ1043" s="78">
        <f t="shared" ref="AQ1043:AS1044" si="3832">AQ1044</f>
        <v>0</v>
      </c>
      <c r="AR1043" s="78">
        <f t="shared" si="3832"/>
        <v>0</v>
      </c>
      <c r="AS1043" s="78">
        <f t="shared" si="3832"/>
        <v>0</v>
      </c>
      <c r="AT1043" s="78">
        <f t="shared" si="3781"/>
        <v>2073083.08</v>
      </c>
      <c r="AU1043" s="78">
        <f t="shared" si="3782"/>
        <v>0</v>
      </c>
      <c r="AV1043" s="78">
        <f t="shared" si="3783"/>
        <v>0</v>
      </c>
    </row>
    <row r="1044" spans="1:48">
      <c r="A1044" s="9" t="s">
        <v>98</v>
      </c>
      <c r="B1044" s="1" t="s">
        <v>330</v>
      </c>
      <c r="C1044" s="10" t="s">
        <v>30</v>
      </c>
      <c r="D1044" s="10" t="s">
        <v>13</v>
      </c>
      <c r="E1044" s="56" t="s">
        <v>27</v>
      </c>
      <c r="F1044" s="56" t="s">
        <v>120</v>
      </c>
      <c r="G1044" s="56" t="s">
        <v>226</v>
      </c>
      <c r="H1044" s="56" t="s">
        <v>227</v>
      </c>
      <c r="I1044" s="110" t="s">
        <v>97</v>
      </c>
      <c r="J1044" s="78">
        <f>J1045</f>
        <v>1058418.6200000001</v>
      </c>
      <c r="K1044" s="78">
        <f t="shared" si="3827"/>
        <v>0</v>
      </c>
      <c r="L1044" s="78">
        <f t="shared" si="3827"/>
        <v>0</v>
      </c>
      <c r="M1044" s="78">
        <f t="shared" si="3827"/>
        <v>0</v>
      </c>
      <c r="N1044" s="78">
        <f t="shared" si="3827"/>
        <v>0</v>
      </c>
      <c r="O1044" s="78">
        <f t="shared" si="3827"/>
        <v>0</v>
      </c>
      <c r="P1044" s="78">
        <f t="shared" si="3468"/>
        <v>1058418.6200000001</v>
      </c>
      <c r="Q1044" s="78">
        <f t="shared" si="3469"/>
        <v>0</v>
      </c>
      <c r="R1044" s="78">
        <f t="shared" si="3470"/>
        <v>0</v>
      </c>
      <c r="S1044" s="78">
        <f t="shared" si="3828"/>
        <v>1015525.98</v>
      </c>
      <c r="T1044" s="78">
        <f t="shared" si="3828"/>
        <v>0</v>
      </c>
      <c r="U1044" s="78">
        <f t="shared" si="3828"/>
        <v>0</v>
      </c>
      <c r="V1044" s="78">
        <f t="shared" si="3765"/>
        <v>2073944.6</v>
      </c>
      <c r="W1044" s="78">
        <f t="shared" si="3766"/>
        <v>0</v>
      </c>
      <c r="X1044" s="78">
        <f t="shared" si="3767"/>
        <v>0</v>
      </c>
      <c r="Y1044" s="78">
        <f t="shared" si="3829"/>
        <v>0</v>
      </c>
      <c r="Z1044" s="78">
        <f t="shared" si="3829"/>
        <v>0</v>
      </c>
      <c r="AA1044" s="78">
        <f t="shared" si="3829"/>
        <v>0</v>
      </c>
      <c r="AB1044" s="78">
        <f t="shared" si="3769"/>
        <v>2073944.6</v>
      </c>
      <c r="AC1044" s="78">
        <f t="shared" si="3770"/>
        <v>0</v>
      </c>
      <c r="AD1044" s="78">
        <f t="shared" si="3771"/>
        <v>0</v>
      </c>
      <c r="AE1044" s="78">
        <f t="shared" si="3830"/>
        <v>-861.52</v>
      </c>
      <c r="AF1044" s="78">
        <f t="shared" si="3830"/>
        <v>0</v>
      </c>
      <c r="AG1044" s="78">
        <f t="shared" si="3830"/>
        <v>0</v>
      </c>
      <c r="AH1044" s="78">
        <f t="shared" si="3773"/>
        <v>2073083.08</v>
      </c>
      <c r="AI1044" s="78">
        <f t="shared" si="3774"/>
        <v>0</v>
      </c>
      <c r="AJ1044" s="78">
        <f t="shared" si="3775"/>
        <v>0</v>
      </c>
      <c r="AK1044" s="78">
        <f t="shared" si="3831"/>
        <v>0</v>
      </c>
      <c r="AL1044" s="78">
        <f t="shared" si="3831"/>
        <v>0</v>
      </c>
      <c r="AM1044" s="78">
        <f t="shared" si="3831"/>
        <v>0</v>
      </c>
      <c r="AN1044" s="78">
        <f t="shared" si="3777"/>
        <v>2073083.08</v>
      </c>
      <c r="AO1044" s="78">
        <f t="shared" si="3778"/>
        <v>0</v>
      </c>
      <c r="AP1044" s="78">
        <f t="shared" si="3779"/>
        <v>0</v>
      </c>
      <c r="AQ1044" s="78">
        <f t="shared" si="3832"/>
        <v>0</v>
      </c>
      <c r="AR1044" s="78">
        <f t="shared" si="3832"/>
        <v>0</v>
      </c>
      <c r="AS1044" s="78">
        <f t="shared" si="3832"/>
        <v>0</v>
      </c>
      <c r="AT1044" s="78">
        <f t="shared" si="3781"/>
        <v>2073083.08</v>
      </c>
      <c r="AU1044" s="78">
        <f t="shared" si="3782"/>
        <v>0</v>
      </c>
      <c r="AV1044" s="78">
        <f t="shared" si="3783"/>
        <v>0</v>
      </c>
    </row>
    <row r="1045" spans="1:48" ht="26.4">
      <c r="A1045" s="9" t="s">
        <v>104</v>
      </c>
      <c r="B1045" s="1" t="s">
        <v>330</v>
      </c>
      <c r="C1045" s="10" t="s">
        <v>30</v>
      </c>
      <c r="D1045" s="10" t="s">
        <v>13</v>
      </c>
      <c r="E1045" s="56" t="s">
        <v>27</v>
      </c>
      <c r="F1045" s="56" t="s">
        <v>120</v>
      </c>
      <c r="G1045" s="56" t="s">
        <v>226</v>
      </c>
      <c r="H1045" s="56" t="s">
        <v>227</v>
      </c>
      <c r="I1045" s="110" t="s">
        <v>105</v>
      </c>
      <c r="J1045" s="78">
        <f>J1423</f>
        <v>1058418.6200000001</v>
      </c>
      <c r="K1045" s="78">
        <f t="shared" ref="K1045:L1045" si="3833">K1423</f>
        <v>0</v>
      </c>
      <c r="L1045" s="78">
        <f t="shared" si="3833"/>
        <v>0</v>
      </c>
      <c r="M1045" s="78">
        <f t="shared" ref="M1045:O1045" si="3834">M1423</f>
        <v>0</v>
      </c>
      <c r="N1045" s="78">
        <f t="shared" si="3834"/>
        <v>0</v>
      </c>
      <c r="O1045" s="78">
        <f t="shared" si="3834"/>
        <v>0</v>
      </c>
      <c r="P1045" s="78">
        <f t="shared" si="3468"/>
        <v>1058418.6200000001</v>
      </c>
      <c r="Q1045" s="78">
        <f t="shared" si="3469"/>
        <v>0</v>
      </c>
      <c r="R1045" s="78">
        <f t="shared" si="3470"/>
        <v>0</v>
      </c>
      <c r="S1045" s="78">
        <f t="shared" ref="S1045:U1045" si="3835">S1423</f>
        <v>1015525.98</v>
      </c>
      <c r="T1045" s="78">
        <f t="shared" si="3835"/>
        <v>0</v>
      </c>
      <c r="U1045" s="78">
        <f t="shared" si="3835"/>
        <v>0</v>
      </c>
      <c r="V1045" s="78">
        <f t="shared" si="3765"/>
        <v>2073944.6</v>
      </c>
      <c r="W1045" s="78">
        <f t="shared" si="3766"/>
        <v>0</v>
      </c>
      <c r="X1045" s="78">
        <f t="shared" si="3767"/>
        <v>0</v>
      </c>
      <c r="Y1045" s="78">
        <f t="shared" ref="Y1045:AA1045" si="3836">Y1423</f>
        <v>0</v>
      </c>
      <c r="Z1045" s="78">
        <f t="shared" si="3836"/>
        <v>0</v>
      </c>
      <c r="AA1045" s="78">
        <f t="shared" si="3836"/>
        <v>0</v>
      </c>
      <c r="AB1045" s="78">
        <f t="shared" si="3769"/>
        <v>2073944.6</v>
      </c>
      <c r="AC1045" s="78">
        <f t="shared" si="3770"/>
        <v>0</v>
      </c>
      <c r="AD1045" s="78">
        <f t="shared" si="3771"/>
        <v>0</v>
      </c>
      <c r="AE1045" s="78">
        <f t="shared" ref="AE1045:AG1045" si="3837">AE1423</f>
        <v>-861.52</v>
      </c>
      <c r="AF1045" s="78">
        <f t="shared" si="3837"/>
        <v>0</v>
      </c>
      <c r="AG1045" s="78">
        <f t="shared" si="3837"/>
        <v>0</v>
      </c>
      <c r="AH1045" s="78">
        <f t="shared" si="3773"/>
        <v>2073083.08</v>
      </c>
      <c r="AI1045" s="78">
        <f t="shared" si="3774"/>
        <v>0</v>
      </c>
      <c r="AJ1045" s="78">
        <f t="shared" si="3775"/>
        <v>0</v>
      </c>
      <c r="AK1045" s="78">
        <f t="shared" ref="AK1045:AM1045" si="3838">AK1423</f>
        <v>0</v>
      </c>
      <c r="AL1045" s="78">
        <f t="shared" si="3838"/>
        <v>0</v>
      </c>
      <c r="AM1045" s="78">
        <f t="shared" si="3838"/>
        <v>0</v>
      </c>
      <c r="AN1045" s="78">
        <f t="shared" si="3777"/>
        <v>2073083.08</v>
      </c>
      <c r="AO1045" s="78">
        <f t="shared" si="3778"/>
        <v>0</v>
      </c>
      <c r="AP1045" s="78">
        <f t="shared" si="3779"/>
        <v>0</v>
      </c>
      <c r="AQ1045" s="78">
        <f t="shared" ref="AQ1045:AS1045" si="3839">AQ1423</f>
        <v>0</v>
      </c>
      <c r="AR1045" s="78">
        <f t="shared" si="3839"/>
        <v>0</v>
      </c>
      <c r="AS1045" s="78">
        <f t="shared" si="3839"/>
        <v>0</v>
      </c>
      <c r="AT1045" s="78">
        <f t="shared" si="3781"/>
        <v>2073083.08</v>
      </c>
      <c r="AU1045" s="78">
        <f t="shared" si="3782"/>
        <v>0</v>
      </c>
      <c r="AV1045" s="78">
        <f t="shared" si="3783"/>
        <v>0</v>
      </c>
    </row>
    <row r="1046" spans="1:48" ht="24.75" customHeight="1">
      <c r="A1046" s="262" t="s">
        <v>365</v>
      </c>
      <c r="B1046" s="1" t="s">
        <v>330</v>
      </c>
      <c r="C1046" s="10" t="s">
        <v>30</v>
      </c>
      <c r="D1046" s="10" t="s">
        <v>13</v>
      </c>
      <c r="E1046" s="56" t="s">
        <v>27</v>
      </c>
      <c r="F1046" s="56" t="s">
        <v>120</v>
      </c>
      <c r="G1046" s="56" t="s">
        <v>226</v>
      </c>
      <c r="H1046" s="56" t="s">
        <v>228</v>
      </c>
      <c r="I1046" s="110"/>
      <c r="J1046" s="78">
        <f>J1047</f>
        <v>21600.38</v>
      </c>
      <c r="K1046" s="78">
        <f t="shared" ref="K1046:O1047" si="3840">K1047</f>
        <v>0</v>
      </c>
      <c r="L1046" s="78">
        <f t="shared" si="3840"/>
        <v>0</v>
      </c>
      <c r="M1046" s="78">
        <f t="shared" si="3840"/>
        <v>0</v>
      </c>
      <c r="N1046" s="78">
        <f t="shared" si="3840"/>
        <v>0</v>
      </c>
      <c r="O1046" s="78">
        <f t="shared" si="3840"/>
        <v>0</v>
      </c>
      <c r="P1046" s="78">
        <f t="shared" si="3468"/>
        <v>21600.38</v>
      </c>
      <c r="Q1046" s="78">
        <f t="shared" si="3469"/>
        <v>0</v>
      </c>
      <c r="R1046" s="78">
        <f t="shared" si="3470"/>
        <v>0</v>
      </c>
      <c r="S1046" s="78">
        <f t="shared" ref="S1046:U1047" si="3841">S1047</f>
        <v>20725.02</v>
      </c>
      <c r="T1046" s="78">
        <f t="shared" si="3841"/>
        <v>0</v>
      </c>
      <c r="U1046" s="78">
        <f t="shared" si="3841"/>
        <v>0</v>
      </c>
      <c r="V1046" s="78">
        <f t="shared" si="3765"/>
        <v>42325.4</v>
      </c>
      <c r="W1046" s="78">
        <f t="shared" si="3766"/>
        <v>0</v>
      </c>
      <c r="X1046" s="78">
        <f t="shared" si="3767"/>
        <v>0</v>
      </c>
      <c r="Y1046" s="78">
        <f t="shared" ref="Y1046:AA1047" si="3842">Y1047</f>
        <v>0</v>
      </c>
      <c r="Z1046" s="78">
        <f t="shared" si="3842"/>
        <v>0</v>
      </c>
      <c r="AA1046" s="78">
        <f t="shared" si="3842"/>
        <v>0</v>
      </c>
      <c r="AB1046" s="78">
        <f t="shared" si="3769"/>
        <v>42325.4</v>
      </c>
      <c r="AC1046" s="78">
        <f t="shared" si="3770"/>
        <v>0</v>
      </c>
      <c r="AD1046" s="78">
        <f t="shared" si="3771"/>
        <v>0</v>
      </c>
      <c r="AE1046" s="78">
        <f t="shared" ref="AE1046:AG1047" si="3843">AE1047</f>
        <v>-17.579999999999998</v>
      </c>
      <c r="AF1046" s="78">
        <f t="shared" si="3843"/>
        <v>0</v>
      </c>
      <c r="AG1046" s="78">
        <f t="shared" si="3843"/>
        <v>0</v>
      </c>
      <c r="AH1046" s="78">
        <f t="shared" si="3773"/>
        <v>42307.82</v>
      </c>
      <c r="AI1046" s="78">
        <f t="shared" si="3774"/>
        <v>0</v>
      </c>
      <c r="AJ1046" s="78">
        <f t="shared" si="3775"/>
        <v>0</v>
      </c>
      <c r="AK1046" s="78">
        <f t="shared" ref="AK1046:AM1047" si="3844">AK1047</f>
        <v>0</v>
      </c>
      <c r="AL1046" s="78">
        <f t="shared" si="3844"/>
        <v>0</v>
      </c>
      <c r="AM1046" s="78">
        <f t="shared" si="3844"/>
        <v>0</v>
      </c>
      <c r="AN1046" s="78">
        <f t="shared" si="3777"/>
        <v>42307.82</v>
      </c>
      <c r="AO1046" s="78">
        <f t="shared" si="3778"/>
        <v>0</v>
      </c>
      <c r="AP1046" s="78">
        <f t="shared" si="3779"/>
        <v>0</v>
      </c>
      <c r="AQ1046" s="78">
        <f t="shared" ref="AQ1046:AS1047" si="3845">AQ1047</f>
        <v>0</v>
      </c>
      <c r="AR1046" s="78">
        <f t="shared" si="3845"/>
        <v>0</v>
      </c>
      <c r="AS1046" s="78">
        <f t="shared" si="3845"/>
        <v>0</v>
      </c>
      <c r="AT1046" s="78">
        <f t="shared" si="3781"/>
        <v>42307.82</v>
      </c>
      <c r="AU1046" s="78">
        <f t="shared" si="3782"/>
        <v>0</v>
      </c>
      <c r="AV1046" s="78">
        <f t="shared" si="3783"/>
        <v>0</v>
      </c>
    </row>
    <row r="1047" spans="1:48">
      <c r="A1047" s="9" t="s">
        <v>98</v>
      </c>
      <c r="B1047" s="1" t="s">
        <v>330</v>
      </c>
      <c r="C1047" s="10" t="s">
        <v>30</v>
      </c>
      <c r="D1047" s="10" t="s">
        <v>13</v>
      </c>
      <c r="E1047" s="56" t="s">
        <v>27</v>
      </c>
      <c r="F1047" s="56" t="s">
        <v>120</v>
      </c>
      <c r="G1047" s="56" t="s">
        <v>226</v>
      </c>
      <c r="H1047" s="56" t="s">
        <v>228</v>
      </c>
      <c r="I1047" s="110" t="s">
        <v>97</v>
      </c>
      <c r="J1047" s="78">
        <f>J1048</f>
        <v>21600.38</v>
      </c>
      <c r="K1047" s="78">
        <f t="shared" si="3840"/>
        <v>0</v>
      </c>
      <c r="L1047" s="78">
        <f t="shared" si="3840"/>
        <v>0</v>
      </c>
      <c r="M1047" s="78">
        <f t="shared" si="3840"/>
        <v>0</v>
      </c>
      <c r="N1047" s="78">
        <f t="shared" si="3840"/>
        <v>0</v>
      </c>
      <c r="O1047" s="78">
        <f t="shared" si="3840"/>
        <v>0</v>
      </c>
      <c r="P1047" s="78">
        <f t="shared" si="3468"/>
        <v>21600.38</v>
      </c>
      <c r="Q1047" s="78">
        <f t="shared" si="3469"/>
        <v>0</v>
      </c>
      <c r="R1047" s="78">
        <f t="shared" si="3470"/>
        <v>0</v>
      </c>
      <c r="S1047" s="78">
        <f t="shared" si="3841"/>
        <v>20725.02</v>
      </c>
      <c r="T1047" s="78">
        <f t="shared" si="3841"/>
        <v>0</v>
      </c>
      <c r="U1047" s="78">
        <f t="shared" si="3841"/>
        <v>0</v>
      </c>
      <c r="V1047" s="78">
        <f t="shared" si="3765"/>
        <v>42325.4</v>
      </c>
      <c r="W1047" s="78">
        <f t="shared" si="3766"/>
        <v>0</v>
      </c>
      <c r="X1047" s="78">
        <f t="shared" si="3767"/>
        <v>0</v>
      </c>
      <c r="Y1047" s="78">
        <f t="shared" si="3842"/>
        <v>0</v>
      </c>
      <c r="Z1047" s="78">
        <f t="shared" si="3842"/>
        <v>0</v>
      </c>
      <c r="AA1047" s="78">
        <f t="shared" si="3842"/>
        <v>0</v>
      </c>
      <c r="AB1047" s="78">
        <f t="shared" si="3769"/>
        <v>42325.4</v>
      </c>
      <c r="AC1047" s="78">
        <f t="shared" si="3770"/>
        <v>0</v>
      </c>
      <c r="AD1047" s="78">
        <f t="shared" si="3771"/>
        <v>0</v>
      </c>
      <c r="AE1047" s="78">
        <f t="shared" si="3843"/>
        <v>-17.579999999999998</v>
      </c>
      <c r="AF1047" s="78">
        <f t="shared" si="3843"/>
        <v>0</v>
      </c>
      <c r="AG1047" s="78">
        <f t="shared" si="3843"/>
        <v>0</v>
      </c>
      <c r="AH1047" s="78">
        <f t="shared" si="3773"/>
        <v>42307.82</v>
      </c>
      <c r="AI1047" s="78">
        <f t="shared" si="3774"/>
        <v>0</v>
      </c>
      <c r="AJ1047" s="78">
        <f t="shared" si="3775"/>
        <v>0</v>
      </c>
      <c r="AK1047" s="78">
        <f t="shared" si="3844"/>
        <v>0</v>
      </c>
      <c r="AL1047" s="78">
        <f t="shared" si="3844"/>
        <v>0</v>
      </c>
      <c r="AM1047" s="78">
        <f t="shared" si="3844"/>
        <v>0</v>
      </c>
      <c r="AN1047" s="78">
        <f t="shared" si="3777"/>
        <v>42307.82</v>
      </c>
      <c r="AO1047" s="78">
        <f t="shared" si="3778"/>
        <v>0</v>
      </c>
      <c r="AP1047" s="78">
        <f t="shared" si="3779"/>
        <v>0</v>
      </c>
      <c r="AQ1047" s="78">
        <f t="shared" si="3845"/>
        <v>0</v>
      </c>
      <c r="AR1047" s="78">
        <f t="shared" si="3845"/>
        <v>0</v>
      </c>
      <c r="AS1047" s="78">
        <f t="shared" si="3845"/>
        <v>0</v>
      </c>
      <c r="AT1047" s="78">
        <f t="shared" si="3781"/>
        <v>42307.82</v>
      </c>
      <c r="AU1047" s="78">
        <f t="shared" si="3782"/>
        <v>0</v>
      </c>
      <c r="AV1047" s="78">
        <f t="shared" si="3783"/>
        <v>0</v>
      </c>
    </row>
    <row r="1048" spans="1:48" ht="26.4">
      <c r="A1048" s="9" t="s">
        <v>104</v>
      </c>
      <c r="B1048" s="1" t="s">
        <v>330</v>
      </c>
      <c r="C1048" s="10" t="s">
        <v>30</v>
      </c>
      <c r="D1048" s="10" t="s">
        <v>13</v>
      </c>
      <c r="E1048" s="56" t="s">
        <v>27</v>
      </c>
      <c r="F1048" s="56" t="s">
        <v>120</v>
      </c>
      <c r="G1048" s="56" t="s">
        <v>226</v>
      </c>
      <c r="H1048" s="56" t="s">
        <v>228</v>
      </c>
      <c r="I1048" s="110" t="s">
        <v>105</v>
      </c>
      <c r="J1048" s="78">
        <f>J1426</f>
        <v>21600.38</v>
      </c>
      <c r="K1048" s="78">
        <f t="shared" ref="K1048:L1048" si="3846">K1426</f>
        <v>0</v>
      </c>
      <c r="L1048" s="78">
        <f t="shared" si="3846"/>
        <v>0</v>
      </c>
      <c r="M1048" s="78">
        <f t="shared" ref="M1048:O1048" si="3847">M1426</f>
        <v>0</v>
      </c>
      <c r="N1048" s="78">
        <f t="shared" si="3847"/>
        <v>0</v>
      </c>
      <c r="O1048" s="78">
        <f t="shared" si="3847"/>
        <v>0</v>
      </c>
      <c r="P1048" s="78">
        <f t="shared" si="3468"/>
        <v>21600.38</v>
      </c>
      <c r="Q1048" s="78">
        <f t="shared" si="3469"/>
        <v>0</v>
      </c>
      <c r="R1048" s="78">
        <f t="shared" si="3470"/>
        <v>0</v>
      </c>
      <c r="S1048" s="78">
        <f t="shared" ref="S1048:U1048" si="3848">S1426</f>
        <v>20725.02</v>
      </c>
      <c r="T1048" s="78">
        <f t="shared" si="3848"/>
        <v>0</v>
      </c>
      <c r="U1048" s="78">
        <f t="shared" si="3848"/>
        <v>0</v>
      </c>
      <c r="V1048" s="78">
        <f t="shared" si="3765"/>
        <v>42325.4</v>
      </c>
      <c r="W1048" s="78">
        <f t="shared" si="3766"/>
        <v>0</v>
      </c>
      <c r="X1048" s="78">
        <f t="shared" si="3767"/>
        <v>0</v>
      </c>
      <c r="Y1048" s="78">
        <f t="shared" ref="Y1048:AA1048" si="3849">Y1426</f>
        <v>0</v>
      </c>
      <c r="Z1048" s="78">
        <f t="shared" si="3849"/>
        <v>0</v>
      </c>
      <c r="AA1048" s="78">
        <f t="shared" si="3849"/>
        <v>0</v>
      </c>
      <c r="AB1048" s="78">
        <f t="shared" si="3769"/>
        <v>42325.4</v>
      </c>
      <c r="AC1048" s="78">
        <f t="shared" si="3770"/>
        <v>0</v>
      </c>
      <c r="AD1048" s="78">
        <f t="shared" si="3771"/>
        <v>0</v>
      </c>
      <c r="AE1048" s="78">
        <f t="shared" ref="AE1048:AG1048" si="3850">AE1426</f>
        <v>-17.579999999999998</v>
      </c>
      <c r="AF1048" s="78">
        <f t="shared" si="3850"/>
        <v>0</v>
      </c>
      <c r="AG1048" s="78">
        <f t="shared" si="3850"/>
        <v>0</v>
      </c>
      <c r="AH1048" s="78">
        <f t="shared" si="3773"/>
        <v>42307.82</v>
      </c>
      <c r="AI1048" s="78">
        <f t="shared" si="3774"/>
        <v>0</v>
      </c>
      <c r="AJ1048" s="78">
        <f t="shared" si="3775"/>
        <v>0</v>
      </c>
      <c r="AK1048" s="78">
        <f t="shared" ref="AK1048:AM1048" si="3851">AK1426</f>
        <v>0</v>
      </c>
      <c r="AL1048" s="78">
        <f t="shared" si="3851"/>
        <v>0</v>
      </c>
      <c r="AM1048" s="78">
        <f t="shared" si="3851"/>
        <v>0</v>
      </c>
      <c r="AN1048" s="78">
        <f t="shared" si="3777"/>
        <v>42307.82</v>
      </c>
      <c r="AO1048" s="78">
        <f t="shared" si="3778"/>
        <v>0</v>
      </c>
      <c r="AP1048" s="78">
        <f t="shared" si="3779"/>
        <v>0</v>
      </c>
      <c r="AQ1048" s="78">
        <f t="shared" ref="AQ1048:AS1048" si="3852">AQ1426</f>
        <v>0</v>
      </c>
      <c r="AR1048" s="78">
        <f t="shared" si="3852"/>
        <v>0</v>
      </c>
      <c r="AS1048" s="78">
        <f t="shared" si="3852"/>
        <v>0</v>
      </c>
      <c r="AT1048" s="78">
        <f t="shared" si="3781"/>
        <v>42307.82</v>
      </c>
      <c r="AU1048" s="78">
        <f t="shared" si="3782"/>
        <v>0</v>
      </c>
      <c r="AV1048" s="78">
        <f t="shared" si="3783"/>
        <v>0</v>
      </c>
    </row>
    <row r="1049" spans="1:48">
      <c r="A1049" s="9" t="s">
        <v>81</v>
      </c>
      <c r="B1049" s="1" t="s">
        <v>330</v>
      </c>
      <c r="C1049" s="1" t="s">
        <v>30</v>
      </c>
      <c r="D1049" s="1" t="s">
        <v>13</v>
      </c>
      <c r="E1049" s="1" t="s">
        <v>80</v>
      </c>
      <c r="F1049" s="1" t="s">
        <v>68</v>
      </c>
      <c r="G1049" s="1" t="s">
        <v>140</v>
      </c>
      <c r="H1049" s="1" t="s">
        <v>141</v>
      </c>
      <c r="I1049" s="13"/>
      <c r="J1049" s="78">
        <f>J1053+J1056+J1059+J1062</f>
        <v>222000</v>
      </c>
      <c r="K1049" s="78">
        <f t="shared" ref="K1049:O1049" si="3853">K1053+K1056+K1059+K1062</f>
        <v>222000</v>
      </c>
      <c r="L1049" s="78">
        <f t="shared" si="3853"/>
        <v>222000</v>
      </c>
      <c r="M1049" s="78">
        <f t="shared" si="3853"/>
        <v>53909</v>
      </c>
      <c r="N1049" s="78">
        <f t="shared" si="3853"/>
        <v>0</v>
      </c>
      <c r="O1049" s="78">
        <f t="shared" si="3853"/>
        <v>0</v>
      </c>
      <c r="P1049" s="78">
        <f t="shared" si="3468"/>
        <v>275909</v>
      </c>
      <c r="Q1049" s="78">
        <f t="shared" si="3469"/>
        <v>222000</v>
      </c>
      <c r="R1049" s="78">
        <f t="shared" si="3470"/>
        <v>222000</v>
      </c>
      <c r="S1049" s="78">
        <f t="shared" ref="S1049:U1049" si="3854">S1053+S1056+S1059+S1062</f>
        <v>400000</v>
      </c>
      <c r="T1049" s="78">
        <f t="shared" si="3854"/>
        <v>0</v>
      </c>
      <c r="U1049" s="78">
        <f t="shared" si="3854"/>
        <v>0</v>
      </c>
      <c r="V1049" s="78">
        <f t="shared" si="3765"/>
        <v>675909</v>
      </c>
      <c r="W1049" s="78">
        <f t="shared" si="3766"/>
        <v>222000</v>
      </c>
      <c r="X1049" s="78">
        <f t="shared" si="3767"/>
        <v>222000</v>
      </c>
      <c r="Y1049" s="78">
        <f>Y1053+Y1056+Y1059+Y1062+Y1050</f>
        <v>57471</v>
      </c>
      <c r="Z1049" s="78">
        <f t="shared" ref="Z1049:AA1049" si="3855">Z1053+Z1056+Z1059+Z1062+Z1050</f>
        <v>0</v>
      </c>
      <c r="AA1049" s="78">
        <f t="shared" si="3855"/>
        <v>0</v>
      </c>
      <c r="AB1049" s="78">
        <f t="shared" si="3769"/>
        <v>733380</v>
      </c>
      <c r="AC1049" s="78">
        <f t="shared" si="3770"/>
        <v>222000</v>
      </c>
      <c r="AD1049" s="78">
        <f t="shared" si="3771"/>
        <v>222000</v>
      </c>
      <c r="AE1049" s="78">
        <f>AE1053+AE1056+AE1059+AE1062+AE1050</f>
        <v>0</v>
      </c>
      <c r="AF1049" s="78">
        <f t="shared" ref="AF1049:AG1049" si="3856">AF1053+AF1056+AF1059+AF1062+AF1050</f>
        <v>0</v>
      </c>
      <c r="AG1049" s="78">
        <f t="shared" si="3856"/>
        <v>0</v>
      </c>
      <c r="AH1049" s="78">
        <f t="shared" si="3773"/>
        <v>733380</v>
      </c>
      <c r="AI1049" s="78">
        <f t="shared" si="3774"/>
        <v>222000</v>
      </c>
      <c r="AJ1049" s="78">
        <f t="shared" si="3775"/>
        <v>222000</v>
      </c>
      <c r="AK1049" s="78">
        <f>AK1053+AK1056+AK1059+AK1062+AK1050</f>
        <v>0</v>
      </c>
      <c r="AL1049" s="78">
        <f t="shared" ref="AL1049:AM1049" si="3857">AL1053+AL1056+AL1059+AL1062+AL1050</f>
        <v>0</v>
      </c>
      <c r="AM1049" s="78">
        <f t="shared" si="3857"/>
        <v>0</v>
      </c>
      <c r="AN1049" s="78">
        <f t="shared" si="3777"/>
        <v>733380</v>
      </c>
      <c r="AO1049" s="78">
        <f t="shared" si="3778"/>
        <v>222000</v>
      </c>
      <c r="AP1049" s="78">
        <f t="shared" si="3779"/>
        <v>222000</v>
      </c>
      <c r="AQ1049" s="78">
        <f>AQ1053+AQ1056+AQ1059+AQ1062+AQ1050</f>
        <v>86207</v>
      </c>
      <c r="AR1049" s="78">
        <f t="shared" ref="AR1049:AS1049" si="3858">AR1053+AR1056+AR1059+AR1062+AR1050</f>
        <v>0</v>
      </c>
      <c r="AS1049" s="78">
        <f t="shared" si="3858"/>
        <v>0</v>
      </c>
      <c r="AT1049" s="78">
        <f t="shared" si="3781"/>
        <v>819587</v>
      </c>
      <c r="AU1049" s="78">
        <f t="shared" si="3782"/>
        <v>222000</v>
      </c>
      <c r="AV1049" s="78">
        <f t="shared" si="3783"/>
        <v>222000</v>
      </c>
    </row>
    <row r="1050" spans="1:48">
      <c r="A1050" s="55" t="s">
        <v>272</v>
      </c>
      <c r="B1050" s="1" t="s">
        <v>330</v>
      </c>
      <c r="C1050" s="1" t="s">
        <v>30</v>
      </c>
      <c r="D1050" s="1" t="s">
        <v>13</v>
      </c>
      <c r="E1050" s="1" t="s">
        <v>80</v>
      </c>
      <c r="F1050" s="1" t="s">
        <v>68</v>
      </c>
      <c r="G1050" s="1" t="s">
        <v>140</v>
      </c>
      <c r="H1050" s="1" t="s">
        <v>171</v>
      </c>
      <c r="I1050" s="13"/>
      <c r="J1050" s="78"/>
      <c r="K1050" s="78"/>
      <c r="L1050" s="78"/>
      <c r="M1050" s="78"/>
      <c r="N1050" s="78"/>
      <c r="O1050" s="78"/>
      <c r="P1050" s="78"/>
      <c r="Q1050" s="78"/>
      <c r="R1050" s="78"/>
      <c r="S1050" s="78"/>
      <c r="T1050" s="78"/>
      <c r="U1050" s="78"/>
      <c r="V1050" s="78"/>
      <c r="W1050" s="78"/>
      <c r="X1050" s="78"/>
      <c r="Y1050" s="78">
        <f>Y1051</f>
        <v>57471</v>
      </c>
      <c r="Z1050" s="78">
        <f t="shared" ref="Z1050:Z1051" si="3859">Z1051</f>
        <v>0</v>
      </c>
      <c r="AA1050" s="78">
        <f t="shared" ref="AA1050:AA1051" si="3860">AA1051</f>
        <v>0</v>
      </c>
      <c r="AB1050" s="78">
        <f t="shared" si="3769"/>
        <v>57471</v>
      </c>
      <c r="AC1050" s="78">
        <f t="shared" si="3770"/>
        <v>0</v>
      </c>
      <c r="AD1050" s="78">
        <f t="shared" si="3771"/>
        <v>0</v>
      </c>
      <c r="AE1050" s="78">
        <f>AE1051</f>
        <v>0</v>
      </c>
      <c r="AF1050" s="78">
        <f t="shared" ref="AF1050:AG1051" si="3861">AF1051</f>
        <v>0</v>
      </c>
      <c r="AG1050" s="78">
        <f t="shared" si="3861"/>
        <v>0</v>
      </c>
      <c r="AH1050" s="78">
        <f t="shared" si="3773"/>
        <v>57471</v>
      </c>
      <c r="AI1050" s="78">
        <f t="shared" si="3774"/>
        <v>0</v>
      </c>
      <c r="AJ1050" s="78">
        <f t="shared" si="3775"/>
        <v>0</v>
      </c>
      <c r="AK1050" s="78">
        <f>AK1051</f>
        <v>0</v>
      </c>
      <c r="AL1050" s="78">
        <f t="shared" ref="AL1050:AM1051" si="3862">AL1051</f>
        <v>0</v>
      </c>
      <c r="AM1050" s="78">
        <f t="shared" si="3862"/>
        <v>0</v>
      </c>
      <c r="AN1050" s="78">
        <f t="shared" si="3777"/>
        <v>57471</v>
      </c>
      <c r="AO1050" s="78">
        <f t="shared" si="3778"/>
        <v>0</v>
      </c>
      <c r="AP1050" s="78">
        <f t="shared" si="3779"/>
        <v>0</v>
      </c>
      <c r="AQ1050" s="78">
        <f>AQ1051</f>
        <v>86207</v>
      </c>
      <c r="AR1050" s="78">
        <f t="shared" ref="AR1050:AS1051" si="3863">AR1051</f>
        <v>0</v>
      </c>
      <c r="AS1050" s="78">
        <f t="shared" si="3863"/>
        <v>0</v>
      </c>
      <c r="AT1050" s="78">
        <f t="shared" si="3781"/>
        <v>143678</v>
      </c>
      <c r="AU1050" s="78">
        <f t="shared" si="3782"/>
        <v>0</v>
      </c>
      <c r="AV1050" s="78">
        <f t="shared" si="3783"/>
        <v>0</v>
      </c>
    </row>
    <row r="1051" spans="1:48">
      <c r="A1051" s="9" t="s">
        <v>98</v>
      </c>
      <c r="B1051" s="1" t="s">
        <v>330</v>
      </c>
      <c r="C1051" s="1" t="s">
        <v>30</v>
      </c>
      <c r="D1051" s="1" t="s">
        <v>13</v>
      </c>
      <c r="E1051" s="1" t="s">
        <v>80</v>
      </c>
      <c r="F1051" s="1" t="s">
        <v>68</v>
      </c>
      <c r="G1051" s="1" t="s">
        <v>140</v>
      </c>
      <c r="H1051" s="1" t="s">
        <v>171</v>
      </c>
      <c r="I1051" s="13" t="s">
        <v>97</v>
      </c>
      <c r="J1051" s="78"/>
      <c r="K1051" s="78"/>
      <c r="L1051" s="78"/>
      <c r="M1051" s="78"/>
      <c r="N1051" s="78"/>
      <c r="O1051" s="78"/>
      <c r="P1051" s="78"/>
      <c r="Q1051" s="78"/>
      <c r="R1051" s="78"/>
      <c r="S1051" s="78"/>
      <c r="T1051" s="78"/>
      <c r="U1051" s="78"/>
      <c r="V1051" s="78"/>
      <c r="W1051" s="78"/>
      <c r="X1051" s="78"/>
      <c r="Y1051" s="78">
        <f>Y1052</f>
        <v>57471</v>
      </c>
      <c r="Z1051" s="78">
        <f t="shared" si="3859"/>
        <v>0</v>
      </c>
      <c r="AA1051" s="78">
        <f t="shared" si="3860"/>
        <v>0</v>
      </c>
      <c r="AB1051" s="78">
        <f t="shared" si="3769"/>
        <v>57471</v>
      </c>
      <c r="AC1051" s="78">
        <f t="shared" si="3770"/>
        <v>0</v>
      </c>
      <c r="AD1051" s="78">
        <f t="shared" si="3771"/>
        <v>0</v>
      </c>
      <c r="AE1051" s="78">
        <f>AE1052</f>
        <v>0</v>
      </c>
      <c r="AF1051" s="78">
        <f t="shared" si="3861"/>
        <v>0</v>
      </c>
      <c r="AG1051" s="78">
        <f t="shared" si="3861"/>
        <v>0</v>
      </c>
      <c r="AH1051" s="78">
        <f t="shared" si="3773"/>
        <v>57471</v>
      </c>
      <c r="AI1051" s="78">
        <f t="shared" si="3774"/>
        <v>0</v>
      </c>
      <c r="AJ1051" s="78">
        <f t="shared" si="3775"/>
        <v>0</v>
      </c>
      <c r="AK1051" s="78">
        <f>AK1052</f>
        <v>0</v>
      </c>
      <c r="AL1051" s="78">
        <f t="shared" si="3862"/>
        <v>0</v>
      </c>
      <c r="AM1051" s="78">
        <f t="shared" si="3862"/>
        <v>0</v>
      </c>
      <c r="AN1051" s="78">
        <f t="shared" si="3777"/>
        <v>57471</v>
      </c>
      <c r="AO1051" s="78">
        <f t="shared" si="3778"/>
        <v>0</v>
      </c>
      <c r="AP1051" s="78">
        <f t="shared" si="3779"/>
        <v>0</v>
      </c>
      <c r="AQ1051" s="78">
        <f>AQ1052</f>
        <v>86207</v>
      </c>
      <c r="AR1051" s="78">
        <f t="shared" si="3863"/>
        <v>0</v>
      </c>
      <c r="AS1051" s="78">
        <f t="shared" si="3863"/>
        <v>0</v>
      </c>
      <c r="AT1051" s="78">
        <f t="shared" si="3781"/>
        <v>143678</v>
      </c>
      <c r="AU1051" s="78">
        <f t="shared" si="3782"/>
        <v>0</v>
      </c>
      <c r="AV1051" s="78">
        <f t="shared" si="3783"/>
        <v>0</v>
      </c>
    </row>
    <row r="1052" spans="1:48">
      <c r="A1052" s="168" t="s">
        <v>114</v>
      </c>
      <c r="B1052" s="1" t="s">
        <v>330</v>
      </c>
      <c r="C1052" s="1" t="s">
        <v>30</v>
      </c>
      <c r="D1052" s="1" t="s">
        <v>13</v>
      </c>
      <c r="E1052" s="1" t="s">
        <v>80</v>
      </c>
      <c r="F1052" s="1" t="s">
        <v>68</v>
      </c>
      <c r="G1052" s="1" t="s">
        <v>140</v>
      </c>
      <c r="H1052" s="1" t="s">
        <v>171</v>
      </c>
      <c r="I1052" s="13" t="s">
        <v>113</v>
      </c>
      <c r="J1052" s="78"/>
      <c r="K1052" s="78"/>
      <c r="L1052" s="78"/>
      <c r="M1052" s="78"/>
      <c r="N1052" s="78"/>
      <c r="O1052" s="78"/>
      <c r="P1052" s="78"/>
      <c r="Q1052" s="78"/>
      <c r="R1052" s="78"/>
      <c r="S1052" s="78"/>
      <c r="T1052" s="78"/>
      <c r="U1052" s="78"/>
      <c r="V1052" s="78"/>
      <c r="W1052" s="78"/>
      <c r="X1052" s="78"/>
      <c r="Y1052" s="78">
        <f>Y1430</f>
        <v>57471</v>
      </c>
      <c r="Z1052" s="78">
        <f t="shared" ref="Z1052:AA1052" si="3864">Z1430</f>
        <v>0</v>
      </c>
      <c r="AA1052" s="78">
        <f t="shared" si="3864"/>
        <v>0</v>
      </c>
      <c r="AB1052" s="78">
        <f t="shared" si="3769"/>
        <v>57471</v>
      </c>
      <c r="AC1052" s="78">
        <f t="shared" si="3770"/>
        <v>0</v>
      </c>
      <c r="AD1052" s="78">
        <f t="shared" si="3771"/>
        <v>0</v>
      </c>
      <c r="AE1052" s="78">
        <f>AE1430</f>
        <v>0</v>
      </c>
      <c r="AF1052" s="78">
        <f t="shared" ref="AF1052:AG1052" si="3865">AF1430</f>
        <v>0</v>
      </c>
      <c r="AG1052" s="78">
        <f t="shared" si="3865"/>
        <v>0</v>
      </c>
      <c r="AH1052" s="78">
        <f t="shared" si="3773"/>
        <v>57471</v>
      </c>
      <c r="AI1052" s="78">
        <f t="shared" si="3774"/>
        <v>0</v>
      </c>
      <c r="AJ1052" s="78">
        <f t="shared" si="3775"/>
        <v>0</v>
      </c>
      <c r="AK1052" s="78">
        <f>AK1430</f>
        <v>0</v>
      </c>
      <c r="AL1052" s="78">
        <f t="shared" ref="AL1052:AM1052" si="3866">AL1430</f>
        <v>0</v>
      </c>
      <c r="AM1052" s="78">
        <f t="shared" si="3866"/>
        <v>0</v>
      </c>
      <c r="AN1052" s="78">
        <f t="shared" si="3777"/>
        <v>57471</v>
      </c>
      <c r="AO1052" s="78">
        <f t="shared" si="3778"/>
        <v>0</v>
      </c>
      <c r="AP1052" s="78">
        <f t="shared" si="3779"/>
        <v>0</v>
      </c>
      <c r="AQ1052" s="78">
        <f>AQ1430</f>
        <v>86207</v>
      </c>
      <c r="AR1052" s="78">
        <f t="shared" ref="AR1052:AS1052" si="3867">AR1430</f>
        <v>0</v>
      </c>
      <c r="AS1052" s="78">
        <f t="shared" si="3867"/>
        <v>0</v>
      </c>
      <c r="AT1052" s="78">
        <f t="shared" si="3781"/>
        <v>143678</v>
      </c>
      <c r="AU1052" s="78">
        <f t="shared" si="3782"/>
        <v>0</v>
      </c>
      <c r="AV1052" s="78">
        <f t="shared" si="3783"/>
        <v>0</v>
      </c>
    </row>
    <row r="1053" spans="1:48">
      <c r="A1053" s="9" t="s">
        <v>106</v>
      </c>
      <c r="B1053" s="1" t="s">
        <v>330</v>
      </c>
      <c r="C1053" s="1" t="s">
        <v>30</v>
      </c>
      <c r="D1053" s="1" t="s">
        <v>13</v>
      </c>
      <c r="E1053" s="1" t="s">
        <v>80</v>
      </c>
      <c r="F1053" s="1" t="s">
        <v>68</v>
      </c>
      <c r="G1053" s="1" t="s">
        <v>140</v>
      </c>
      <c r="H1053" s="1" t="s">
        <v>167</v>
      </c>
      <c r="I1053" s="13"/>
      <c r="J1053" s="78">
        <f>J1054</f>
        <v>100000</v>
      </c>
      <c r="K1053" s="78">
        <f t="shared" ref="K1053:O1054" si="3868">K1054</f>
        <v>100000</v>
      </c>
      <c r="L1053" s="78">
        <f t="shared" si="3868"/>
        <v>100000</v>
      </c>
      <c r="M1053" s="78">
        <f t="shared" si="3868"/>
        <v>0</v>
      </c>
      <c r="N1053" s="78">
        <f t="shared" si="3868"/>
        <v>0</v>
      </c>
      <c r="O1053" s="78">
        <f t="shared" si="3868"/>
        <v>0</v>
      </c>
      <c r="P1053" s="78">
        <f t="shared" si="3468"/>
        <v>100000</v>
      </c>
      <c r="Q1053" s="78">
        <f t="shared" si="3469"/>
        <v>100000</v>
      </c>
      <c r="R1053" s="78">
        <f t="shared" si="3470"/>
        <v>100000</v>
      </c>
      <c r="S1053" s="78">
        <f t="shared" ref="S1053:U1054" si="3869">S1054</f>
        <v>0</v>
      </c>
      <c r="T1053" s="78">
        <f t="shared" si="3869"/>
        <v>0</v>
      </c>
      <c r="U1053" s="78">
        <f t="shared" si="3869"/>
        <v>0</v>
      </c>
      <c r="V1053" s="78">
        <f t="shared" si="3765"/>
        <v>100000</v>
      </c>
      <c r="W1053" s="78">
        <f t="shared" si="3766"/>
        <v>100000</v>
      </c>
      <c r="X1053" s="78">
        <f t="shared" si="3767"/>
        <v>100000</v>
      </c>
      <c r="Y1053" s="78">
        <f t="shared" ref="Y1053:AA1054" si="3870">Y1054</f>
        <v>0</v>
      </c>
      <c r="Z1053" s="78">
        <f t="shared" si="3870"/>
        <v>0</v>
      </c>
      <c r="AA1053" s="78">
        <f t="shared" si="3870"/>
        <v>0</v>
      </c>
      <c r="AB1053" s="78">
        <f t="shared" si="3769"/>
        <v>100000</v>
      </c>
      <c r="AC1053" s="78">
        <f t="shared" si="3770"/>
        <v>100000</v>
      </c>
      <c r="AD1053" s="78">
        <f t="shared" si="3771"/>
        <v>100000</v>
      </c>
      <c r="AE1053" s="78">
        <f t="shared" ref="AE1053:AG1054" si="3871">AE1054</f>
        <v>0</v>
      </c>
      <c r="AF1053" s="78">
        <f t="shared" si="3871"/>
        <v>0</v>
      </c>
      <c r="AG1053" s="78">
        <f t="shared" si="3871"/>
        <v>0</v>
      </c>
      <c r="AH1053" s="78">
        <f t="shared" si="3773"/>
        <v>100000</v>
      </c>
      <c r="AI1053" s="78">
        <f t="shared" si="3774"/>
        <v>100000</v>
      </c>
      <c r="AJ1053" s="78">
        <f t="shared" si="3775"/>
        <v>100000</v>
      </c>
      <c r="AK1053" s="78">
        <f t="shared" ref="AK1053:AM1054" si="3872">AK1054</f>
        <v>0</v>
      </c>
      <c r="AL1053" s="78">
        <f t="shared" si="3872"/>
        <v>0</v>
      </c>
      <c r="AM1053" s="78">
        <f t="shared" si="3872"/>
        <v>0</v>
      </c>
      <c r="AN1053" s="78">
        <f t="shared" si="3777"/>
        <v>100000</v>
      </c>
      <c r="AO1053" s="78">
        <f t="shared" si="3778"/>
        <v>100000</v>
      </c>
      <c r="AP1053" s="78">
        <f t="shared" si="3779"/>
        <v>100000</v>
      </c>
      <c r="AQ1053" s="78">
        <f t="shared" ref="AQ1053:AS1054" si="3873">AQ1054</f>
        <v>0</v>
      </c>
      <c r="AR1053" s="78">
        <f t="shared" si="3873"/>
        <v>0</v>
      </c>
      <c r="AS1053" s="78">
        <f t="shared" si="3873"/>
        <v>0</v>
      </c>
      <c r="AT1053" s="78">
        <f t="shared" si="3781"/>
        <v>100000</v>
      </c>
      <c r="AU1053" s="78">
        <f t="shared" si="3782"/>
        <v>100000</v>
      </c>
      <c r="AV1053" s="78">
        <f t="shared" si="3783"/>
        <v>100000</v>
      </c>
    </row>
    <row r="1054" spans="1:48">
      <c r="A1054" s="9" t="s">
        <v>98</v>
      </c>
      <c r="B1054" s="1" t="s">
        <v>330</v>
      </c>
      <c r="C1054" s="1" t="s">
        <v>30</v>
      </c>
      <c r="D1054" s="1" t="s">
        <v>13</v>
      </c>
      <c r="E1054" s="1" t="s">
        <v>80</v>
      </c>
      <c r="F1054" s="1" t="s">
        <v>68</v>
      </c>
      <c r="G1054" s="1" t="s">
        <v>140</v>
      </c>
      <c r="H1054" s="1" t="s">
        <v>167</v>
      </c>
      <c r="I1054" s="13" t="s">
        <v>97</v>
      </c>
      <c r="J1054" s="78">
        <f>J1055</f>
        <v>100000</v>
      </c>
      <c r="K1054" s="78">
        <f t="shared" si="3868"/>
        <v>100000</v>
      </c>
      <c r="L1054" s="78">
        <f t="shared" si="3868"/>
        <v>100000</v>
      </c>
      <c r="M1054" s="78">
        <f t="shared" si="3868"/>
        <v>0</v>
      </c>
      <c r="N1054" s="78">
        <f t="shared" si="3868"/>
        <v>0</v>
      </c>
      <c r="O1054" s="78">
        <f t="shared" si="3868"/>
        <v>0</v>
      </c>
      <c r="P1054" s="78">
        <f t="shared" si="3468"/>
        <v>100000</v>
      </c>
      <c r="Q1054" s="78">
        <f t="shared" si="3469"/>
        <v>100000</v>
      </c>
      <c r="R1054" s="78">
        <f t="shared" si="3470"/>
        <v>100000</v>
      </c>
      <c r="S1054" s="78">
        <f t="shared" si="3869"/>
        <v>0</v>
      </c>
      <c r="T1054" s="78">
        <f t="shared" si="3869"/>
        <v>0</v>
      </c>
      <c r="U1054" s="78">
        <f t="shared" si="3869"/>
        <v>0</v>
      </c>
      <c r="V1054" s="78">
        <f t="shared" si="3765"/>
        <v>100000</v>
      </c>
      <c r="W1054" s="78">
        <f t="shared" si="3766"/>
        <v>100000</v>
      </c>
      <c r="X1054" s="78">
        <f t="shared" si="3767"/>
        <v>100000</v>
      </c>
      <c r="Y1054" s="78">
        <f t="shared" si="3870"/>
        <v>0</v>
      </c>
      <c r="Z1054" s="78">
        <f t="shared" si="3870"/>
        <v>0</v>
      </c>
      <c r="AA1054" s="78">
        <f t="shared" si="3870"/>
        <v>0</v>
      </c>
      <c r="AB1054" s="78">
        <f t="shared" si="3769"/>
        <v>100000</v>
      </c>
      <c r="AC1054" s="78">
        <f t="shared" si="3770"/>
        <v>100000</v>
      </c>
      <c r="AD1054" s="78">
        <f t="shared" si="3771"/>
        <v>100000</v>
      </c>
      <c r="AE1054" s="78">
        <f t="shared" si="3871"/>
        <v>0</v>
      </c>
      <c r="AF1054" s="78">
        <f t="shared" si="3871"/>
        <v>0</v>
      </c>
      <c r="AG1054" s="78">
        <f t="shared" si="3871"/>
        <v>0</v>
      </c>
      <c r="AH1054" s="78">
        <f t="shared" si="3773"/>
        <v>100000</v>
      </c>
      <c r="AI1054" s="78">
        <f t="shared" si="3774"/>
        <v>100000</v>
      </c>
      <c r="AJ1054" s="78">
        <f t="shared" si="3775"/>
        <v>100000</v>
      </c>
      <c r="AK1054" s="78">
        <f t="shared" si="3872"/>
        <v>0</v>
      </c>
      <c r="AL1054" s="78">
        <f t="shared" si="3872"/>
        <v>0</v>
      </c>
      <c r="AM1054" s="78">
        <f t="shared" si="3872"/>
        <v>0</v>
      </c>
      <c r="AN1054" s="78">
        <f t="shared" si="3777"/>
        <v>100000</v>
      </c>
      <c r="AO1054" s="78">
        <f t="shared" si="3778"/>
        <v>100000</v>
      </c>
      <c r="AP1054" s="78">
        <f t="shared" si="3779"/>
        <v>100000</v>
      </c>
      <c r="AQ1054" s="78">
        <f t="shared" si="3873"/>
        <v>0</v>
      </c>
      <c r="AR1054" s="78">
        <f t="shared" si="3873"/>
        <v>0</v>
      </c>
      <c r="AS1054" s="78">
        <f t="shared" si="3873"/>
        <v>0</v>
      </c>
      <c r="AT1054" s="78">
        <f t="shared" si="3781"/>
        <v>100000</v>
      </c>
      <c r="AU1054" s="78">
        <f t="shared" si="3782"/>
        <v>100000</v>
      </c>
      <c r="AV1054" s="78">
        <f t="shared" si="3783"/>
        <v>100000</v>
      </c>
    </row>
    <row r="1055" spans="1:48">
      <c r="A1055" s="168" t="s">
        <v>114</v>
      </c>
      <c r="B1055" s="1" t="s">
        <v>330</v>
      </c>
      <c r="C1055" s="1" t="s">
        <v>30</v>
      </c>
      <c r="D1055" s="1" t="s">
        <v>13</v>
      </c>
      <c r="E1055" s="1" t="s">
        <v>80</v>
      </c>
      <c r="F1055" s="1" t="s">
        <v>68</v>
      </c>
      <c r="G1055" s="1" t="s">
        <v>140</v>
      </c>
      <c r="H1055" s="1" t="s">
        <v>167</v>
      </c>
      <c r="I1055" s="13" t="s">
        <v>113</v>
      </c>
      <c r="J1055" s="78">
        <f>J1433</f>
        <v>100000</v>
      </c>
      <c r="K1055" s="78">
        <f t="shared" ref="K1055:L1055" si="3874">K1433</f>
        <v>100000</v>
      </c>
      <c r="L1055" s="78">
        <f t="shared" si="3874"/>
        <v>100000</v>
      </c>
      <c r="M1055" s="78">
        <f t="shared" ref="M1055:O1055" si="3875">M1433</f>
        <v>0</v>
      </c>
      <c r="N1055" s="78">
        <f t="shared" si="3875"/>
        <v>0</v>
      </c>
      <c r="O1055" s="78">
        <f t="shared" si="3875"/>
        <v>0</v>
      </c>
      <c r="P1055" s="78">
        <f t="shared" si="3468"/>
        <v>100000</v>
      </c>
      <c r="Q1055" s="78">
        <f t="shared" si="3469"/>
        <v>100000</v>
      </c>
      <c r="R1055" s="78">
        <f t="shared" si="3470"/>
        <v>100000</v>
      </c>
      <c r="S1055" s="78">
        <f t="shared" ref="S1055:U1055" si="3876">S1433</f>
        <v>0</v>
      </c>
      <c r="T1055" s="78">
        <f t="shared" si="3876"/>
        <v>0</v>
      </c>
      <c r="U1055" s="78">
        <f t="shared" si="3876"/>
        <v>0</v>
      </c>
      <c r="V1055" s="78">
        <f t="shared" si="3765"/>
        <v>100000</v>
      </c>
      <c r="W1055" s="78">
        <f t="shared" si="3766"/>
        <v>100000</v>
      </c>
      <c r="X1055" s="78">
        <f t="shared" si="3767"/>
        <v>100000</v>
      </c>
      <c r="Y1055" s="78">
        <f t="shared" ref="Y1055:AA1055" si="3877">Y1433</f>
        <v>0</v>
      </c>
      <c r="Z1055" s="78">
        <f t="shared" si="3877"/>
        <v>0</v>
      </c>
      <c r="AA1055" s="78">
        <f t="shared" si="3877"/>
        <v>0</v>
      </c>
      <c r="AB1055" s="78">
        <f t="shared" si="3769"/>
        <v>100000</v>
      </c>
      <c r="AC1055" s="78">
        <f t="shared" si="3770"/>
        <v>100000</v>
      </c>
      <c r="AD1055" s="78">
        <f t="shared" si="3771"/>
        <v>100000</v>
      </c>
      <c r="AE1055" s="78">
        <f t="shared" ref="AE1055:AG1055" si="3878">AE1433</f>
        <v>0</v>
      </c>
      <c r="AF1055" s="78">
        <f t="shared" si="3878"/>
        <v>0</v>
      </c>
      <c r="AG1055" s="78">
        <f t="shared" si="3878"/>
        <v>0</v>
      </c>
      <c r="AH1055" s="78">
        <f t="shared" si="3773"/>
        <v>100000</v>
      </c>
      <c r="AI1055" s="78">
        <f t="shared" si="3774"/>
        <v>100000</v>
      </c>
      <c r="AJ1055" s="78">
        <f t="shared" si="3775"/>
        <v>100000</v>
      </c>
      <c r="AK1055" s="78">
        <f t="shared" ref="AK1055:AM1055" si="3879">AK1433</f>
        <v>0</v>
      </c>
      <c r="AL1055" s="78">
        <f t="shared" si="3879"/>
        <v>0</v>
      </c>
      <c r="AM1055" s="78">
        <f t="shared" si="3879"/>
        <v>0</v>
      </c>
      <c r="AN1055" s="78">
        <f t="shared" si="3777"/>
        <v>100000</v>
      </c>
      <c r="AO1055" s="78">
        <f t="shared" si="3778"/>
        <v>100000</v>
      </c>
      <c r="AP1055" s="78">
        <f t="shared" si="3779"/>
        <v>100000</v>
      </c>
      <c r="AQ1055" s="78">
        <f t="shared" ref="AQ1055:AS1055" si="3880">AQ1433</f>
        <v>0</v>
      </c>
      <c r="AR1055" s="78">
        <f t="shared" si="3880"/>
        <v>0</v>
      </c>
      <c r="AS1055" s="78">
        <f t="shared" si="3880"/>
        <v>0</v>
      </c>
      <c r="AT1055" s="78">
        <f t="shared" si="3781"/>
        <v>100000</v>
      </c>
      <c r="AU1055" s="78">
        <f t="shared" si="3782"/>
        <v>100000</v>
      </c>
      <c r="AV1055" s="78">
        <f t="shared" si="3783"/>
        <v>100000</v>
      </c>
    </row>
    <row r="1056" spans="1:48" ht="26.4">
      <c r="A1056" s="273" t="s">
        <v>428</v>
      </c>
      <c r="B1056" s="1" t="s">
        <v>330</v>
      </c>
      <c r="C1056" s="1" t="s">
        <v>30</v>
      </c>
      <c r="D1056" s="1" t="s">
        <v>13</v>
      </c>
      <c r="E1056" s="1" t="s">
        <v>80</v>
      </c>
      <c r="F1056" s="1" t="s">
        <v>68</v>
      </c>
      <c r="G1056" s="1" t="s">
        <v>140</v>
      </c>
      <c r="H1056" s="1" t="s">
        <v>168</v>
      </c>
      <c r="I1056" s="13"/>
      <c r="J1056" s="78">
        <f>J1057</f>
        <v>72000</v>
      </c>
      <c r="K1056" s="78">
        <f t="shared" ref="K1056:O1057" si="3881">K1057</f>
        <v>72000</v>
      </c>
      <c r="L1056" s="78">
        <f t="shared" si="3881"/>
        <v>72000</v>
      </c>
      <c r="M1056" s="78">
        <f t="shared" si="3881"/>
        <v>0</v>
      </c>
      <c r="N1056" s="78">
        <f t="shared" si="3881"/>
        <v>0</v>
      </c>
      <c r="O1056" s="78">
        <f t="shared" si="3881"/>
        <v>0</v>
      </c>
      <c r="P1056" s="78">
        <f t="shared" si="3468"/>
        <v>72000</v>
      </c>
      <c r="Q1056" s="78">
        <f t="shared" si="3469"/>
        <v>72000</v>
      </c>
      <c r="R1056" s="78">
        <f t="shared" si="3470"/>
        <v>72000</v>
      </c>
      <c r="S1056" s="78">
        <f t="shared" ref="S1056:U1057" si="3882">S1057</f>
        <v>0</v>
      </c>
      <c r="T1056" s="78">
        <f t="shared" si="3882"/>
        <v>0</v>
      </c>
      <c r="U1056" s="78">
        <f t="shared" si="3882"/>
        <v>0</v>
      </c>
      <c r="V1056" s="78">
        <f t="shared" si="3765"/>
        <v>72000</v>
      </c>
      <c r="W1056" s="78">
        <f t="shared" si="3766"/>
        <v>72000</v>
      </c>
      <c r="X1056" s="78">
        <f t="shared" si="3767"/>
        <v>72000</v>
      </c>
      <c r="Y1056" s="78">
        <f t="shared" ref="Y1056:AA1057" si="3883">Y1057</f>
        <v>0</v>
      </c>
      <c r="Z1056" s="78">
        <f t="shared" si="3883"/>
        <v>0</v>
      </c>
      <c r="AA1056" s="78">
        <f t="shared" si="3883"/>
        <v>0</v>
      </c>
      <c r="AB1056" s="78">
        <f t="shared" si="3769"/>
        <v>72000</v>
      </c>
      <c r="AC1056" s="78">
        <f t="shared" si="3770"/>
        <v>72000</v>
      </c>
      <c r="AD1056" s="78">
        <f t="shared" si="3771"/>
        <v>72000</v>
      </c>
      <c r="AE1056" s="78">
        <f t="shared" ref="AE1056:AG1057" si="3884">AE1057</f>
        <v>0</v>
      </c>
      <c r="AF1056" s="78">
        <f t="shared" si="3884"/>
        <v>0</v>
      </c>
      <c r="AG1056" s="78">
        <f t="shared" si="3884"/>
        <v>0</v>
      </c>
      <c r="AH1056" s="78">
        <f t="shared" si="3773"/>
        <v>72000</v>
      </c>
      <c r="AI1056" s="78">
        <f t="shared" si="3774"/>
        <v>72000</v>
      </c>
      <c r="AJ1056" s="78">
        <f t="shared" si="3775"/>
        <v>72000</v>
      </c>
      <c r="AK1056" s="78">
        <f t="shared" ref="AK1056:AM1057" si="3885">AK1057</f>
        <v>0</v>
      </c>
      <c r="AL1056" s="78">
        <f t="shared" si="3885"/>
        <v>0</v>
      </c>
      <c r="AM1056" s="78">
        <f t="shared" si="3885"/>
        <v>0</v>
      </c>
      <c r="AN1056" s="78">
        <f t="shared" si="3777"/>
        <v>72000</v>
      </c>
      <c r="AO1056" s="78">
        <f t="shared" si="3778"/>
        <v>72000</v>
      </c>
      <c r="AP1056" s="78">
        <f t="shared" si="3779"/>
        <v>72000</v>
      </c>
      <c r="AQ1056" s="78">
        <f t="shared" ref="AQ1056:AS1057" si="3886">AQ1057</f>
        <v>0</v>
      </c>
      <c r="AR1056" s="78">
        <f t="shared" si="3886"/>
        <v>0</v>
      </c>
      <c r="AS1056" s="78">
        <f t="shared" si="3886"/>
        <v>0</v>
      </c>
      <c r="AT1056" s="78">
        <f t="shared" si="3781"/>
        <v>72000</v>
      </c>
      <c r="AU1056" s="78">
        <f t="shared" si="3782"/>
        <v>72000</v>
      </c>
      <c r="AV1056" s="78">
        <f t="shared" si="3783"/>
        <v>72000</v>
      </c>
    </row>
    <row r="1057" spans="1:48">
      <c r="A1057" s="9" t="s">
        <v>98</v>
      </c>
      <c r="B1057" s="1" t="s">
        <v>330</v>
      </c>
      <c r="C1057" s="1" t="s">
        <v>30</v>
      </c>
      <c r="D1057" s="1" t="s">
        <v>13</v>
      </c>
      <c r="E1057" s="1" t="s">
        <v>80</v>
      </c>
      <c r="F1057" s="1" t="s">
        <v>68</v>
      </c>
      <c r="G1057" s="1" t="s">
        <v>140</v>
      </c>
      <c r="H1057" s="1" t="s">
        <v>168</v>
      </c>
      <c r="I1057" s="13" t="s">
        <v>97</v>
      </c>
      <c r="J1057" s="78">
        <f>J1058</f>
        <v>72000</v>
      </c>
      <c r="K1057" s="78">
        <f t="shared" si="3881"/>
        <v>72000</v>
      </c>
      <c r="L1057" s="78">
        <f t="shared" si="3881"/>
        <v>72000</v>
      </c>
      <c r="M1057" s="78">
        <f t="shared" si="3881"/>
        <v>0</v>
      </c>
      <c r="N1057" s="78">
        <f t="shared" si="3881"/>
        <v>0</v>
      </c>
      <c r="O1057" s="78">
        <f t="shared" si="3881"/>
        <v>0</v>
      </c>
      <c r="P1057" s="78">
        <f t="shared" si="3468"/>
        <v>72000</v>
      </c>
      <c r="Q1057" s="78">
        <f t="shared" si="3469"/>
        <v>72000</v>
      </c>
      <c r="R1057" s="78">
        <f t="shared" si="3470"/>
        <v>72000</v>
      </c>
      <c r="S1057" s="78">
        <f t="shared" si="3882"/>
        <v>0</v>
      </c>
      <c r="T1057" s="78">
        <f t="shared" si="3882"/>
        <v>0</v>
      </c>
      <c r="U1057" s="78">
        <f t="shared" si="3882"/>
        <v>0</v>
      </c>
      <c r="V1057" s="78">
        <f t="shared" si="3765"/>
        <v>72000</v>
      </c>
      <c r="W1057" s="78">
        <f t="shared" si="3766"/>
        <v>72000</v>
      </c>
      <c r="X1057" s="78">
        <f t="shared" si="3767"/>
        <v>72000</v>
      </c>
      <c r="Y1057" s="78">
        <f t="shared" si="3883"/>
        <v>0</v>
      </c>
      <c r="Z1057" s="78">
        <f t="shared" si="3883"/>
        <v>0</v>
      </c>
      <c r="AA1057" s="78">
        <f t="shared" si="3883"/>
        <v>0</v>
      </c>
      <c r="AB1057" s="78">
        <f t="shared" si="3769"/>
        <v>72000</v>
      </c>
      <c r="AC1057" s="78">
        <f t="shared" si="3770"/>
        <v>72000</v>
      </c>
      <c r="AD1057" s="78">
        <f t="shared" si="3771"/>
        <v>72000</v>
      </c>
      <c r="AE1057" s="78">
        <f t="shared" si="3884"/>
        <v>0</v>
      </c>
      <c r="AF1057" s="78">
        <f t="shared" si="3884"/>
        <v>0</v>
      </c>
      <c r="AG1057" s="78">
        <f t="shared" si="3884"/>
        <v>0</v>
      </c>
      <c r="AH1057" s="78">
        <f t="shared" si="3773"/>
        <v>72000</v>
      </c>
      <c r="AI1057" s="78">
        <f t="shared" si="3774"/>
        <v>72000</v>
      </c>
      <c r="AJ1057" s="78">
        <f t="shared" si="3775"/>
        <v>72000</v>
      </c>
      <c r="AK1057" s="78">
        <f t="shared" si="3885"/>
        <v>0</v>
      </c>
      <c r="AL1057" s="78">
        <f t="shared" si="3885"/>
        <v>0</v>
      </c>
      <c r="AM1057" s="78">
        <f t="shared" si="3885"/>
        <v>0</v>
      </c>
      <c r="AN1057" s="78">
        <f t="shared" si="3777"/>
        <v>72000</v>
      </c>
      <c r="AO1057" s="78">
        <f t="shared" si="3778"/>
        <v>72000</v>
      </c>
      <c r="AP1057" s="78">
        <f t="shared" si="3779"/>
        <v>72000</v>
      </c>
      <c r="AQ1057" s="78">
        <f t="shared" si="3886"/>
        <v>0</v>
      </c>
      <c r="AR1057" s="78">
        <f t="shared" si="3886"/>
        <v>0</v>
      </c>
      <c r="AS1057" s="78">
        <f t="shared" si="3886"/>
        <v>0</v>
      </c>
      <c r="AT1057" s="78">
        <f t="shared" si="3781"/>
        <v>72000</v>
      </c>
      <c r="AU1057" s="78">
        <f t="shared" si="3782"/>
        <v>72000</v>
      </c>
      <c r="AV1057" s="78">
        <f t="shared" si="3783"/>
        <v>72000</v>
      </c>
    </row>
    <row r="1058" spans="1:48">
      <c r="A1058" s="168" t="s">
        <v>114</v>
      </c>
      <c r="B1058" s="1" t="s">
        <v>330</v>
      </c>
      <c r="C1058" s="1" t="s">
        <v>30</v>
      </c>
      <c r="D1058" s="1" t="s">
        <v>13</v>
      </c>
      <c r="E1058" s="1" t="s">
        <v>80</v>
      </c>
      <c r="F1058" s="1" t="s">
        <v>68</v>
      </c>
      <c r="G1058" s="1" t="s">
        <v>140</v>
      </c>
      <c r="H1058" s="1" t="s">
        <v>168</v>
      </c>
      <c r="I1058" s="13" t="s">
        <v>113</v>
      </c>
      <c r="J1058" s="78">
        <f>J1436</f>
        <v>72000</v>
      </c>
      <c r="K1058" s="78">
        <f t="shared" ref="K1058:L1058" si="3887">K1436</f>
        <v>72000</v>
      </c>
      <c r="L1058" s="78">
        <f t="shared" si="3887"/>
        <v>72000</v>
      </c>
      <c r="M1058" s="78">
        <f t="shared" ref="M1058:O1058" si="3888">M1436</f>
        <v>0</v>
      </c>
      <c r="N1058" s="78">
        <f t="shared" si="3888"/>
        <v>0</v>
      </c>
      <c r="O1058" s="78">
        <f t="shared" si="3888"/>
        <v>0</v>
      </c>
      <c r="P1058" s="78">
        <f t="shared" si="3468"/>
        <v>72000</v>
      </c>
      <c r="Q1058" s="78">
        <f t="shared" si="3469"/>
        <v>72000</v>
      </c>
      <c r="R1058" s="78">
        <f t="shared" si="3470"/>
        <v>72000</v>
      </c>
      <c r="S1058" s="78">
        <f t="shared" ref="S1058:U1058" si="3889">S1436</f>
        <v>0</v>
      </c>
      <c r="T1058" s="78">
        <f t="shared" si="3889"/>
        <v>0</v>
      </c>
      <c r="U1058" s="78">
        <f t="shared" si="3889"/>
        <v>0</v>
      </c>
      <c r="V1058" s="78">
        <f t="shared" si="3765"/>
        <v>72000</v>
      </c>
      <c r="W1058" s="78">
        <f t="shared" si="3766"/>
        <v>72000</v>
      </c>
      <c r="X1058" s="78">
        <f t="shared" si="3767"/>
        <v>72000</v>
      </c>
      <c r="Y1058" s="78">
        <f t="shared" ref="Y1058:AA1058" si="3890">Y1436</f>
        <v>0</v>
      </c>
      <c r="Z1058" s="78">
        <f t="shared" si="3890"/>
        <v>0</v>
      </c>
      <c r="AA1058" s="78">
        <f t="shared" si="3890"/>
        <v>0</v>
      </c>
      <c r="AB1058" s="78">
        <f t="shared" si="3769"/>
        <v>72000</v>
      </c>
      <c r="AC1058" s="78">
        <f t="shared" si="3770"/>
        <v>72000</v>
      </c>
      <c r="AD1058" s="78">
        <f t="shared" si="3771"/>
        <v>72000</v>
      </c>
      <c r="AE1058" s="78">
        <f t="shared" ref="AE1058:AG1058" si="3891">AE1436</f>
        <v>0</v>
      </c>
      <c r="AF1058" s="78">
        <f t="shared" si="3891"/>
        <v>0</v>
      </c>
      <c r="AG1058" s="78">
        <f t="shared" si="3891"/>
        <v>0</v>
      </c>
      <c r="AH1058" s="78">
        <f t="shared" si="3773"/>
        <v>72000</v>
      </c>
      <c r="AI1058" s="78">
        <f t="shared" si="3774"/>
        <v>72000</v>
      </c>
      <c r="AJ1058" s="78">
        <f t="shared" si="3775"/>
        <v>72000</v>
      </c>
      <c r="AK1058" s="78">
        <f t="shared" ref="AK1058:AM1058" si="3892">AK1436</f>
        <v>0</v>
      </c>
      <c r="AL1058" s="78">
        <f t="shared" si="3892"/>
        <v>0</v>
      </c>
      <c r="AM1058" s="78">
        <f t="shared" si="3892"/>
        <v>0</v>
      </c>
      <c r="AN1058" s="78">
        <f t="shared" si="3777"/>
        <v>72000</v>
      </c>
      <c r="AO1058" s="78">
        <f t="shared" si="3778"/>
        <v>72000</v>
      </c>
      <c r="AP1058" s="78">
        <f t="shared" si="3779"/>
        <v>72000</v>
      </c>
      <c r="AQ1058" s="78">
        <f t="shared" ref="AQ1058:AS1058" si="3893">AQ1436</f>
        <v>0</v>
      </c>
      <c r="AR1058" s="78">
        <f t="shared" si="3893"/>
        <v>0</v>
      </c>
      <c r="AS1058" s="78">
        <f t="shared" si="3893"/>
        <v>0</v>
      </c>
      <c r="AT1058" s="78">
        <f t="shared" si="3781"/>
        <v>72000</v>
      </c>
      <c r="AU1058" s="78">
        <f t="shared" si="3782"/>
        <v>72000</v>
      </c>
      <c r="AV1058" s="78">
        <f t="shared" si="3783"/>
        <v>72000</v>
      </c>
    </row>
    <row r="1059" spans="1:48" ht="26.4">
      <c r="A1059" s="168" t="s">
        <v>328</v>
      </c>
      <c r="B1059" s="1" t="s">
        <v>330</v>
      </c>
      <c r="C1059" s="1" t="s">
        <v>30</v>
      </c>
      <c r="D1059" s="1" t="s">
        <v>13</v>
      </c>
      <c r="E1059" s="1" t="s">
        <v>80</v>
      </c>
      <c r="F1059" s="1" t="s">
        <v>68</v>
      </c>
      <c r="G1059" s="1" t="s">
        <v>140</v>
      </c>
      <c r="H1059" s="1" t="s">
        <v>169</v>
      </c>
      <c r="I1059" s="13"/>
      <c r="J1059" s="78">
        <f>J1060</f>
        <v>50000</v>
      </c>
      <c r="K1059" s="78">
        <f t="shared" ref="K1059:O1059" si="3894">K1060</f>
        <v>50000</v>
      </c>
      <c r="L1059" s="78">
        <f t="shared" si="3894"/>
        <v>50000</v>
      </c>
      <c r="M1059" s="78">
        <f t="shared" si="3894"/>
        <v>0</v>
      </c>
      <c r="N1059" s="78">
        <f t="shared" si="3894"/>
        <v>0</v>
      </c>
      <c r="O1059" s="78">
        <f t="shared" si="3894"/>
        <v>0</v>
      </c>
      <c r="P1059" s="78">
        <f t="shared" si="3468"/>
        <v>50000</v>
      </c>
      <c r="Q1059" s="78">
        <f t="shared" si="3469"/>
        <v>50000</v>
      </c>
      <c r="R1059" s="78">
        <f t="shared" si="3470"/>
        <v>50000</v>
      </c>
      <c r="S1059" s="78">
        <f t="shared" ref="S1059:U1060" si="3895">S1060</f>
        <v>0</v>
      </c>
      <c r="T1059" s="78">
        <f t="shared" si="3895"/>
        <v>0</v>
      </c>
      <c r="U1059" s="78">
        <f t="shared" si="3895"/>
        <v>0</v>
      </c>
      <c r="V1059" s="78">
        <f t="shared" si="3765"/>
        <v>50000</v>
      </c>
      <c r="W1059" s="78">
        <f t="shared" si="3766"/>
        <v>50000</v>
      </c>
      <c r="X1059" s="78">
        <f t="shared" si="3767"/>
        <v>50000</v>
      </c>
      <c r="Y1059" s="78">
        <f t="shared" ref="Y1059:AA1060" si="3896">Y1060</f>
        <v>0</v>
      </c>
      <c r="Z1059" s="78">
        <f t="shared" si="3896"/>
        <v>0</v>
      </c>
      <c r="AA1059" s="78">
        <f t="shared" si="3896"/>
        <v>0</v>
      </c>
      <c r="AB1059" s="78">
        <f t="shared" si="3769"/>
        <v>50000</v>
      </c>
      <c r="AC1059" s="78">
        <f t="shared" si="3770"/>
        <v>50000</v>
      </c>
      <c r="AD1059" s="78">
        <f t="shared" si="3771"/>
        <v>50000</v>
      </c>
      <c r="AE1059" s="78">
        <f t="shared" ref="AE1059:AG1060" si="3897">AE1060</f>
        <v>0</v>
      </c>
      <c r="AF1059" s="78">
        <f t="shared" si="3897"/>
        <v>0</v>
      </c>
      <c r="AG1059" s="78">
        <f t="shared" si="3897"/>
        <v>0</v>
      </c>
      <c r="AH1059" s="78">
        <f t="shared" si="3773"/>
        <v>50000</v>
      </c>
      <c r="AI1059" s="78">
        <f t="shared" si="3774"/>
        <v>50000</v>
      </c>
      <c r="AJ1059" s="78">
        <f t="shared" si="3775"/>
        <v>50000</v>
      </c>
      <c r="AK1059" s="78">
        <f t="shared" ref="AK1059:AM1060" si="3898">AK1060</f>
        <v>0</v>
      </c>
      <c r="AL1059" s="78">
        <f t="shared" si="3898"/>
        <v>0</v>
      </c>
      <c r="AM1059" s="78">
        <f t="shared" si="3898"/>
        <v>0</v>
      </c>
      <c r="AN1059" s="78">
        <f t="shared" si="3777"/>
        <v>50000</v>
      </c>
      <c r="AO1059" s="78">
        <f t="shared" si="3778"/>
        <v>50000</v>
      </c>
      <c r="AP1059" s="78">
        <f t="shared" si="3779"/>
        <v>50000</v>
      </c>
      <c r="AQ1059" s="78">
        <f t="shared" ref="AQ1059:AS1060" si="3899">AQ1060</f>
        <v>0</v>
      </c>
      <c r="AR1059" s="78">
        <f t="shared" si="3899"/>
        <v>0</v>
      </c>
      <c r="AS1059" s="78">
        <f t="shared" si="3899"/>
        <v>0</v>
      </c>
      <c r="AT1059" s="78">
        <f t="shared" si="3781"/>
        <v>50000</v>
      </c>
      <c r="AU1059" s="78">
        <f t="shared" si="3782"/>
        <v>50000</v>
      </c>
      <c r="AV1059" s="78">
        <f t="shared" si="3783"/>
        <v>50000</v>
      </c>
    </row>
    <row r="1060" spans="1:48">
      <c r="A1060" s="9" t="s">
        <v>98</v>
      </c>
      <c r="B1060" s="1" t="s">
        <v>330</v>
      </c>
      <c r="C1060" s="1" t="s">
        <v>30</v>
      </c>
      <c r="D1060" s="1" t="s">
        <v>13</v>
      </c>
      <c r="E1060" s="1" t="s">
        <v>80</v>
      </c>
      <c r="F1060" s="1" t="s">
        <v>68</v>
      </c>
      <c r="G1060" s="1" t="s">
        <v>140</v>
      </c>
      <c r="H1060" s="1" t="s">
        <v>169</v>
      </c>
      <c r="I1060" s="13" t="s">
        <v>97</v>
      </c>
      <c r="J1060" s="78">
        <f>J1061</f>
        <v>50000</v>
      </c>
      <c r="K1060" s="78">
        <f t="shared" ref="K1060:O1060" si="3900">K1061</f>
        <v>50000</v>
      </c>
      <c r="L1060" s="78">
        <f t="shared" si="3900"/>
        <v>50000</v>
      </c>
      <c r="M1060" s="78">
        <f t="shared" si="3900"/>
        <v>0</v>
      </c>
      <c r="N1060" s="78">
        <f t="shared" si="3900"/>
        <v>0</v>
      </c>
      <c r="O1060" s="78">
        <f t="shared" si="3900"/>
        <v>0</v>
      </c>
      <c r="P1060" s="78">
        <f t="shared" si="3468"/>
        <v>50000</v>
      </c>
      <c r="Q1060" s="78">
        <f t="shared" si="3469"/>
        <v>50000</v>
      </c>
      <c r="R1060" s="78">
        <f t="shared" si="3470"/>
        <v>50000</v>
      </c>
      <c r="S1060" s="78">
        <f t="shared" si="3895"/>
        <v>0</v>
      </c>
      <c r="T1060" s="78">
        <f t="shared" si="3895"/>
        <v>0</v>
      </c>
      <c r="U1060" s="78">
        <f t="shared" si="3895"/>
        <v>0</v>
      </c>
      <c r="V1060" s="78">
        <f t="shared" si="3765"/>
        <v>50000</v>
      </c>
      <c r="W1060" s="78">
        <f t="shared" si="3766"/>
        <v>50000</v>
      </c>
      <c r="X1060" s="78">
        <f t="shared" si="3767"/>
        <v>50000</v>
      </c>
      <c r="Y1060" s="78">
        <f t="shared" si="3896"/>
        <v>0</v>
      </c>
      <c r="Z1060" s="78">
        <f t="shared" si="3896"/>
        <v>0</v>
      </c>
      <c r="AA1060" s="78">
        <f t="shared" si="3896"/>
        <v>0</v>
      </c>
      <c r="AB1060" s="78">
        <f t="shared" si="3769"/>
        <v>50000</v>
      </c>
      <c r="AC1060" s="78">
        <f t="shared" si="3770"/>
        <v>50000</v>
      </c>
      <c r="AD1060" s="78">
        <f t="shared" si="3771"/>
        <v>50000</v>
      </c>
      <c r="AE1060" s="78">
        <f t="shared" si="3897"/>
        <v>0</v>
      </c>
      <c r="AF1060" s="78">
        <f t="shared" si="3897"/>
        <v>0</v>
      </c>
      <c r="AG1060" s="78">
        <f t="shared" si="3897"/>
        <v>0</v>
      </c>
      <c r="AH1060" s="78">
        <f t="shared" si="3773"/>
        <v>50000</v>
      </c>
      <c r="AI1060" s="78">
        <f t="shared" si="3774"/>
        <v>50000</v>
      </c>
      <c r="AJ1060" s="78">
        <f t="shared" si="3775"/>
        <v>50000</v>
      </c>
      <c r="AK1060" s="78">
        <f t="shared" si="3898"/>
        <v>0</v>
      </c>
      <c r="AL1060" s="78">
        <f t="shared" si="3898"/>
        <v>0</v>
      </c>
      <c r="AM1060" s="78">
        <f t="shared" si="3898"/>
        <v>0</v>
      </c>
      <c r="AN1060" s="78">
        <f t="shared" si="3777"/>
        <v>50000</v>
      </c>
      <c r="AO1060" s="78">
        <f t="shared" si="3778"/>
        <v>50000</v>
      </c>
      <c r="AP1060" s="78">
        <f t="shared" si="3779"/>
        <v>50000</v>
      </c>
      <c r="AQ1060" s="78">
        <f t="shared" si="3899"/>
        <v>0</v>
      </c>
      <c r="AR1060" s="78">
        <f t="shared" si="3899"/>
        <v>0</v>
      </c>
      <c r="AS1060" s="78">
        <f t="shared" si="3899"/>
        <v>0</v>
      </c>
      <c r="AT1060" s="78">
        <f t="shared" si="3781"/>
        <v>50000</v>
      </c>
      <c r="AU1060" s="78">
        <f t="shared" si="3782"/>
        <v>50000</v>
      </c>
      <c r="AV1060" s="78">
        <f t="shared" si="3783"/>
        <v>50000</v>
      </c>
    </row>
    <row r="1061" spans="1:48">
      <c r="A1061" s="168" t="s">
        <v>114</v>
      </c>
      <c r="B1061" s="1" t="s">
        <v>330</v>
      </c>
      <c r="C1061" s="1" t="s">
        <v>30</v>
      </c>
      <c r="D1061" s="1" t="s">
        <v>13</v>
      </c>
      <c r="E1061" s="1" t="s">
        <v>80</v>
      </c>
      <c r="F1061" s="1" t="s">
        <v>68</v>
      </c>
      <c r="G1061" s="1" t="s">
        <v>140</v>
      </c>
      <c r="H1061" s="1" t="s">
        <v>169</v>
      </c>
      <c r="I1061" s="13" t="s">
        <v>113</v>
      </c>
      <c r="J1061" s="78">
        <f>J1439</f>
        <v>50000</v>
      </c>
      <c r="K1061" s="78">
        <f t="shared" ref="K1061:L1061" si="3901">K1439</f>
        <v>50000</v>
      </c>
      <c r="L1061" s="78">
        <f t="shared" si="3901"/>
        <v>50000</v>
      </c>
      <c r="M1061" s="78">
        <f t="shared" ref="M1061:O1061" si="3902">M1439</f>
        <v>0</v>
      </c>
      <c r="N1061" s="78">
        <f t="shared" si="3902"/>
        <v>0</v>
      </c>
      <c r="O1061" s="78">
        <f t="shared" si="3902"/>
        <v>0</v>
      </c>
      <c r="P1061" s="78">
        <f t="shared" si="3468"/>
        <v>50000</v>
      </c>
      <c r="Q1061" s="78">
        <f t="shared" si="3469"/>
        <v>50000</v>
      </c>
      <c r="R1061" s="78">
        <f t="shared" si="3470"/>
        <v>50000</v>
      </c>
      <c r="S1061" s="78">
        <f t="shared" ref="S1061:U1061" si="3903">S1439</f>
        <v>0</v>
      </c>
      <c r="T1061" s="78">
        <f t="shared" si="3903"/>
        <v>0</v>
      </c>
      <c r="U1061" s="78">
        <f t="shared" si="3903"/>
        <v>0</v>
      </c>
      <c r="V1061" s="78">
        <f t="shared" si="3765"/>
        <v>50000</v>
      </c>
      <c r="W1061" s="78">
        <f t="shared" si="3766"/>
        <v>50000</v>
      </c>
      <c r="X1061" s="78">
        <f t="shared" si="3767"/>
        <v>50000</v>
      </c>
      <c r="Y1061" s="78">
        <f t="shared" ref="Y1061:AA1061" si="3904">Y1439</f>
        <v>0</v>
      </c>
      <c r="Z1061" s="78">
        <f t="shared" si="3904"/>
        <v>0</v>
      </c>
      <c r="AA1061" s="78">
        <f t="shared" si="3904"/>
        <v>0</v>
      </c>
      <c r="AB1061" s="78">
        <f t="shared" si="3769"/>
        <v>50000</v>
      </c>
      <c r="AC1061" s="78">
        <f t="shared" si="3770"/>
        <v>50000</v>
      </c>
      <c r="AD1061" s="78">
        <f t="shared" si="3771"/>
        <v>50000</v>
      </c>
      <c r="AE1061" s="78">
        <f t="shared" ref="AE1061:AG1061" si="3905">AE1439</f>
        <v>0</v>
      </c>
      <c r="AF1061" s="78">
        <f t="shared" si="3905"/>
        <v>0</v>
      </c>
      <c r="AG1061" s="78">
        <f t="shared" si="3905"/>
        <v>0</v>
      </c>
      <c r="AH1061" s="78">
        <f t="shared" si="3773"/>
        <v>50000</v>
      </c>
      <c r="AI1061" s="78">
        <f t="shared" si="3774"/>
        <v>50000</v>
      </c>
      <c r="AJ1061" s="78">
        <f t="shared" si="3775"/>
        <v>50000</v>
      </c>
      <c r="AK1061" s="78">
        <f t="shared" ref="AK1061:AM1061" si="3906">AK1439</f>
        <v>0</v>
      </c>
      <c r="AL1061" s="78">
        <f t="shared" si="3906"/>
        <v>0</v>
      </c>
      <c r="AM1061" s="78">
        <f t="shared" si="3906"/>
        <v>0</v>
      </c>
      <c r="AN1061" s="78">
        <f t="shared" si="3777"/>
        <v>50000</v>
      </c>
      <c r="AO1061" s="78">
        <f t="shared" si="3778"/>
        <v>50000</v>
      </c>
      <c r="AP1061" s="78">
        <f t="shared" si="3779"/>
        <v>50000</v>
      </c>
      <c r="AQ1061" s="78">
        <f t="shared" ref="AQ1061:AS1061" si="3907">AQ1439</f>
        <v>0</v>
      </c>
      <c r="AR1061" s="78">
        <f t="shared" si="3907"/>
        <v>0</v>
      </c>
      <c r="AS1061" s="78">
        <f t="shared" si="3907"/>
        <v>0</v>
      </c>
      <c r="AT1061" s="78">
        <f t="shared" si="3781"/>
        <v>50000</v>
      </c>
      <c r="AU1061" s="78">
        <f t="shared" si="3782"/>
        <v>50000</v>
      </c>
      <c r="AV1061" s="78">
        <f t="shared" si="3783"/>
        <v>50000</v>
      </c>
    </row>
    <row r="1062" spans="1:48">
      <c r="A1062" s="273" t="s">
        <v>214</v>
      </c>
      <c r="B1062" s="1" t="s">
        <v>330</v>
      </c>
      <c r="C1062" s="1" t="s">
        <v>30</v>
      </c>
      <c r="D1062" s="1" t="s">
        <v>13</v>
      </c>
      <c r="E1062" s="1" t="s">
        <v>80</v>
      </c>
      <c r="F1062" s="1" t="s">
        <v>68</v>
      </c>
      <c r="G1062" s="1" t="s">
        <v>140</v>
      </c>
      <c r="H1062" s="1" t="s">
        <v>215</v>
      </c>
      <c r="I1062" s="13"/>
      <c r="J1062" s="78">
        <f>J1063</f>
        <v>0</v>
      </c>
      <c r="K1062" s="78">
        <f t="shared" ref="K1062:O1062" si="3908">K1063</f>
        <v>0</v>
      </c>
      <c r="L1062" s="78">
        <f t="shared" si="3908"/>
        <v>0</v>
      </c>
      <c r="M1062" s="78">
        <f t="shared" si="3908"/>
        <v>53909</v>
      </c>
      <c r="N1062" s="78">
        <f t="shared" si="3908"/>
        <v>0</v>
      </c>
      <c r="O1062" s="78">
        <f t="shared" si="3908"/>
        <v>0</v>
      </c>
      <c r="P1062" s="78">
        <f t="shared" ref="P1062:P1065" si="3909">J1062+M1062</f>
        <v>53909</v>
      </c>
      <c r="Q1062" s="78">
        <f t="shared" ref="Q1062:Q1065" si="3910">K1062+N1062</f>
        <v>0</v>
      </c>
      <c r="R1062" s="78">
        <f t="shared" ref="R1062:R1065" si="3911">L1062+O1062</f>
        <v>0</v>
      </c>
      <c r="S1062" s="78">
        <f t="shared" ref="S1062:U1062" si="3912">S1063</f>
        <v>400000</v>
      </c>
      <c r="T1062" s="78">
        <f t="shared" si="3912"/>
        <v>0</v>
      </c>
      <c r="U1062" s="78">
        <f t="shared" si="3912"/>
        <v>0</v>
      </c>
      <c r="V1062" s="78">
        <f t="shared" si="3765"/>
        <v>453909</v>
      </c>
      <c r="W1062" s="78">
        <f t="shared" si="3766"/>
        <v>0</v>
      </c>
      <c r="X1062" s="78">
        <f t="shared" si="3767"/>
        <v>0</v>
      </c>
      <c r="Y1062" s="78">
        <f t="shared" ref="Y1062:AA1062" si="3913">Y1063</f>
        <v>0</v>
      </c>
      <c r="Z1062" s="78">
        <f t="shared" si="3913"/>
        <v>0</v>
      </c>
      <c r="AA1062" s="78">
        <f t="shared" si="3913"/>
        <v>0</v>
      </c>
      <c r="AB1062" s="78">
        <f t="shared" si="3769"/>
        <v>453909</v>
      </c>
      <c r="AC1062" s="78">
        <f t="shared" si="3770"/>
        <v>0</v>
      </c>
      <c r="AD1062" s="78">
        <f t="shared" si="3771"/>
        <v>0</v>
      </c>
      <c r="AE1062" s="78">
        <f t="shared" ref="AE1062:AG1062" si="3914">AE1063</f>
        <v>0</v>
      </c>
      <c r="AF1062" s="78">
        <f t="shared" si="3914"/>
        <v>0</v>
      </c>
      <c r="AG1062" s="78">
        <f t="shared" si="3914"/>
        <v>0</v>
      </c>
      <c r="AH1062" s="78">
        <f t="shared" si="3773"/>
        <v>453909</v>
      </c>
      <c r="AI1062" s="78">
        <f t="shared" si="3774"/>
        <v>0</v>
      </c>
      <c r="AJ1062" s="78">
        <f t="shared" si="3775"/>
        <v>0</v>
      </c>
      <c r="AK1062" s="78">
        <f t="shared" ref="AK1062:AM1062" si="3915">AK1063</f>
        <v>0</v>
      </c>
      <c r="AL1062" s="78">
        <f t="shared" si="3915"/>
        <v>0</v>
      </c>
      <c r="AM1062" s="78">
        <f t="shared" si="3915"/>
        <v>0</v>
      </c>
      <c r="AN1062" s="78">
        <f t="shared" si="3777"/>
        <v>453909</v>
      </c>
      <c r="AO1062" s="78">
        <f t="shared" si="3778"/>
        <v>0</v>
      </c>
      <c r="AP1062" s="78">
        <f t="shared" si="3779"/>
        <v>0</v>
      </c>
      <c r="AQ1062" s="78">
        <f t="shared" ref="AQ1062:AS1062" si="3916">AQ1063</f>
        <v>0</v>
      </c>
      <c r="AR1062" s="78">
        <f t="shared" si="3916"/>
        <v>0</v>
      </c>
      <c r="AS1062" s="78">
        <f t="shared" si="3916"/>
        <v>0</v>
      </c>
      <c r="AT1062" s="78">
        <f t="shared" si="3781"/>
        <v>453909</v>
      </c>
      <c r="AU1062" s="78">
        <f t="shared" si="3782"/>
        <v>0</v>
      </c>
      <c r="AV1062" s="78">
        <f t="shared" si="3783"/>
        <v>0</v>
      </c>
    </row>
    <row r="1063" spans="1:48">
      <c r="A1063" s="9" t="s">
        <v>98</v>
      </c>
      <c r="B1063" s="1" t="s">
        <v>330</v>
      </c>
      <c r="C1063" s="1" t="s">
        <v>30</v>
      </c>
      <c r="D1063" s="1" t="s">
        <v>13</v>
      </c>
      <c r="E1063" s="1" t="s">
        <v>80</v>
      </c>
      <c r="F1063" s="1" t="s">
        <v>68</v>
      </c>
      <c r="G1063" s="1" t="s">
        <v>140</v>
      </c>
      <c r="H1063" s="1" t="s">
        <v>215</v>
      </c>
      <c r="I1063" s="13" t="s">
        <v>97</v>
      </c>
      <c r="J1063" s="78">
        <f t="shared" ref="J1063:O1063" si="3917">J1065</f>
        <v>0</v>
      </c>
      <c r="K1063" s="78">
        <f t="shared" si="3917"/>
        <v>0</v>
      </c>
      <c r="L1063" s="78">
        <f t="shared" si="3917"/>
        <v>0</v>
      </c>
      <c r="M1063" s="78">
        <f t="shared" si="3917"/>
        <v>53909</v>
      </c>
      <c r="N1063" s="78">
        <f t="shared" si="3917"/>
        <v>0</v>
      </c>
      <c r="O1063" s="78">
        <f t="shared" si="3917"/>
        <v>0</v>
      </c>
      <c r="P1063" s="78">
        <f t="shared" si="3909"/>
        <v>53909</v>
      </c>
      <c r="Q1063" s="78">
        <f t="shared" si="3910"/>
        <v>0</v>
      </c>
      <c r="R1063" s="78">
        <f t="shared" si="3911"/>
        <v>0</v>
      </c>
      <c r="S1063" s="78">
        <f>S1065</f>
        <v>400000</v>
      </c>
      <c r="T1063" s="78">
        <f>T1065</f>
        <v>0</v>
      </c>
      <c r="U1063" s="78">
        <f>U1065</f>
        <v>0</v>
      </c>
      <c r="V1063" s="78">
        <f t="shared" si="3765"/>
        <v>453909</v>
      </c>
      <c r="W1063" s="78">
        <f t="shared" si="3766"/>
        <v>0</v>
      </c>
      <c r="X1063" s="78">
        <f t="shared" si="3767"/>
        <v>0</v>
      </c>
      <c r="Y1063" s="78">
        <f>Y1065</f>
        <v>0</v>
      </c>
      <c r="Z1063" s="78">
        <f>Z1065</f>
        <v>0</v>
      </c>
      <c r="AA1063" s="78">
        <f>AA1065</f>
        <v>0</v>
      </c>
      <c r="AB1063" s="78">
        <f t="shared" si="3769"/>
        <v>453909</v>
      </c>
      <c r="AC1063" s="78">
        <f t="shared" si="3770"/>
        <v>0</v>
      </c>
      <c r="AD1063" s="78">
        <f t="shared" si="3771"/>
        <v>0</v>
      </c>
      <c r="AE1063" s="78">
        <f>AE1065</f>
        <v>0</v>
      </c>
      <c r="AF1063" s="78">
        <f>AF1065</f>
        <v>0</v>
      </c>
      <c r="AG1063" s="78">
        <f>AG1065</f>
        <v>0</v>
      </c>
      <c r="AH1063" s="78">
        <f t="shared" si="3773"/>
        <v>453909</v>
      </c>
      <c r="AI1063" s="78">
        <f t="shared" si="3774"/>
        <v>0</v>
      </c>
      <c r="AJ1063" s="78">
        <f t="shared" si="3775"/>
        <v>0</v>
      </c>
      <c r="AK1063" s="78">
        <f>AK1064+AK1065</f>
        <v>0</v>
      </c>
      <c r="AL1063" s="78">
        <f t="shared" ref="AL1063:AM1063" si="3918">AL1064+AL1065</f>
        <v>0</v>
      </c>
      <c r="AM1063" s="78">
        <f t="shared" si="3918"/>
        <v>0</v>
      </c>
      <c r="AN1063" s="78">
        <f t="shared" si="3777"/>
        <v>453909</v>
      </c>
      <c r="AO1063" s="78">
        <f t="shared" si="3778"/>
        <v>0</v>
      </c>
      <c r="AP1063" s="78">
        <f t="shared" si="3779"/>
        <v>0</v>
      </c>
      <c r="AQ1063" s="78">
        <f>AQ1064+AQ1065</f>
        <v>0</v>
      </c>
      <c r="AR1063" s="78">
        <f t="shared" ref="AR1063:AS1063" si="3919">AR1064+AR1065</f>
        <v>0</v>
      </c>
      <c r="AS1063" s="78">
        <f t="shared" si="3919"/>
        <v>0</v>
      </c>
      <c r="AT1063" s="78">
        <f t="shared" si="3781"/>
        <v>453909</v>
      </c>
      <c r="AU1063" s="78">
        <f t="shared" si="3782"/>
        <v>0</v>
      </c>
      <c r="AV1063" s="78">
        <f t="shared" si="3783"/>
        <v>0</v>
      </c>
    </row>
    <row r="1064" spans="1:48" s="320" customFormat="1" ht="26.4">
      <c r="A1064" s="342" t="s">
        <v>104</v>
      </c>
      <c r="B1064" s="317" t="s">
        <v>330</v>
      </c>
      <c r="C1064" s="317" t="s">
        <v>30</v>
      </c>
      <c r="D1064" s="317" t="s">
        <v>13</v>
      </c>
      <c r="E1064" s="317" t="s">
        <v>80</v>
      </c>
      <c r="F1064" s="317" t="s">
        <v>68</v>
      </c>
      <c r="G1064" s="317" t="s">
        <v>140</v>
      </c>
      <c r="H1064" s="317" t="s">
        <v>215</v>
      </c>
      <c r="I1064" s="318" t="s">
        <v>105</v>
      </c>
      <c r="J1064" s="319"/>
      <c r="K1064" s="319"/>
      <c r="L1064" s="319"/>
      <c r="M1064" s="319"/>
      <c r="N1064" s="319"/>
      <c r="O1064" s="319"/>
      <c r="P1064" s="319"/>
      <c r="Q1064" s="319"/>
      <c r="R1064" s="319"/>
      <c r="S1064" s="319"/>
      <c r="T1064" s="319"/>
      <c r="U1064" s="319"/>
      <c r="V1064" s="319"/>
      <c r="W1064" s="319"/>
      <c r="X1064" s="319"/>
      <c r="Y1064" s="319"/>
      <c r="Z1064" s="319"/>
      <c r="AA1064" s="319"/>
      <c r="AB1064" s="319"/>
      <c r="AC1064" s="319"/>
      <c r="AD1064" s="319"/>
      <c r="AE1064" s="319"/>
      <c r="AF1064" s="319"/>
      <c r="AG1064" s="319"/>
      <c r="AH1064" s="319"/>
      <c r="AI1064" s="319"/>
      <c r="AJ1064" s="319"/>
      <c r="AK1064" s="319">
        <f>AK1442</f>
        <v>100000</v>
      </c>
      <c r="AL1064" s="319">
        <f t="shared" ref="AL1064:AM1064" si="3920">AL1442</f>
        <v>0</v>
      </c>
      <c r="AM1064" s="319">
        <f t="shared" si="3920"/>
        <v>0</v>
      </c>
      <c r="AN1064" s="319">
        <f t="shared" si="3777"/>
        <v>100000</v>
      </c>
      <c r="AO1064" s="319">
        <f t="shared" si="3778"/>
        <v>0</v>
      </c>
      <c r="AP1064" s="319">
        <f t="shared" si="3779"/>
        <v>0</v>
      </c>
      <c r="AQ1064" s="319">
        <f>AQ1442</f>
        <v>0</v>
      </c>
      <c r="AR1064" s="319">
        <f t="shared" ref="AR1064:AS1064" si="3921">AR1442</f>
        <v>0</v>
      </c>
      <c r="AS1064" s="319">
        <f t="shared" si="3921"/>
        <v>0</v>
      </c>
      <c r="AT1064" s="319">
        <f t="shared" si="3781"/>
        <v>100000</v>
      </c>
      <c r="AU1064" s="319">
        <f t="shared" si="3782"/>
        <v>0</v>
      </c>
      <c r="AV1064" s="319">
        <f t="shared" si="3783"/>
        <v>0</v>
      </c>
    </row>
    <row r="1065" spans="1:48">
      <c r="A1065" s="168" t="s">
        <v>114</v>
      </c>
      <c r="B1065" s="1" t="s">
        <v>330</v>
      </c>
      <c r="C1065" s="1" t="s">
        <v>30</v>
      </c>
      <c r="D1065" s="1" t="s">
        <v>13</v>
      </c>
      <c r="E1065" s="1" t="s">
        <v>80</v>
      </c>
      <c r="F1065" s="1" t="s">
        <v>68</v>
      </c>
      <c r="G1065" s="1" t="s">
        <v>140</v>
      </c>
      <c r="H1065" s="1" t="s">
        <v>215</v>
      </c>
      <c r="I1065" s="13" t="s">
        <v>113</v>
      </c>
      <c r="J1065" s="78"/>
      <c r="K1065" s="78"/>
      <c r="L1065" s="78"/>
      <c r="M1065" s="78">
        <f>M1443</f>
        <v>53909</v>
      </c>
      <c r="N1065" s="78">
        <f t="shared" ref="N1065:O1065" si="3922">N1443</f>
        <v>0</v>
      </c>
      <c r="O1065" s="78">
        <f t="shared" si="3922"/>
        <v>0</v>
      </c>
      <c r="P1065" s="78">
        <f t="shared" si="3909"/>
        <v>53909</v>
      </c>
      <c r="Q1065" s="78">
        <f t="shared" si="3910"/>
        <v>0</v>
      </c>
      <c r="R1065" s="78">
        <f t="shared" si="3911"/>
        <v>0</v>
      </c>
      <c r="S1065" s="78">
        <f>S1443</f>
        <v>400000</v>
      </c>
      <c r="T1065" s="78">
        <f t="shared" ref="T1065:U1065" si="3923">T1443</f>
        <v>0</v>
      </c>
      <c r="U1065" s="78">
        <f t="shared" si="3923"/>
        <v>0</v>
      </c>
      <c r="V1065" s="78">
        <f t="shared" si="3765"/>
        <v>453909</v>
      </c>
      <c r="W1065" s="78">
        <f t="shared" si="3766"/>
        <v>0</v>
      </c>
      <c r="X1065" s="78">
        <f t="shared" si="3767"/>
        <v>0</v>
      </c>
      <c r="Y1065" s="78">
        <f>Y1443</f>
        <v>0</v>
      </c>
      <c r="Z1065" s="78">
        <f t="shared" ref="Z1065:AA1065" si="3924">Z1443</f>
        <v>0</v>
      </c>
      <c r="AA1065" s="78">
        <f t="shared" si="3924"/>
        <v>0</v>
      </c>
      <c r="AB1065" s="78">
        <f t="shared" si="3769"/>
        <v>453909</v>
      </c>
      <c r="AC1065" s="78">
        <f t="shared" si="3770"/>
        <v>0</v>
      </c>
      <c r="AD1065" s="78">
        <f t="shared" si="3771"/>
        <v>0</v>
      </c>
      <c r="AE1065" s="78">
        <f>AE1443</f>
        <v>0</v>
      </c>
      <c r="AF1065" s="78">
        <f t="shared" ref="AF1065:AG1065" si="3925">AF1443</f>
        <v>0</v>
      </c>
      <c r="AG1065" s="78">
        <f t="shared" si="3925"/>
        <v>0</v>
      </c>
      <c r="AH1065" s="78">
        <f t="shared" si="3773"/>
        <v>453909</v>
      </c>
      <c r="AI1065" s="78">
        <f t="shared" si="3774"/>
        <v>0</v>
      </c>
      <c r="AJ1065" s="78">
        <f t="shared" si="3775"/>
        <v>0</v>
      </c>
      <c r="AK1065" s="78">
        <f>AK1443</f>
        <v>-100000</v>
      </c>
      <c r="AL1065" s="78">
        <f t="shared" ref="AL1065:AM1065" si="3926">AL1443</f>
        <v>0</v>
      </c>
      <c r="AM1065" s="78">
        <f t="shared" si="3926"/>
        <v>0</v>
      </c>
      <c r="AN1065" s="78">
        <f t="shared" si="3777"/>
        <v>353909</v>
      </c>
      <c r="AO1065" s="78">
        <f t="shared" si="3778"/>
        <v>0</v>
      </c>
      <c r="AP1065" s="78">
        <f t="shared" si="3779"/>
        <v>0</v>
      </c>
      <c r="AQ1065" s="78">
        <f>AQ1443</f>
        <v>0</v>
      </c>
      <c r="AR1065" s="78">
        <f t="shared" ref="AR1065:AS1065" si="3927">AR1443</f>
        <v>0</v>
      </c>
      <c r="AS1065" s="78">
        <f t="shared" si="3927"/>
        <v>0</v>
      </c>
      <c r="AT1065" s="78">
        <f t="shared" si="3781"/>
        <v>353909</v>
      </c>
      <c r="AU1065" s="78">
        <f t="shared" si="3782"/>
        <v>0</v>
      </c>
      <c r="AV1065" s="78">
        <f t="shared" si="3783"/>
        <v>0</v>
      </c>
    </row>
    <row r="1066" spans="1:48">
      <c r="A1066" s="168"/>
      <c r="B1066" s="1"/>
      <c r="C1066" s="1"/>
      <c r="D1066" s="1"/>
      <c r="E1066" s="1"/>
      <c r="F1066" s="1"/>
      <c r="G1066" s="1"/>
      <c r="H1066" s="1"/>
      <c r="I1066" s="13"/>
      <c r="J1066" s="78"/>
      <c r="K1066" s="78"/>
      <c r="L1066" s="78"/>
      <c r="M1066" s="78"/>
      <c r="N1066" s="78"/>
      <c r="O1066" s="78"/>
      <c r="P1066" s="78"/>
      <c r="Q1066" s="78"/>
      <c r="R1066" s="78"/>
      <c r="S1066" s="78"/>
      <c r="T1066" s="78"/>
      <c r="U1066" s="78"/>
      <c r="V1066" s="78"/>
      <c r="W1066" s="78"/>
      <c r="X1066" s="78"/>
      <c r="Y1066" s="78"/>
      <c r="Z1066" s="78"/>
      <c r="AA1066" s="78"/>
      <c r="AB1066" s="78"/>
      <c r="AC1066" s="78"/>
      <c r="AD1066" s="78"/>
      <c r="AE1066" s="78"/>
      <c r="AF1066" s="78"/>
      <c r="AG1066" s="78"/>
      <c r="AH1066" s="78"/>
      <c r="AI1066" s="78"/>
      <c r="AJ1066" s="78"/>
      <c r="AK1066" s="78"/>
      <c r="AL1066" s="78"/>
      <c r="AM1066" s="78"/>
      <c r="AN1066" s="78"/>
      <c r="AO1066" s="78"/>
      <c r="AP1066" s="78"/>
      <c r="AQ1066" s="78"/>
      <c r="AR1066" s="78"/>
      <c r="AS1066" s="78"/>
      <c r="AT1066" s="78"/>
      <c r="AU1066" s="78"/>
      <c r="AV1066" s="78"/>
    </row>
    <row r="1067" spans="1:48">
      <c r="A1067" s="195" t="s">
        <v>21</v>
      </c>
      <c r="B1067" s="14" t="s">
        <v>330</v>
      </c>
      <c r="C1067" s="14" t="s">
        <v>30</v>
      </c>
      <c r="D1067" s="14" t="s">
        <v>16</v>
      </c>
      <c r="E1067" s="14"/>
      <c r="F1067" s="14"/>
      <c r="G1067" s="14"/>
      <c r="H1067" s="1"/>
      <c r="I1067" s="13"/>
      <c r="J1067" s="97">
        <f>J1068</f>
        <v>50000</v>
      </c>
      <c r="K1067" s="97">
        <f t="shared" ref="K1067:O1068" si="3928">K1068</f>
        <v>50000</v>
      </c>
      <c r="L1067" s="97">
        <f t="shared" si="3928"/>
        <v>50000</v>
      </c>
      <c r="M1067" s="97">
        <f t="shared" si="3928"/>
        <v>0</v>
      </c>
      <c r="N1067" s="97">
        <f t="shared" si="3928"/>
        <v>0</v>
      </c>
      <c r="O1067" s="97">
        <f t="shared" si="3928"/>
        <v>0</v>
      </c>
      <c r="P1067" s="97">
        <f t="shared" si="3468"/>
        <v>50000</v>
      </c>
      <c r="Q1067" s="97">
        <f t="shared" si="3469"/>
        <v>50000</v>
      </c>
      <c r="R1067" s="97">
        <f t="shared" si="3470"/>
        <v>50000</v>
      </c>
      <c r="S1067" s="97">
        <f t="shared" ref="S1067:U1070" si="3929">S1068</f>
        <v>0</v>
      </c>
      <c r="T1067" s="97">
        <f t="shared" si="3929"/>
        <v>0</v>
      </c>
      <c r="U1067" s="97">
        <f t="shared" si="3929"/>
        <v>0</v>
      </c>
      <c r="V1067" s="97">
        <f t="shared" ref="V1067:V1071" si="3930">P1067+S1067</f>
        <v>50000</v>
      </c>
      <c r="W1067" s="97">
        <f t="shared" ref="W1067:W1071" si="3931">Q1067+T1067</f>
        <v>50000</v>
      </c>
      <c r="X1067" s="97">
        <f t="shared" ref="X1067:X1071" si="3932">R1067+U1067</f>
        <v>50000</v>
      </c>
      <c r="Y1067" s="97">
        <f t="shared" ref="Y1067:AA1070" si="3933">Y1068</f>
        <v>0</v>
      </c>
      <c r="Z1067" s="97">
        <f t="shared" si="3933"/>
        <v>0</v>
      </c>
      <c r="AA1067" s="97">
        <f t="shared" si="3933"/>
        <v>0</v>
      </c>
      <c r="AB1067" s="97">
        <f t="shared" ref="AB1067:AB1071" si="3934">V1067+Y1067</f>
        <v>50000</v>
      </c>
      <c r="AC1067" s="97">
        <f t="shared" ref="AC1067:AC1071" si="3935">W1067+Z1067</f>
        <v>50000</v>
      </c>
      <c r="AD1067" s="97">
        <f t="shared" ref="AD1067:AD1071" si="3936">X1067+AA1067</f>
        <v>50000</v>
      </c>
      <c r="AE1067" s="97">
        <f t="shared" ref="AE1067:AG1070" si="3937">AE1068</f>
        <v>0</v>
      </c>
      <c r="AF1067" s="97">
        <f t="shared" si="3937"/>
        <v>0</v>
      </c>
      <c r="AG1067" s="97">
        <f t="shared" si="3937"/>
        <v>0</v>
      </c>
      <c r="AH1067" s="97">
        <f t="shared" ref="AH1067:AH1071" si="3938">AB1067+AE1067</f>
        <v>50000</v>
      </c>
      <c r="AI1067" s="97">
        <f t="shared" ref="AI1067:AI1071" si="3939">AC1067+AF1067</f>
        <v>50000</v>
      </c>
      <c r="AJ1067" s="97">
        <f t="shared" ref="AJ1067:AJ1071" si="3940">AD1067+AG1067</f>
        <v>50000</v>
      </c>
      <c r="AK1067" s="97">
        <f t="shared" ref="AK1067:AM1070" si="3941">AK1068</f>
        <v>0</v>
      </c>
      <c r="AL1067" s="97">
        <f t="shared" si="3941"/>
        <v>0</v>
      </c>
      <c r="AM1067" s="97">
        <f t="shared" si="3941"/>
        <v>0</v>
      </c>
      <c r="AN1067" s="97">
        <f t="shared" ref="AN1067:AN1071" si="3942">AH1067+AK1067</f>
        <v>50000</v>
      </c>
      <c r="AO1067" s="97">
        <f t="shared" ref="AO1067:AO1071" si="3943">AI1067+AL1067</f>
        <v>50000</v>
      </c>
      <c r="AP1067" s="97">
        <f t="shared" ref="AP1067:AP1071" si="3944">AJ1067+AM1067</f>
        <v>50000</v>
      </c>
      <c r="AQ1067" s="97">
        <f t="shared" ref="AQ1067:AS1070" si="3945">AQ1068</f>
        <v>0</v>
      </c>
      <c r="AR1067" s="97">
        <f t="shared" si="3945"/>
        <v>0</v>
      </c>
      <c r="AS1067" s="97">
        <f t="shared" si="3945"/>
        <v>0</v>
      </c>
      <c r="AT1067" s="97">
        <f t="shared" ref="AT1067:AT1071" si="3946">AN1067+AQ1067</f>
        <v>50000</v>
      </c>
      <c r="AU1067" s="97">
        <f t="shared" ref="AU1067:AU1071" si="3947">AO1067+AR1067</f>
        <v>50000</v>
      </c>
      <c r="AV1067" s="97">
        <f t="shared" ref="AV1067:AV1071" si="3948">AP1067+AS1067</f>
        <v>50000</v>
      </c>
    </row>
    <row r="1068" spans="1:48" ht="39.6">
      <c r="A1068" s="106" t="s">
        <v>402</v>
      </c>
      <c r="B1068" s="1" t="s">
        <v>330</v>
      </c>
      <c r="C1068" s="1" t="s">
        <v>30</v>
      </c>
      <c r="D1068" s="1" t="s">
        <v>16</v>
      </c>
      <c r="E1068" s="1" t="s">
        <v>31</v>
      </c>
      <c r="F1068" s="1" t="s">
        <v>68</v>
      </c>
      <c r="G1068" s="1" t="s">
        <v>140</v>
      </c>
      <c r="H1068" s="1" t="s">
        <v>141</v>
      </c>
      <c r="I1068" s="27"/>
      <c r="J1068" s="98">
        <f>J1069</f>
        <v>50000</v>
      </c>
      <c r="K1068" s="98">
        <f t="shared" si="3928"/>
        <v>50000</v>
      </c>
      <c r="L1068" s="98">
        <f t="shared" si="3928"/>
        <v>50000</v>
      </c>
      <c r="M1068" s="98">
        <f t="shared" si="3928"/>
        <v>0</v>
      </c>
      <c r="N1068" s="98">
        <f t="shared" si="3928"/>
        <v>0</v>
      </c>
      <c r="O1068" s="98">
        <f t="shared" si="3928"/>
        <v>0</v>
      </c>
      <c r="P1068" s="98">
        <f t="shared" si="3468"/>
        <v>50000</v>
      </c>
      <c r="Q1068" s="98">
        <f t="shared" si="3469"/>
        <v>50000</v>
      </c>
      <c r="R1068" s="98">
        <f t="shared" si="3470"/>
        <v>50000</v>
      </c>
      <c r="S1068" s="98">
        <f t="shared" si="3929"/>
        <v>0</v>
      </c>
      <c r="T1068" s="98">
        <f t="shared" si="3929"/>
        <v>0</v>
      </c>
      <c r="U1068" s="98">
        <f t="shared" si="3929"/>
        <v>0</v>
      </c>
      <c r="V1068" s="98">
        <f t="shared" si="3930"/>
        <v>50000</v>
      </c>
      <c r="W1068" s="98">
        <f t="shared" si="3931"/>
        <v>50000</v>
      </c>
      <c r="X1068" s="98">
        <f t="shared" si="3932"/>
        <v>50000</v>
      </c>
      <c r="Y1068" s="98">
        <f t="shared" si="3933"/>
        <v>0</v>
      </c>
      <c r="Z1068" s="98">
        <f t="shared" si="3933"/>
        <v>0</v>
      </c>
      <c r="AA1068" s="98">
        <f t="shared" si="3933"/>
        <v>0</v>
      </c>
      <c r="AB1068" s="98">
        <f t="shared" si="3934"/>
        <v>50000</v>
      </c>
      <c r="AC1068" s="98">
        <f t="shared" si="3935"/>
        <v>50000</v>
      </c>
      <c r="AD1068" s="98">
        <f t="shared" si="3936"/>
        <v>50000</v>
      </c>
      <c r="AE1068" s="98">
        <f t="shared" si="3937"/>
        <v>0</v>
      </c>
      <c r="AF1068" s="98">
        <f t="shared" si="3937"/>
        <v>0</v>
      </c>
      <c r="AG1068" s="98">
        <f t="shared" si="3937"/>
        <v>0</v>
      </c>
      <c r="AH1068" s="98">
        <f t="shared" si="3938"/>
        <v>50000</v>
      </c>
      <c r="AI1068" s="98">
        <f t="shared" si="3939"/>
        <v>50000</v>
      </c>
      <c r="AJ1068" s="98">
        <f t="shared" si="3940"/>
        <v>50000</v>
      </c>
      <c r="AK1068" s="98">
        <f t="shared" si="3941"/>
        <v>0</v>
      </c>
      <c r="AL1068" s="98">
        <f t="shared" si="3941"/>
        <v>0</v>
      </c>
      <c r="AM1068" s="98">
        <f t="shared" si="3941"/>
        <v>0</v>
      </c>
      <c r="AN1068" s="98">
        <f t="shared" si="3942"/>
        <v>50000</v>
      </c>
      <c r="AO1068" s="98">
        <f t="shared" si="3943"/>
        <v>50000</v>
      </c>
      <c r="AP1068" s="98">
        <f t="shared" si="3944"/>
        <v>50000</v>
      </c>
      <c r="AQ1068" s="98">
        <f t="shared" si="3945"/>
        <v>0</v>
      </c>
      <c r="AR1068" s="98">
        <f t="shared" si="3945"/>
        <v>0</v>
      </c>
      <c r="AS1068" s="98">
        <f t="shared" si="3945"/>
        <v>0</v>
      </c>
      <c r="AT1068" s="98">
        <f t="shared" si="3946"/>
        <v>50000</v>
      </c>
      <c r="AU1068" s="98">
        <f t="shared" si="3947"/>
        <v>50000</v>
      </c>
      <c r="AV1068" s="98">
        <f t="shared" si="3948"/>
        <v>50000</v>
      </c>
    </row>
    <row r="1069" spans="1:48" ht="26.4">
      <c r="A1069" s="9" t="s">
        <v>116</v>
      </c>
      <c r="B1069" s="1" t="s">
        <v>330</v>
      </c>
      <c r="C1069" s="1" t="s">
        <v>30</v>
      </c>
      <c r="D1069" s="1" t="s">
        <v>16</v>
      </c>
      <c r="E1069" s="1" t="s">
        <v>31</v>
      </c>
      <c r="F1069" s="1" t="s">
        <v>68</v>
      </c>
      <c r="G1069" s="1" t="s">
        <v>140</v>
      </c>
      <c r="H1069" s="1" t="s">
        <v>170</v>
      </c>
      <c r="I1069" s="27"/>
      <c r="J1069" s="98">
        <f>J1070</f>
        <v>50000</v>
      </c>
      <c r="K1069" s="98">
        <f t="shared" ref="K1069:O1070" si="3949">K1070</f>
        <v>50000</v>
      </c>
      <c r="L1069" s="98">
        <f t="shared" si="3949"/>
        <v>50000</v>
      </c>
      <c r="M1069" s="98">
        <f t="shared" si="3949"/>
        <v>0</v>
      </c>
      <c r="N1069" s="98">
        <f t="shared" si="3949"/>
        <v>0</v>
      </c>
      <c r="O1069" s="98">
        <f t="shared" si="3949"/>
        <v>0</v>
      </c>
      <c r="P1069" s="98">
        <f t="shared" si="3468"/>
        <v>50000</v>
      </c>
      <c r="Q1069" s="98">
        <f t="shared" si="3469"/>
        <v>50000</v>
      </c>
      <c r="R1069" s="98">
        <f t="shared" si="3470"/>
        <v>50000</v>
      </c>
      <c r="S1069" s="98">
        <f t="shared" si="3929"/>
        <v>0</v>
      </c>
      <c r="T1069" s="98">
        <f t="shared" si="3929"/>
        <v>0</v>
      </c>
      <c r="U1069" s="98">
        <f t="shared" si="3929"/>
        <v>0</v>
      </c>
      <c r="V1069" s="98">
        <f t="shared" si="3930"/>
        <v>50000</v>
      </c>
      <c r="W1069" s="98">
        <f t="shared" si="3931"/>
        <v>50000</v>
      </c>
      <c r="X1069" s="98">
        <f t="shared" si="3932"/>
        <v>50000</v>
      </c>
      <c r="Y1069" s="98">
        <f t="shared" si="3933"/>
        <v>0</v>
      </c>
      <c r="Z1069" s="98">
        <f t="shared" si="3933"/>
        <v>0</v>
      </c>
      <c r="AA1069" s="98">
        <f t="shared" si="3933"/>
        <v>0</v>
      </c>
      <c r="AB1069" s="98">
        <f t="shared" si="3934"/>
        <v>50000</v>
      </c>
      <c r="AC1069" s="98">
        <f t="shared" si="3935"/>
        <v>50000</v>
      </c>
      <c r="AD1069" s="98">
        <f t="shared" si="3936"/>
        <v>50000</v>
      </c>
      <c r="AE1069" s="98">
        <f t="shared" si="3937"/>
        <v>0</v>
      </c>
      <c r="AF1069" s="98">
        <f t="shared" si="3937"/>
        <v>0</v>
      </c>
      <c r="AG1069" s="98">
        <f t="shared" si="3937"/>
        <v>0</v>
      </c>
      <c r="AH1069" s="98">
        <f t="shared" si="3938"/>
        <v>50000</v>
      </c>
      <c r="AI1069" s="98">
        <f t="shared" si="3939"/>
        <v>50000</v>
      </c>
      <c r="AJ1069" s="98">
        <f t="shared" si="3940"/>
        <v>50000</v>
      </c>
      <c r="AK1069" s="98">
        <f t="shared" si="3941"/>
        <v>0</v>
      </c>
      <c r="AL1069" s="98">
        <f t="shared" si="3941"/>
        <v>0</v>
      </c>
      <c r="AM1069" s="98">
        <f t="shared" si="3941"/>
        <v>0</v>
      </c>
      <c r="AN1069" s="98">
        <f t="shared" si="3942"/>
        <v>50000</v>
      </c>
      <c r="AO1069" s="98">
        <f t="shared" si="3943"/>
        <v>50000</v>
      </c>
      <c r="AP1069" s="98">
        <f t="shared" si="3944"/>
        <v>50000</v>
      </c>
      <c r="AQ1069" s="98">
        <f t="shared" si="3945"/>
        <v>0</v>
      </c>
      <c r="AR1069" s="98">
        <f t="shared" si="3945"/>
        <v>0</v>
      </c>
      <c r="AS1069" s="98">
        <f t="shared" si="3945"/>
        <v>0</v>
      </c>
      <c r="AT1069" s="98">
        <f t="shared" si="3946"/>
        <v>50000</v>
      </c>
      <c r="AU1069" s="98">
        <f t="shared" si="3947"/>
        <v>50000</v>
      </c>
      <c r="AV1069" s="98">
        <f t="shared" si="3948"/>
        <v>50000</v>
      </c>
    </row>
    <row r="1070" spans="1:48" ht="26.4">
      <c r="A1070" s="169" t="s">
        <v>229</v>
      </c>
      <c r="B1070" s="10" t="s">
        <v>330</v>
      </c>
      <c r="C1070" s="1" t="s">
        <v>30</v>
      </c>
      <c r="D1070" s="1" t="s">
        <v>16</v>
      </c>
      <c r="E1070" s="1" t="s">
        <v>31</v>
      </c>
      <c r="F1070" s="1" t="s">
        <v>68</v>
      </c>
      <c r="G1070" s="1" t="s">
        <v>140</v>
      </c>
      <c r="H1070" s="1" t="s">
        <v>170</v>
      </c>
      <c r="I1070" s="17" t="s">
        <v>92</v>
      </c>
      <c r="J1070" s="98">
        <f>J1071</f>
        <v>50000</v>
      </c>
      <c r="K1070" s="98">
        <f t="shared" si="3949"/>
        <v>50000</v>
      </c>
      <c r="L1070" s="98">
        <f t="shared" si="3949"/>
        <v>50000</v>
      </c>
      <c r="M1070" s="98">
        <f t="shared" si="3949"/>
        <v>0</v>
      </c>
      <c r="N1070" s="98">
        <f t="shared" si="3949"/>
        <v>0</v>
      </c>
      <c r="O1070" s="98">
        <f t="shared" si="3949"/>
        <v>0</v>
      </c>
      <c r="P1070" s="98">
        <f t="shared" si="3468"/>
        <v>50000</v>
      </c>
      <c r="Q1070" s="98">
        <f t="shared" si="3469"/>
        <v>50000</v>
      </c>
      <c r="R1070" s="98">
        <f t="shared" si="3470"/>
        <v>50000</v>
      </c>
      <c r="S1070" s="98">
        <f t="shared" si="3929"/>
        <v>0</v>
      </c>
      <c r="T1070" s="98">
        <f t="shared" si="3929"/>
        <v>0</v>
      </c>
      <c r="U1070" s="98">
        <f t="shared" si="3929"/>
        <v>0</v>
      </c>
      <c r="V1070" s="98">
        <f t="shared" si="3930"/>
        <v>50000</v>
      </c>
      <c r="W1070" s="98">
        <f t="shared" si="3931"/>
        <v>50000</v>
      </c>
      <c r="X1070" s="98">
        <f t="shared" si="3932"/>
        <v>50000</v>
      </c>
      <c r="Y1070" s="98">
        <f t="shared" si="3933"/>
        <v>0</v>
      </c>
      <c r="Z1070" s="98">
        <f t="shared" si="3933"/>
        <v>0</v>
      </c>
      <c r="AA1070" s="98">
        <f t="shared" si="3933"/>
        <v>0</v>
      </c>
      <c r="AB1070" s="98">
        <f t="shared" si="3934"/>
        <v>50000</v>
      </c>
      <c r="AC1070" s="98">
        <f t="shared" si="3935"/>
        <v>50000</v>
      </c>
      <c r="AD1070" s="98">
        <f t="shared" si="3936"/>
        <v>50000</v>
      </c>
      <c r="AE1070" s="98">
        <f t="shared" si="3937"/>
        <v>0</v>
      </c>
      <c r="AF1070" s="98">
        <f t="shared" si="3937"/>
        <v>0</v>
      </c>
      <c r="AG1070" s="98">
        <f t="shared" si="3937"/>
        <v>0</v>
      </c>
      <c r="AH1070" s="98">
        <f t="shared" si="3938"/>
        <v>50000</v>
      </c>
      <c r="AI1070" s="98">
        <f t="shared" si="3939"/>
        <v>50000</v>
      </c>
      <c r="AJ1070" s="98">
        <f t="shared" si="3940"/>
        <v>50000</v>
      </c>
      <c r="AK1070" s="98">
        <f t="shared" si="3941"/>
        <v>0</v>
      </c>
      <c r="AL1070" s="98">
        <f t="shared" si="3941"/>
        <v>0</v>
      </c>
      <c r="AM1070" s="98">
        <f t="shared" si="3941"/>
        <v>0</v>
      </c>
      <c r="AN1070" s="98">
        <f t="shared" si="3942"/>
        <v>50000</v>
      </c>
      <c r="AO1070" s="98">
        <f t="shared" si="3943"/>
        <v>50000</v>
      </c>
      <c r="AP1070" s="98">
        <f t="shared" si="3944"/>
        <v>50000</v>
      </c>
      <c r="AQ1070" s="98">
        <f t="shared" si="3945"/>
        <v>0</v>
      </c>
      <c r="AR1070" s="98">
        <f t="shared" si="3945"/>
        <v>0</v>
      </c>
      <c r="AS1070" s="98">
        <f t="shared" si="3945"/>
        <v>0</v>
      </c>
      <c r="AT1070" s="98">
        <f t="shared" si="3946"/>
        <v>50000</v>
      </c>
      <c r="AU1070" s="98">
        <f t="shared" si="3947"/>
        <v>50000</v>
      </c>
      <c r="AV1070" s="98">
        <f t="shared" si="3948"/>
        <v>50000</v>
      </c>
    </row>
    <row r="1071" spans="1:48" ht="26.4">
      <c r="A1071" s="168" t="s">
        <v>96</v>
      </c>
      <c r="B1071" s="10" t="s">
        <v>330</v>
      </c>
      <c r="C1071" s="1" t="s">
        <v>30</v>
      </c>
      <c r="D1071" s="1" t="s">
        <v>16</v>
      </c>
      <c r="E1071" s="1" t="s">
        <v>31</v>
      </c>
      <c r="F1071" s="1" t="s">
        <v>68</v>
      </c>
      <c r="G1071" s="1" t="s">
        <v>140</v>
      </c>
      <c r="H1071" s="1" t="s">
        <v>170</v>
      </c>
      <c r="I1071" s="17" t="s">
        <v>93</v>
      </c>
      <c r="J1071" s="98">
        <f>J1448</f>
        <v>50000</v>
      </c>
      <c r="K1071" s="98">
        <f t="shared" ref="K1071:L1071" si="3950">K1448</f>
        <v>50000</v>
      </c>
      <c r="L1071" s="98">
        <f t="shared" si="3950"/>
        <v>50000</v>
      </c>
      <c r="M1071" s="98">
        <f t="shared" ref="M1071:O1071" si="3951">M1448</f>
        <v>0</v>
      </c>
      <c r="N1071" s="98">
        <f t="shared" si="3951"/>
        <v>0</v>
      </c>
      <c r="O1071" s="98">
        <f t="shared" si="3951"/>
        <v>0</v>
      </c>
      <c r="P1071" s="98">
        <f t="shared" si="3468"/>
        <v>50000</v>
      </c>
      <c r="Q1071" s="98">
        <f t="shared" si="3469"/>
        <v>50000</v>
      </c>
      <c r="R1071" s="98">
        <f t="shared" si="3470"/>
        <v>50000</v>
      </c>
      <c r="S1071" s="98">
        <f t="shared" ref="S1071:U1071" si="3952">S1448</f>
        <v>0</v>
      </c>
      <c r="T1071" s="98">
        <f t="shared" si="3952"/>
        <v>0</v>
      </c>
      <c r="U1071" s="98">
        <f t="shared" si="3952"/>
        <v>0</v>
      </c>
      <c r="V1071" s="98">
        <f t="shared" si="3930"/>
        <v>50000</v>
      </c>
      <c r="W1071" s="98">
        <f t="shared" si="3931"/>
        <v>50000</v>
      </c>
      <c r="X1071" s="98">
        <f t="shared" si="3932"/>
        <v>50000</v>
      </c>
      <c r="Y1071" s="98">
        <f t="shared" ref="Y1071:AA1071" si="3953">Y1448</f>
        <v>0</v>
      </c>
      <c r="Z1071" s="98">
        <f t="shared" si="3953"/>
        <v>0</v>
      </c>
      <c r="AA1071" s="98">
        <f t="shared" si="3953"/>
        <v>0</v>
      </c>
      <c r="AB1071" s="98">
        <f t="shared" si="3934"/>
        <v>50000</v>
      </c>
      <c r="AC1071" s="98">
        <f t="shared" si="3935"/>
        <v>50000</v>
      </c>
      <c r="AD1071" s="98">
        <f t="shared" si="3936"/>
        <v>50000</v>
      </c>
      <c r="AE1071" s="98">
        <f t="shared" ref="AE1071:AG1071" si="3954">AE1448</f>
        <v>0</v>
      </c>
      <c r="AF1071" s="98">
        <f t="shared" si="3954"/>
        <v>0</v>
      </c>
      <c r="AG1071" s="98">
        <f t="shared" si="3954"/>
        <v>0</v>
      </c>
      <c r="AH1071" s="98">
        <f t="shared" si="3938"/>
        <v>50000</v>
      </c>
      <c r="AI1071" s="98">
        <f t="shared" si="3939"/>
        <v>50000</v>
      </c>
      <c r="AJ1071" s="98">
        <f t="shared" si="3940"/>
        <v>50000</v>
      </c>
      <c r="AK1071" s="98">
        <f t="shared" ref="AK1071:AM1071" si="3955">AK1448</f>
        <v>0</v>
      </c>
      <c r="AL1071" s="98">
        <f t="shared" si="3955"/>
        <v>0</v>
      </c>
      <c r="AM1071" s="98">
        <f t="shared" si="3955"/>
        <v>0</v>
      </c>
      <c r="AN1071" s="98">
        <f t="shared" si="3942"/>
        <v>50000</v>
      </c>
      <c r="AO1071" s="98">
        <f t="shared" si="3943"/>
        <v>50000</v>
      </c>
      <c r="AP1071" s="98">
        <f t="shared" si="3944"/>
        <v>50000</v>
      </c>
      <c r="AQ1071" s="98">
        <f t="shared" ref="AQ1071:AS1071" si="3956">AQ1448</f>
        <v>0</v>
      </c>
      <c r="AR1071" s="98">
        <f t="shared" si="3956"/>
        <v>0</v>
      </c>
      <c r="AS1071" s="98">
        <f t="shared" si="3956"/>
        <v>0</v>
      </c>
      <c r="AT1071" s="98">
        <f t="shared" si="3946"/>
        <v>50000</v>
      </c>
      <c r="AU1071" s="98">
        <f t="shared" si="3947"/>
        <v>50000</v>
      </c>
      <c r="AV1071" s="98">
        <f t="shared" si="3948"/>
        <v>50000</v>
      </c>
    </row>
    <row r="1072" spans="1:48">
      <c r="A1072" s="168"/>
      <c r="B1072" s="10"/>
      <c r="C1072" s="1"/>
      <c r="D1072" s="1"/>
      <c r="E1072" s="1"/>
      <c r="F1072" s="1"/>
      <c r="G1072" s="1"/>
      <c r="H1072" s="1"/>
      <c r="I1072" s="17"/>
      <c r="J1072" s="98"/>
      <c r="K1072" s="98"/>
      <c r="L1072" s="98"/>
      <c r="M1072" s="98"/>
      <c r="N1072" s="98"/>
      <c r="O1072" s="98"/>
      <c r="P1072" s="98"/>
      <c r="Q1072" s="98"/>
      <c r="R1072" s="98"/>
      <c r="S1072" s="98"/>
      <c r="T1072" s="98"/>
      <c r="U1072" s="98"/>
      <c r="V1072" s="98"/>
      <c r="W1072" s="98"/>
      <c r="X1072" s="98"/>
      <c r="Y1072" s="98"/>
      <c r="Z1072" s="98"/>
      <c r="AA1072" s="98"/>
      <c r="AB1072" s="98"/>
      <c r="AC1072" s="98"/>
      <c r="AD1072" s="98"/>
      <c r="AE1072" s="98"/>
      <c r="AF1072" s="98"/>
      <c r="AG1072" s="98"/>
      <c r="AH1072" s="98"/>
      <c r="AI1072" s="98"/>
      <c r="AJ1072" s="98"/>
      <c r="AK1072" s="98"/>
      <c r="AL1072" s="98"/>
      <c r="AM1072" s="98"/>
      <c r="AN1072" s="98"/>
      <c r="AO1072" s="98"/>
      <c r="AP1072" s="98"/>
      <c r="AQ1072" s="98"/>
      <c r="AR1072" s="98"/>
      <c r="AS1072" s="98"/>
      <c r="AT1072" s="98"/>
      <c r="AU1072" s="98"/>
      <c r="AV1072" s="98"/>
    </row>
    <row r="1073" spans="1:48" ht="15.6">
      <c r="A1073" s="32" t="s">
        <v>4</v>
      </c>
      <c r="B1073" s="24" t="s">
        <v>330</v>
      </c>
      <c r="C1073" s="28" t="s">
        <v>19</v>
      </c>
      <c r="D1073" s="1"/>
      <c r="E1073" s="1"/>
      <c r="F1073" s="1"/>
      <c r="G1073" s="1"/>
      <c r="H1073" s="1"/>
      <c r="I1073" s="13"/>
      <c r="J1073" s="96">
        <f>J1074</f>
        <v>1469200</v>
      </c>
      <c r="K1073" s="96">
        <f t="shared" ref="K1073:O1076" si="3957">K1074</f>
        <v>0</v>
      </c>
      <c r="L1073" s="96">
        <f t="shared" si="3957"/>
        <v>0</v>
      </c>
      <c r="M1073" s="96">
        <f t="shared" si="3957"/>
        <v>0</v>
      </c>
      <c r="N1073" s="96">
        <f t="shared" si="3957"/>
        <v>0</v>
      </c>
      <c r="O1073" s="96">
        <f t="shared" si="3957"/>
        <v>0</v>
      </c>
      <c r="P1073" s="96">
        <f t="shared" si="3468"/>
        <v>1469200</v>
      </c>
      <c r="Q1073" s="96">
        <f t="shared" si="3469"/>
        <v>0</v>
      </c>
      <c r="R1073" s="96">
        <f t="shared" si="3470"/>
        <v>0</v>
      </c>
      <c r="S1073" s="96">
        <f t="shared" ref="S1073:U1077" si="3958">S1074</f>
        <v>-176200</v>
      </c>
      <c r="T1073" s="96">
        <f t="shared" si="3958"/>
        <v>0</v>
      </c>
      <c r="U1073" s="96">
        <f t="shared" si="3958"/>
        <v>0</v>
      </c>
      <c r="V1073" s="96">
        <f t="shared" ref="V1073:V1078" si="3959">P1073+S1073</f>
        <v>1293000</v>
      </c>
      <c r="W1073" s="96">
        <f t="shared" ref="W1073:W1078" si="3960">Q1073+T1073</f>
        <v>0</v>
      </c>
      <c r="X1073" s="96">
        <f t="shared" ref="X1073:X1078" si="3961">R1073+U1073</f>
        <v>0</v>
      </c>
      <c r="Y1073" s="96">
        <f t="shared" ref="Y1073:AA1077" si="3962">Y1074</f>
        <v>40000</v>
      </c>
      <c r="Z1073" s="96">
        <f t="shared" si="3962"/>
        <v>0</v>
      </c>
      <c r="AA1073" s="96">
        <f t="shared" si="3962"/>
        <v>0</v>
      </c>
      <c r="AB1073" s="96">
        <f t="shared" ref="AB1073:AB1082" si="3963">V1073+Y1073</f>
        <v>1333000</v>
      </c>
      <c r="AC1073" s="96">
        <f t="shared" ref="AC1073:AC1082" si="3964">W1073+Z1073</f>
        <v>0</v>
      </c>
      <c r="AD1073" s="96">
        <f t="shared" ref="AD1073:AD1082" si="3965">X1073+AA1073</f>
        <v>0</v>
      </c>
      <c r="AE1073" s="96">
        <f t="shared" ref="AE1073:AG1077" si="3966">AE1074</f>
        <v>-1293000</v>
      </c>
      <c r="AF1073" s="96">
        <f t="shared" si="3966"/>
        <v>0</v>
      </c>
      <c r="AG1073" s="96">
        <f t="shared" si="3966"/>
        <v>0</v>
      </c>
      <c r="AH1073" s="96">
        <f t="shared" ref="AH1073:AH1082" si="3967">AB1073+AE1073</f>
        <v>40000</v>
      </c>
      <c r="AI1073" s="96">
        <f t="shared" ref="AI1073:AI1082" si="3968">AC1073+AF1073</f>
        <v>0</v>
      </c>
      <c r="AJ1073" s="96">
        <f t="shared" ref="AJ1073:AJ1082" si="3969">AD1073+AG1073</f>
        <v>0</v>
      </c>
      <c r="AK1073" s="96">
        <f t="shared" ref="AK1073:AM1077" si="3970">AK1074</f>
        <v>0</v>
      </c>
      <c r="AL1073" s="96">
        <f t="shared" si="3970"/>
        <v>0</v>
      </c>
      <c r="AM1073" s="96">
        <f t="shared" si="3970"/>
        <v>0</v>
      </c>
      <c r="AN1073" s="96">
        <f t="shared" ref="AN1073:AN1082" si="3971">AH1073+AK1073</f>
        <v>40000</v>
      </c>
      <c r="AO1073" s="96">
        <f t="shared" ref="AO1073:AO1082" si="3972">AI1073+AL1073</f>
        <v>0</v>
      </c>
      <c r="AP1073" s="96">
        <f t="shared" ref="AP1073:AP1082" si="3973">AJ1073+AM1073</f>
        <v>0</v>
      </c>
      <c r="AQ1073" s="96">
        <f t="shared" ref="AQ1073:AS1077" si="3974">AQ1074</f>
        <v>0</v>
      </c>
      <c r="AR1073" s="96">
        <f t="shared" si="3974"/>
        <v>0</v>
      </c>
      <c r="AS1073" s="96">
        <f t="shared" si="3974"/>
        <v>0</v>
      </c>
      <c r="AT1073" s="96">
        <f t="shared" ref="AT1073:AT1082" si="3975">AN1073+AQ1073</f>
        <v>40000</v>
      </c>
      <c r="AU1073" s="96">
        <f t="shared" ref="AU1073:AU1082" si="3976">AO1073+AR1073</f>
        <v>0</v>
      </c>
      <c r="AV1073" s="96">
        <f t="shared" ref="AV1073:AV1082" si="3977">AP1073+AS1073</f>
        <v>0</v>
      </c>
    </row>
    <row r="1074" spans="1:48">
      <c r="A1074" s="22" t="s">
        <v>50</v>
      </c>
      <c r="B1074" s="14" t="s">
        <v>330</v>
      </c>
      <c r="C1074" s="14" t="s">
        <v>19</v>
      </c>
      <c r="D1074" s="14" t="s">
        <v>20</v>
      </c>
      <c r="E1074" s="14"/>
      <c r="F1074" s="14"/>
      <c r="G1074" s="14"/>
      <c r="H1074" s="14"/>
      <c r="I1074" s="27"/>
      <c r="J1074" s="97">
        <f>J1075</f>
        <v>1469200</v>
      </c>
      <c r="K1074" s="97">
        <f t="shared" si="3957"/>
        <v>0</v>
      </c>
      <c r="L1074" s="97">
        <f t="shared" si="3957"/>
        <v>0</v>
      </c>
      <c r="M1074" s="97">
        <f t="shared" si="3957"/>
        <v>0</v>
      </c>
      <c r="N1074" s="97">
        <f t="shared" si="3957"/>
        <v>0</v>
      </c>
      <c r="O1074" s="97">
        <f t="shared" si="3957"/>
        <v>0</v>
      </c>
      <c r="P1074" s="97">
        <f t="shared" si="3468"/>
        <v>1469200</v>
      </c>
      <c r="Q1074" s="97">
        <f t="shared" si="3469"/>
        <v>0</v>
      </c>
      <c r="R1074" s="97">
        <f t="shared" si="3470"/>
        <v>0</v>
      </c>
      <c r="S1074" s="97">
        <f t="shared" si="3958"/>
        <v>-176200</v>
      </c>
      <c r="T1074" s="97">
        <f t="shared" si="3958"/>
        <v>0</v>
      </c>
      <c r="U1074" s="97">
        <f t="shared" si="3958"/>
        <v>0</v>
      </c>
      <c r="V1074" s="97">
        <f t="shared" si="3959"/>
        <v>1293000</v>
      </c>
      <c r="W1074" s="97">
        <f t="shared" si="3960"/>
        <v>0</v>
      </c>
      <c r="X1074" s="97">
        <f t="shared" si="3961"/>
        <v>0</v>
      </c>
      <c r="Y1074" s="97">
        <f>Y1075+Y1079</f>
        <v>40000</v>
      </c>
      <c r="Z1074" s="97">
        <f t="shared" ref="Z1074:AA1074" si="3978">Z1075+Z1079</f>
        <v>0</v>
      </c>
      <c r="AA1074" s="97">
        <f t="shared" si="3978"/>
        <v>0</v>
      </c>
      <c r="AB1074" s="97">
        <f t="shared" si="3963"/>
        <v>1333000</v>
      </c>
      <c r="AC1074" s="97">
        <f t="shared" si="3964"/>
        <v>0</v>
      </c>
      <c r="AD1074" s="97">
        <f t="shared" si="3965"/>
        <v>0</v>
      </c>
      <c r="AE1074" s="97">
        <f>AE1075+AE1079</f>
        <v>-1293000</v>
      </c>
      <c r="AF1074" s="97">
        <f t="shared" ref="AF1074:AG1074" si="3979">AF1075+AF1079</f>
        <v>0</v>
      </c>
      <c r="AG1074" s="97">
        <f t="shared" si="3979"/>
        <v>0</v>
      </c>
      <c r="AH1074" s="97">
        <f t="shared" si="3967"/>
        <v>40000</v>
      </c>
      <c r="AI1074" s="97">
        <f t="shared" si="3968"/>
        <v>0</v>
      </c>
      <c r="AJ1074" s="97">
        <f t="shared" si="3969"/>
        <v>0</v>
      </c>
      <c r="AK1074" s="97">
        <f>AK1075+AK1079</f>
        <v>0</v>
      </c>
      <c r="AL1074" s="97">
        <f t="shared" ref="AL1074:AM1074" si="3980">AL1075+AL1079</f>
        <v>0</v>
      </c>
      <c r="AM1074" s="97">
        <f t="shared" si="3980"/>
        <v>0</v>
      </c>
      <c r="AN1074" s="97">
        <f t="shared" si="3971"/>
        <v>40000</v>
      </c>
      <c r="AO1074" s="97">
        <f t="shared" si="3972"/>
        <v>0</v>
      </c>
      <c r="AP1074" s="97">
        <f t="shared" si="3973"/>
        <v>0</v>
      </c>
      <c r="AQ1074" s="97">
        <f>AQ1075+AQ1079</f>
        <v>0</v>
      </c>
      <c r="AR1074" s="97">
        <f t="shared" ref="AR1074:AS1074" si="3981">AR1075+AR1079</f>
        <v>0</v>
      </c>
      <c r="AS1074" s="97">
        <f t="shared" si="3981"/>
        <v>0</v>
      </c>
      <c r="AT1074" s="97">
        <f t="shared" si="3975"/>
        <v>40000</v>
      </c>
      <c r="AU1074" s="97">
        <f t="shared" si="3976"/>
        <v>0</v>
      </c>
      <c r="AV1074" s="97">
        <f t="shared" si="3977"/>
        <v>0</v>
      </c>
    </row>
    <row r="1075" spans="1:48" ht="26.4">
      <c r="A1075" s="2" t="s">
        <v>387</v>
      </c>
      <c r="B1075" s="1" t="s">
        <v>330</v>
      </c>
      <c r="C1075" s="1" t="s">
        <v>19</v>
      </c>
      <c r="D1075" s="1" t="s">
        <v>20</v>
      </c>
      <c r="E1075" s="1" t="s">
        <v>2</v>
      </c>
      <c r="F1075" s="1" t="s">
        <v>68</v>
      </c>
      <c r="G1075" s="1" t="s">
        <v>140</v>
      </c>
      <c r="H1075" s="1" t="s">
        <v>141</v>
      </c>
      <c r="I1075" s="13"/>
      <c r="J1075" s="78">
        <f>J1076</f>
        <v>1469200</v>
      </c>
      <c r="K1075" s="78">
        <f t="shared" si="3957"/>
        <v>0</v>
      </c>
      <c r="L1075" s="78">
        <f t="shared" si="3957"/>
        <v>0</v>
      </c>
      <c r="M1075" s="78">
        <f t="shared" si="3957"/>
        <v>0</v>
      </c>
      <c r="N1075" s="78">
        <f t="shared" si="3957"/>
        <v>0</v>
      </c>
      <c r="O1075" s="78">
        <f t="shared" si="3957"/>
        <v>0</v>
      </c>
      <c r="P1075" s="78">
        <f t="shared" ref="P1075:P1148" si="3982">J1075+M1075</f>
        <v>1469200</v>
      </c>
      <c r="Q1075" s="78">
        <f t="shared" ref="Q1075:Q1148" si="3983">K1075+N1075</f>
        <v>0</v>
      </c>
      <c r="R1075" s="78">
        <f t="shared" ref="R1075:R1148" si="3984">L1075+O1075</f>
        <v>0</v>
      </c>
      <c r="S1075" s="78">
        <f t="shared" si="3958"/>
        <v>-176200</v>
      </c>
      <c r="T1075" s="78">
        <f t="shared" si="3958"/>
        <v>0</v>
      </c>
      <c r="U1075" s="78">
        <f t="shared" si="3958"/>
        <v>0</v>
      </c>
      <c r="V1075" s="78">
        <f t="shared" si="3959"/>
        <v>1293000</v>
      </c>
      <c r="W1075" s="78">
        <f t="shared" si="3960"/>
        <v>0</v>
      </c>
      <c r="X1075" s="78">
        <f t="shared" si="3961"/>
        <v>0</v>
      </c>
      <c r="Y1075" s="78">
        <f t="shared" si="3962"/>
        <v>0</v>
      </c>
      <c r="Z1075" s="78">
        <f t="shared" si="3962"/>
        <v>0</v>
      </c>
      <c r="AA1075" s="78">
        <f t="shared" si="3962"/>
        <v>0</v>
      </c>
      <c r="AB1075" s="78">
        <f t="shared" si="3963"/>
        <v>1293000</v>
      </c>
      <c r="AC1075" s="78">
        <f t="shared" si="3964"/>
        <v>0</v>
      </c>
      <c r="AD1075" s="78">
        <f t="shared" si="3965"/>
        <v>0</v>
      </c>
      <c r="AE1075" s="78">
        <f t="shared" si="3966"/>
        <v>-1293000</v>
      </c>
      <c r="AF1075" s="78">
        <f t="shared" si="3966"/>
        <v>0</v>
      </c>
      <c r="AG1075" s="78">
        <f t="shared" si="3966"/>
        <v>0</v>
      </c>
      <c r="AH1075" s="78">
        <f t="shared" si="3967"/>
        <v>0</v>
      </c>
      <c r="AI1075" s="78">
        <f t="shared" si="3968"/>
        <v>0</v>
      </c>
      <c r="AJ1075" s="78">
        <f t="shared" si="3969"/>
        <v>0</v>
      </c>
      <c r="AK1075" s="78">
        <f t="shared" si="3970"/>
        <v>0</v>
      </c>
      <c r="AL1075" s="78">
        <f t="shared" si="3970"/>
        <v>0</v>
      </c>
      <c r="AM1075" s="78">
        <f t="shared" si="3970"/>
        <v>0</v>
      </c>
      <c r="AN1075" s="78">
        <f t="shared" si="3971"/>
        <v>0</v>
      </c>
      <c r="AO1075" s="78">
        <f t="shared" si="3972"/>
        <v>0</v>
      </c>
      <c r="AP1075" s="78">
        <f t="shared" si="3973"/>
        <v>0</v>
      </c>
      <c r="AQ1075" s="78">
        <f t="shared" si="3974"/>
        <v>0</v>
      </c>
      <c r="AR1075" s="78">
        <f t="shared" si="3974"/>
        <v>0</v>
      </c>
      <c r="AS1075" s="78">
        <f t="shared" si="3974"/>
        <v>0</v>
      </c>
      <c r="AT1075" s="78">
        <f t="shared" si="3975"/>
        <v>0</v>
      </c>
      <c r="AU1075" s="78">
        <f t="shared" si="3976"/>
        <v>0</v>
      </c>
      <c r="AV1075" s="78">
        <f t="shared" si="3977"/>
        <v>0</v>
      </c>
    </row>
    <row r="1076" spans="1:48" ht="26.4">
      <c r="A1076" s="189" t="s">
        <v>254</v>
      </c>
      <c r="B1076" s="1" t="s">
        <v>330</v>
      </c>
      <c r="C1076" s="1" t="s">
        <v>19</v>
      </c>
      <c r="D1076" s="1" t="s">
        <v>20</v>
      </c>
      <c r="E1076" s="1" t="s">
        <v>2</v>
      </c>
      <c r="F1076" s="1" t="s">
        <v>68</v>
      </c>
      <c r="G1076" s="1" t="s">
        <v>140</v>
      </c>
      <c r="H1076" s="1" t="s">
        <v>376</v>
      </c>
      <c r="I1076" s="13"/>
      <c r="J1076" s="78">
        <f>J1077</f>
        <v>1469200</v>
      </c>
      <c r="K1076" s="78">
        <f t="shared" si="3957"/>
        <v>0</v>
      </c>
      <c r="L1076" s="78">
        <f t="shared" si="3957"/>
        <v>0</v>
      </c>
      <c r="M1076" s="78">
        <f t="shared" si="3957"/>
        <v>0</v>
      </c>
      <c r="N1076" s="78">
        <f t="shared" si="3957"/>
        <v>0</v>
      </c>
      <c r="O1076" s="78">
        <f t="shared" si="3957"/>
        <v>0</v>
      </c>
      <c r="P1076" s="78">
        <f t="shared" si="3982"/>
        <v>1469200</v>
      </c>
      <c r="Q1076" s="78">
        <f t="shared" si="3983"/>
        <v>0</v>
      </c>
      <c r="R1076" s="78">
        <f t="shared" si="3984"/>
        <v>0</v>
      </c>
      <c r="S1076" s="78">
        <f t="shared" si="3958"/>
        <v>-176200</v>
      </c>
      <c r="T1076" s="78">
        <f t="shared" si="3958"/>
        <v>0</v>
      </c>
      <c r="U1076" s="78">
        <f t="shared" si="3958"/>
        <v>0</v>
      </c>
      <c r="V1076" s="78">
        <f t="shared" si="3959"/>
        <v>1293000</v>
      </c>
      <c r="W1076" s="78">
        <f t="shared" si="3960"/>
        <v>0</v>
      </c>
      <c r="X1076" s="78">
        <f t="shared" si="3961"/>
        <v>0</v>
      </c>
      <c r="Y1076" s="78">
        <f t="shared" si="3962"/>
        <v>0</v>
      </c>
      <c r="Z1076" s="78">
        <f t="shared" si="3962"/>
        <v>0</v>
      </c>
      <c r="AA1076" s="78">
        <f t="shared" si="3962"/>
        <v>0</v>
      </c>
      <c r="AB1076" s="78">
        <f t="shared" si="3963"/>
        <v>1293000</v>
      </c>
      <c r="AC1076" s="78">
        <f t="shared" si="3964"/>
        <v>0</v>
      </c>
      <c r="AD1076" s="78">
        <f t="shared" si="3965"/>
        <v>0</v>
      </c>
      <c r="AE1076" s="78">
        <f t="shared" si="3966"/>
        <v>-1293000</v>
      </c>
      <c r="AF1076" s="78">
        <f t="shared" si="3966"/>
        <v>0</v>
      </c>
      <c r="AG1076" s="78">
        <f t="shared" si="3966"/>
        <v>0</v>
      </c>
      <c r="AH1076" s="78">
        <f t="shared" si="3967"/>
        <v>0</v>
      </c>
      <c r="AI1076" s="78">
        <f t="shared" si="3968"/>
        <v>0</v>
      </c>
      <c r="AJ1076" s="78">
        <f t="shared" si="3969"/>
        <v>0</v>
      </c>
      <c r="AK1076" s="78">
        <f t="shared" si="3970"/>
        <v>0</v>
      </c>
      <c r="AL1076" s="78">
        <f t="shared" si="3970"/>
        <v>0</v>
      </c>
      <c r="AM1076" s="78">
        <f t="shared" si="3970"/>
        <v>0</v>
      </c>
      <c r="AN1076" s="78">
        <f t="shared" si="3971"/>
        <v>0</v>
      </c>
      <c r="AO1076" s="78">
        <f t="shared" si="3972"/>
        <v>0</v>
      </c>
      <c r="AP1076" s="78">
        <f t="shared" si="3973"/>
        <v>0</v>
      </c>
      <c r="AQ1076" s="78">
        <f t="shared" si="3974"/>
        <v>0</v>
      </c>
      <c r="AR1076" s="78">
        <f t="shared" si="3974"/>
        <v>0</v>
      </c>
      <c r="AS1076" s="78">
        <f t="shared" si="3974"/>
        <v>0</v>
      </c>
      <c r="AT1076" s="78">
        <f t="shared" si="3975"/>
        <v>0</v>
      </c>
      <c r="AU1076" s="78">
        <f t="shared" si="3976"/>
        <v>0</v>
      </c>
      <c r="AV1076" s="78">
        <f t="shared" si="3977"/>
        <v>0</v>
      </c>
    </row>
    <row r="1077" spans="1:48" ht="26.4">
      <c r="A1077" s="75" t="s">
        <v>229</v>
      </c>
      <c r="B1077" s="1" t="s">
        <v>330</v>
      </c>
      <c r="C1077" s="1" t="s">
        <v>19</v>
      </c>
      <c r="D1077" s="1" t="s">
        <v>20</v>
      </c>
      <c r="E1077" s="1" t="s">
        <v>2</v>
      </c>
      <c r="F1077" s="1" t="s">
        <v>68</v>
      </c>
      <c r="G1077" s="1" t="s">
        <v>140</v>
      </c>
      <c r="H1077" s="1" t="s">
        <v>376</v>
      </c>
      <c r="I1077" s="13" t="s">
        <v>92</v>
      </c>
      <c r="J1077" s="78">
        <f>J1078</f>
        <v>1469200</v>
      </c>
      <c r="K1077" s="78">
        <f t="shared" ref="K1077:O1077" si="3985">K1078</f>
        <v>0</v>
      </c>
      <c r="L1077" s="78">
        <f t="shared" si="3985"/>
        <v>0</v>
      </c>
      <c r="M1077" s="78">
        <f t="shared" si="3985"/>
        <v>0</v>
      </c>
      <c r="N1077" s="78">
        <f t="shared" si="3985"/>
        <v>0</v>
      </c>
      <c r="O1077" s="78">
        <f t="shared" si="3985"/>
        <v>0</v>
      </c>
      <c r="P1077" s="78">
        <f t="shared" si="3982"/>
        <v>1469200</v>
      </c>
      <c r="Q1077" s="78">
        <f t="shared" si="3983"/>
        <v>0</v>
      </c>
      <c r="R1077" s="78">
        <f t="shared" si="3984"/>
        <v>0</v>
      </c>
      <c r="S1077" s="78">
        <f t="shared" si="3958"/>
        <v>-176200</v>
      </c>
      <c r="T1077" s="78">
        <f t="shared" si="3958"/>
        <v>0</v>
      </c>
      <c r="U1077" s="78">
        <f t="shared" si="3958"/>
        <v>0</v>
      </c>
      <c r="V1077" s="78">
        <f t="shared" si="3959"/>
        <v>1293000</v>
      </c>
      <c r="W1077" s="78">
        <f t="shared" si="3960"/>
        <v>0</v>
      </c>
      <c r="X1077" s="78">
        <f t="shared" si="3961"/>
        <v>0</v>
      </c>
      <c r="Y1077" s="78">
        <f t="shared" si="3962"/>
        <v>0</v>
      </c>
      <c r="Z1077" s="78">
        <f t="shared" si="3962"/>
        <v>0</v>
      </c>
      <c r="AA1077" s="78">
        <f t="shared" si="3962"/>
        <v>0</v>
      </c>
      <c r="AB1077" s="78">
        <f t="shared" si="3963"/>
        <v>1293000</v>
      </c>
      <c r="AC1077" s="78">
        <f t="shared" si="3964"/>
        <v>0</v>
      </c>
      <c r="AD1077" s="78">
        <f t="shared" si="3965"/>
        <v>0</v>
      </c>
      <c r="AE1077" s="78">
        <f t="shared" si="3966"/>
        <v>-1293000</v>
      </c>
      <c r="AF1077" s="78">
        <f t="shared" si="3966"/>
        <v>0</v>
      </c>
      <c r="AG1077" s="78">
        <f t="shared" si="3966"/>
        <v>0</v>
      </c>
      <c r="AH1077" s="78">
        <f t="shared" si="3967"/>
        <v>0</v>
      </c>
      <c r="AI1077" s="78">
        <f t="shared" si="3968"/>
        <v>0</v>
      </c>
      <c r="AJ1077" s="78">
        <f t="shared" si="3969"/>
        <v>0</v>
      </c>
      <c r="AK1077" s="78">
        <f t="shared" si="3970"/>
        <v>0</v>
      </c>
      <c r="AL1077" s="78">
        <f t="shared" si="3970"/>
        <v>0</v>
      </c>
      <c r="AM1077" s="78">
        <f t="shared" si="3970"/>
        <v>0</v>
      </c>
      <c r="AN1077" s="78">
        <f t="shared" si="3971"/>
        <v>0</v>
      </c>
      <c r="AO1077" s="78">
        <f t="shared" si="3972"/>
        <v>0</v>
      </c>
      <c r="AP1077" s="78">
        <f t="shared" si="3973"/>
        <v>0</v>
      </c>
      <c r="AQ1077" s="78">
        <f t="shared" si="3974"/>
        <v>0</v>
      </c>
      <c r="AR1077" s="78">
        <f t="shared" si="3974"/>
        <v>0</v>
      </c>
      <c r="AS1077" s="78">
        <f t="shared" si="3974"/>
        <v>0</v>
      </c>
      <c r="AT1077" s="78">
        <f t="shared" si="3975"/>
        <v>0</v>
      </c>
      <c r="AU1077" s="78">
        <f t="shared" si="3976"/>
        <v>0</v>
      </c>
      <c r="AV1077" s="78">
        <f t="shared" si="3977"/>
        <v>0</v>
      </c>
    </row>
    <row r="1078" spans="1:48" ht="26.4">
      <c r="A1078" s="74" t="s">
        <v>96</v>
      </c>
      <c r="B1078" s="1" t="s">
        <v>330</v>
      </c>
      <c r="C1078" s="1" t="s">
        <v>19</v>
      </c>
      <c r="D1078" s="1" t="s">
        <v>20</v>
      </c>
      <c r="E1078" s="1" t="s">
        <v>2</v>
      </c>
      <c r="F1078" s="1" t="s">
        <v>68</v>
      </c>
      <c r="G1078" s="1" t="s">
        <v>140</v>
      </c>
      <c r="H1078" s="1" t="s">
        <v>376</v>
      </c>
      <c r="I1078" s="13" t="s">
        <v>93</v>
      </c>
      <c r="J1078" s="78">
        <f t="shared" ref="J1078:O1078" si="3986">J2031+J2121</f>
        <v>1469200</v>
      </c>
      <c r="K1078" s="78">
        <f t="shared" si="3986"/>
        <v>0</v>
      </c>
      <c r="L1078" s="78">
        <f t="shared" si="3986"/>
        <v>0</v>
      </c>
      <c r="M1078" s="78">
        <f t="shared" si="3986"/>
        <v>0</v>
      </c>
      <c r="N1078" s="78">
        <f t="shared" si="3986"/>
        <v>0</v>
      </c>
      <c r="O1078" s="78">
        <f t="shared" si="3986"/>
        <v>0</v>
      </c>
      <c r="P1078" s="78">
        <f t="shared" si="3982"/>
        <v>1469200</v>
      </c>
      <c r="Q1078" s="78">
        <f t="shared" si="3983"/>
        <v>0</v>
      </c>
      <c r="R1078" s="78">
        <f t="shared" si="3984"/>
        <v>0</v>
      </c>
      <c r="S1078" s="78">
        <f>S2031+S2121</f>
        <v>-176200</v>
      </c>
      <c r="T1078" s="78">
        <f>T2031+T2121</f>
        <v>0</v>
      </c>
      <c r="U1078" s="78">
        <f>U2031+U2121</f>
        <v>0</v>
      </c>
      <c r="V1078" s="78">
        <f t="shared" si="3959"/>
        <v>1293000</v>
      </c>
      <c r="W1078" s="78">
        <f t="shared" si="3960"/>
        <v>0</v>
      </c>
      <c r="X1078" s="78">
        <f t="shared" si="3961"/>
        <v>0</v>
      </c>
      <c r="Y1078" s="78">
        <f>Y2031+Y2121</f>
        <v>0</v>
      </c>
      <c r="Z1078" s="78">
        <f>Z2031+Z2121</f>
        <v>0</v>
      </c>
      <c r="AA1078" s="78">
        <f>AA2031+AA2121</f>
        <v>0</v>
      </c>
      <c r="AB1078" s="78">
        <f t="shared" si="3963"/>
        <v>1293000</v>
      </c>
      <c r="AC1078" s="78">
        <f t="shared" si="3964"/>
        <v>0</v>
      </c>
      <c r="AD1078" s="78">
        <f t="shared" si="3965"/>
        <v>0</v>
      </c>
      <c r="AE1078" s="78">
        <f>AE2031+AE2121</f>
        <v>-1293000</v>
      </c>
      <c r="AF1078" s="78">
        <f>AF2031+AF2121</f>
        <v>0</v>
      </c>
      <c r="AG1078" s="78">
        <f>AG2031+AG2121</f>
        <v>0</v>
      </c>
      <c r="AH1078" s="78">
        <f t="shared" si="3967"/>
        <v>0</v>
      </c>
      <c r="AI1078" s="78">
        <f t="shared" si="3968"/>
        <v>0</v>
      </c>
      <c r="AJ1078" s="78">
        <f t="shared" si="3969"/>
        <v>0</v>
      </c>
      <c r="AK1078" s="78">
        <f>AK2031+AK2121</f>
        <v>0</v>
      </c>
      <c r="AL1078" s="78">
        <f>AL2031+AL2121</f>
        <v>0</v>
      </c>
      <c r="AM1078" s="78">
        <f>AM2031+AM2121</f>
        <v>0</v>
      </c>
      <c r="AN1078" s="78">
        <f t="shared" si="3971"/>
        <v>0</v>
      </c>
      <c r="AO1078" s="78">
        <f t="shared" si="3972"/>
        <v>0</v>
      </c>
      <c r="AP1078" s="78">
        <f t="shared" si="3973"/>
        <v>0</v>
      </c>
      <c r="AQ1078" s="78">
        <f>AQ2031+AQ2121</f>
        <v>0</v>
      </c>
      <c r="AR1078" s="78">
        <f>AR2031+AR2121</f>
        <v>0</v>
      </c>
      <c r="AS1078" s="78">
        <f>AS2031+AS2121</f>
        <v>0</v>
      </c>
      <c r="AT1078" s="78">
        <f t="shared" si="3975"/>
        <v>0</v>
      </c>
      <c r="AU1078" s="78">
        <f t="shared" si="3976"/>
        <v>0</v>
      </c>
      <c r="AV1078" s="78">
        <f t="shared" si="3977"/>
        <v>0</v>
      </c>
    </row>
    <row r="1079" spans="1:48" s="320" customFormat="1">
      <c r="A1079" s="342" t="s">
        <v>81</v>
      </c>
      <c r="B1079" s="331" t="s">
        <v>330</v>
      </c>
      <c r="C1079" s="1" t="s">
        <v>19</v>
      </c>
      <c r="D1079" s="1" t="s">
        <v>20</v>
      </c>
      <c r="E1079" s="317" t="s">
        <v>80</v>
      </c>
      <c r="F1079" s="317" t="s">
        <v>68</v>
      </c>
      <c r="G1079" s="317" t="s">
        <v>140</v>
      </c>
      <c r="H1079" s="317" t="s">
        <v>141</v>
      </c>
      <c r="I1079" s="318"/>
      <c r="J1079" s="319"/>
      <c r="K1079" s="319"/>
      <c r="L1079" s="319"/>
      <c r="M1079" s="319"/>
      <c r="N1079" s="319"/>
      <c r="O1079" s="319"/>
      <c r="P1079" s="319"/>
      <c r="Q1079" s="319"/>
      <c r="R1079" s="319"/>
      <c r="S1079" s="319"/>
      <c r="T1079" s="319"/>
      <c r="U1079" s="319"/>
      <c r="V1079" s="319"/>
      <c r="W1079" s="319"/>
      <c r="X1079" s="319"/>
      <c r="Y1079" s="319">
        <f>Y1080</f>
        <v>40000</v>
      </c>
      <c r="Z1079" s="319">
        <f t="shared" ref="Z1079:Z1081" si="3987">Z1080</f>
        <v>0</v>
      </c>
      <c r="AA1079" s="319">
        <f t="shared" ref="AA1079:AA1081" si="3988">AA1080</f>
        <v>0</v>
      </c>
      <c r="AB1079" s="319">
        <f t="shared" si="3963"/>
        <v>40000</v>
      </c>
      <c r="AC1079" s="319">
        <f t="shared" si="3964"/>
        <v>0</v>
      </c>
      <c r="AD1079" s="323">
        <f t="shared" si="3965"/>
        <v>0</v>
      </c>
      <c r="AE1079" s="319">
        <f>AE1080</f>
        <v>0</v>
      </c>
      <c r="AF1079" s="319">
        <f t="shared" ref="AF1079:AG1081" si="3989">AF1080</f>
        <v>0</v>
      </c>
      <c r="AG1079" s="319">
        <f t="shared" si="3989"/>
        <v>0</v>
      </c>
      <c r="AH1079" s="319">
        <f t="shared" si="3967"/>
        <v>40000</v>
      </c>
      <c r="AI1079" s="319">
        <f t="shared" si="3968"/>
        <v>0</v>
      </c>
      <c r="AJ1079" s="323">
        <f t="shared" si="3969"/>
        <v>0</v>
      </c>
      <c r="AK1079" s="319">
        <f>AK1080</f>
        <v>0</v>
      </c>
      <c r="AL1079" s="319">
        <f t="shared" ref="AL1079:AM1081" si="3990">AL1080</f>
        <v>0</v>
      </c>
      <c r="AM1079" s="319">
        <f t="shared" si="3990"/>
        <v>0</v>
      </c>
      <c r="AN1079" s="319">
        <f t="shared" si="3971"/>
        <v>40000</v>
      </c>
      <c r="AO1079" s="319">
        <f t="shared" si="3972"/>
        <v>0</v>
      </c>
      <c r="AP1079" s="323">
        <f t="shared" si="3973"/>
        <v>0</v>
      </c>
      <c r="AQ1079" s="319">
        <f>AQ1080</f>
        <v>0</v>
      </c>
      <c r="AR1079" s="319">
        <f t="shared" ref="AR1079:AS1081" si="3991">AR1080</f>
        <v>0</v>
      </c>
      <c r="AS1079" s="319">
        <f t="shared" si="3991"/>
        <v>0</v>
      </c>
      <c r="AT1079" s="319">
        <f t="shared" si="3975"/>
        <v>40000</v>
      </c>
      <c r="AU1079" s="319">
        <f t="shared" si="3976"/>
        <v>0</v>
      </c>
      <c r="AV1079" s="323">
        <f t="shared" si="3977"/>
        <v>0</v>
      </c>
    </row>
    <row r="1080" spans="1:48" s="320" customFormat="1">
      <c r="A1080" s="330" t="s">
        <v>214</v>
      </c>
      <c r="B1080" s="331" t="s">
        <v>330</v>
      </c>
      <c r="C1080" s="1" t="s">
        <v>19</v>
      </c>
      <c r="D1080" s="1" t="s">
        <v>20</v>
      </c>
      <c r="E1080" s="317" t="s">
        <v>80</v>
      </c>
      <c r="F1080" s="317" t="s">
        <v>68</v>
      </c>
      <c r="G1080" s="317" t="s">
        <v>140</v>
      </c>
      <c r="H1080" s="317" t="s">
        <v>215</v>
      </c>
      <c r="I1080" s="318"/>
      <c r="J1080" s="319"/>
      <c r="K1080" s="319"/>
      <c r="L1080" s="323"/>
      <c r="M1080" s="319"/>
      <c r="N1080" s="319"/>
      <c r="O1080" s="323"/>
      <c r="P1080" s="319"/>
      <c r="Q1080" s="319"/>
      <c r="R1080" s="323"/>
      <c r="S1080" s="319"/>
      <c r="T1080" s="319"/>
      <c r="U1080" s="319"/>
      <c r="V1080" s="319"/>
      <c r="W1080" s="319"/>
      <c r="X1080" s="323"/>
      <c r="Y1080" s="319">
        <f>Y1081</f>
        <v>40000</v>
      </c>
      <c r="Z1080" s="319">
        <f t="shared" si="3987"/>
        <v>0</v>
      </c>
      <c r="AA1080" s="319">
        <f t="shared" si="3988"/>
        <v>0</v>
      </c>
      <c r="AB1080" s="319">
        <f t="shared" si="3963"/>
        <v>40000</v>
      </c>
      <c r="AC1080" s="319">
        <f t="shared" si="3964"/>
        <v>0</v>
      </c>
      <c r="AD1080" s="323">
        <f t="shared" si="3965"/>
        <v>0</v>
      </c>
      <c r="AE1080" s="319">
        <f>AE1081</f>
        <v>0</v>
      </c>
      <c r="AF1080" s="319">
        <f t="shared" si="3989"/>
        <v>0</v>
      </c>
      <c r="AG1080" s="319">
        <f t="shared" si="3989"/>
        <v>0</v>
      </c>
      <c r="AH1080" s="319">
        <f t="shared" si="3967"/>
        <v>40000</v>
      </c>
      <c r="AI1080" s="319">
        <f t="shared" si="3968"/>
        <v>0</v>
      </c>
      <c r="AJ1080" s="323">
        <f t="shared" si="3969"/>
        <v>0</v>
      </c>
      <c r="AK1080" s="319">
        <f>AK1081</f>
        <v>0</v>
      </c>
      <c r="AL1080" s="319">
        <f t="shared" si="3990"/>
        <v>0</v>
      </c>
      <c r="AM1080" s="319">
        <f t="shared" si="3990"/>
        <v>0</v>
      </c>
      <c r="AN1080" s="319">
        <f t="shared" si="3971"/>
        <v>40000</v>
      </c>
      <c r="AO1080" s="319">
        <f t="shared" si="3972"/>
        <v>0</v>
      </c>
      <c r="AP1080" s="323">
        <f t="shared" si="3973"/>
        <v>0</v>
      </c>
      <c r="AQ1080" s="319">
        <f>AQ1081</f>
        <v>0</v>
      </c>
      <c r="AR1080" s="319">
        <f t="shared" si="3991"/>
        <v>0</v>
      </c>
      <c r="AS1080" s="319">
        <f t="shared" si="3991"/>
        <v>0</v>
      </c>
      <c r="AT1080" s="319">
        <f t="shared" si="3975"/>
        <v>40000</v>
      </c>
      <c r="AU1080" s="319">
        <f t="shared" si="3976"/>
        <v>0</v>
      </c>
      <c r="AV1080" s="323">
        <f t="shared" si="3977"/>
        <v>0</v>
      </c>
    </row>
    <row r="1081" spans="1:48" s="320" customFormat="1" ht="26.4">
      <c r="A1081" s="321" t="s">
        <v>229</v>
      </c>
      <c r="B1081" s="331" t="s">
        <v>330</v>
      </c>
      <c r="C1081" s="1" t="s">
        <v>19</v>
      </c>
      <c r="D1081" s="1" t="s">
        <v>20</v>
      </c>
      <c r="E1081" s="317" t="s">
        <v>80</v>
      </c>
      <c r="F1081" s="317" t="s">
        <v>68</v>
      </c>
      <c r="G1081" s="317" t="s">
        <v>140</v>
      </c>
      <c r="H1081" s="317" t="s">
        <v>215</v>
      </c>
      <c r="I1081" s="318" t="s">
        <v>92</v>
      </c>
      <c r="J1081" s="319"/>
      <c r="K1081" s="319"/>
      <c r="L1081" s="323"/>
      <c r="M1081" s="319"/>
      <c r="N1081" s="319"/>
      <c r="O1081" s="323"/>
      <c r="P1081" s="319"/>
      <c r="Q1081" s="319"/>
      <c r="R1081" s="323"/>
      <c r="S1081" s="319"/>
      <c r="T1081" s="319"/>
      <c r="U1081" s="319"/>
      <c r="V1081" s="319"/>
      <c r="W1081" s="319"/>
      <c r="X1081" s="323"/>
      <c r="Y1081" s="319">
        <f>Y1082</f>
        <v>40000</v>
      </c>
      <c r="Z1081" s="319">
        <f t="shared" si="3987"/>
        <v>0</v>
      </c>
      <c r="AA1081" s="319">
        <f t="shared" si="3988"/>
        <v>0</v>
      </c>
      <c r="AB1081" s="319">
        <f t="shared" si="3963"/>
        <v>40000</v>
      </c>
      <c r="AC1081" s="319">
        <f t="shared" si="3964"/>
        <v>0</v>
      </c>
      <c r="AD1081" s="323">
        <f t="shared" si="3965"/>
        <v>0</v>
      </c>
      <c r="AE1081" s="319">
        <f>AE1082</f>
        <v>0</v>
      </c>
      <c r="AF1081" s="319">
        <f t="shared" si="3989"/>
        <v>0</v>
      </c>
      <c r="AG1081" s="319">
        <f t="shared" si="3989"/>
        <v>0</v>
      </c>
      <c r="AH1081" s="319">
        <f t="shared" si="3967"/>
        <v>40000</v>
      </c>
      <c r="AI1081" s="319">
        <f t="shared" si="3968"/>
        <v>0</v>
      </c>
      <c r="AJ1081" s="323">
        <f t="shared" si="3969"/>
        <v>0</v>
      </c>
      <c r="AK1081" s="319">
        <f>AK1082</f>
        <v>0</v>
      </c>
      <c r="AL1081" s="319">
        <f t="shared" si="3990"/>
        <v>0</v>
      </c>
      <c r="AM1081" s="319">
        <f t="shared" si="3990"/>
        <v>0</v>
      </c>
      <c r="AN1081" s="319">
        <f t="shared" si="3971"/>
        <v>40000</v>
      </c>
      <c r="AO1081" s="319">
        <f t="shared" si="3972"/>
        <v>0</v>
      </c>
      <c r="AP1081" s="323">
        <f t="shared" si="3973"/>
        <v>0</v>
      </c>
      <c r="AQ1081" s="319">
        <f>AQ1082</f>
        <v>0</v>
      </c>
      <c r="AR1081" s="319">
        <f t="shared" si="3991"/>
        <v>0</v>
      </c>
      <c r="AS1081" s="319">
        <f t="shared" si="3991"/>
        <v>0</v>
      </c>
      <c r="AT1081" s="319">
        <f t="shared" si="3975"/>
        <v>40000</v>
      </c>
      <c r="AU1081" s="319">
        <f t="shared" si="3976"/>
        <v>0</v>
      </c>
      <c r="AV1081" s="323">
        <f t="shared" si="3977"/>
        <v>0</v>
      </c>
    </row>
    <row r="1082" spans="1:48" s="320" customFormat="1" ht="26.4">
      <c r="A1082" s="322" t="s">
        <v>96</v>
      </c>
      <c r="B1082" s="331" t="s">
        <v>330</v>
      </c>
      <c r="C1082" s="1" t="s">
        <v>19</v>
      </c>
      <c r="D1082" s="1" t="s">
        <v>20</v>
      </c>
      <c r="E1082" s="317" t="s">
        <v>80</v>
      </c>
      <c r="F1082" s="317" t="s">
        <v>68</v>
      </c>
      <c r="G1082" s="317" t="s">
        <v>140</v>
      </c>
      <c r="H1082" s="317" t="s">
        <v>215</v>
      </c>
      <c r="I1082" s="318" t="s">
        <v>93</v>
      </c>
      <c r="J1082" s="319"/>
      <c r="K1082" s="319"/>
      <c r="L1082" s="323"/>
      <c r="M1082" s="319"/>
      <c r="N1082" s="319"/>
      <c r="O1082" s="323"/>
      <c r="P1082" s="319"/>
      <c r="Q1082" s="319"/>
      <c r="R1082" s="323"/>
      <c r="S1082" s="319"/>
      <c r="T1082" s="319"/>
      <c r="U1082" s="323"/>
      <c r="V1082" s="319"/>
      <c r="W1082" s="319"/>
      <c r="X1082" s="323"/>
      <c r="Y1082" s="319">
        <f>Y1785</f>
        <v>40000</v>
      </c>
      <c r="Z1082" s="319">
        <f t="shared" ref="Z1082:AA1082" si="3992">Z1785</f>
        <v>0</v>
      </c>
      <c r="AA1082" s="319">
        <f t="shared" si="3992"/>
        <v>0</v>
      </c>
      <c r="AB1082" s="319">
        <f t="shared" si="3963"/>
        <v>40000</v>
      </c>
      <c r="AC1082" s="319">
        <f t="shared" si="3964"/>
        <v>0</v>
      </c>
      <c r="AD1082" s="323">
        <f t="shared" si="3965"/>
        <v>0</v>
      </c>
      <c r="AE1082" s="319">
        <f>AE1785</f>
        <v>0</v>
      </c>
      <c r="AF1082" s="319">
        <f t="shared" ref="AF1082:AG1082" si="3993">AF1785</f>
        <v>0</v>
      </c>
      <c r="AG1082" s="319">
        <f t="shared" si="3993"/>
        <v>0</v>
      </c>
      <c r="AH1082" s="319">
        <f t="shared" si="3967"/>
        <v>40000</v>
      </c>
      <c r="AI1082" s="319">
        <f t="shared" si="3968"/>
        <v>0</v>
      </c>
      <c r="AJ1082" s="323">
        <f t="shared" si="3969"/>
        <v>0</v>
      </c>
      <c r="AK1082" s="319">
        <f>AK1785</f>
        <v>0</v>
      </c>
      <c r="AL1082" s="319">
        <f t="shared" ref="AL1082:AM1082" si="3994">AL1785</f>
        <v>0</v>
      </c>
      <c r="AM1082" s="319">
        <f t="shared" si="3994"/>
        <v>0</v>
      </c>
      <c r="AN1082" s="319">
        <f t="shared" si="3971"/>
        <v>40000</v>
      </c>
      <c r="AO1082" s="319">
        <f t="shared" si="3972"/>
        <v>0</v>
      </c>
      <c r="AP1082" s="323">
        <f t="shared" si="3973"/>
        <v>0</v>
      </c>
      <c r="AQ1082" s="319">
        <f>AQ1785</f>
        <v>0</v>
      </c>
      <c r="AR1082" s="319">
        <f t="shared" ref="AR1082:AS1082" si="3995">AR1785</f>
        <v>0</v>
      </c>
      <c r="AS1082" s="319">
        <f t="shared" si="3995"/>
        <v>0</v>
      </c>
      <c r="AT1082" s="319">
        <f t="shared" si="3975"/>
        <v>40000</v>
      </c>
      <c r="AU1082" s="319">
        <f t="shared" si="3976"/>
        <v>0</v>
      </c>
      <c r="AV1082" s="323">
        <f t="shared" si="3977"/>
        <v>0</v>
      </c>
    </row>
    <row r="1083" spans="1:48" s="320" customFormat="1">
      <c r="A1083" s="322"/>
      <c r="B1083" s="331"/>
      <c r="C1083" s="1"/>
      <c r="D1083" s="1"/>
      <c r="E1083" s="317"/>
      <c r="F1083" s="317"/>
      <c r="G1083" s="317"/>
      <c r="H1083" s="317"/>
      <c r="I1083" s="318"/>
      <c r="J1083" s="319"/>
      <c r="K1083" s="319"/>
      <c r="L1083" s="323"/>
      <c r="M1083" s="319"/>
      <c r="N1083" s="319"/>
      <c r="O1083" s="323"/>
      <c r="P1083" s="319"/>
      <c r="Q1083" s="319"/>
      <c r="R1083" s="323"/>
      <c r="S1083" s="319"/>
      <c r="T1083" s="319"/>
      <c r="U1083" s="323"/>
      <c r="V1083" s="319"/>
      <c r="W1083" s="319"/>
      <c r="X1083" s="323"/>
      <c r="Y1083" s="319"/>
      <c r="Z1083" s="319"/>
      <c r="AA1083" s="319"/>
      <c r="AB1083" s="319"/>
      <c r="AC1083" s="319"/>
      <c r="AD1083" s="323"/>
      <c r="AE1083" s="319"/>
      <c r="AF1083" s="319"/>
      <c r="AG1083" s="319"/>
      <c r="AH1083" s="319"/>
      <c r="AI1083" s="319"/>
      <c r="AJ1083" s="323"/>
      <c r="AK1083" s="319"/>
      <c r="AL1083" s="319"/>
      <c r="AM1083" s="319"/>
      <c r="AN1083" s="319"/>
      <c r="AO1083" s="319"/>
      <c r="AP1083" s="323"/>
      <c r="AQ1083" s="319"/>
      <c r="AR1083" s="319"/>
      <c r="AS1083" s="319"/>
      <c r="AT1083" s="319"/>
      <c r="AU1083" s="319"/>
      <c r="AV1083" s="323"/>
    </row>
    <row r="1084" spans="1:48" ht="15" customHeight="1">
      <c r="A1084" s="167" t="s">
        <v>110</v>
      </c>
      <c r="B1084" s="28" t="s">
        <v>330</v>
      </c>
      <c r="C1084" s="28" t="s">
        <v>48</v>
      </c>
      <c r="D1084" s="28"/>
      <c r="E1084" s="28"/>
      <c r="F1084" s="28"/>
      <c r="G1084" s="28"/>
      <c r="H1084" s="28"/>
      <c r="I1084" s="31"/>
      <c r="J1084" s="96">
        <f t="shared" ref="J1084:J1089" si="3996">J1085</f>
        <v>10000</v>
      </c>
      <c r="K1084" s="96">
        <f t="shared" ref="K1084:O1087" si="3997">K1085</f>
        <v>9600</v>
      </c>
      <c r="L1084" s="96">
        <f t="shared" si="3997"/>
        <v>6400</v>
      </c>
      <c r="M1084" s="96">
        <f t="shared" si="3997"/>
        <v>0</v>
      </c>
      <c r="N1084" s="96">
        <f t="shared" si="3997"/>
        <v>0</v>
      </c>
      <c r="O1084" s="96">
        <f t="shared" si="3997"/>
        <v>0</v>
      </c>
      <c r="P1084" s="96">
        <f t="shared" si="3982"/>
        <v>10000</v>
      </c>
      <c r="Q1084" s="96">
        <f t="shared" si="3983"/>
        <v>9600</v>
      </c>
      <c r="R1084" s="96">
        <f t="shared" si="3984"/>
        <v>6400</v>
      </c>
      <c r="S1084" s="96">
        <f t="shared" ref="S1084:U1089" si="3998">S1085</f>
        <v>0</v>
      </c>
      <c r="T1084" s="96">
        <f t="shared" si="3998"/>
        <v>0</v>
      </c>
      <c r="U1084" s="96">
        <f t="shared" si="3998"/>
        <v>0</v>
      </c>
      <c r="V1084" s="96">
        <f t="shared" ref="V1084:V1090" si="3999">P1084+S1084</f>
        <v>10000</v>
      </c>
      <c r="W1084" s="96">
        <f t="shared" ref="W1084:W1090" si="4000">Q1084+T1084</f>
        <v>9600</v>
      </c>
      <c r="X1084" s="96">
        <f t="shared" ref="X1084:X1090" si="4001">R1084+U1084</f>
        <v>6400</v>
      </c>
      <c r="Y1084" s="96">
        <f t="shared" ref="Y1084:AA1089" si="4002">Y1085</f>
        <v>0</v>
      </c>
      <c r="Z1084" s="96">
        <f t="shared" si="4002"/>
        <v>0</v>
      </c>
      <c r="AA1084" s="96">
        <f t="shared" si="4002"/>
        <v>0</v>
      </c>
      <c r="AB1084" s="96">
        <f t="shared" ref="AB1084:AB1090" si="4003">V1084+Y1084</f>
        <v>10000</v>
      </c>
      <c r="AC1084" s="96">
        <f t="shared" ref="AC1084:AC1090" si="4004">W1084+Z1084</f>
        <v>9600</v>
      </c>
      <c r="AD1084" s="96">
        <f t="shared" ref="AD1084:AD1090" si="4005">X1084+AA1084</f>
        <v>6400</v>
      </c>
      <c r="AE1084" s="96">
        <f t="shared" ref="AE1084:AG1089" si="4006">AE1085</f>
        <v>0</v>
      </c>
      <c r="AF1084" s="96">
        <f t="shared" si="4006"/>
        <v>0</v>
      </c>
      <c r="AG1084" s="96">
        <f t="shared" si="4006"/>
        <v>0</v>
      </c>
      <c r="AH1084" s="96">
        <f t="shared" ref="AH1084:AH1090" si="4007">AB1084+AE1084</f>
        <v>10000</v>
      </c>
      <c r="AI1084" s="96">
        <f t="shared" ref="AI1084:AI1090" si="4008">AC1084+AF1084</f>
        <v>9600</v>
      </c>
      <c r="AJ1084" s="96">
        <f t="shared" ref="AJ1084:AJ1090" si="4009">AD1084+AG1084</f>
        <v>6400</v>
      </c>
      <c r="AK1084" s="96">
        <f t="shared" ref="AK1084:AM1089" si="4010">AK1085</f>
        <v>0</v>
      </c>
      <c r="AL1084" s="96">
        <f t="shared" si="4010"/>
        <v>0</v>
      </c>
      <c r="AM1084" s="96">
        <f t="shared" si="4010"/>
        <v>0</v>
      </c>
      <c r="AN1084" s="96">
        <f t="shared" ref="AN1084:AN1090" si="4011">AH1084+AK1084</f>
        <v>10000</v>
      </c>
      <c r="AO1084" s="96">
        <f t="shared" ref="AO1084:AO1090" si="4012">AI1084+AL1084</f>
        <v>9600</v>
      </c>
      <c r="AP1084" s="96">
        <f t="shared" ref="AP1084:AP1090" si="4013">AJ1084+AM1084</f>
        <v>6400</v>
      </c>
      <c r="AQ1084" s="96">
        <f t="shared" ref="AQ1084:AS1089" si="4014">AQ1085</f>
        <v>0</v>
      </c>
      <c r="AR1084" s="96">
        <f t="shared" si="4014"/>
        <v>0</v>
      </c>
      <c r="AS1084" s="96">
        <f t="shared" si="4014"/>
        <v>0</v>
      </c>
      <c r="AT1084" s="96">
        <f t="shared" ref="AT1084:AT1090" si="4015">AN1084+AQ1084</f>
        <v>10000</v>
      </c>
      <c r="AU1084" s="96">
        <f t="shared" ref="AU1084:AU1090" si="4016">AO1084+AR1084</f>
        <v>9600</v>
      </c>
      <c r="AV1084" s="96">
        <f t="shared" ref="AV1084:AV1090" si="4017">AP1084+AS1084</f>
        <v>6400</v>
      </c>
    </row>
    <row r="1085" spans="1:48">
      <c r="A1085" s="195" t="s">
        <v>230</v>
      </c>
      <c r="B1085" s="15" t="s">
        <v>330</v>
      </c>
      <c r="C1085" s="15" t="s">
        <v>48</v>
      </c>
      <c r="D1085" s="15" t="s">
        <v>20</v>
      </c>
      <c r="E1085" s="15"/>
      <c r="F1085" s="15"/>
      <c r="G1085" s="15"/>
      <c r="H1085" s="15"/>
      <c r="I1085" s="25"/>
      <c r="J1085" s="97">
        <f t="shared" si="3996"/>
        <v>10000</v>
      </c>
      <c r="K1085" s="97">
        <f t="shared" si="3997"/>
        <v>9600</v>
      </c>
      <c r="L1085" s="97">
        <f t="shared" si="3997"/>
        <v>6400</v>
      </c>
      <c r="M1085" s="97">
        <f t="shared" si="3997"/>
        <v>0</v>
      </c>
      <c r="N1085" s="97">
        <f t="shared" si="3997"/>
        <v>0</v>
      </c>
      <c r="O1085" s="97">
        <f t="shared" si="3997"/>
        <v>0</v>
      </c>
      <c r="P1085" s="97">
        <f t="shared" si="3982"/>
        <v>10000</v>
      </c>
      <c r="Q1085" s="97">
        <f t="shared" si="3983"/>
        <v>9600</v>
      </c>
      <c r="R1085" s="97">
        <f t="shared" si="3984"/>
        <v>6400</v>
      </c>
      <c r="S1085" s="97">
        <f t="shared" si="3998"/>
        <v>0</v>
      </c>
      <c r="T1085" s="97">
        <f t="shared" si="3998"/>
        <v>0</v>
      </c>
      <c r="U1085" s="97">
        <f t="shared" si="3998"/>
        <v>0</v>
      </c>
      <c r="V1085" s="97">
        <f t="shared" si="3999"/>
        <v>10000</v>
      </c>
      <c r="W1085" s="97">
        <f t="shared" si="4000"/>
        <v>9600</v>
      </c>
      <c r="X1085" s="97">
        <f t="shared" si="4001"/>
        <v>6400</v>
      </c>
      <c r="Y1085" s="97">
        <f t="shared" si="4002"/>
        <v>0</v>
      </c>
      <c r="Z1085" s="97">
        <f t="shared" si="4002"/>
        <v>0</v>
      </c>
      <c r="AA1085" s="97">
        <f t="shared" si="4002"/>
        <v>0</v>
      </c>
      <c r="AB1085" s="97">
        <f t="shared" si="4003"/>
        <v>10000</v>
      </c>
      <c r="AC1085" s="97">
        <f t="shared" si="4004"/>
        <v>9600</v>
      </c>
      <c r="AD1085" s="97">
        <f t="shared" si="4005"/>
        <v>6400</v>
      </c>
      <c r="AE1085" s="97">
        <f t="shared" si="4006"/>
        <v>0</v>
      </c>
      <c r="AF1085" s="97">
        <f t="shared" si="4006"/>
        <v>0</v>
      </c>
      <c r="AG1085" s="97">
        <f t="shared" si="4006"/>
        <v>0</v>
      </c>
      <c r="AH1085" s="97">
        <f t="shared" si="4007"/>
        <v>10000</v>
      </c>
      <c r="AI1085" s="97">
        <f t="shared" si="4008"/>
        <v>9600</v>
      </c>
      <c r="AJ1085" s="97">
        <f t="shared" si="4009"/>
        <v>6400</v>
      </c>
      <c r="AK1085" s="97">
        <f t="shared" si="4010"/>
        <v>0</v>
      </c>
      <c r="AL1085" s="97">
        <f t="shared" si="4010"/>
        <v>0</v>
      </c>
      <c r="AM1085" s="97">
        <f t="shared" si="4010"/>
        <v>0</v>
      </c>
      <c r="AN1085" s="97">
        <f t="shared" si="4011"/>
        <v>10000</v>
      </c>
      <c r="AO1085" s="97">
        <f t="shared" si="4012"/>
        <v>9600</v>
      </c>
      <c r="AP1085" s="97">
        <f t="shared" si="4013"/>
        <v>6400</v>
      </c>
      <c r="AQ1085" s="97">
        <f t="shared" si="4014"/>
        <v>0</v>
      </c>
      <c r="AR1085" s="97">
        <f t="shared" si="4014"/>
        <v>0</v>
      </c>
      <c r="AS1085" s="97">
        <f t="shared" si="4014"/>
        <v>0</v>
      </c>
      <c r="AT1085" s="97">
        <f t="shared" si="4015"/>
        <v>10000</v>
      </c>
      <c r="AU1085" s="97">
        <f t="shared" si="4016"/>
        <v>9600</v>
      </c>
      <c r="AV1085" s="97">
        <f t="shared" si="4017"/>
        <v>6400</v>
      </c>
    </row>
    <row r="1086" spans="1:48" ht="39.6">
      <c r="A1086" s="281" t="s">
        <v>392</v>
      </c>
      <c r="B1086" s="10" t="s">
        <v>330</v>
      </c>
      <c r="C1086" s="34" t="s">
        <v>48</v>
      </c>
      <c r="D1086" s="34" t="s">
        <v>20</v>
      </c>
      <c r="E1086" s="34" t="s">
        <v>19</v>
      </c>
      <c r="F1086" s="34" t="s">
        <v>68</v>
      </c>
      <c r="G1086" s="34" t="s">
        <v>140</v>
      </c>
      <c r="H1086" s="34" t="s">
        <v>141</v>
      </c>
      <c r="I1086" s="35"/>
      <c r="J1086" s="78">
        <f t="shared" si="3996"/>
        <v>10000</v>
      </c>
      <c r="K1086" s="78">
        <f t="shared" si="3997"/>
        <v>9600</v>
      </c>
      <c r="L1086" s="78">
        <f t="shared" si="3997"/>
        <v>6400</v>
      </c>
      <c r="M1086" s="78">
        <f t="shared" si="3997"/>
        <v>0</v>
      </c>
      <c r="N1086" s="78">
        <f t="shared" si="3997"/>
        <v>0</v>
      </c>
      <c r="O1086" s="78">
        <f t="shared" si="3997"/>
        <v>0</v>
      </c>
      <c r="P1086" s="78">
        <f t="shared" si="3982"/>
        <v>10000</v>
      </c>
      <c r="Q1086" s="78">
        <f t="shared" si="3983"/>
        <v>9600</v>
      </c>
      <c r="R1086" s="78">
        <f t="shared" si="3984"/>
        <v>6400</v>
      </c>
      <c r="S1086" s="78">
        <f t="shared" si="3998"/>
        <v>0</v>
      </c>
      <c r="T1086" s="78">
        <f t="shared" si="3998"/>
        <v>0</v>
      </c>
      <c r="U1086" s="78">
        <f t="shared" si="3998"/>
        <v>0</v>
      </c>
      <c r="V1086" s="78">
        <f t="shared" si="3999"/>
        <v>10000</v>
      </c>
      <c r="W1086" s="78">
        <f t="shared" si="4000"/>
        <v>9600</v>
      </c>
      <c r="X1086" s="78">
        <f t="shared" si="4001"/>
        <v>6400</v>
      </c>
      <c r="Y1086" s="78">
        <f t="shared" si="4002"/>
        <v>0</v>
      </c>
      <c r="Z1086" s="78">
        <f t="shared" si="4002"/>
        <v>0</v>
      </c>
      <c r="AA1086" s="78">
        <f t="shared" si="4002"/>
        <v>0</v>
      </c>
      <c r="AB1086" s="78">
        <f t="shared" si="4003"/>
        <v>10000</v>
      </c>
      <c r="AC1086" s="78">
        <f t="shared" si="4004"/>
        <v>9600</v>
      </c>
      <c r="AD1086" s="78">
        <f t="shared" si="4005"/>
        <v>6400</v>
      </c>
      <c r="AE1086" s="78">
        <f t="shared" si="4006"/>
        <v>0</v>
      </c>
      <c r="AF1086" s="78">
        <f t="shared" si="4006"/>
        <v>0</v>
      </c>
      <c r="AG1086" s="78">
        <f t="shared" si="4006"/>
        <v>0</v>
      </c>
      <c r="AH1086" s="78">
        <f t="shared" si="4007"/>
        <v>10000</v>
      </c>
      <c r="AI1086" s="78">
        <f t="shared" si="4008"/>
        <v>9600</v>
      </c>
      <c r="AJ1086" s="78">
        <f t="shared" si="4009"/>
        <v>6400</v>
      </c>
      <c r="AK1086" s="78">
        <f t="shared" si="4010"/>
        <v>0</v>
      </c>
      <c r="AL1086" s="78">
        <f t="shared" si="4010"/>
        <v>0</v>
      </c>
      <c r="AM1086" s="78">
        <f t="shared" si="4010"/>
        <v>0</v>
      </c>
      <c r="AN1086" s="78">
        <f t="shared" si="4011"/>
        <v>10000</v>
      </c>
      <c r="AO1086" s="78">
        <f t="shared" si="4012"/>
        <v>9600</v>
      </c>
      <c r="AP1086" s="78">
        <f t="shared" si="4013"/>
        <v>6400</v>
      </c>
      <c r="AQ1086" s="78">
        <f t="shared" si="4014"/>
        <v>0</v>
      </c>
      <c r="AR1086" s="78">
        <f t="shared" si="4014"/>
        <v>0</v>
      </c>
      <c r="AS1086" s="78">
        <f t="shared" si="4014"/>
        <v>0</v>
      </c>
      <c r="AT1086" s="78">
        <f t="shared" si="4015"/>
        <v>10000</v>
      </c>
      <c r="AU1086" s="78">
        <f t="shared" si="4016"/>
        <v>9600</v>
      </c>
      <c r="AV1086" s="78">
        <f t="shared" si="4017"/>
        <v>6400</v>
      </c>
    </row>
    <row r="1087" spans="1:48" ht="26.4">
      <c r="A1087" s="197" t="s">
        <v>246</v>
      </c>
      <c r="B1087" s="10" t="s">
        <v>330</v>
      </c>
      <c r="C1087" s="34" t="s">
        <v>48</v>
      </c>
      <c r="D1087" s="34" t="s">
        <v>20</v>
      </c>
      <c r="E1087" s="34" t="s">
        <v>19</v>
      </c>
      <c r="F1087" s="34" t="s">
        <v>126</v>
      </c>
      <c r="G1087" s="34" t="s">
        <v>140</v>
      </c>
      <c r="H1087" s="34" t="s">
        <v>141</v>
      </c>
      <c r="I1087" s="35"/>
      <c r="J1087" s="78">
        <f t="shared" si="3996"/>
        <v>10000</v>
      </c>
      <c r="K1087" s="78">
        <f t="shared" si="3997"/>
        <v>9600</v>
      </c>
      <c r="L1087" s="78">
        <f t="shared" si="3997"/>
        <v>6400</v>
      </c>
      <c r="M1087" s="78">
        <f t="shared" si="3997"/>
        <v>0</v>
      </c>
      <c r="N1087" s="78">
        <f t="shared" si="3997"/>
        <v>0</v>
      </c>
      <c r="O1087" s="78">
        <f t="shared" si="3997"/>
        <v>0</v>
      </c>
      <c r="P1087" s="78">
        <f t="shared" si="3982"/>
        <v>10000</v>
      </c>
      <c r="Q1087" s="78">
        <f t="shared" si="3983"/>
        <v>9600</v>
      </c>
      <c r="R1087" s="78">
        <f t="shared" si="3984"/>
        <v>6400</v>
      </c>
      <c r="S1087" s="78">
        <f t="shared" si="3998"/>
        <v>0</v>
      </c>
      <c r="T1087" s="78">
        <f t="shared" si="3998"/>
        <v>0</v>
      </c>
      <c r="U1087" s="78">
        <f t="shared" si="3998"/>
        <v>0</v>
      </c>
      <c r="V1087" s="78">
        <f t="shared" si="3999"/>
        <v>10000</v>
      </c>
      <c r="W1087" s="78">
        <f t="shared" si="4000"/>
        <v>9600</v>
      </c>
      <c r="X1087" s="78">
        <f t="shared" si="4001"/>
        <v>6400</v>
      </c>
      <c r="Y1087" s="78">
        <f t="shared" si="4002"/>
        <v>0</v>
      </c>
      <c r="Z1087" s="78">
        <f t="shared" si="4002"/>
        <v>0</v>
      </c>
      <c r="AA1087" s="78">
        <f t="shared" si="4002"/>
        <v>0</v>
      </c>
      <c r="AB1087" s="78">
        <f t="shared" si="4003"/>
        <v>10000</v>
      </c>
      <c r="AC1087" s="78">
        <f t="shared" si="4004"/>
        <v>9600</v>
      </c>
      <c r="AD1087" s="78">
        <f t="shared" si="4005"/>
        <v>6400</v>
      </c>
      <c r="AE1087" s="78">
        <f t="shared" si="4006"/>
        <v>0</v>
      </c>
      <c r="AF1087" s="78">
        <f t="shared" si="4006"/>
        <v>0</v>
      </c>
      <c r="AG1087" s="78">
        <f t="shared" si="4006"/>
        <v>0</v>
      </c>
      <c r="AH1087" s="78">
        <f t="shared" si="4007"/>
        <v>10000</v>
      </c>
      <c r="AI1087" s="78">
        <f t="shared" si="4008"/>
        <v>9600</v>
      </c>
      <c r="AJ1087" s="78">
        <f t="shared" si="4009"/>
        <v>6400</v>
      </c>
      <c r="AK1087" s="78">
        <f t="shared" si="4010"/>
        <v>0</v>
      </c>
      <c r="AL1087" s="78">
        <f t="shared" si="4010"/>
        <v>0</v>
      </c>
      <c r="AM1087" s="78">
        <f t="shared" si="4010"/>
        <v>0</v>
      </c>
      <c r="AN1087" s="78">
        <f t="shared" si="4011"/>
        <v>10000</v>
      </c>
      <c r="AO1087" s="78">
        <f t="shared" si="4012"/>
        <v>9600</v>
      </c>
      <c r="AP1087" s="78">
        <f t="shared" si="4013"/>
        <v>6400</v>
      </c>
      <c r="AQ1087" s="78">
        <f t="shared" si="4014"/>
        <v>0</v>
      </c>
      <c r="AR1087" s="78">
        <f t="shared" si="4014"/>
        <v>0</v>
      </c>
      <c r="AS1087" s="78">
        <f t="shared" si="4014"/>
        <v>0</v>
      </c>
      <c r="AT1087" s="78">
        <f t="shared" si="4015"/>
        <v>10000</v>
      </c>
      <c r="AU1087" s="78">
        <f t="shared" si="4016"/>
        <v>9600</v>
      </c>
      <c r="AV1087" s="78">
        <f t="shared" si="4017"/>
        <v>6400</v>
      </c>
    </row>
    <row r="1088" spans="1:48">
      <c r="A1088" s="9" t="s">
        <v>107</v>
      </c>
      <c r="B1088" s="10" t="s">
        <v>330</v>
      </c>
      <c r="C1088" s="34" t="s">
        <v>48</v>
      </c>
      <c r="D1088" s="34" t="s">
        <v>20</v>
      </c>
      <c r="E1088" s="34" t="s">
        <v>19</v>
      </c>
      <c r="F1088" s="34" t="s">
        <v>126</v>
      </c>
      <c r="G1088" s="34" t="s">
        <v>140</v>
      </c>
      <c r="H1088" s="34" t="s">
        <v>172</v>
      </c>
      <c r="I1088" s="35"/>
      <c r="J1088" s="78">
        <f t="shared" si="3996"/>
        <v>10000</v>
      </c>
      <c r="K1088" s="78">
        <f t="shared" ref="K1088:O1089" si="4018">K1089</f>
        <v>9600</v>
      </c>
      <c r="L1088" s="78">
        <f t="shared" si="4018"/>
        <v>6400</v>
      </c>
      <c r="M1088" s="78">
        <f t="shared" si="4018"/>
        <v>0</v>
      </c>
      <c r="N1088" s="78">
        <f t="shared" si="4018"/>
        <v>0</v>
      </c>
      <c r="O1088" s="78">
        <f t="shared" si="4018"/>
        <v>0</v>
      </c>
      <c r="P1088" s="78">
        <f t="shared" si="3982"/>
        <v>10000</v>
      </c>
      <c r="Q1088" s="78">
        <f t="shared" si="3983"/>
        <v>9600</v>
      </c>
      <c r="R1088" s="78">
        <f t="shared" si="3984"/>
        <v>6400</v>
      </c>
      <c r="S1088" s="78">
        <f t="shared" si="3998"/>
        <v>0</v>
      </c>
      <c r="T1088" s="78">
        <f t="shared" si="3998"/>
        <v>0</v>
      </c>
      <c r="U1088" s="78">
        <f t="shared" si="3998"/>
        <v>0</v>
      </c>
      <c r="V1088" s="78">
        <f t="shared" si="3999"/>
        <v>10000</v>
      </c>
      <c r="W1088" s="78">
        <f t="shared" si="4000"/>
        <v>9600</v>
      </c>
      <c r="X1088" s="78">
        <f t="shared" si="4001"/>
        <v>6400</v>
      </c>
      <c r="Y1088" s="78">
        <f t="shared" si="4002"/>
        <v>0</v>
      </c>
      <c r="Z1088" s="78">
        <f t="shared" si="4002"/>
        <v>0</v>
      </c>
      <c r="AA1088" s="78">
        <f t="shared" si="4002"/>
        <v>0</v>
      </c>
      <c r="AB1088" s="78">
        <f t="shared" si="4003"/>
        <v>10000</v>
      </c>
      <c r="AC1088" s="78">
        <f t="shared" si="4004"/>
        <v>9600</v>
      </c>
      <c r="AD1088" s="78">
        <f t="shared" si="4005"/>
        <v>6400</v>
      </c>
      <c r="AE1088" s="78">
        <f t="shared" si="4006"/>
        <v>0</v>
      </c>
      <c r="AF1088" s="78">
        <f t="shared" si="4006"/>
        <v>0</v>
      </c>
      <c r="AG1088" s="78">
        <f t="shared" si="4006"/>
        <v>0</v>
      </c>
      <c r="AH1088" s="78">
        <f t="shared" si="4007"/>
        <v>10000</v>
      </c>
      <c r="AI1088" s="78">
        <f t="shared" si="4008"/>
        <v>9600</v>
      </c>
      <c r="AJ1088" s="78">
        <f t="shared" si="4009"/>
        <v>6400</v>
      </c>
      <c r="AK1088" s="78">
        <f t="shared" si="4010"/>
        <v>0</v>
      </c>
      <c r="AL1088" s="78">
        <f t="shared" si="4010"/>
        <v>0</v>
      </c>
      <c r="AM1088" s="78">
        <f t="shared" si="4010"/>
        <v>0</v>
      </c>
      <c r="AN1088" s="78">
        <f t="shared" si="4011"/>
        <v>10000</v>
      </c>
      <c r="AO1088" s="78">
        <f t="shared" si="4012"/>
        <v>9600</v>
      </c>
      <c r="AP1088" s="78">
        <f t="shared" si="4013"/>
        <v>6400</v>
      </c>
      <c r="AQ1088" s="78">
        <f t="shared" si="4014"/>
        <v>0</v>
      </c>
      <c r="AR1088" s="78">
        <f t="shared" si="4014"/>
        <v>0</v>
      </c>
      <c r="AS1088" s="78">
        <f t="shared" si="4014"/>
        <v>0</v>
      </c>
      <c r="AT1088" s="78">
        <f t="shared" si="4015"/>
        <v>10000</v>
      </c>
      <c r="AU1088" s="78">
        <f t="shared" si="4016"/>
        <v>9600</v>
      </c>
      <c r="AV1088" s="78">
        <f t="shared" si="4017"/>
        <v>6400</v>
      </c>
    </row>
    <row r="1089" spans="1:50">
      <c r="A1089" s="9" t="s">
        <v>110</v>
      </c>
      <c r="B1089" s="10" t="s">
        <v>330</v>
      </c>
      <c r="C1089" s="34" t="s">
        <v>48</v>
      </c>
      <c r="D1089" s="34" t="s">
        <v>20</v>
      </c>
      <c r="E1089" s="34" t="s">
        <v>19</v>
      </c>
      <c r="F1089" s="34" t="s">
        <v>126</v>
      </c>
      <c r="G1089" s="34" t="s">
        <v>140</v>
      </c>
      <c r="H1089" s="34" t="s">
        <v>172</v>
      </c>
      <c r="I1089" s="35" t="s">
        <v>108</v>
      </c>
      <c r="J1089" s="78">
        <f t="shared" si="3996"/>
        <v>10000</v>
      </c>
      <c r="K1089" s="78">
        <f t="shared" si="4018"/>
        <v>9600</v>
      </c>
      <c r="L1089" s="78">
        <f t="shared" si="4018"/>
        <v>6400</v>
      </c>
      <c r="M1089" s="78">
        <f t="shared" si="4018"/>
        <v>0</v>
      </c>
      <c r="N1089" s="78">
        <f t="shared" si="4018"/>
        <v>0</v>
      </c>
      <c r="O1089" s="78">
        <f t="shared" si="4018"/>
        <v>0</v>
      </c>
      <c r="P1089" s="78">
        <f t="shared" si="3982"/>
        <v>10000</v>
      </c>
      <c r="Q1089" s="78">
        <f t="shared" si="3983"/>
        <v>9600</v>
      </c>
      <c r="R1089" s="78">
        <f t="shared" si="3984"/>
        <v>6400</v>
      </c>
      <c r="S1089" s="78">
        <f t="shared" si="3998"/>
        <v>0</v>
      </c>
      <c r="T1089" s="78">
        <f t="shared" si="3998"/>
        <v>0</v>
      </c>
      <c r="U1089" s="78">
        <f t="shared" si="3998"/>
        <v>0</v>
      </c>
      <c r="V1089" s="78">
        <f t="shared" si="3999"/>
        <v>10000</v>
      </c>
      <c r="W1089" s="78">
        <f t="shared" si="4000"/>
        <v>9600</v>
      </c>
      <c r="X1089" s="78">
        <f t="shared" si="4001"/>
        <v>6400</v>
      </c>
      <c r="Y1089" s="78">
        <f t="shared" si="4002"/>
        <v>0</v>
      </c>
      <c r="Z1089" s="78">
        <f t="shared" si="4002"/>
        <v>0</v>
      </c>
      <c r="AA1089" s="78">
        <f t="shared" si="4002"/>
        <v>0</v>
      </c>
      <c r="AB1089" s="78">
        <f t="shared" si="4003"/>
        <v>10000</v>
      </c>
      <c r="AC1089" s="78">
        <f t="shared" si="4004"/>
        <v>9600</v>
      </c>
      <c r="AD1089" s="78">
        <f t="shared" si="4005"/>
        <v>6400</v>
      </c>
      <c r="AE1089" s="78">
        <f t="shared" si="4006"/>
        <v>0</v>
      </c>
      <c r="AF1089" s="78">
        <f t="shared" si="4006"/>
        <v>0</v>
      </c>
      <c r="AG1089" s="78">
        <f t="shared" si="4006"/>
        <v>0</v>
      </c>
      <c r="AH1089" s="78">
        <f t="shared" si="4007"/>
        <v>10000</v>
      </c>
      <c r="AI1089" s="78">
        <f t="shared" si="4008"/>
        <v>9600</v>
      </c>
      <c r="AJ1089" s="78">
        <f t="shared" si="4009"/>
        <v>6400</v>
      </c>
      <c r="AK1089" s="78">
        <f t="shared" si="4010"/>
        <v>0</v>
      </c>
      <c r="AL1089" s="78">
        <f t="shared" si="4010"/>
        <v>0</v>
      </c>
      <c r="AM1089" s="78">
        <f t="shared" si="4010"/>
        <v>0</v>
      </c>
      <c r="AN1089" s="78">
        <f t="shared" si="4011"/>
        <v>10000</v>
      </c>
      <c r="AO1089" s="78">
        <f t="shared" si="4012"/>
        <v>9600</v>
      </c>
      <c r="AP1089" s="78">
        <f t="shared" si="4013"/>
        <v>6400</v>
      </c>
      <c r="AQ1089" s="78">
        <f t="shared" si="4014"/>
        <v>0</v>
      </c>
      <c r="AR1089" s="78">
        <f t="shared" si="4014"/>
        <v>0</v>
      </c>
      <c r="AS1089" s="78">
        <f t="shared" si="4014"/>
        <v>0</v>
      </c>
      <c r="AT1089" s="78">
        <f t="shared" si="4015"/>
        <v>10000</v>
      </c>
      <c r="AU1089" s="78">
        <f t="shared" si="4016"/>
        <v>9600</v>
      </c>
      <c r="AV1089" s="78">
        <f t="shared" si="4017"/>
        <v>6400</v>
      </c>
    </row>
    <row r="1090" spans="1:50">
      <c r="A1090" s="9" t="s">
        <v>107</v>
      </c>
      <c r="B1090" s="10" t="s">
        <v>330</v>
      </c>
      <c r="C1090" s="34" t="s">
        <v>48</v>
      </c>
      <c r="D1090" s="34" t="s">
        <v>20</v>
      </c>
      <c r="E1090" s="34" t="s">
        <v>19</v>
      </c>
      <c r="F1090" s="34" t="s">
        <v>126</v>
      </c>
      <c r="G1090" s="34" t="s">
        <v>140</v>
      </c>
      <c r="H1090" s="1" t="s">
        <v>172</v>
      </c>
      <c r="I1090" s="35" t="s">
        <v>109</v>
      </c>
      <c r="J1090" s="78">
        <f>J1455</f>
        <v>10000</v>
      </c>
      <c r="K1090" s="78">
        <f t="shared" ref="K1090:L1090" si="4019">K1455</f>
        <v>9600</v>
      </c>
      <c r="L1090" s="78">
        <f t="shared" si="4019"/>
        <v>6400</v>
      </c>
      <c r="M1090" s="78">
        <f t="shared" ref="M1090:O1090" si="4020">M1455</f>
        <v>0</v>
      </c>
      <c r="N1090" s="78">
        <f t="shared" si="4020"/>
        <v>0</v>
      </c>
      <c r="O1090" s="78">
        <f t="shared" si="4020"/>
        <v>0</v>
      </c>
      <c r="P1090" s="78">
        <f t="shared" si="3982"/>
        <v>10000</v>
      </c>
      <c r="Q1090" s="78">
        <f t="shared" si="3983"/>
        <v>9600</v>
      </c>
      <c r="R1090" s="78">
        <f t="shared" si="3984"/>
        <v>6400</v>
      </c>
      <c r="S1090" s="78">
        <f t="shared" ref="S1090:U1090" si="4021">S1455</f>
        <v>0</v>
      </c>
      <c r="T1090" s="78">
        <f t="shared" si="4021"/>
        <v>0</v>
      </c>
      <c r="U1090" s="78">
        <f t="shared" si="4021"/>
        <v>0</v>
      </c>
      <c r="V1090" s="78">
        <f t="shared" si="3999"/>
        <v>10000</v>
      </c>
      <c r="W1090" s="78">
        <f t="shared" si="4000"/>
        <v>9600</v>
      </c>
      <c r="X1090" s="78">
        <f t="shared" si="4001"/>
        <v>6400</v>
      </c>
      <c r="Y1090" s="78">
        <f t="shared" ref="Y1090:AA1090" si="4022">Y1455</f>
        <v>0</v>
      </c>
      <c r="Z1090" s="78">
        <f t="shared" si="4022"/>
        <v>0</v>
      </c>
      <c r="AA1090" s="78">
        <f t="shared" si="4022"/>
        <v>0</v>
      </c>
      <c r="AB1090" s="78">
        <f t="shared" si="4003"/>
        <v>10000</v>
      </c>
      <c r="AC1090" s="78">
        <f t="shared" si="4004"/>
        <v>9600</v>
      </c>
      <c r="AD1090" s="78">
        <f t="shared" si="4005"/>
        <v>6400</v>
      </c>
      <c r="AE1090" s="78">
        <f t="shared" ref="AE1090:AG1090" si="4023">AE1455</f>
        <v>0</v>
      </c>
      <c r="AF1090" s="78">
        <f t="shared" si="4023"/>
        <v>0</v>
      </c>
      <c r="AG1090" s="78">
        <f t="shared" si="4023"/>
        <v>0</v>
      </c>
      <c r="AH1090" s="78">
        <f t="shared" si="4007"/>
        <v>10000</v>
      </c>
      <c r="AI1090" s="78">
        <f t="shared" si="4008"/>
        <v>9600</v>
      </c>
      <c r="AJ1090" s="78">
        <f t="shared" si="4009"/>
        <v>6400</v>
      </c>
      <c r="AK1090" s="78">
        <f t="shared" ref="AK1090:AM1090" si="4024">AK1455</f>
        <v>0</v>
      </c>
      <c r="AL1090" s="78">
        <f t="shared" si="4024"/>
        <v>0</v>
      </c>
      <c r="AM1090" s="78">
        <f t="shared" si="4024"/>
        <v>0</v>
      </c>
      <c r="AN1090" s="78">
        <f t="shared" si="4011"/>
        <v>10000</v>
      </c>
      <c r="AO1090" s="78">
        <f t="shared" si="4012"/>
        <v>9600</v>
      </c>
      <c r="AP1090" s="78">
        <f t="shared" si="4013"/>
        <v>6400</v>
      </c>
      <c r="AQ1090" s="78">
        <f t="shared" ref="AQ1090:AS1090" si="4025">AQ1455</f>
        <v>0</v>
      </c>
      <c r="AR1090" s="78">
        <f t="shared" si="4025"/>
        <v>0</v>
      </c>
      <c r="AS1090" s="78">
        <f t="shared" si="4025"/>
        <v>0</v>
      </c>
      <c r="AT1090" s="78">
        <f t="shared" si="4015"/>
        <v>10000</v>
      </c>
      <c r="AU1090" s="78">
        <f t="shared" si="4016"/>
        <v>9600</v>
      </c>
      <c r="AV1090" s="78">
        <f t="shared" si="4017"/>
        <v>6400</v>
      </c>
    </row>
    <row r="1091" spans="1:50">
      <c r="A1091" s="343"/>
      <c r="B1091" s="344"/>
      <c r="C1091" s="345"/>
      <c r="D1091" s="345"/>
      <c r="E1091" s="345"/>
      <c r="F1091" s="345"/>
      <c r="G1091" s="345"/>
      <c r="H1091" s="345"/>
      <c r="I1091" s="345"/>
      <c r="J1091" s="346"/>
      <c r="K1091" s="346"/>
      <c r="L1091" s="346"/>
      <c r="M1091" s="346"/>
      <c r="N1091" s="346"/>
      <c r="O1091" s="346"/>
      <c r="P1091" s="346"/>
      <c r="Q1091" s="346"/>
      <c r="R1091" s="346"/>
      <c r="S1091" s="346"/>
      <c r="T1091" s="346"/>
      <c r="U1091" s="346"/>
      <c r="V1091" s="346"/>
      <c r="W1091" s="346"/>
      <c r="X1091" s="346"/>
      <c r="Y1091" s="346"/>
      <c r="Z1091" s="346"/>
      <c r="AA1091" s="346"/>
      <c r="AB1091" s="346"/>
      <c r="AC1091" s="346"/>
      <c r="AD1091" s="346"/>
      <c r="AE1091" s="346"/>
      <c r="AF1091" s="346"/>
      <c r="AG1091" s="346"/>
      <c r="AH1091" s="346"/>
      <c r="AI1091" s="346"/>
      <c r="AJ1091" s="346"/>
      <c r="AK1091" s="346"/>
      <c r="AL1091" s="346"/>
      <c r="AM1091" s="346"/>
      <c r="AN1091" s="346"/>
      <c r="AO1091" s="346"/>
      <c r="AP1091" s="346"/>
      <c r="AQ1091" s="346"/>
      <c r="AR1091" s="346"/>
      <c r="AS1091" s="346"/>
      <c r="AT1091" s="346"/>
      <c r="AU1091" s="346"/>
      <c r="AV1091" s="346"/>
    </row>
    <row r="1092" spans="1:50" s="165" customFormat="1" ht="17.399999999999999" hidden="1">
      <c r="A1092" s="164" t="s">
        <v>342</v>
      </c>
      <c r="J1092" s="166">
        <f>J1093+J1174+J1182+J1228+J1291+J1365+J1399+J1405+J1449</f>
        <v>120508185.03999999</v>
      </c>
      <c r="K1092" s="166">
        <f>K1093+K1174+K1182+K1228+K1291+K1365+K1399+K1405+K1449</f>
        <v>125407917.14</v>
      </c>
      <c r="L1092" s="166">
        <f>L1093+L1174+L1182+L1228+L1291+L1365+L1399+L1405+L1449</f>
        <v>122315507.91</v>
      </c>
      <c r="M1092" s="166">
        <f t="shared" ref="M1092:AJ1092" si="4026">M1093+M1174+M1182+M1228+M1291+M1365+M1399+M1405+M1449+M1377</f>
        <v>27190225.690000001</v>
      </c>
      <c r="N1092" s="166">
        <f t="shared" si="4026"/>
        <v>66758.69</v>
      </c>
      <c r="O1092" s="166">
        <f t="shared" si="4026"/>
        <v>186908.68</v>
      </c>
      <c r="P1092" s="166">
        <f t="shared" si="4026"/>
        <v>147698410.72999999</v>
      </c>
      <c r="Q1092" s="166">
        <f t="shared" si="4026"/>
        <v>125474675.83000001</v>
      </c>
      <c r="R1092" s="166">
        <f t="shared" si="4026"/>
        <v>122502416.58999999</v>
      </c>
      <c r="S1092" s="166">
        <f t="shared" si="4026"/>
        <v>9543544.9399999995</v>
      </c>
      <c r="T1092" s="166">
        <f t="shared" si="4026"/>
        <v>2220991.8199999998</v>
      </c>
      <c r="U1092" s="166">
        <f t="shared" si="4026"/>
        <v>2220991.8199999998</v>
      </c>
      <c r="V1092" s="166">
        <f t="shared" si="4026"/>
        <v>157241955.67000002</v>
      </c>
      <c r="W1092" s="166">
        <f t="shared" si="4026"/>
        <v>127695667.65000002</v>
      </c>
      <c r="X1092" s="166">
        <f t="shared" si="4026"/>
        <v>124723408.41</v>
      </c>
      <c r="Y1092" s="166">
        <f t="shared" si="4026"/>
        <v>195253199.55000001</v>
      </c>
      <c r="Z1092" s="166">
        <f t="shared" si="4026"/>
        <v>0</v>
      </c>
      <c r="AA1092" s="166">
        <f t="shared" si="4026"/>
        <v>0</v>
      </c>
      <c r="AB1092" s="166">
        <f t="shared" si="4026"/>
        <v>352495155.22000003</v>
      </c>
      <c r="AC1092" s="166">
        <f t="shared" si="4026"/>
        <v>127695667.65000002</v>
      </c>
      <c r="AD1092" s="166">
        <f t="shared" si="4026"/>
        <v>124723408.41</v>
      </c>
      <c r="AE1092" s="166">
        <f t="shared" si="4026"/>
        <v>4490276.540000001</v>
      </c>
      <c r="AF1092" s="166">
        <f t="shared" si="4026"/>
        <v>1003200</v>
      </c>
      <c r="AG1092" s="166">
        <f t="shared" si="4026"/>
        <v>0</v>
      </c>
      <c r="AH1092" s="166">
        <f t="shared" si="4026"/>
        <v>356985431.75999999</v>
      </c>
      <c r="AI1092" s="166">
        <f t="shared" si="4026"/>
        <v>128698867.65000002</v>
      </c>
      <c r="AJ1092" s="166">
        <f t="shared" si="4026"/>
        <v>124723408.41</v>
      </c>
      <c r="AK1092" s="166">
        <f t="shared" ref="AK1092" si="4027">AK1093+AK1174+AK1182+AK1228+AK1291+AK1365+AK1399+AK1405+AK1449+AK1377</f>
        <v>1923690.3200000003</v>
      </c>
      <c r="AL1092" s="166">
        <f t="shared" ref="AL1092" si="4028">AL1093+AL1174+AL1182+AL1228+AL1291+AL1365+AL1399+AL1405+AL1449+AL1377</f>
        <v>0</v>
      </c>
      <c r="AM1092" s="166">
        <f t="shared" ref="AM1092" si="4029">AM1093+AM1174+AM1182+AM1228+AM1291+AM1365+AM1399+AM1405+AM1449+AM1377</f>
        <v>0</v>
      </c>
      <c r="AN1092" s="166">
        <f t="shared" ref="AN1092" si="4030">AN1093+AN1174+AN1182+AN1228+AN1291+AN1365+AN1399+AN1405+AN1449+AN1377</f>
        <v>358909122.08000004</v>
      </c>
      <c r="AO1092" s="166">
        <f t="shared" ref="AO1092" si="4031">AO1093+AO1174+AO1182+AO1228+AO1291+AO1365+AO1399+AO1405+AO1449+AO1377</f>
        <v>128698867.65000002</v>
      </c>
      <c r="AP1092" s="166">
        <f t="shared" ref="AP1092:AU1092" si="4032">AP1093+AP1174+AP1182+AP1228+AP1291+AP1365+AP1399+AP1405+AP1449+AP1377</f>
        <v>124723408.41</v>
      </c>
      <c r="AQ1092" s="166">
        <f t="shared" si="4032"/>
        <v>-174063433.79000002</v>
      </c>
      <c r="AR1092" s="166">
        <f t="shared" si="4032"/>
        <v>176360522.02000001</v>
      </c>
      <c r="AS1092" s="166">
        <f t="shared" si="4032"/>
        <v>0</v>
      </c>
      <c r="AT1092" s="166">
        <f t="shared" si="4032"/>
        <v>184845688.28999999</v>
      </c>
      <c r="AU1092" s="166">
        <f t="shared" si="4032"/>
        <v>305059389.67000002</v>
      </c>
      <c r="AV1092" s="166">
        <f t="shared" ref="AV1092" si="4033">AV1093+AV1174+AV1182+AV1228+AV1291+AV1365+AV1399+AV1405+AV1449+AV1377</f>
        <v>124723408.41</v>
      </c>
      <c r="AX1092" s="166">
        <f>AE560-AE1092-AE1456-AE1577-AE1663-AE1786-AE1879-AE1957-AE2032-AE2122-AE2193-AE2274</f>
        <v>-1165536.9999999995</v>
      </c>
    </row>
    <row r="1093" spans="1:50" s="206" customFormat="1" ht="15.6" hidden="1">
      <c r="A1093" s="202" t="s">
        <v>32</v>
      </c>
      <c r="B1093" s="203" t="s">
        <v>330</v>
      </c>
      <c r="C1093" s="203" t="s">
        <v>20</v>
      </c>
      <c r="D1093" s="204"/>
      <c r="E1093" s="204"/>
      <c r="F1093" s="204"/>
      <c r="G1093" s="204"/>
      <c r="H1093" s="204"/>
      <c r="I1093" s="204"/>
      <c r="J1093" s="205">
        <f>J1094+J1102+J1139+J1149+J1144</f>
        <v>68512057.809999987</v>
      </c>
      <c r="K1093" s="205">
        <f>K1094+K1102+K1139+K1149</f>
        <v>66794172.970000006</v>
      </c>
      <c r="L1093" s="205">
        <f>L1094+L1102+L1139+L1149</f>
        <v>66639634.689999998</v>
      </c>
      <c r="M1093" s="205">
        <f t="shared" ref="M1093:O1093" si="4034">M1094+M1102+M1139+M1149</f>
        <v>2460882.77</v>
      </c>
      <c r="N1093" s="205">
        <f t="shared" si="4034"/>
        <v>2082.4499999999998</v>
      </c>
      <c r="O1093" s="205">
        <f t="shared" si="4034"/>
        <v>85864.07</v>
      </c>
      <c r="P1093" s="205">
        <f t="shared" si="3982"/>
        <v>70972940.579999983</v>
      </c>
      <c r="Q1093" s="205">
        <f t="shared" si="3983"/>
        <v>66796255.420000009</v>
      </c>
      <c r="R1093" s="205">
        <f t="shared" si="3984"/>
        <v>66725498.759999998</v>
      </c>
      <c r="S1093" s="205">
        <f t="shared" ref="S1093:U1093" si="4035">S1094+S1102+S1139+S1149</f>
        <v>-83000</v>
      </c>
      <c r="T1093" s="205">
        <f t="shared" si="4035"/>
        <v>0</v>
      </c>
      <c r="U1093" s="205">
        <f t="shared" si="4035"/>
        <v>0</v>
      </c>
      <c r="V1093" s="205">
        <f t="shared" ref="V1093:V1168" si="4036">P1093+S1093</f>
        <v>70889940.579999983</v>
      </c>
      <c r="W1093" s="205">
        <f t="shared" ref="W1093:W1168" si="4037">Q1093+T1093</f>
        <v>66796255.420000009</v>
      </c>
      <c r="X1093" s="205">
        <f t="shared" ref="X1093:X1168" si="4038">R1093+U1093</f>
        <v>66725498.759999998</v>
      </c>
      <c r="Y1093" s="205">
        <f t="shared" ref="Y1093:AA1093" si="4039">Y1094+Y1102+Y1139+Y1149</f>
        <v>176008</v>
      </c>
      <c r="Z1093" s="205">
        <f t="shared" si="4039"/>
        <v>0</v>
      </c>
      <c r="AA1093" s="205">
        <f t="shared" si="4039"/>
        <v>0</v>
      </c>
      <c r="AB1093" s="205">
        <f t="shared" ref="AB1093:AB1168" si="4040">V1093+Y1093</f>
        <v>71065948.579999983</v>
      </c>
      <c r="AC1093" s="205">
        <f t="shared" ref="AC1093:AC1168" si="4041">W1093+Z1093</f>
        <v>66796255.420000009</v>
      </c>
      <c r="AD1093" s="205">
        <f t="shared" ref="AD1093:AD1168" si="4042">X1093+AA1093</f>
        <v>66725498.759999998</v>
      </c>
      <c r="AE1093" s="205">
        <f t="shared" ref="AE1093:AG1093" si="4043">AE1094+AE1102+AE1139+AE1149</f>
        <v>1961440.1199999999</v>
      </c>
      <c r="AF1093" s="205">
        <f t="shared" si="4043"/>
        <v>0</v>
      </c>
      <c r="AG1093" s="205">
        <f t="shared" si="4043"/>
        <v>0</v>
      </c>
      <c r="AH1093" s="205">
        <f t="shared" ref="AH1093:AH1168" si="4044">AB1093+AE1093</f>
        <v>73027388.699999988</v>
      </c>
      <c r="AI1093" s="205">
        <f t="shared" ref="AI1093:AI1168" si="4045">AC1093+AF1093</f>
        <v>66796255.420000009</v>
      </c>
      <c r="AJ1093" s="205">
        <f t="shared" ref="AJ1093:AJ1168" si="4046">AD1093+AG1093</f>
        <v>66725498.759999998</v>
      </c>
      <c r="AK1093" s="205">
        <f t="shared" ref="AK1093:AM1093" si="4047">AK1094+AK1102+AK1139+AK1149</f>
        <v>0</v>
      </c>
      <c r="AL1093" s="205">
        <f t="shared" si="4047"/>
        <v>0</v>
      </c>
      <c r="AM1093" s="205">
        <f t="shared" si="4047"/>
        <v>0</v>
      </c>
      <c r="AN1093" s="205">
        <f t="shared" ref="AN1093:AN1168" si="4048">AH1093+AK1093</f>
        <v>73027388.699999988</v>
      </c>
      <c r="AO1093" s="205">
        <f t="shared" ref="AO1093:AO1168" si="4049">AI1093+AL1093</f>
        <v>66796255.420000009</v>
      </c>
      <c r="AP1093" s="205">
        <f t="shared" ref="AP1093:AP1168" si="4050">AJ1093+AM1093</f>
        <v>66725498.759999998</v>
      </c>
      <c r="AQ1093" s="205">
        <f t="shared" ref="AQ1093:AS1093" si="4051">AQ1094+AQ1102+AQ1139+AQ1149</f>
        <v>1953854.67</v>
      </c>
      <c r="AR1093" s="205">
        <f t="shared" si="4051"/>
        <v>0</v>
      </c>
      <c r="AS1093" s="205">
        <f t="shared" si="4051"/>
        <v>0</v>
      </c>
      <c r="AT1093" s="205">
        <f t="shared" ref="AT1093:AT1168" si="4052">AN1093+AQ1093</f>
        <v>74981243.36999999</v>
      </c>
      <c r="AU1093" s="205">
        <f t="shared" ref="AU1093:AU1168" si="4053">AO1093+AR1093</f>
        <v>66796255.420000009</v>
      </c>
      <c r="AV1093" s="205">
        <f t="shared" ref="AV1093:AV1168" si="4054">AP1093+AS1093</f>
        <v>66725498.759999998</v>
      </c>
    </row>
    <row r="1094" spans="1:50" s="206" customFormat="1" ht="26.4" hidden="1">
      <c r="A1094" s="207" t="s">
        <v>44</v>
      </c>
      <c r="B1094" s="208" t="s">
        <v>330</v>
      </c>
      <c r="C1094" s="208" t="s">
        <v>20</v>
      </c>
      <c r="D1094" s="209" t="s">
        <v>17</v>
      </c>
      <c r="E1094" s="209"/>
      <c r="F1094" s="209"/>
      <c r="G1094" s="209"/>
      <c r="H1094" s="209"/>
      <c r="I1094" s="210"/>
      <c r="J1094" s="211">
        <f>J1095</f>
        <v>4134017</v>
      </c>
      <c r="K1094" s="211">
        <f t="shared" ref="K1094:O1097" si="4055">K1095</f>
        <v>4134017</v>
      </c>
      <c r="L1094" s="211">
        <f t="shared" si="4055"/>
        <v>4134017</v>
      </c>
      <c r="M1094" s="211">
        <f t="shared" si="4055"/>
        <v>0</v>
      </c>
      <c r="N1094" s="211">
        <f t="shared" si="4055"/>
        <v>0</v>
      </c>
      <c r="O1094" s="211">
        <f t="shared" si="4055"/>
        <v>0</v>
      </c>
      <c r="P1094" s="211">
        <f t="shared" si="3982"/>
        <v>4134017</v>
      </c>
      <c r="Q1094" s="211">
        <f t="shared" si="3983"/>
        <v>4134017</v>
      </c>
      <c r="R1094" s="211">
        <f t="shared" si="3984"/>
        <v>4134017</v>
      </c>
      <c r="S1094" s="211">
        <f t="shared" ref="S1094:U1097" si="4056">S1095</f>
        <v>0</v>
      </c>
      <c r="T1094" s="211">
        <f t="shared" si="4056"/>
        <v>0</v>
      </c>
      <c r="U1094" s="211">
        <f t="shared" si="4056"/>
        <v>0</v>
      </c>
      <c r="V1094" s="211">
        <f t="shared" si="4036"/>
        <v>4134017</v>
      </c>
      <c r="W1094" s="211">
        <f t="shared" si="4037"/>
        <v>4134017</v>
      </c>
      <c r="X1094" s="211">
        <f t="shared" si="4038"/>
        <v>4134017</v>
      </c>
      <c r="Y1094" s="211">
        <f t="shared" ref="Y1094:AA1097" si="4057">Y1095</f>
        <v>0</v>
      </c>
      <c r="Z1094" s="211">
        <f t="shared" si="4057"/>
        <v>0</v>
      </c>
      <c r="AA1094" s="211">
        <f t="shared" si="4057"/>
        <v>0</v>
      </c>
      <c r="AB1094" s="211">
        <f t="shared" si="4040"/>
        <v>4134017</v>
      </c>
      <c r="AC1094" s="211">
        <f t="shared" si="4041"/>
        <v>4134017</v>
      </c>
      <c r="AD1094" s="211">
        <f t="shared" si="4042"/>
        <v>4134017</v>
      </c>
      <c r="AE1094" s="211">
        <f t="shared" ref="AE1094:AG1097" si="4058">AE1095</f>
        <v>748282.28</v>
      </c>
      <c r="AF1094" s="211">
        <f t="shared" si="4058"/>
        <v>0</v>
      </c>
      <c r="AG1094" s="211">
        <f t="shared" si="4058"/>
        <v>0</v>
      </c>
      <c r="AH1094" s="211">
        <f t="shared" si="4044"/>
        <v>4882299.28</v>
      </c>
      <c r="AI1094" s="211">
        <f t="shared" si="4045"/>
        <v>4134017</v>
      </c>
      <c r="AJ1094" s="211">
        <f t="shared" si="4046"/>
        <v>4134017</v>
      </c>
      <c r="AK1094" s="211">
        <f t="shared" ref="AK1094:AM1097" si="4059">AK1095</f>
        <v>0</v>
      </c>
      <c r="AL1094" s="211">
        <f t="shared" si="4059"/>
        <v>0</v>
      </c>
      <c r="AM1094" s="211">
        <f t="shared" si="4059"/>
        <v>0</v>
      </c>
      <c r="AN1094" s="211">
        <f t="shared" si="4048"/>
        <v>4882299.28</v>
      </c>
      <c r="AO1094" s="211">
        <f t="shared" si="4049"/>
        <v>4134017</v>
      </c>
      <c r="AP1094" s="211">
        <f t="shared" si="4050"/>
        <v>4134017</v>
      </c>
      <c r="AQ1094" s="211">
        <f t="shared" ref="AQ1094:AS1097" si="4060">AQ1095</f>
        <v>288000</v>
      </c>
      <c r="AR1094" s="211">
        <f t="shared" si="4060"/>
        <v>0</v>
      </c>
      <c r="AS1094" s="211">
        <f t="shared" si="4060"/>
        <v>0</v>
      </c>
      <c r="AT1094" s="211">
        <f t="shared" si="4052"/>
        <v>5170299.28</v>
      </c>
      <c r="AU1094" s="211">
        <f t="shared" si="4053"/>
        <v>4134017</v>
      </c>
      <c r="AV1094" s="211">
        <f t="shared" si="4054"/>
        <v>4134017</v>
      </c>
    </row>
    <row r="1095" spans="1:50" s="206" customFormat="1" hidden="1">
      <c r="A1095" s="212" t="s">
        <v>81</v>
      </c>
      <c r="B1095" s="213" t="s">
        <v>330</v>
      </c>
      <c r="C1095" s="213" t="s">
        <v>20</v>
      </c>
      <c r="D1095" s="213" t="s">
        <v>17</v>
      </c>
      <c r="E1095" s="213" t="s">
        <v>80</v>
      </c>
      <c r="F1095" s="213" t="s">
        <v>68</v>
      </c>
      <c r="G1095" s="204" t="s">
        <v>140</v>
      </c>
      <c r="H1095" s="204" t="s">
        <v>141</v>
      </c>
      <c r="I1095" s="214"/>
      <c r="J1095" s="215">
        <f>J1096</f>
        <v>4134017</v>
      </c>
      <c r="K1095" s="215">
        <f t="shared" si="4055"/>
        <v>4134017</v>
      </c>
      <c r="L1095" s="215">
        <f t="shared" si="4055"/>
        <v>4134017</v>
      </c>
      <c r="M1095" s="215">
        <f t="shared" si="4055"/>
        <v>0</v>
      </c>
      <c r="N1095" s="215">
        <f t="shared" si="4055"/>
        <v>0</v>
      </c>
      <c r="O1095" s="215">
        <f t="shared" si="4055"/>
        <v>0</v>
      </c>
      <c r="P1095" s="215">
        <f t="shared" si="3982"/>
        <v>4134017</v>
      </c>
      <c r="Q1095" s="215">
        <f t="shared" si="3983"/>
        <v>4134017</v>
      </c>
      <c r="R1095" s="215">
        <f t="shared" si="3984"/>
        <v>4134017</v>
      </c>
      <c r="S1095" s="215">
        <f t="shared" si="4056"/>
        <v>0</v>
      </c>
      <c r="T1095" s="215">
        <f t="shared" si="4056"/>
        <v>0</v>
      </c>
      <c r="U1095" s="215">
        <f t="shared" si="4056"/>
        <v>0</v>
      </c>
      <c r="V1095" s="215">
        <f t="shared" si="4036"/>
        <v>4134017</v>
      </c>
      <c r="W1095" s="215">
        <f t="shared" si="4037"/>
        <v>4134017</v>
      </c>
      <c r="X1095" s="215">
        <f t="shared" si="4038"/>
        <v>4134017</v>
      </c>
      <c r="Y1095" s="215">
        <f t="shared" si="4057"/>
        <v>0</v>
      </c>
      <c r="Z1095" s="215">
        <f t="shared" si="4057"/>
        <v>0</v>
      </c>
      <c r="AA1095" s="215">
        <f t="shared" si="4057"/>
        <v>0</v>
      </c>
      <c r="AB1095" s="215">
        <f t="shared" si="4040"/>
        <v>4134017</v>
      </c>
      <c r="AC1095" s="215">
        <f t="shared" si="4041"/>
        <v>4134017</v>
      </c>
      <c r="AD1095" s="215">
        <f t="shared" si="4042"/>
        <v>4134017</v>
      </c>
      <c r="AE1095" s="215">
        <f>AE1096+AE1099</f>
        <v>748282.28</v>
      </c>
      <c r="AF1095" s="215">
        <f t="shared" ref="AF1095:AG1095" si="4061">AF1096+AF1099</f>
        <v>0</v>
      </c>
      <c r="AG1095" s="215">
        <f t="shared" si="4061"/>
        <v>0</v>
      </c>
      <c r="AH1095" s="215">
        <f t="shared" si="4044"/>
        <v>4882299.28</v>
      </c>
      <c r="AI1095" s="215">
        <f t="shared" si="4045"/>
        <v>4134017</v>
      </c>
      <c r="AJ1095" s="215">
        <f t="shared" si="4046"/>
        <v>4134017</v>
      </c>
      <c r="AK1095" s="215">
        <f>AK1096+AK1099</f>
        <v>0</v>
      </c>
      <c r="AL1095" s="215">
        <f t="shared" ref="AL1095:AM1095" si="4062">AL1096+AL1099</f>
        <v>0</v>
      </c>
      <c r="AM1095" s="215">
        <f t="shared" si="4062"/>
        <v>0</v>
      </c>
      <c r="AN1095" s="215">
        <f t="shared" si="4048"/>
        <v>4882299.28</v>
      </c>
      <c r="AO1095" s="215">
        <f t="shared" si="4049"/>
        <v>4134017</v>
      </c>
      <c r="AP1095" s="215">
        <f t="shared" si="4050"/>
        <v>4134017</v>
      </c>
      <c r="AQ1095" s="215">
        <f>AQ1096+AQ1099</f>
        <v>288000</v>
      </c>
      <c r="AR1095" s="215">
        <f t="shared" ref="AR1095:AS1095" si="4063">AR1096+AR1099</f>
        <v>0</v>
      </c>
      <c r="AS1095" s="215">
        <f t="shared" si="4063"/>
        <v>0</v>
      </c>
      <c r="AT1095" s="215">
        <f t="shared" si="4052"/>
        <v>5170299.28</v>
      </c>
      <c r="AU1095" s="215">
        <f t="shared" si="4053"/>
        <v>4134017</v>
      </c>
      <c r="AV1095" s="215">
        <f t="shared" si="4054"/>
        <v>4134017</v>
      </c>
    </row>
    <row r="1096" spans="1:50" s="206" customFormat="1" hidden="1">
      <c r="A1096" s="212" t="s">
        <v>270</v>
      </c>
      <c r="B1096" s="213" t="s">
        <v>330</v>
      </c>
      <c r="C1096" s="213" t="s">
        <v>20</v>
      </c>
      <c r="D1096" s="213" t="s">
        <v>17</v>
      </c>
      <c r="E1096" s="213" t="s">
        <v>80</v>
      </c>
      <c r="F1096" s="213" t="s">
        <v>68</v>
      </c>
      <c r="G1096" s="204" t="s">
        <v>140</v>
      </c>
      <c r="H1096" s="204" t="s">
        <v>193</v>
      </c>
      <c r="I1096" s="214"/>
      <c r="J1096" s="215">
        <f>J1097</f>
        <v>4134017</v>
      </c>
      <c r="K1096" s="215">
        <f t="shared" si="4055"/>
        <v>4134017</v>
      </c>
      <c r="L1096" s="215">
        <f t="shared" si="4055"/>
        <v>4134017</v>
      </c>
      <c r="M1096" s="215">
        <f t="shared" si="4055"/>
        <v>0</v>
      </c>
      <c r="N1096" s="215">
        <f t="shared" si="4055"/>
        <v>0</v>
      </c>
      <c r="O1096" s="215">
        <f t="shared" si="4055"/>
        <v>0</v>
      </c>
      <c r="P1096" s="215">
        <f t="shared" si="3982"/>
        <v>4134017</v>
      </c>
      <c r="Q1096" s="215">
        <f t="shared" si="3983"/>
        <v>4134017</v>
      </c>
      <c r="R1096" s="215">
        <f t="shared" si="3984"/>
        <v>4134017</v>
      </c>
      <c r="S1096" s="215">
        <f t="shared" si="4056"/>
        <v>0</v>
      </c>
      <c r="T1096" s="215">
        <f t="shared" si="4056"/>
        <v>0</v>
      </c>
      <c r="U1096" s="215">
        <f t="shared" si="4056"/>
        <v>0</v>
      </c>
      <c r="V1096" s="215">
        <f t="shared" si="4036"/>
        <v>4134017</v>
      </c>
      <c r="W1096" s="215">
        <f t="shared" si="4037"/>
        <v>4134017</v>
      </c>
      <c r="X1096" s="215">
        <f t="shared" si="4038"/>
        <v>4134017</v>
      </c>
      <c r="Y1096" s="215">
        <f t="shared" si="4057"/>
        <v>0</v>
      </c>
      <c r="Z1096" s="215">
        <f t="shared" si="4057"/>
        <v>0</v>
      </c>
      <c r="AA1096" s="215">
        <f t="shared" si="4057"/>
        <v>0</v>
      </c>
      <c r="AB1096" s="215">
        <f t="shared" si="4040"/>
        <v>4134017</v>
      </c>
      <c r="AC1096" s="215">
        <f t="shared" si="4041"/>
        <v>4134017</v>
      </c>
      <c r="AD1096" s="215">
        <f t="shared" si="4042"/>
        <v>4134017</v>
      </c>
      <c r="AE1096" s="215">
        <f t="shared" si="4058"/>
        <v>0</v>
      </c>
      <c r="AF1096" s="215">
        <f t="shared" si="4058"/>
        <v>0</v>
      </c>
      <c r="AG1096" s="215">
        <f t="shared" si="4058"/>
        <v>0</v>
      </c>
      <c r="AH1096" s="215">
        <f t="shared" si="4044"/>
        <v>4134017</v>
      </c>
      <c r="AI1096" s="215">
        <f t="shared" si="4045"/>
        <v>4134017</v>
      </c>
      <c r="AJ1096" s="215">
        <f t="shared" si="4046"/>
        <v>4134017</v>
      </c>
      <c r="AK1096" s="215">
        <f t="shared" si="4059"/>
        <v>0</v>
      </c>
      <c r="AL1096" s="215">
        <f t="shared" si="4059"/>
        <v>0</v>
      </c>
      <c r="AM1096" s="215">
        <f t="shared" si="4059"/>
        <v>0</v>
      </c>
      <c r="AN1096" s="215">
        <f t="shared" si="4048"/>
        <v>4134017</v>
      </c>
      <c r="AO1096" s="215">
        <f t="shared" si="4049"/>
        <v>4134017</v>
      </c>
      <c r="AP1096" s="215">
        <f t="shared" si="4050"/>
        <v>4134017</v>
      </c>
      <c r="AQ1096" s="215">
        <f t="shared" si="4060"/>
        <v>288000</v>
      </c>
      <c r="AR1096" s="215">
        <f t="shared" si="4060"/>
        <v>0</v>
      </c>
      <c r="AS1096" s="215">
        <f t="shared" si="4060"/>
        <v>0</v>
      </c>
      <c r="AT1096" s="215">
        <f t="shared" si="4052"/>
        <v>4422017</v>
      </c>
      <c r="AU1096" s="215">
        <f t="shared" si="4053"/>
        <v>4134017</v>
      </c>
      <c r="AV1096" s="215">
        <f t="shared" si="4054"/>
        <v>4134017</v>
      </c>
    </row>
    <row r="1097" spans="1:50" s="206" customFormat="1" ht="39.6" hidden="1">
      <c r="A1097" s="216" t="s">
        <v>94</v>
      </c>
      <c r="B1097" s="213" t="s">
        <v>330</v>
      </c>
      <c r="C1097" s="213" t="s">
        <v>20</v>
      </c>
      <c r="D1097" s="213" t="s">
        <v>17</v>
      </c>
      <c r="E1097" s="213" t="s">
        <v>80</v>
      </c>
      <c r="F1097" s="213" t="s">
        <v>68</v>
      </c>
      <c r="G1097" s="204" t="s">
        <v>140</v>
      </c>
      <c r="H1097" s="204" t="s">
        <v>193</v>
      </c>
      <c r="I1097" s="214" t="s">
        <v>90</v>
      </c>
      <c r="J1097" s="215">
        <f>J1098</f>
        <v>4134017</v>
      </c>
      <c r="K1097" s="215">
        <f t="shared" si="4055"/>
        <v>4134017</v>
      </c>
      <c r="L1097" s="215">
        <f t="shared" si="4055"/>
        <v>4134017</v>
      </c>
      <c r="M1097" s="215">
        <f t="shared" si="4055"/>
        <v>0</v>
      </c>
      <c r="N1097" s="215">
        <f t="shared" si="4055"/>
        <v>0</v>
      </c>
      <c r="O1097" s="215">
        <f t="shared" si="4055"/>
        <v>0</v>
      </c>
      <c r="P1097" s="215">
        <f t="shared" si="3982"/>
        <v>4134017</v>
      </c>
      <c r="Q1097" s="215">
        <f t="shared" si="3983"/>
        <v>4134017</v>
      </c>
      <c r="R1097" s="215">
        <f t="shared" si="3984"/>
        <v>4134017</v>
      </c>
      <c r="S1097" s="215">
        <f t="shared" si="4056"/>
        <v>0</v>
      </c>
      <c r="T1097" s="215">
        <f t="shared" si="4056"/>
        <v>0</v>
      </c>
      <c r="U1097" s="215">
        <f t="shared" si="4056"/>
        <v>0</v>
      </c>
      <c r="V1097" s="215">
        <f t="shared" si="4036"/>
        <v>4134017</v>
      </c>
      <c r="W1097" s="215">
        <f t="shared" si="4037"/>
        <v>4134017</v>
      </c>
      <c r="X1097" s="215">
        <f t="shared" si="4038"/>
        <v>4134017</v>
      </c>
      <c r="Y1097" s="215">
        <f t="shared" si="4057"/>
        <v>0</v>
      </c>
      <c r="Z1097" s="215">
        <f t="shared" si="4057"/>
        <v>0</v>
      </c>
      <c r="AA1097" s="215">
        <f t="shared" si="4057"/>
        <v>0</v>
      </c>
      <c r="AB1097" s="215">
        <f t="shared" si="4040"/>
        <v>4134017</v>
      </c>
      <c r="AC1097" s="215">
        <f t="shared" si="4041"/>
        <v>4134017</v>
      </c>
      <c r="AD1097" s="215">
        <f t="shared" si="4042"/>
        <v>4134017</v>
      </c>
      <c r="AE1097" s="215">
        <f t="shared" si="4058"/>
        <v>0</v>
      </c>
      <c r="AF1097" s="215">
        <f t="shared" si="4058"/>
        <v>0</v>
      </c>
      <c r="AG1097" s="215">
        <f t="shared" si="4058"/>
        <v>0</v>
      </c>
      <c r="AH1097" s="215">
        <f t="shared" si="4044"/>
        <v>4134017</v>
      </c>
      <c r="AI1097" s="215">
        <f t="shared" si="4045"/>
        <v>4134017</v>
      </c>
      <c r="AJ1097" s="215">
        <f t="shared" si="4046"/>
        <v>4134017</v>
      </c>
      <c r="AK1097" s="215">
        <f t="shared" si="4059"/>
        <v>0</v>
      </c>
      <c r="AL1097" s="215">
        <f t="shared" si="4059"/>
        <v>0</v>
      </c>
      <c r="AM1097" s="215">
        <f t="shared" si="4059"/>
        <v>0</v>
      </c>
      <c r="AN1097" s="215">
        <f t="shared" si="4048"/>
        <v>4134017</v>
      </c>
      <c r="AO1097" s="215">
        <f t="shared" si="4049"/>
        <v>4134017</v>
      </c>
      <c r="AP1097" s="215">
        <f t="shared" si="4050"/>
        <v>4134017</v>
      </c>
      <c r="AQ1097" s="215">
        <f t="shared" si="4060"/>
        <v>288000</v>
      </c>
      <c r="AR1097" s="215">
        <f t="shared" si="4060"/>
        <v>0</v>
      </c>
      <c r="AS1097" s="215">
        <f t="shared" si="4060"/>
        <v>0</v>
      </c>
      <c r="AT1097" s="215">
        <f t="shared" si="4052"/>
        <v>4422017</v>
      </c>
      <c r="AU1097" s="215">
        <f t="shared" si="4053"/>
        <v>4134017</v>
      </c>
      <c r="AV1097" s="215">
        <f t="shared" si="4054"/>
        <v>4134017</v>
      </c>
    </row>
    <row r="1098" spans="1:50" s="206" customFormat="1" hidden="1">
      <c r="A1098" s="216" t="s">
        <v>101</v>
      </c>
      <c r="B1098" s="213" t="s">
        <v>330</v>
      </c>
      <c r="C1098" s="213" t="s">
        <v>20</v>
      </c>
      <c r="D1098" s="213" t="s">
        <v>17</v>
      </c>
      <c r="E1098" s="213" t="s">
        <v>80</v>
      </c>
      <c r="F1098" s="213" t="s">
        <v>68</v>
      </c>
      <c r="G1098" s="204" t="s">
        <v>140</v>
      </c>
      <c r="H1098" s="204" t="s">
        <v>193</v>
      </c>
      <c r="I1098" s="214" t="s">
        <v>100</v>
      </c>
      <c r="J1098" s="215">
        <v>4134017</v>
      </c>
      <c r="K1098" s="215">
        <v>4134017</v>
      </c>
      <c r="L1098" s="215">
        <v>4134017</v>
      </c>
      <c r="M1098" s="215"/>
      <c r="N1098" s="215"/>
      <c r="O1098" s="215"/>
      <c r="P1098" s="215">
        <f t="shared" si="3982"/>
        <v>4134017</v>
      </c>
      <c r="Q1098" s="215">
        <f t="shared" si="3983"/>
        <v>4134017</v>
      </c>
      <c r="R1098" s="215">
        <f t="shared" si="3984"/>
        <v>4134017</v>
      </c>
      <c r="S1098" s="215"/>
      <c r="T1098" s="215"/>
      <c r="U1098" s="215"/>
      <c r="V1098" s="215">
        <f t="shared" si="4036"/>
        <v>4134017</v>
      </c>
      <c r="W1098" s="215">
        <f t="shared" si="4037"/>
        <v>4134017</v>
      </c>
      <c r="X1098" s="215">
        <f t="shared" si="4038"/>
        <v>4134017</v>
      </c>
      <c r="Y1098" s="215"/>
      <c r="Z1098" s="215"/>
      <c r="AA1098" s="215"/>
      <c r="AB1098" s="215">
        <f t="shared" si="4040"/>
        <v>4134017</v>
      </c>
      <c r="AC1098" s="215">
        <f t="shared" si="4041"/>
        <v>4134017</v>
      </c>
      <c r="AD1098" s="215">
        <f t="shared" si="4042"/>
        <v>4134017</v>
      </c>
      <c r="AE1098" s="215"/>
      <c r="AF1098" s="215"/>
      <c r="AG1098" s="215"/>
      <c r="AH1098" s="215">
        <f t="shared" si="4044"/>
        <v>4134017</v>
      </c>
      <c r="AI1098" s="215">
        <f t="shared" si="4045"/>
        <v>4134017</v>
      </c>
      <c r="AJ1098" s="215">
        <f t="shared" si="4046"/>
        <v>4134017</v>
      </c>
      <c r="AK1098" s="215"/>
      <c r="AL1098" s="215"/>
      <c r="AM1098" s="215"/>
      <c r="AN1098" s="215">
        <f t="shared" si="4048"/>
        <v>4134017</v>
      </c>
      <c r="AO1098" s="215">
        <f t="shared" si="4049"/>
        <v>4134017</v>
      </c>
      <c r="AP1098" s="215">
        <f t="shared" si="4050"/>
        <v>4134017</v>
      </c>
      <c r="AQ1098" s="302">
        <v>288000</v>
      </c>
      <c r="AR1098" s="215"/>
      <c r="AS1098" s="215"/>
      <c r="AT1098" s="215">
        <f t="shared" si="4052"/>
        <v>4422017</v>
      </c>
      <c r="AU1098" s="215">
        <f t="shared" si="4053"/>
        <v>4134017</v>
      </c>
      <c r="AV1098" s="215">
        <f t="shared" si="4054"/>
        <v>4134017</v>
      </c>
    </row>
    <row r="1099" spans="1:50" s="206" customFormat="1" ht="39.6" hidden="1">
      <c r="A1099" s="356" t="s">
        <v>529</v>
      </c>
      <c r="B1099" s="213" t="s">
        <v>330</v>
      </c>
      <c r="C1099" s="213" t="s">
        <v>20</v>
      </c>
      <c r="D1099" s="213" t="s">
        <v>17</v>
      </c>
      <c r="E1099" s="213" t="s">
        <v>80</v>
      </c>
      <c r="F1099" s="213" t="s">
        <v>68</v>
      </c>
      <c r="G1099" s="204" t="s">
        <v>140</v>
      </c>
      <c r="H1099" s="204" t="s">
        <v>528</v>
      </c>
      <c r="I1099" s="214"/>
      <c r="J1099" s="215"/>
      <c r="K1099" s="215"/>
      <c r="L1099" s="215"/>
      <c r="M1099" s="215"/>
      <c r="N1099" s="215"/>
      <c r="O1099" s="215"/>
      <c r="P1099" s="215"/>
      <c r="Q1099" s="215"/>
      <c r="R1099" s="215"/>
      <c r="S1099" s="215"/>
      <c r="T1099" s="215"/>
      <c r="U1099" s="215"/>
      <c r="V1099" s="215"/>
      <c r="W1099" s="215"/>
      <c r="X1099" s="215"/>
      <c r="Y1099" s="215"/>
      <c r="Z1099" s="215"/>
      <c r="AA1099" s="215"/>
      <c r="AB1099" s="215"/>
      <c r="AC1099" s="215"/>
      <c r="AD1099" s="215"/>
      <c r="AE1099" s="215">
        <f>AE1100</f>
        <v>748282.28</v>
      </c>
      <c r="AF1099" s="215">
        <f t="shared" ref="AF1099:AG1100" si="4064">AF1100</f>
        <v>0</v>
      </c>
      <c r="AG1099" s="215">
        <f t="shared" si="4064"/>
        <v>0</v>
      </c>
      <c r="AH1099" s="215">
        <f t="shared" ref="AH1099:AH1101" si="4065">AB1099+AE1099</f>
        <v>748282.28</v>
      </c>
      <c r="AI1099" s="215">
        <f t="shared" ref="AI1099:AI1101" si="4066">AC1099+AF1099</f>
        <v>0</v>
      </c>
      <c r="AJ1099" s="215">
        <f t="shared" ref="AJ1099:AJ1101" si="4067">AD1099+AG1099</f>
        <v>0</v>
      </c>
      <c r="AK1099" s="215">
        <f>AK1100</f>
        <v>0</v>
      </c>
      <c r="AL1099" s="215">
        <f t="shared" ref="AL1099:AM1100" si="4068">AL1100</f>
        <v>0</v>
      </c>
      <c r="AM1099" s="215">
        <f t="shared" si="4068"/>
        <v>0</v>
      </c>
      <c r="AN1099" s="215">
        <f t="shared" si="4048"/>
        <v>748282.28</v>
      </c>
      <c r="AO1099" s="215">
        <f t="shared" si="4049"/>
        <v>0</v>
      </c>
      <c r="AP1099" s="215">
        <f t="shared" si="4050"/>
        <v>0</v>
      </c>
      <c r="AQ1099" s="215">
        <f>AQ1100</f>
        <v>0</v>
      </c>
      <c r="AR1099" s="215">
        <f t="shared" ref="AR1099:AS1100" si="4069">AR1100</f>
        <v>0</v>
      </c>
      <c r="AS1099" s="215">
        <f t="shared" si="4069"/>
        <v>0</v>
      </c>
      <c r="AT1099" s="215">
        <f t="shared" si="4052"/>
        <v>748282.28</v>
      </c>
      <c r="AU1099" s="215">
        <f t="shared" si="4053"/>
        <v>0</v>
      </c>
      <c r="AV1099" s="215">
        <f t="shared" si="4054"/>
        <v>0</v>
      </c>
    </row>
    <row r="1100" spans="1:50" s="206" customFormat="1" ht="39.6" hidden="1">
      <c r="A1100" s="216" t="s">
        <v>94</v>
      </c>
      <c r="B1100" s="213" t="s">
        <v>330</v>
      </c>
      <c r="C1100" s="213" t="s">
        <v>20</v>
      </c>
      <c r="D1100" s="213" t="s">
        <v>17</v>
      </c>
      <c r="E1100" s="213" t="s">
        <v>80</v>
      </c>
      <c r="F1100" s="213" t="s">
        <v>68</v>
      </c>
      <c r="G1100" s="204" t="s">
        <v>140</v>
      </c>
      <c r="H1100" s="204" t="s">
        <v>528</v>
      </c>
      <c r="I1100" s="214" t="s">
        <v>90</v>
      </c>
      <c r="J1100" s="215"/>
      <c r="K1100" s="215"/>
      <c r="L1100" s="215"/>
      <c r="M1100" s="215"/>
      <c r="N1100" s="215"/>
      <c r="O1100" s="215"/>
      <c r="P1100" s="215"/>
      <c r="Q1100" s="215"/>
      <c r="R1100" s="215"/>
      <c r="S1100" s="215"/>
      <c r="T1100" s="215"/>
      <c r="U1100" s="215"/>
      <c r="V1100" s="215"/>
      <c r="W1100" s="215"/>
      <c r="X1100" s="215"/>
      <c r="Y1100" s="215"/>
      <c r="Z1100" s="215"/>
      <c r="AA1100" s="215"/>
      <c r="AB1100" s="215"/>
      <c r="AC1100" s="215"/>
      <c r="AD1100" s="215"/>
      <c r="AE1100" s="215">
        <f>AE1101</f>
        <v>748282.28</v>
      </c>
      <c r="AF1100" s="215">
        <f t="shared" si="4064"/>
        <v>0</v>
      </c>
      <c r="AG1100" s="215">
        <f t="shared" si="4064"/>
        <v>0</v>
      </c>
      <c r="AH1100" s="215">
        <f t="shared" si="4065"/>
        <v>748282.28</v>
      </c>
      <c r="AI1100" s="215">
        <f t="shared" si="4066"/>
        <v>0</v>
      </c>
      <c r="AJ1100" s="215">
        <f t="shared" si="4067"/>
        <v>0</v>
      </c>
      <c r="AK1100" s="215">
        <f>AK1101</f>
        <v>0</v>
      </c>
      <c r="AL1100" s="215">
        <f t="shared" si="4068"/>
        <v>0</v>
      </c>
      <c r="AM1100" s="215">
        <f t="shared" si="4068"/>
        <v>0</v>
      </c>
      <c r="AN1100" s="215">
        <f t="shared" si="4048"/>
        <v>748282.28</v>
      </c>
      <c r="AO1100" s="215">
        <f t="shared" si="4049"/>
        <v>0</v>
      </c>
      <c r="AP1100" s="215">
        <f t="shared" si="4050"/>
        <v>0</v>
      </c>
      <c r="AQ1100" s="215">
        <f>AQ1101</f>
        <v>0</v>
      </c>
      <c r="AR1100" s="215">
        <f t="shared" si="4069"/>
        <v>0</v>
      </c>
      <c r="AS1100" s="215">
        <f t="shared" si="4069"/>
        <v>0</v>
      </c>
      <c r="AT1100" s="215">
        <f t="shared" si="4052"/>
        <v>748282.28</v>
      </c>
      <c r="AU1100" s="215">
        <f t="shared" si="4053"/>
        <v>0</v>
      </c>
      <c r="AV1100" s="215">
        <f t="shared" si="4054"/>
        <v>0</v>
      </c>
    </row>
    <row r="1101" spans="1:50" s="206" customFormat="1" hidden="1">
      <c r="A1101" s="216" t="s">
        <v>101</v>
      </c>
      <c r="B1101" s="213" t="s">
        <v>330</v>
      </c>
      <c r="C1101" s="213" t="s">
        <v>20</v>
      </c>
      <c r="D1101" s="213" t="s">
        <v>17</v>
      </c>
      <c r="E1101" s="213" t="s">
        <v>80</v>
      </c>
      <c r="F1101" s="213" t="s">
        <v>68</v>
      </c>
      <c r="G1101" s="204" t="s">
        <v>140</v>
      </c>
      <c r="H1101" s="204" t="s">
        <v>528</v>
      </c>
      <c r="I1101" s="214" t="s">
        <v>100</v>
      </c>
      <c r="J1101" s="215"/>
      <c r="K1101" s="215"/>
      <c r="L1101" s="215"/>
      <c r="M1101" s="215"/>
      <c r="N1101" s="215"/>
      <c r="O1101" s="215"/>
      <c r="P1101" s="215"/>
      <c r="Q1101" s="215"/>
      <c r="R1101" s="215"/>
      <c r="S1101" s="215"/>
      <c r="T1101" s="215"/>
      <c r="U1101" s="215"/>
      <c r="V1101" s="215"/>
      <c r="W1101" s="215"/>
      <c r="X1101" s="215"/>
      <c r="Y1101" s="215"/>
      <c r="Z1101" s="215"/>
      <c r="AA1101" s="215"/>
      <c r="AB1101" s="215"/>
      <c r="AC1101" s="215"/>
      <c r="AD1101" s="215"/>
      <c r="AE1101" s="215">
        <v>748282.28</v>
      </c>
      <c r="AF1101" s="215"/>
      <c r="AG1101" s="215"/>
      <c r="AH1101" s="215">
        <f t="shared" si="4065"/>
        <v>748282.28</v>
      </c>
      <c r="AI1101" s="215">
        <f t="shared" si="4066"/>
        <v>0</v>
      </c>
      <c r="AJ1101" s="215">
        <f t="shared" si="4067"/>
        <v>0</v>
      </c>
      <c r="AK1101" s="215"/>
      <c r="AL1101" s="215"/>
      <c r="AM1101" s="215"/>
      <c r="AN1101" s="215">
        <f t="shared" si="4048"/>
        <v>748282.28</v>
      </c>
      <c r="AO1101" s="215">
        <f t="shared" si="4049"/>
        <v>0</v>
      </c>
      <c r="AP1101" s="215">
        <f t="shared" si="4050"/>
        <v>0</v>
      </c>
      <c r="AQ1101" s="215"/>
      <c r="AR1101" s="215"/>
      <c r="AS1101" s="215"/>
      <c r="AT1101" s="215">
        <f t="shared" si="4052"/>
        <v>748282.28</v>
      </c>
      <c r="AU1101" s="215">
        <f t="shared" si="4053"/>
        <v>0</v>
      </c>
      <c r="AV1101" s="215">
        <f t="shared" si="4054"/>
        <v>0</v>
      </c>
    </row>
    <row r="1102" spans="1:50" s="206" customFormat="1" ht="39.6" hidden="1">
      <c r="A1102" s="207" t="s">
        <v>0</v>
      </c>
      <c r="B1102" s="208" t="s">
        <v>330</v>
      </c>
      <c r="C1102" s="208" t="s">
        <v>20</v>
      </c>
      <c r="D1102" s="208" t="s">
        <v>16</v>
      </c>
      <c r="E1102" s="208"/>
      <c r="F1102" s="208"/>
      <c r="G1102" s="208"/>
      <c r="H1102" s="204"/>
      <c r="I1102" s="214"/>
      <c r="J1102" s="211">
        <f>J1103+J1107+J1116</f>
        <v>62017152.889999993</v>
      </c>
      <c r="K1102" s="211">
        <f t="shared" ref="K1102:L1102" si="4070">K1103+K1107+K1116</f>
        <v>61753550.420000002</v>
      </c>
      <c r="L1102" s="211">
        <f t="shared" si="4070"/>
        <v>61599012.43</v>
      </c>
      <c r="M1102" s="211">
        <f t="shared" ref="M1102:O1102" si="4071">M1103+M1107+M1116</f>
        <v>150000</v>
      </c>
      <c r="N1102" s="211">
        <f t="shared" si="4071"/>
        <v>0</v>
      </c>
      <c r="O1102" s="211">
        <f t="shared" si="4071"/>
        <v>0</v>
      </c>
      <c r="P1102" s="211">
        <f t="shared" si="3982"/>
        <v>62167152.889999993</v>
      </c>
      <c r="Q1102" s="211">
        <f t="shared" si="3983"/>
        <v>61753550.420000002</v>
      </c>
      <c r="R1102" s="211">
        <f t="shared" si="3984"/>
        <v>61599012.43</v>
      </c>
      <c r="S1102" s="211">
        <f t="shared" ref="S1102:U1102" si="4072">S1103+S1107+S1116</f>
        <v>0</v>
      </c>
      <c r="T1102" s="211">
        <f t="shared" si="4072"/>
        <v>0</v>
      </c>
      <c r="U1102" s="211">
        <f t="shared" si="4072"/>
        <v>0</v>
      </c>
      <c r="V1102" s="211">
        <f t="shared" si="4036"/>
        <v>62167152.889999993</v>
      </c>
      <c r="W1102" s="211">
        <f t="shared" si="4037"/>
        <v>61753550.420000002</v>
      </c>
      <c r="X1102" s="211">
        <f t="shared" si="4038"/>
        <v>61599012.43</v>
      </c>
      <c r="Y1102" s="211">
        <f t="shared" ref="Y1102:AA1102" si="4073">Y1103+Y1107+Y1116</f>
        <v>199468</v>
      </c>
      <c r="Z1102" s="211">
        <f t="shared" si="4073"/>
        <v>0</v>
      </c>
      <c r="AA1102" s="211">
        <f t="shared" si="4073"/>
        <v>0</v>
      </c>
      <c r="AB1102" s="211">
        <f t="shared" si="4040"/>
        <v>62366620.889999993</v>
      </c>
      <c r="AC1102" s="211">
        <f t="shared" si="4041"/>
        <v>61753550.420000002</v>
      </c>
      <c r="AD1102" s="211">
        <f t="shared" si="4042"/>
        <v>61599012.43</v>
      </c>
      <c r="AE1102" s="211">
        <f t="shared" ref="AE1102:AG1102" si="4074">AE1103+AE1107+AE1116</f>
        <v>-2000</v>
      </c>
      <c r="AF1102" s="211">
        <f t="shared" si="4074"/>
        <v>0</v>
      </c>
      <c r="AG1102" s="211">
        <f t="shared" si="4074"/>
        <v>0</v>
      </c>
      <c r="AH1102" s="211">
        <f t="shared" si="4044"/>
        <v>62364620.889999993</v>
      </c>
      <c r="AI1102" s="211">
        <f t="shared" si="4045"/>
        <v>61753550.420000002</v>
      </c>
      <c r="AJ1102" s="211">
        <f t="shared" si="4046"/>
        <v>61599012.43</v>
      </c>
      <c r="AK1102" s="211">
        <f t="shared" ref="AK1102:AM1102" si="4075">AK1103+AK1107+AK1116</f>
        <v>0</v>
      </c>
      <c r="AL1102" s="211">
        <f t="shared" si="4075"/>
        <v>0</v>
      </c>
      <c r="AM1102" s="211">
        <f t="shared" si="4075"/>
        <v>0</v>
      </c>
      <c r="AN1102" s="211">
        <f t="shared" si="4048"/>
        <v>62364620.889999993</v>
      </c>
      <c r="AO1102" s="211">
        <f t="shared" si="4049"/>
        <v>61753550.420000002</v>
      </c>
      <c r="AP1102" s="211">
        <f t="shared" si="4050"/>
        <v>61599012.43</v>
      </c>
      <c r="AQ1102" s="211">
        <f t="shared" ref="AQ1102:AS1102" si="4076">AQ1103+AQ1107+AQ1116</f>
        <v>1668734.67</v>
      </c>
      <c r="AR1102" s="211">
        <f t="shared" si="4076"/>
        <v>0</v>
      </c>
      <c r="AS1102" s="211">
        <f t="shared" si="4076"/>
        <v>0</v>
      </c>
      <c r="AT1102" s="211">
        <f t="shared" si="4052"/>
        <v>64033355.559999995</v>
      </c>
      <c r="AU1102" s="211">
        <f t="shared" si="4053"/>
        <v>61753550.420000002</v>
      </c>
      <c r="AV1102" s="211">
        <f t="shared" si="4054"/>
        <v>61599012.43</v>
      </c>
    </row>
    <row r="1103" spans="1:50" s="206" customFormat="1" ht="39.6" hidden="1">
      <c r="A1103" s="282" t="s">
        <v>393</v>
      </c>
      <c r="B1103" s="204" t="s">
        <v>330</v>
      </c>
      <c r="C1103" s="204" t="s">
        <v>20</v>
      </c>
      <c r="D1103" s="204" t="s">
        <v>16</v>
      </c>
      <c r="E1103" s="204" t="s">
        <v>13</v>
      </c>
      <c r="F1103" s="204" t="s">
        <v>68</v>
      </c>
      <c r="G1103" s="204" t="s">
        <v>140</v>
      </c>
      <c r="H1103" s="204" t="s">
        <v>141</v>
      </c>
      <c r="I1103" s="214"/>
      <c r="J1103" s="215">
        <f>J1104</f>
        <v>35000</v>
      </c>
      <c r="K1103" s="215">
        <f t="shared" ref="K1103:O1105" si="4077">K1104</f>
        <v>35000</v>
      </c>
      <c r="L1103" s="215">
        <f t="shared" si="4077"/>
        <v>35000</v>
      </c>
      <c r="M1103" s="215">
        <f t="shared" si="4077"/>
        <v>0</v>
      </c>
      <c r="N1103" s="215">
        <f t="shared" si="4077"/>
        <v>0</v>
      </c>
      <c r="O1103" s="215">
        <f t="shared" si="4077"/>
        <v>0</v>
      </c>
      <c r="P1103" s="215">
        <f t="shared" si="3982"/>
        <v>35000</v>
      </c>
      <c r="Q1103" s="215">
        <f t="shared" si="3983"/>
        <v>35000</v>
      </c>
      <c r="R1103" s="215">
        <f t="shared" si="3984"/>
        <v>35000</v>
      </c>
      <c r="S1103" s="215">
        <f t="shared" ref="S1103:U1105" si="4078">S1104</f>
        <v>0</v>
      </c>
      <c r="T1103" s="215">
        <f t="shared" si="4078"/>
        <v>0</v>
      </c>
      <c r="U1103" s="215">
        <f t="shared" si="4078"/>
        <v>0</v>
      </c>
      <c r="V1103" s="215">
        <f t="shared" si="4036"/>
        <v>35000</v>
      </c>
      <c r="W1103" s="215">
        <f t="shared" si="4037"/>
        <v>35000</v>
      </c>
      <c r="X1103" s="215">
        <f t="shared" si="4038"/>
        <v>35000</v>
      </c>
      <c r="Y1103" s="215">
        <f t="shared" ref="Y1103:AA1105" si="4079">Y1104</f>
        <v>0</v>
      </c>
      <c r="Z1103" s="215">
        <f t="shared" si="4079"/>
        <v>0</v>
      </c>
      <c r="AA1103" s="215">
        <f t="shared" si="4079"/>
        <v>0</v>
      </c>
      <c r="AB1103" s="215">
        <f t="shared" si="4040"/>
        <v>35000</v>
      </c>
      <c r="AC1103" s="215">
        <f t="shared" si="4041"/>
        <v>35000</v>
      </c>
      <c r="AD1103" s="215">
        <f t="shared" si="4042"/>
        <v>35000</v>
      </c>
      <c r="AE1103" s="215">
        <f t="shared" ref="AE1103:AG1105" si="4080">AE1104</f>
        <v>0</v>
      </c>
      <c r="AF1103" s="215">
        <f t="shared" si="4080"/>
        <v>0</v>
      </c>
      <c r="AG1103" s="215">
        <f t="shared" si="4080"/>
        <v>0</v>
      </c>
      <c r="AH1103" s="215">
        <f t="shared" si="4044"/>
        <v>35000</v>
      </c>
      <c r="AI1103" s="215">
        <f t="shared" si="4045"/>
        <v>35000</v>
      </c>
      <c r="AJ1103" s="215">
        <f t="shared" si="4046"/>
        <v>35000</v>
      </c>
      <c r="AK1103" s="215">
        <f t="shared" ref="AK1103:AM1105" si="4081">AK1104</f>
        <v>0</v>
      </c>
      <c r="AL1103" s="215">
        <f t="shared" si="4081"/>
        <v>0</v>
      </c>
      <c r="AM1103" s="215">
        <f t="shared" si="4081"/>
        <v>0</v>
      </c>
      <c r="AN1103" s="215">
        <f t="shared" si="4048"/>
        <v>35000</v>
      </c>
      <c r="AO1103" s="215">
        <f t="shared" si="4049"/>
        <v>35000</v>
      </c>
      <c r="AP1103" s="215">
        <f t="shared" si="4050"/>
        <v>35000</v>
      </c>
      <c r="AQ1103" s="215">
        <f t="shared" ref="AQ1103:AS1105" si="4082">AQ1104</f>
        <v>0</v>
      </c>
      <c r="AR1103" s="215">
        <f t="shared" si="4082"/>
        <v>0</v>
      </c>
      <c r="AS1103" s="215">
        <f t="shared" si="4082"/>
        <v>0</v>
      </c>
      <c r="AT1103" s="215">
        <f t="shared" si="4052"/>
        <v>35000</v>
      </c>
      <c r="AU1103" s="215">
        <f t="shared" si="4053"/>
        <v>35000</v>
      </c>
      <c r="AV1103" s="215">
        <f t="shared" si="4054"/>
        <v>35000</v>
      </c>
    </row>
    <row r="1104" spans="1:50" s="206" customFormat="1" ht="26.4" hidden="1">
      <c r="A1104" s="212" t="s">
        <v>61</v>
      </c>
      <c r="B1104" s="204" t="s">
        <v>330</v>
      </c>
      <c r="C1104" s="204" t="s">
        <v>20</v>
      </c>
      <c r="D1104" s="204" t="s">
        <v>16</v>
      </c>
      <c r="E1104" s="204" t="s">
        <v>13</v>
      </c>
      <c r="F1104" s="204" t="s">
        <v>68</v>
      </c>
      <c r="G1104" s="204" t="s">
        <v>140</v>
      </c>
      <c r="H1104" s="204" t="s">
        <v>362</v>
      </c>
      <c r="I1104" s="214"/>
      <c r="J1104" s="215">
        <f>J1105</f>
        <v>35000</v>
      </c>
      <c r="K1104" s="215">
        <f t="shared" si="4077"/>
        <v>35000</v>
      </c>
      <c r="L1104" s="215">
        <f t="shared" si="4077"/>
        <v>35000</v>
      </c>
      <c r="M1104" s="215">
        <f t="shared" si="4077"/>
        <v>0</v>
      </c>
      <c r="N1104" s="215">
        <f t="shared" si="4077"/>
        <v>0</v>
      </c>
      <c r="O1104" s="215">
        <f t="shared" si="4077"/>
        <v>0</v>
      </c>
      <c r="P1104" s="215">
        <f t="shared" si="3982"/>
        <v>35000</v>
      </c>
      <c r="Q1104" s="215">
        <f t="shared" si="3983"/>
        <v>35000</v>
      </c>
      <c r="R1104" s="215">
        <f t="shared" si="3984"/>
        <v>35000</v>
      </c>
      <c r="S1104" s="215">
        <f t="shared" si="4078"/>
        <v>0</v>
      </c>
      <c r="T1104" s="215">
        <f t="shared" si="4078"/>
        <v>0</v>
      </c>
      <c r="U1104" s="215">
        <f t="shared" si="4078"/>
        <v>0</v>
      </c>
      <c r="V1104" s="215">
        <f t="shared" si="4036"/>
        <v>35000</v>
      </c>
      <c r="W1104" s="215">
        <f t="shared" si="4037"/>
        <v>35000</v>
      </c>
      <c r="X1104" s="215">
        <f t="shared" si="4038"/>
        <v>35000</v>
      </c>
      <c r="Y1104" s="215">
        <f t="shared" si="4079"/>
        <v>0</v>
      </c>
      <c r="Z1104" s="215">
        <f t="shared" si="4079"/>
        <v>0</v>
      </c>
      <c r="AA1104" s="215">
        <f t="shared" si="4079"/>
        <v>0</v>
      </c>
      <c r="AB1104" s="215">
        <f t="shared" si="4040"/>
        <v>35000</v>
      </c>
      <c r="AC1104" s="215">
        <f t="shared" si="4041"/>
        <v>35000</v>
      </c>
      <c r="AD1104" s="215">
        <f t="shared" si="4042"/>
        <v>35000</v>
      </c>
      <c r="AE1104" s="215">
        <f t="shared" si="4080"/>
        <v>0</v>
      </c>
      <c r="AF1104" s="215">
        <f t="shared" si="4080"/>
        <v>0</v>
      </c>
      <c r="AG1104" s="215">
        <f t="shared" si="4080"/>
        <v>0</v>
      </c>
      <c r="AH1104" s="215">
        <f t="shared" si="4044"/>
        <v>35000</v>
      </c>
      <c r="AI1104" s="215">
        <f t="shared" si="4045"/>
        <v>35000</v>
      </c>
      <c r="AJ1104" s="215">
        <f t="shared" si="4046"/>
        <v>35000</v>
      </c>
      <c r="AK1104" s="215">
        <f t="shared" si="4081"/>
        <v>0</v>
      </c>
      <c r="AL1104" s="215">
        <f t="shared" si="4081"/>
        <v>0</v>
      </c>
      <c r="AM1104" s="215">
        <f t="shared" si="4081"/>
        <v>0</v>
      </c>
      <c r="AN1104" s="215">
        <f t="shared" si="4048"/>
        <v>35000</v>
      </c>
      <c r="AO1104" s="215">
        <f t="shared" si="4049"/>
        <v>35000</v>
      </c>
      <c r="AP1104" s="215">
        <f t="shared" si="4050"/>
        <v>35000</v>
      </c>
      <c r="AQ1104" s="215">
        <f t="shared" si="4082"/>
        <v>0</v>
      </c>
      <c r="AR1104" s="215">
        <f t="shared" si="4082"/>
        <v>0</v>
      </c>
      <c r="AS1104" s="215">
        <f t="shared" si="4082"/>
        <v>0</v>
      </c>
      <c r="AT1104" s="215">
        <f t="shared" si="4052"/>
        <v>35000</v>
      </c>
      <c r="AU1104" s="215">
        <f t="shared" si="4053"/>
        <v>35000</v>
      </c>
      <c r="AV1104" s="215">
        <f t="shared" si="4054"/>
        <v>35000</v>
      </c>
    </row>
    <row r="1105" spans="1:48" s="206" customFormat="1" ht="26.4" hidden="1">
      <c r="A1105" s="217" t="s">
        <v>229</v>
      </c>
      <c r="B1105" s="204" t="s">
        <v>330</v>
      </c>
      <c r="C1105" s="204" t="s">
        <v>20</v>
      </c>
      <c r="D1105" s="204" t="s">
        <v>16</v>
      </c>
      <c r="E1105" s="204" t="s">
        <v>13</v>
      </c>
      <c r="F1105" s="204" t="s">
        <v>68</v>
      </c>
      <c r="G1105" s="204" t="s">
        <v>140</v>
      </c>
      <c r="H1105" s="204" t="s">
        <v>362</v>
      </c>
      <c r="I1105" s="214" t="s">
        <v>92</v>
      </c>
      <c r="J1105" s="215">
        <f>J1106</f>
        <v>35000</v>
      </c>
      <c r="K1105" s="215">
        <f t="shared" si="4077"/>
        <v>35000</v>
      </c>
      <c r="L1105" s="215">
        <f t="shared" si="4077"/>
        <v>35000</v>
      </c>
      <c r="M1105" s="215">
        <f t="shared" si="4077"/>
        <v>0</v>
      </c>
      <c r="N1105" s="215">
        <f t="shared" si="4077"/>
        <v>0</v>
      </c>
      <c r="O1105" s="215">
        <f t="shared" si="4077"/>
        <v>0</v>
      </c>
      <c r="P1105" s="215">
        <f t="shared" si="3982"/>
        <v>35000</v>
      </c>
      <c r="Q1105" s="215">
        <f t="shared" si="3983"/>
        <v>35000</v>
      </c>
      <c r="R1105" s="215">
        <f t="shared" si="3984"/>
        <v>35000</v>
      </c>
      <c r="S1105" s="215">
        <f t="shared" si="4078"/>
        <v>0</v>
      </c>
      <c r="T1105" s="215">
        <f t="shared" si="4078"/>
        <v>0</v>
      </c>
      <c r="U1105" s="215">
        <f t="shared" si="4078"/>
        <v>0</v>
      </c>
      <c r="V1105" s="215">
        <f t="shared" si="4036"/>
        <v>35000</v>
      </c>
      <c r="W1105" s="215">
        <f t="shared" si="4037"/>
        <v>35000</v>
      </c>
      <c r="X1105" s="215">
        <f t="shared" si="4038"/>
        <v>35000</v>
      </c>
      <c r="Y1105" s="215">
        <f t="shared" si="4079"/>
        <v>0</v>
      </c>
      <c r="Z1105" s="215">
        <f t="shared" si="4079"/>
        <v>0</v>
      </c>
      <c r="AA1105" s="215">
        <f t="shared" si="4079"/>
        <v>0</v>
      </c>
      <c r="AB1105" s="215">
        <f t="shared" si="4040"/>
        <v>35000</v>
      </c>
      <c r="AC1105" s="215">
        <f t="shared" si="4041"/>
        <v>35000</v>
      </c>
      <c r="AD1105" s="215">
        <f t="shared" si="4042"/>
        <v>35000</v>
      </c>
      <c r="AE1105" s="215">
        <f t="shared" si="4080"/>
        <v>0</v>
      </c>
      <c r="AF1105" s="215">
        <f t="shared" si="4080"/>
        <v>0</v>
      </c>
      <c r="AG1105" s="215">
        <f t="shared" si="4080"/>
        <v>0</v>
      </c>
      <c r="AH1105" s="215">
        <f t="shared" si="4044"/>
        <v>35000</v>
      </c>
      <c r="AI1105" s="215">
        <f t="shared" si="4045"/>
        <v>35000</v>
      </c>
      <c r="AJ1105" s="215">
        <f t="shared" si="4046"/>
        <v>35000</v>
      </c>
      <c r="AK1105" s="215">
        <f t="shared" si="4081"/>
        <v>0</v>
      </c>
      <c r="AL1105" s="215">
        <f t="shared" si="4081"/>
        <v>0</v>
      </c>
      <c r="AM1105" s="215">
        <f t="shared" si="4081"/>
        <v>0</v>
      </c>
      <c r="AN1105" s="215">
        <f t="shared" si="4048"/>
        <v>35000</v>
      </c>
      <c r="AO1105" s="215">
        <f t="shared" si="4049"/>
        <v>35000</v>
      </c>
      <c r="AP1105" s="215">
        <f t="shared" si="4050"/>
        <v>35000</v>
      </c>
      <c r="AQ1105" s="215">
        <f t="shared" si="4082"/>
        <v>0</v>
      </c>
      <c r="AR1105" s="215">
        <f t="shared" si="4082"/>
        <v>0</v>
      </c>
      <c r="AS1105" s="215">
        <f t="shared" si="4082"/>
        <v>0</v>
      </c>
      <c r="AT1105" s="215">
        <f t="shared" si="4052"/>
        <v>35000</v>
      </c>
      <c r="AU1105" s="215">
        <f t="shared" si="4053"/>
        <v>35000</v>
      </c>
      <c r="AV1105" s="215">
        <f t="shared" si="4054"/>
        <v>35000</v>
      </c>
    </row>
    <row r="1106" spans="1:48" s="206" customFormat="1" ht="26.4" hidden="1">
      <c r="A1106" s="216" t="s">
        <v>96</v>
      </c>
      <c r="B1106" s="204" t="s">
        <v>330</v>
      </c>
      <c r="C1106" s="204" t="s">
        <v>20</v>
      </c>
      <c r="D1106" s="204" t="s">
        <v>16</v>
      </c>
      <c r="E1106" s="204" t="s">
        <v>13</v>
      </c>
      <c r="F1106" s="204" t="s">
        <v>68</v>
      </c>
      <c r="G1106" s="204" t="s">
        <v>140</v>
      </c>
      <c r="H1106" s="204" t="s">
        <v>362</v>
      </c>
      <c r="I1106" s="214" t="s">
        <v>93</v>
      </c>
      <c r="J1106" s="215">
        <v>35000</v>
      </c>
      <c r="K1106" s="215">
        <v>35000</v>
      </c>
      <c r="L1106" s="215">
        <v>35000</v>
      </c>
      <c r="M1106" s="215"/>
      <c r="N1106" s="215"/>
      <c r="O1106" s="215"/>
      <c r="P1106" s="215">
        <f t="shared" si="3982"/>
        <v>35000</v>
      </c>
      <c r="Q1106" s="215">
        <f t="shared" si="3983"/>
        <v>35000</v>
      </c>
      <c r="R1106" s="215">
        <f t="shared" si="3984"/>
        <v>35000</v>
      </c>
      <c r="S1106" s="215"/>
      <c r="T1106" s="215"/>
      <c r="U1106" s="215"/>
      <c r="V1106" s="215">
        <f t="shared" si="4036"/>
        <v>35000</v>
      </c>
      <c r="W1106" s="215">
        <f t="shared" si="4037"/>
        <v>35000</v>
      </c>
      <c r="X1106" s="215">
        <f t="shared" si="4038"/>
        <v>35000</v>
      </c>
      <c r="Y1106" s="215"/>
      <c r="Z1106" s="215"/>
      <c r="AA1106" s="215"/>
      <c r="AB1106" s="215">
        <f t="shared" si="4040"/>
        <v>35000</v>
      </c>
      <c r="AC1106" s="215">
        <f t="shared" si="4041"/>
        <v>35000</v>
      </c>
      <c r="AD1106" s="215">
        <f t="shared" si="4042"/>
        <v>35000</v>
      </c>
      <c r="AE1106" s="215"/>
      <c r="AF1106" s="215"/>
      <c r="AG1106" s="215"/>
      <c r="AH1106" s="215">
        <f t="shared" si="4044"/>
        <v>35000</v>
      </c>
      <c r="AI1106" s="215">
        <f t="shared" si="4045"/>
        <v>35000</v>
      </c>
      <c r="AJ1106" s="215">
        <f t="shared" si="4046"/>
        <v>35000</v>
      </c>
      <c r="AK1106" s="215"/>
      <c r="AL1106" s="215"/>
      <c r="AM1106" s="215"/>
      <c r="AN1106" s="215">
        <f t="shared" si="4048"/>
        <v>35000</v>
      </c>
      <c r="AO1106" s="215">
        <f t="shared" si="4049"/>
        <v>35000</v>
      </c>
      <c r="AP1106" s="215">
        <f t="shared" si="4050"/>
        <v>35000</v>
      </c>
      <c r="AQ1106" s="215"/>
      <c r="AR1106" s="215"/>
      <c r="AS1106" s="215"/>
      <c r="AT1106" s="215">
        <f t="shared" si="4052"/>
        <v>35000</v>
      </c>
      <c r="AU1106" s="215">
        <f t="shared" si="4053"/>
        <v>35000</v>
      </c>
      <c r="AV1106" s="215">
        <f t="shared" si="4054"/>
        <v>35000</v>
      </c>
    </row>
    <row r="1107" spans="1:48" s="206" customFormat="1" ht="26.4" hidden="1">
      <c r="A1107" s="272" t="s">
        <v>394</v>
      </c>
      <c r="B1107" s="204" t="s">
        <v>330</v>
      </c>
      <c r="C1107" s="204" t="s">
        <v>20</v>
      </c>
      <c r="D1107" s="204" t="s">
        <v>16</v>
      </c>
      <c r="E1107" s="204" t="s">
        <v>357</v>
      </c>
      <c r="F1107" s="204" t="s">
        <v>68</v>
      </c>
      <c r="G1107" s="204" t="s">
        <v>140</v>
      </c>
      <c r="H1107" s="204" t="s">
        <v>141</v>
      </c>
      <c r="I1107" s="214"/>
      <c r="J1107" s="215">
        <f>J1111+J1108</f>
        <v>580678.98</v>
      </c>
      <c r="K1107" s="215">
        <f t="shared" ref="K1107:L1107" si="4083">K1111+K1108</f>
        <v>575935.77</v>
      </c>
      <c r="L1107" s="215">
        <f t="shared" si="4083"/>
        <v>597173.19999999995</v>
      </c>
      <c r="M1107" s="215">
        <f t="shared" ref="M1107:O1107" si="4084">M1111+M1108</f>
        <v>0</v>
      </c>
      <c r="N1107" s="215">
        <f t="shared" si="4084"/>
        <v>0</v>
      </c>
      <c r="O1107" s="215">
        <f t="shared" si="4084"/>
        <v>0</v>
      </c>
      <c r="P1107" s="215">
        <f t="shared" si="3982"/>
        <v>580678.98</v>
      </c>
      <c r="Q1107" s="215">
        <f t="shared" si="3983"/>
        <v>575935.77</v>
      </c>
      <c r="R1107" s="215">
        <f t="shared" si="3984"/>
        <v>597173.19999999995</v>
      </c>
      <c r="S1107" s="215">
        <f t="shared" ref="S1107:U1107" si="4085">S1111+S1108</f>
        <v>0</v>
      </c>
      <c r="T1107" s="215">
        <f t="shared" si="4085"/>
        <v>0</v>
      </c>
      <c r="U1107" s="215">
        <f t="shared" si="4085"/>
        <v>0</v>
      </c>
      <c r="V1107" s="215">
        <f t="shared" si="4036"/>
        <v>580678.98</v>
      </c>
      <c r="W1107" s="215">
        <f t="shared" si="4037"/>
        <v>575935.77</v>
      </c>
      <c r="X1107" s="215">
        <f t="shared" si="4038"/>
        <v>597173.19999999995</v>
      </c>
      <c r="Y1107" s="215">
        <f t="shared" ref="Y1107:AA1107" si="4086">Y1111+Y1108</f>
        <v>0</v>
      </c>
      <c r="Z1107" s="215">
        <f t="shared" si="4086"/>
        <v>0</v>
      </c>
      <c r="AA1107" s="215">
        <f t="shared" si="4086"/>
        <v>0</v>
      </c>
      <c r="AB1107" s="215">
        <f t="shared" si="4040"/>
        <v>580678.98</v>
      </c>
      <c r="AC1107" s="215">
        <f t="shared" si="4041"/>
        <v>575935.77</v>
      </c>
      <c r="AD1107" s="215">
        <f t="shared" si="4042"/>
        <v>597173.19999999995</v>
      </c>
      <c r="AE1107" s="215">
        <f t="shared" ref="AE1107:AG1107" si="4087">AE1111+AE1108</f>
        <v>0</v>
      </c>
      <c r="AF1107" s="215">
        <f t="shared" si="4087"/>
        <v>0</v>
      </c>
      <c r="AG1107" s="215">
        <f t="shared" si="4087"/>
        <v>0</v>
      </c>
      <c r="AH1107" s="215">
        <f t="shared" si="4044"/>
        <v>580678.98</v>
      </c>
      <c r="AI1107" s="215">
        <f t="shared" si="4045"/>
        <v>575935.77</v>
      </c>
      <c r="AJ1107" s="215">
        <f t="shared" si="4046"/>
        <v>597173.19999999995</v>
      </c>
      <c r="AK1107" s="215">
        <f t="shared" ref="AK1107:AM1107" si="4088">AK1111+AK1108</f>
        <v>0</v>
      </c>
      <c r="AL1107" s="215">
        <f t="shared" si="4088"/>
        <v>0</v>
      </c>
      <c r="AM1107" s="215">
        <f t="shared" si="4088"/>
        <v>0</v>
      </c>
      <c r="AN1107" s="215">
        <f t="shared" si="4048"/>
        <v>580678.98</v>
      </c>
      <c r="AO1107" s="215">
        <f t="shared" si="4049"/>
        <v>575935.77</v>
      </c>
      <c r="AP1107" s="215">
        <f t="shared" si="4050"/>
        <v>597173.19999999995</v>
      </c>
      <c r="AQ1107" s="215">
        <f t="shared" ref="AQ1107:AS1107" si="4089">AQ1111+AQ1108</f>
        <v>0</v>
      </c>
      <c r="AR1107" s="215">
        <f t="shared" si="4089"/>
        <v>0</v>
      </c>
      <c r="AS1107" s="215">
        <f t="shared" si="4089"/>
        <v>0</v>
      </c>
      <c r="AT1107" s="215">
        <f t="shared" si="4052"/>
        <v>580678.98</v>
      </c>
      <c r="AU1107" s="215">
        <f t="shared" si="4053"/>
        <v>575935.77</v>
      </c>
      <c r="AV1107" s="215">
        <f t="shared" si="4054"/>
        <v>597173.19999999995</v>
      </c>
    </row>
    <row r="1108" spans="1:48" s="206" customFormat="1" ht="26.4" hidden="1">
      <c r="A1108" s="272" t="s">
        <v>423</v>
      </c>
      <c r="B1108" s="204" t="s">
        <v>330</v>
      </c>
      <c r="C1108" s="204" t="s">
        <v>20</v>
      </c>
      <c r="D1108" s="204" t="s">
        <v>16</v>
      </c>
      <c r="E1108" s="204" t="s">
        <v>357</v>
      </c>
      <c r="F1108" s="204" t="s">
        <v>68</v>
      </c>
      <c r="G1108" s="204" t="s">
        <v>140</v>
      </c>
      <c r="H1108" s="204" t="s">
        <v>422</v>
      </c>
      <c r="I1108" s="214"/>
      <c r="J1108" s="215">
        <f>J1109</f>
        <v>10000</v>
      </c>
      <c r="K1108" s="215">
        <f t="shared" ref="K1108:O1109" si="4090">K1109</f>
        <v>0</v>
      </c>
      <c r="L1108" s="215">
        <f t="shared" si="4090"/>
        <v>0</v>
      </c>
      <c r="M1108" s="215">
        <f t="shared" si="4090"/>
        <v>0</v>
      </c>
      <c r="N1108" s="215">
        <f t="shared" si="4090"/>
        <v>0</v>
      </c>
      <c r="O1108" s="215">
        <f t="shared" si="4090"/>
        <v>0</v>
      </c>
      <c r="P1108" s="215">
        <f t="shared" si="3982"/>
        <v>10000</v>
      </c>
      <c r="Q1108" s="215">
        <f t="shared" si="3983"/>
        <v>0</v>
      </c>
      <c r="R1108" s="215">
        <f t="shared" si="3984"/>
        <v>0</v>
      </c>
      <c r="S1108" s="215">
        <f t="shared" ref="S1108:U1109" si="4091">S1109</f>
        <v>0</v>
      </c>
      <c r="T1108" s="215">
        <f t="shared" si="4091"/>
        <v>0</v>
      </c>
      <c r="U1108" s="215">
        <f t="shared" si="4091"/>
        <v>0</v>
      </c>
      <c r="V1108" s="215">
        <f t="shared" si="4036"/>
        <v>10000</v>
      </c>
      <c r="W1108" s="215">
        <f t="shared" si="4037"/>
        <v>0</v>
      </c>
      <c r="X1108" s="215">
        <f t="shared" si="4038"/>
        <v>0</v>
      </c>
      <c r="Y1108" s="215">
        <f t="shared" ref="Y1108:AA1109" si="4092">Y1109</f>
        <v>0</v>
      </c>
      <c r="Z1108" s="215">
        <f t="shared" si="4092"/>
        <v>0</v>
      </c>
      <c r="AA1108" s="215">
        <f t="shared" si="4092"/>
        <v>0</v>
      </c>
      <c r="AB1108" s="215">
        <f t="shared" si="4040"/>
        <v>10000</v>
      </c>
      <c r="AC1108" s="215">
        <f t="shared" si="4041"/>
        <v>0</v>
      </c>
      <c r="AD1108" s="215">
        <f t="shared" si="4042"/>
        <v>0</v>
      </c>
      <c r="AE1108" s="215">
        <f t="shared" ref="AE1108:AG1109" si="4093">AE1109</f>
        <v>0</v>
      </c>
      <c r="AF1108" s="215">
        <f t="shared" si="4093"/>
        <v>0</v>
      </c>
      <c r="AG1108" s="215">
        <f t="shared" si="4093"/>
        <v>0</v>
      </c>
      <c r="AH1108" s="215">
        <f t="shared" si="4044"/>
        <v>10000</v>
      </c>
      <c r="AI1108" s="215">
        <f t="shared" si="4045"/>
        <v>0</v>
      </c>
      <c r="AJ1108" s="215">
        <f t="shared" si="4046"/>
        <v>0</v>
      </c>
      <c r="AK1108" s="215">
        <f t="shared" ref="AK1108:AM1109" si="4094">AK1109</f>
        <v>0</v>
      </c>
      <c r="AL1108" s="215">
        <f t="shared" si="4094"/>
        <v>0</v>
      </c>
      <c r="AM1108" s="215">
        <f t="shared" si="4094"/>
        <v>0</v>
      </c>
      <c r="AN1108" s="215">
        <f t="shared" si="4048"/>
        <v>10000</v>
      </c>
      <c r="AO1108" s="215">
        <f t="shared" si="4049"/>
        <v>0</v>
      </c>
      <c r="AP1108" s="215">
        <f t="shared" si="4050"/>
        <v>0</v>
      </c>
      <c r="AQ1108" s="215">
        <f t="shared" ref="AQ1108:AS1109" si="4095">AQ1109</f>
        <v>0</v>
      </c>
      <c r="AR1108" s="215">
        <f t="shared" si="4095"/>
        <v>0</v>
      </c>
      <c r="AS1108" s="215">
        <f t="shared" si="4095"/>
        <v>0</v>
      </c>
      <c r="AT1108" s="215">
        <f t="shared" si="4052"/>
        <v>10000</v>
      </c>
      <c r="AU1108" s="215">
        <f t="shared" si="4053"/>
        <v>0</v>
      </c>
      <c r="AV1108" s="215">
        <f t="shared" si="4054"/>
        <v>0</v>
      </c>
    </row>
    <row r="1109" spans="1:48" s="206" customFormat="1" ht="26.4" hidden="1">
      <c r="A1109" s="217" t="s">
        <v>229</v>
      </c>
      <c r="B1109" s="204" t="s">
        <v>330</v>
      </c>
      <c r="C1109" s="204" t="s">
        <v>20</v>
      </c>
      <c r="D1109" s="204" t="s">
        <v>16</v>
      </c>
      <c r="E1109" s="204" t="s">
        <v>357</v>
      </c>
      <c r="F1109" s="204" t="s">
        <v>68</v>
      </c>
      <c r="G1109" s="204" t="s">
        <v>140</v>
      </c>
      <c r="H1109" s="204" t="s">
        <v>422</v>
      </c>
      <c r="I1109" s="214" t="s">
        <v>92</v>
      </c>
      <c r="J1109" s="215">
        <f>J1110</f>
        <v>10000</v>
      </c>
      <c r="K1109" s="215">
        <f t="shared" si="4090"/>
        <v>0</v>
      </c>
      <c r="L1109" s="215">
        <f t="shared" si="4090"/>
        <v>0</v>
      </c>
      <c r="M1109" s="215">
        <f t="shared" si="4090"/>
        <v>0</v>
      </c>
      <c r="N1109" s="215">
        <f t="shared" si="4090"/>
        <v>0</v>
      </c>
      <c r="O1109" s="215">
        <f t="shared" si="4090"/>
        <v>0</v>
      </c>
      <c r="P1109" s="215">
        <f t="shared" si="3982"/>
        <v>10000</v>
      </c>
      <c r="Q1109" s="215">
        <f t="shared" si="3983"/>
        <v>0</v>
      </c>
      <c r="R1109" s="215">
        <f t="shared" si="3984"/>
        <v>0</v>
      </c>
      <c r="S1109" s="215">
        <f t="shared" si="4091"/>
        <v>0</v>
      </c>
      <c r="T1109" s="215">
        <f t="shared" si="4091"/>
        <v>0</v>
      </c>
      <c r="U1109" s="215">
        <f t="shared" si="4091"/>
        <v>0</v>
      </c>
      <c r="V1109" s="215">
        <f t="shared" si="4036"/>
        <v>10000</v>
      </c>
      <c r="W1109" s="215">
        <f t="shared" si="4037"/>
        <v>0</v>
      </c>
      <c r="X1109" s="215">
        <f t="shared" si="4038"/>
        <v>0</v>
      </c>
      <c r="Y1109" s="215">
        <f t="shared" si="4092"/>
        <v>0</v>
      </c>
      <c r="Z1109" s="215">
        <f t="shared" si="4092"/>
        <v>0</v>
      </c>
      <c r="AA1109" s="215">
        <f t="shared" si="4092"/>
        <v>0</v>
      </c>
      <c r="AB1109" s="215">
        <f t="shared" si="4040"/>
        <v>10000</v>
      </c>
      <c r="AC1109" s="215">
        <f t="shared" si="4041"/>
        <v>0</v>
      </c>
      <c r="AD1109" s="215">
        <f t="shared" si="4042"/>
        <v>0</v>
      </c>
      <c r="AE1109" s="215">
        <f t="shared" si="4093"/>
        <v>0</v>
      </c>
      <c r="AF1109" s="215">
        <f t="shared" si="4093"/>
        <v>0</v>
      </c>
      <c r="AG1109" s="215">
        <f t="shared" si="4093"/>
        <v>0</v>
      </c>
      <c r="AH1109" s="215">
        <f t="shared" si="4044"/>
        <v>10000</v>
      </c>
      <c r="AI1109" s="215">
        <f t="shared" si="4045"/>
        <v>0</v>
      </c>
      <c r="AJ1109" s="215">
        <f t="shared" si="4046"/>
        <v>0</v>
      </c>
      <c r="AK1109" s="215">
        <f t="shared" si="4094"/>
        <v>0</v>
      </c>
      <c r="AL1109" s="215">
        <f t="shared" si="4094"/>
        <v>0</v>
      </c>
      <c r="AM1109" s="215">
        <f t="shared" si="4094"/>
        <v>0</v>
      </c>
      <c r="AN1109" s="215">
        <f t="shared" si="4048"/>
        <v>10000</v>
      </c>
      <c r="AO1109" s="215">
        <f t="shared" si="4049"/>
        <v>0</v>
      </c>
      <c r="AP1109" s="215">
        <f t="shared" si="4050"/>
        <v>0</v>
      </c>
      <c r="AQ1109" s="215">
        <f t="shared" si="4095"/>
        <v>0</v>
      </c>
      <c r="AR1109" s="215">
        <f t="shared" si="4095"/>
        <v>0</v>
      </c>
      <c r="AS1109" s="215">
        <f t="shared" si="4095"/>
        <v>0</v>
      </c>
      <c r="AT1109" s="215">
        <f t="shared" si="4052"/>
        <v>10000</v>
      </c>
      <c r="AU1109" s="215">
        <f t="shared" si="4053"/>
        <v>0</v>
      </c>
      <c r="AV1109" s="215">
        <f t="shared" si="4054"/>
        <v>0</v>
      </c>
    </row>
    <row r="1110" spans="1:48" s="206" customFormat="1" ht="26.4" hidden="1">
      <c r="A1110" s="216" t="s">
        <v>96</v>
      </c>
      <c r="B1110" s="204" t="s">
        <v>330</v>
      </c>
      <c r="C1110" s="204" t="s">
        <v>20</v>
      </c>
      <c r="D1110" s="204" t="s">
        <v>16</v>
      </c>
      <c r="E1110" s="204" t="s">
        <v>357</v>
      </c>
      <c r="F1110" s="204" t="s">
        <v>68</v>
      </c>
      <c r="G1110" s="204" t="s">
        <v>140</v>
      </c>
      <c r="H1110" s="204" t="s">
        <v>422</v>
      </c>
      <c r="I1110" s="214" t="s">
        <v>93</v>
      </c>
      <c r="J1110" s="215">
        <v>10000</v>
      </c>
      <c r="K1110" s="215"/>
      <c r="L1110" s="215"/>
      <c r="M1110" s="215"/>
      <c r="N1110" s="215"/>
      <c r="O1110" s="215"/>
      <c r="P1110" s="215">
        <f t="shared" si="3982"/>
        <v>10000</v>
      </c>
      <c r="Q1110" s="215">
        <f t="shared" si="3983"/>
        <v>0</v>
      </c>
      <c r="R1110" s="215">
        <f t="shared" si="3984"/>
        <v>0</v>
      </c>
      <c r="S1110" s="215"/>
      <c r="T1110" s="215"/>
      <c r="U1110" s="215"/>
      <c r="V1110" s="215">
        <f t="shared" si="4036"/>
        <v>10000</v>
      </c>
      <c r="W1110" s="215">
        <f t="shared" si="4037"/>
        <v>0</v>
      </c>
      <c r="X1110" s="215">
        <f t="shared" si="4038"/>
        <v>0</v>
      </c>
      <c r="Y1110" s="215"/>
      <c r="Z1110" s="215"/>
      <c r="AA1110" s="215"/>
      <c r="AB1110" s="215">
        <f t="shared" si="4040"/>
        <v>10000</v>
      </c>
      <c r="AC1110" s="215">
        <f t="shared" si="4041"/>
        <v>0</v>
      </c>
      <c r="AD1110" s="215">
        <f t="shared" si="4042"/>
        <v>0</v>
      </c>
      <c r="AE1110" s="215"/>
      <c r="AF1110" s="215"/>
      <c r="AG1110" s="215"/>
      <c r="AH1110" s="215">
        <f t="shared" si="4044"/>
        <v>10000</v>
      </c>
      <c r="AI1110" s="215">
        <f t="shared" si="4045"/>
        <v>0</v>
      </c>
      <c r="AJ1110" s="215">
        <f t="shared" si="4046"/>
        <v>0</v>
      </c>
      <c r="AK1110" s="215"/>
      <c r="AL1110" s="215"/>
      <c r="AM1110" s="215"/>
      <c r="AN1110" s="215">
        <f t="shared" si="4048"/>
        <v>10000</v>
      </c>
      <c r="AO1110" s="215">
        <f t="shared" si="4049"/>
        <v>0</v>
      </c>
      <c r="AP1110" s="215">
        <f t="shared" si="4050"/>
        <v>0</v>
      </c>
      <c r="AQ1110" s="215"/>
      <c r="AR1110" s="215"/>
      <c r="AS1110" s="215"/>
      <c r="AT1110" s="215">
        <f t="shared" si="4052"/>
        <v>10000</v>
      </c>
      <c r="AU1110" s="215">
        <f t="shared" si="4053"/>
        <v>0</v>
      </c>
      <c r="AV1110" s="215">
        <f t="shared" si="4054"/>
        <v>0</v>
      </c>
    </row>
    <row r="1111" spans="1:48" s="206" customFormat="1" hidden="1">
      <c r="A1111" s="212" t="s">
        <v>74</v>
      </c>
      <c r="B1111" s="204" t="s">
        <v>330</v>
      </c>
      <c r="C1111" s="204" t="s">
        <v>20</v>
      </c>
      <c r="D1111" s="204" t="s">
        <v>16</v>
      </c>
      <c r="E1111" s="204" t="s">
        <v>357</v>
      </c>
      <c r="F1111" s="204" t="s">
        <v>68</v>
      </c>
      <c r="G1111" s="204" t="s">
        <v>140</v>
      </c>
      <c r="H1111" s="204" t="s">
        <v>359</v>
      </c>
      <c r="I1111" s="214"/>
      <c r="J1111" s="215">
        <f>J1112+J1114</f>
        <v>570678.98</v>
      </c>
      <c r="K1111" s="215">
        <f t="shared" ref="K1111:L1111" si="4096">K1112+K1114</f>
        <v>575935.77</v>
      </c>
      <c r="L1111" s="215">
        <f t="shared" si="4096"/>
        <v>597173.19999999995</v>
      </c>
      <c r="M1111" s="215">
        <f t="shared" ref="M1111:O1111" si="4097">M1112+M1114</f>
        <v>0</v>
      </c>
      <c r="N1111" s="215">
        <f t="shared" si="4097"/>
        <v>0</v>
      </c>
      <c r="O1111" s="215">
        <f t="shared" si="4097"/>
        <v>0</v>
      </c>
      <c r="P1111" s="215">
        <f t="shared" si="3982"/>
        <v>570678.98</v>
      </c>
      <c r="Q1111" s="215">
        <f t="shared" si="3983"/>
        <v>575935.77</v>
      </c>
      <c r="R1111" s="215">
        <f t="shared" si="3984"/>
        <v>597173.19999999995</v>
      </c>
      <c r="S1111" s="215">
        <f t="shared" ref="S1111:U1111" si="4098">S1112+S1114</f>
        <v>0</v>
      </c>
      <c r="T1111" s="215">
        <f t="shared" si="4098"/>
        <v>0</v>
      </c>
      <c r="U1111" s="215">
        <f t="shared" si="4098"/>
        <v>0</v>
      </c>
      <c r="V1111" s="215">
        <f t="shared" si="4036"/>
        <v>570678.98</v>
      </c>
      <c r="W1111" s="215">
        <f t="shared" si="4037"/>
        <v>575935.77</v>
      </c>
      <c r="X1111" s="215">
        <f t="shared" si="4038"/>
        <v>597173.19999999995</v>
      </c>
      <c r="Y1111" s="215">
        <f t="shared" ref="Y1111:AA1111" si="4099">Y1112+Y1114</f>
        <v>0</v>
      </c>
      <c r="Z1111" s="215">
        <f t="shared" si="4099"/>
        <v>0</v>
      </c>
      <c r="AA1111" s="215">
        <f t="shared" si="4099"/>
        <v>0</v>
      </c>
      <c r="AB1111" s="215">
        <f t="shared" si="4040"/>
        <v>570678.98</v>
      </c>
      <c r="AC1111" s="215">
        <f t="shared" si="4041"/>
        <v>575935.77</v>
      </c>
      <c r="AD1111" s="215">
        <f t="shared" si="4042"/>
        <v>597173.19999999995</v>
      </c>
      <c r="AE1111" s="215">
        <f t="shared" ref="AE1111:AG1111" si="4100">AE1112+AE1114</f>
        <v>0</v>
      </c>
      <c r="AF1111" s="215">
        <f t="shared" si="4100"/>
        <v>0</v>
      </c>
      <c r="AG1111" s="215">
        <f t="shared" si="4100"/>
        <v>0</v>
      </c>
      <c r="AH1111" s="215">
        <f t="shared" si="4044"/>
        <v>570678.98</v>
      </c>
      <c r="AI1111" s="215">
        <f t="shared" si="4045"/>
        <v>575935.77</v>
      </c>
      <c r="AJ1111" s="215">
        <f t="shared" si="4046"/>
        <v>597173.19999999995</v>
      </c>
      <c r="AK1111" s="215">
        <f t="shared" ref="AK1111:AM1111" si="4101">AK1112+AK1114</f>
        <v>0</v>
      </c>
      <c r="AL1111" s="215">
        <f t="shared" si="4101"/>
        <v>0</v>
      </c>
      <c r="AM1111" s="215">
        <f t="shared" si="4101"/>
        <v>0</v>
      </c>
      <c r="AN1111" s="215">
        <f t="shared" si="4048"/>
        <v>570678.98</v>
      </c>
      <c r="AO1111" s="215">
        <f t="shared" si="4049"/>
        <v>575935.77</v>
      </c>
      <c r="AP1111" s="215">
        <f t="shared" si="4050"/>
        <v>597173.19999999995</v>
      </c>
      <c r="AQ1111" s="215">
        <f t="shared" ref="AQ1111:AS1111" si="4102">AQ1112+AQ1114</f>
        <v>0</v>
      </c>
      <c r="AR1111" s="215">
        <f t="shared" si="4102"/>
        <v>0</v>
      </c>
      <c r="AS1111" s="215">
        <f t="shared" si="4102"/>
        <v>0</v>
      </c>
      <c r="AT1111" s="215">
        <f t="shared" si="4052"/>
        <v>570678.98</v>
      </c>
      <c r="AU1111" s="215">
        <f t="shared" si="4053"/>
        <v>575935.77</v>
      </c>
      <c r="AV1111" s="215">
        <f t="shared" si="4054"/>
        <v>597173.19999999995</v>
      </c>
    </row>
    <row r="1112" spans="1:48" s="206" customFormat="1" ht="39.6" hidden="1">
      <c r="A1112" s="216" t="s">
        <v>94</v>
      </c>
      <c r="B1112" s="204" t="s">
        <v>330</v>
      </c>
      <c r="C1112" s="204" t="s">
        <v>20</v>
      </c>
      <c r="D1112" s="204" t="s">
        <v>16</v>
      </c>
      <c r="E1112" s="204" t="s">
        <v>357</v>
      </c>
      <c r="F1112" s="204" t="s">
        <v>68</v>
      </c>
      <c r="G1112" s="204" t="s">
        <v>140</v>
      </c>
      <c r="H1112" s="204" t="s">
        <v>359</v>
      </c>
      <c r="I1112" s="214" t="s">
        <v>90</v>
      </c>
      <c r="J1112" s="215">
        <f>J1113</f>
        <v>535678.98</v>
      </c>
      <c r="K1112" s="215">
        <f t="shared" ref="K1112:O1112" si="4103">K1113</f>
        <v>540935.77</v>
      </c>
      <c r="L1112" s="215">
        <f t="shared" si="4103"/>
        <v>562173.19999999995</v>
      </c>
      <c r="M1112" s="215">
        <f t="shared" si="4103"/>
        <v>0</v>
      </c>
      <c r="N1112" s="215">
        <f t="shared" si="4103"/>
        <v>0</v>
      </c>
      <c r="O1112" s="215">
        <f t="shared" si="4103"/>
        <v>0</v>
      </c>
      <c r="P1112" s="215">
        <f t="shared" si="3982"/>
        <v>535678.98</v>
      </c>
      <c r="Q1112" s="215">
        <f t="shared" si="3983"/>
        <v>540935.77</v>
      </c>
      <c r="R1112" s="215">
        <f t="shared" si="3984"/>
        <v>562173.19999999995</v>
      </c>
      <c r="S1112" s="215">
        <f t="shared" ref="S1112:U1112" si="4104">S1113</f>
        <v>0</v>
      </c>
      <c r="T1112" s="215">
        <f t="shared" si="4104"/>
        <v>0</v>
      </c>
      <c r="U1112" s="215">
        <f t="shared" si="4104"/>
        <v>0</v>
      </c>
      <c r="V1112" s="215">
        <f t="shared" si="4036"/>
        <v>535678.98</v>
      </c>
      <c r="W1112" s="215">
        <f t="shared" si="4037"/>
        <v>540935.77</v>
      </c>
      <c r="X1112" s="215">
        <f t="shared" si="4038"/>
        <v>562173.19999999995</v>
      </c>
      <c r="Y1112" s="215">
        <f t="shared" ref="Y1112:AA1112" si="4105">Y1113</f>
        <v>0</v>
      </c>
      <c r="Z1112" s="215">
        <f t="shared" si="4105"/>
        <v>0</v>
      </c>
      <c r="AA1112" s="215">
        <f t="shared" si="4105"/>
        <v>0</v>
      </c>
      <c r="AB1112" s="215">
        <f t="shared" si="4040"/>
        <v>535678.98</v>
      </c>
      <c r="AC1112" s="215">
        <f t="shared" si="4041"/>
        <v>540935.77</v>
      </c>
      <c r="AD1112" s="215">
        <f t="shared" si="4042"/>
        <v>562173.19999999995</v>
      </c>
      <c r="AE1112" s="215">
        <f t="shared" ref="AE1112:AG1112" si="4106">AE1113</f>
        <v>0</v>
      </c>
      <c r="AF1112" s="215">
        <f t="shared" si="4106"/>
        <v>0</v>
      </c>
      <c r="AG1112" s="215">
        <f t="shared" si="4106"/>
        <v>0</v>
      </c>
      <c r="AH1112" s="215">
        <f t="shared" si="4044"/>
        <v>535678.98</v>
      </c>
      <c r="AI1112" s="215">
        <f t="shared" si="4045"/>
        <v>540935.77</v>
      </c>
      <c r="AJ1112" s="215">
        <f t="shared" si="4046"/>
        <v>562173.19999999995</v>
      </c>
      <c r="AK1112" s="215">
        <f t="shared" ref="AK1112:AM1112" si="4107">AK1113</f>
        <v>-75000</v>
      </c>
      <c r="AL1112" s="215">
        <f t="shared" si="4107"/>
        <v>0</v>
      </c>
      <c r="AM1112" s="215">
        <f t="shared" si="4107"/>
        <v>0</v>
      </c>
      <c r="AN1112" s="215">
        <f t="shared" si="4048"/>
        <v>460678.98</v>
      </c>
      <c r="AO1112" s="215">
        <f t="shared" si="4049"/>
        <v>540935.77</v>
      </c>
      <c r="AP1112" s="215">
        <f t="shared" si="4050"/>
        <v>562173.19999999995</v>
      </c>
      <c r="AQ1112" s="215">
        <f t="shared" ref="AQ1112:AS1112" si="4108">AQ1113</f>
        <v>-18206.88</v>
      </c>
      <c r="AR1112" s="215">
        <f t="shared" si="4108"/>
        <v>0</v>
      </c>
      <c r="AS1112" s="215">
        <f t="shared" si="4108"/>
        <v>0</v>
      </c>
      <c r="AT1112" s="215">
        <f t="shared" si="4052"/>
        <v>442472.1</v>
      </c>
      <c r="AU1112" s="215">
        <f t="shared" si="4053"/>
        <v>540935.77</v>
      </c>
      <c r="AV1112" s="215">
        <f t="shared" si="4054"/>
        <v>562173.19999999995</v>
      </c>
    </row>
    <row r="1113" spans="1:48" s="206" customFormat="1" hidden="1">
      <c r="A1113" s="216" t="s">
        <v>101</v>
      </c>
      <c r="B1113" s="204" t="s">
        <v>330</v>
      </c>
      <c r="C1113" s="204" t="s">
        <v>20</v>
      </c>
      <c r="D1113" s="204" t="s">
        <v>16</v>
      </c>
      <c r="E1113" s="204" t="s">
        <v>357</v>
      </c>
      <c r="F1113" s="204" t="s">
        <v>68</v>
      </c>
      <c r="G1113" s="204" t="s">
        <v>140</v>
      </c>
      <c r="H1113" s="204" t="s">
        <v>359</v>
      </c>
      <c r="I1113" s="214" t="s">
        <v>100</v>
      </c>
      <c r="J1113" s="215">
        <f>525678.98+10000</f>
        <v>535678.98</v>
      </c>
      <c r="K1113" s="215">
        <v>540935.77</v>
      </c>
      <c r="L1113" s="215">
        <v>562173.19999999995</v>
      </c>
      <c r="M1113" s="215"/>
      <c r="N1113" s="215"/>
      <c r="O1113" s="215"/>
      <c r="P1113" s="215">
        <f t="shared" si="3982"/>
        <v>535678.98</v>
      </c>
      <c r="Q1113" s="215">
        <f t="shared" si="3983"/>
        <v>540935.77</v>
      </c>
      <c r="R1113" s="215">
        <f t="shared" si="3984"/>
        <v>562173.19999999995</v>
      </c>
      <c r="S1113" s="215"/>
      <c r="T1113" s="215"/>
      <c r="U1113" s="215"/>
      <c r="V1113" s="215">
        <f t="shared" si="4036"/>
        <v>535678.98</v>
      </c>
      <c r="W1113" s="215">
        <f t="shared" si="4037"/>
        <v>540935.77</v>
      </c>
      <c r="X1113" s="215">
        <f t="shared" si="4038"/>
        <v>562173.19999999995</v>
      </c>
      <c r="Y1113" s="215"/>
      <c r="Z1113" s="215"/>
      <c r="AA1113" s="215"/>
      <c r="AB1113" s="215">
        <f t="shared" si="4040"/>
        <v>535678.98</v>
      </c>
      <c r="AC1113" s="215">
        <f t="shared" si="4041"/>
        <v>540935.77</v>
      </c>
      <c r="AD1113" s="215">
        <f t="shared" si="4042"/>
        <v>562173.19999999995</v>
      </c>
      <c r="AE1113" s="215"/>
      <c r="AF1113" s="215"/>
      <c r="AG1113" s="215"/>
      <c r="AH1113" s="215">
        <f t="shared" si="4044"/>
        <v>535678.98</v>
      </c>
      <c r="AI1113" s="215">
        <f t="shared" si="4045"/>
        <v>540935.77</v>
      </c>
      <c r="AJ1113" s="215">
        <f t="shared" si="4046"/>
        <v>562173.19999999995</v>
      </c>
      <c r="AK1113" s="302">
        <f>-35000-28000-12000</f>
        <v>-75000</v>
      </c>
      <c r="AL1113" s="215"/>
      <c r="AM1113" s="215"/>
      <c r="AN1113" s="215">
        <f t="shared" si="4048"/>
        <v>460678.98</v>
      </c>
      <c r="AO1113" s="215">
        <f t="shared" si="4049"/>
        <v>540935.77</v>
      </c>
      <c r="AP1113" s="215">
        <f t="shared" si="4050"/>
        <v>562173.19999999995</v>
      </c>
      <c r="AQ1113" s="302">
        <v>-18206.88</v>
      </c>
      <c r="AR1113" s="215"/>
      <c r="AS1113" s="215"/>
      <c r="AT1113" s="215">
        <f t="shared" si="4052"/>
        <v>442472.1</v>
      </c>
      <c r="AU1113" s="215">
        <f t="shared" si="4053"/>
        <v>540935.77</v>
      </c>
      <c r="AV1113" s="215">
        <f t="shared" si="4054"/>
        <v>562173.19999999995</v>
      </c>
    </row>
    <row r="1114" spans="1:48" s="206" customFormat="1" ht="26.4" hidden="1">
      <c r="A1114" s="217" t="s">
        <v>229</v>
      </c>
      <c r="B1114" s="204" t="s">
        <v>330</v>
      </c>
      <c r="C1114" s="204" t="s">
        <v>20</v>
      </c>
      <c r="D1114" s="204" t="s">
        <v>16</v>
      </c>
      <c r="E1114" s="204" t="s">
        <v>357</v>
      </c>
      <c r="F1114" s="204" t="s">
        <v>68</v>
      </c>
      <c r="G1114" s="204" t="s">
        <v>140</v>
      </c>
      <c r="H1114" s="204" t="s">
        <v>359</v>
      </c>
      <c r="I1114" s="214" t="s">
        <v>92</v>
      </c>
      <c r="J1114" s="215">
        <f>J1115</f>
        <v>35000</v>
      </c>
      <c r="K1114" s="215">
        <f t="shared" ref="K1114:O1114" si="4109">K1115</f>
        <v>35000</v>
      </c>
      <c r="L1114" s="215">
        <f t="shared" si="4109"/>
        <v>35000</v>
      </c>
      <c r="M1114" s="215">
        <f t="shared" si="4109"/>
        <v>0</v>
      </c>
      <c r="N1114" s="215">
        <f t="shared" si="4109"/>
        <v>0</v>
      </c>
      <c r="O1114" s="215">
        <f t="shared" si="4109"/>
        <v>0</v>
      </c>
      <c r="P1114" s="215">
        <f t="shared" si="3982"/>
        <v>35000</v>
      </c>
      <c r="Q1114" s="215">
        <f t="shared" si="3983"/>
        <v>35000</v>
      </c>
      <c r="R1114" s="215">
        <f t="shared" si="3984"/>
        <v>35000</v>
      </c>
      <c r="S1114" s="215">
        <f t="shared" ref="S1114:U1114" si="4110">S1115</f>
        <v>0</v>
      </c>
      <c r="T1114" s="215">
        <f t="shared" si="4110"/>
        <v>0</v>
      </c>
      <c r="U1114" s="215">
        <f t="shared" si="4110"/>
        <v>0</v>
      </c>
      <c r="V1114" s="215">
        <f t="shared" si="4036"/>
        <v>35000</v>
      </c>
      <c r="W1114" s="215">
        <f t="shared" si="4037"/>
        <v>35000</v>
      </c>
      <c r="X1114" s="215">
        <f t="shared" si="4038"/>
        <v>35000</v>
      </c>
      <c r="Y1114" s="215">
        <f t="shared" ref="Y1114:AA1114" si="4111">Y1115</f>
        <v>0</v>
      </c>
      <c r="Z1114" s="215">
        <f t="shared" si="4111"/>
        <v>0</v>
      </c>
      <c r="AA1114" s="215">
        <f t="shared" si="4111"/>
        <v>0</v>
      </c>
      <c r="AB1114" s="215">
        <f t="shared" si="4040"/>
        <v>35000</v>
      </c>
      <c r="AC1114" s="215">
        <f t="shared" si="4041"/>
        <v>35000</v>
      </c>
      <c r="AD1114" s="215">
        <f t="shared" si="4042"/>
        <v>35000</v>
      </c>
      <c r="AE1114" s="215">
        <f t="shared" ref="AE1114:AG1114" si="4112">AE1115</f>
        <v>0</v>
      </c>
      <c r="AF1114" s="215">
        <f t="shared" si="4112"/>
        <v>0</v>
      </c>
      <c r="AG1114" s="215">
        <f t="shared" si="4112"/>
        <v>0</v>
      </c>
      <c r="AH1114" s="215">
        <f t="shared" si="4044"/>
        <v>35000</v>
      </c>
      <c r="AI1114" s="215">
        <f t="shared" si="4045"/>
        <v>35000</v>
      </c>
      <c r="AJ1114" s="215">
        <f t="shared" si="4046"/>
        <v>35000</v>
      </c>
      <c r="AK1114" s="215">
        <f t="shared" ref="AK1114:AM1114" si="4113">AK1115</f>
        <v>75000</v>
      </c>
      <c r="AL1114" s="215">
        <f t="shared" si="4113"/>
        <v>0</v>
      </c>
      <c r="AM1114" s="215">
        <f t="shared" si="4113"/>
        <v>0</v>
      </c>
      <c r="AN1114" s="215">
        <f t="shared" si="4048"/>
        <v>110000</v>
      </c>
      <c r="AO1114" s="215">
        <f t="shared" si="4049"/>
        <v>35000</v>
      </c>
      <c r="AP1114" s="215">
        <f t="shared" si="4050"/>
        <v>35000</v>
      </c>
      <c r="AQ1114" s="215">
        <f t="shared" ref="AQ1114:AS1114" si="4114">AQ1115</f>
        <v>18206.88</v>
      </c>
      <c r="AR1114" s="215">
        <f t="shared" si="4114"/>
        <v>0</v>
      </c>
      <c r="AS1114" s="215">
        <f t="shared" si="4114"/>
        <v>0</v>
      </c>
      <c r="AT1114" s="215">
        <f t="shared" si="4052"/>
        <v>128206.88</v>
      </c>
      <c r="AU1114" s="215">
        <f t="shared" si="4053"/>
        <v>35000</v>
      </c>
      <c r="AV1114" s="215">
        <f t="shared" si="4054"/>
        <v>35000</v>
      </c>
    </row>
    <row r="1115" spans="1:48" s="206" customFormat="1" ht="26.4" hidden="1">
      <c r="A1115" s="216" t="s">
        <v>96</v>
      </c>
      <c r="B1115" s="204" t="s">
        <v>330</v>
      </c>
      <c r="C1115" s="204" t="s">
        <v>20</v>
      </c>
      <c r="D1115" s="204" t="s">
        <v>16</v>
      </c>
      <c r="E1115" s="204" t="s">
        <v>357</v>
      </c>
      <c r="F1115" s="204" t="s">
        <v>68</v>
      </c>
      <c r="G1115" s="204" t="s">
        <v>140</v>
      </c>
      <c r="H1115" s="204" t="s">
        <v>359</v>
      </c>
      <c r="I1115" s="214" t="s">
        <v>93</v>
      </c>
      <c r="J1115" s="215">
        <v>35000</v>
      </c>
      <c r="K1115" s="215">
        <v>35000</v>
      </c>
      <c r="L1115" s="215">
        <v>35000</v>
      </c>
      <c r="M1115" s="215"/>
      <c r="N1115" s="215"/>
      <c r="O1115" s="215"/>
      <c r="P1115" s="215">
        <f t="shared" si="3982"/>
        <v>35000</v>
      </c>
      <c r="Q1115" s="215">
        <f t="shared" si="3983"/>
        <v>35000</v>
      </c>
      <c r="R1115" s="215">
        <f t="shared" si="3984"/>
        <v>35000</v>
      </c>
      <c r="S1115" s="215"/>
      <c r="T1115" s="215"/>
      <c r="U1115" s="215"/>
      <c r="V1115" s="215">
        <f t="shared" si="4036"/>
        <v>35000</v>
      </c>
      <c r="W1115" s="215">
        <f t="shared" si="4037"/>
        <v>35000</v>
      </c>
      <c r="X1115" s="215">
        <f t="shared" si="4038"/>
        <v>35000</v>
      </c>
      <c r="Y1115" s="215"/>
      <c r="Z1115" s="215"/>
      <c r="AA1115" s="215"/>
      <c r="AB1115" s="215">
        <f t="shared" si="4040"/>
        <v>35000</v>
      </c>
      <c r="AC1115" s="215">
        <f t="shared" si="4041"/>
        <v>35000</v>
      </c>
      <c r="AD1115" s="215">
        <f t="shared" si="4042"/>
        <v>35000</v>
      </c>
      <c r="AE1115" s="215"/>
      <c r="AF1115" s="215"/>
      <c r="AG1115" s="215"/>
      <c r="AH1115" s="215">
        <f t="shared" si="4044"/>
        <v>35000</v>
      </c>
      <c r="AI1115" s="215">
        <f t="shared" si="4045"/>
        <v>35000</v>
      </c>
      <c r="AJ1115" s="215">
        <f t="shared" si="4046"/>
        <v>35000</v>
      </c>
      <c r="AK1115" s="302">
        <v>75000</v>
      </c>
      <c r="AL1115" s="215"/>
      <c r="AM1115" s="215"/>
      <c r="AN1115" s="215">
        <f t="shared" si="4048"/>
        <v>110000</v>
      </c>
      <c r="AO1115" s="215">
        <f t="shared" si="4049"/>
        <v>35000</v>
      </c>
      <c r="AP1115" s="215">
        <f t="shared" si="4050"/>
        <v>35000</v>
      </c>
      <c r="AQ1115" s="302">
        <v>18206.88</v>
      </c>
      <c r="AR1115" s="215"/>
      <c r="AS1115" s="215"/>
      <c r="AT1115" s="215">
        <f t="shared" si="4052"/>
        <v>128206.88</v>
      </c>
      <c r="AU1115" s="215">
        <f t="shared" si="4053"/>
        <v>35000</v>
      </c>
      <c r="AV1115" s="215">
        <f t="shared" si="4054"/>
        <v>35000</v>
      </c>
    </row>
    <row r="1116" spans="1:48" s="206" customFormat="1" hidden="1">
      <c r="A1116" s="212" t="s">
        <v>81</v>
      </c>
      <c r="B1116" s="204" t="s">
        <v>330</v>
      </c>
      <c r="C1116" s="204" t="s">
        <v>20</v>
      </c>
      <c r="D1116" s="204" t="s">
        <v>16</v>
      </c>
      <c r="E1116" s="204" t="s">
        <v>80</v>
      </c>
      <c r="F1116" s="204" t="s">
        <v>68</v>
      </c>
      <c r="G1116" s="204" t="s">
        <v>140</v>
      </c>
      <c r="H1116" s="204" t="s">
        <v>141</v>
      </c>
      <c r="I1116" s="214"/>
      <c r="J1116" s="215">
        <f>J1117+J1126+J1129+J1134</f>
        <v>61401473.909999996</v>
      </c>
      <c r="K1116" s="215">
        <f t="shared" ref="K1116:L1116" si="4115">K1117+K1126+K1129+K1134</f>
        <v>61142614.649999999</v>
      </c>
      <c r="L1116" s="215">
        <f t="shared" si="4115"/>
        <v>60966839.229999997</v>
      </c>
      <c r="M1116" s="215">
        <f t="shared" ref="M1116:O1116" si="4116">M1117+M1126+M1129+M1134</f>
        <v>150000</v>
      </c>
      <c r="N1116" s="215">
        <f t="shared" si="4116"/>
        <v>0</v>
      </c>
      <c r="O1116" s="215">
        <f t="shared" si="4116"/>
        <v>0</v>
      </c>
      <c r="P1116" s="215">
        <f t="shared" si="3982"/>
        <v>61551473.909999996</v>
      </c>
      <c r="Q1116" s="215">
        <f t="shared" si="3983"/>
        <v>61142614.649999999</v>
      </c>
      <c r="R1116" s="215">
        <f t="shared" si="3984"/>
        <v>60966839.229999997</v>
      </c>
      <c r="S1116" s="215">
        <f t="shared" ref="S1116:U1116" si="4117">S1117+S1126+S1129+S1134</f>
        <v>0</v>
      </c>
      <c r="T1116" s="215">
        <f t="shared" si="4117"/>
        <v>0</v>
      </c>
      <c r="U1116" s="215">
        <f t="shared" si="4117"/>
        <v>0</v>
      </c>
      <c r="V1116" s="215">
        <f t="shared" si="4036"/>
        <v>61551473.909999996</v>
      </c>
      <c r="W1116" s="215">
        <f t="shared" si="4037"/>
        <v>61142614.649999999</v>
      </c>
      <c r="X1116" s="215">
        <f t="shared" si="4038"/>
        <v>60966839.229999997</v>
      </c>
      <c r="Y1116" s="215">
        <f t="shared" ref="Y1116:AA1116" si="4118">Y1117+Y1126+Y1129+Y1134</f>
        <v>199468</v>
      </c>
      <c r="Z1116" s="215">
        <f t="shared" si="4118"/>
        <v>0</v>
      </c>
      <c r="AA1116" s="215">
        <f t="shared" si="4118"/>
        <v>0</v>
      </c>
      <c r="AB1116" s="215">
        <f t="shared" si="4040"/>
        <v>61750941.909999996</v>
      </c>
      <c r="AC1116" s="215">
        <f t="shared" si="4041"/>
        <v>61142614.649999999</v>
      </c>
      <c r="AD1116" s="215">
        <f t="shared" si="4042"/>
        <v>60966839.229999997</v>
      </c>
      <c r="AE1116" s="215">
        <f t="shared" ref="AE1116:AG1116" si="4119">AE1117+AE1126+AE1129+AE1134</f>
        <v>-2000</v>
      </c>
      <c r="AF1116" s="215">
        <f t="shared" si="4119"/>
        <v>0</v>
      </c>
      <c r="AG1116" s="215">
        <f t="shared" si="4119"/>
        <v>0</v>
      </c>
      <c r="AH1116" s="215">
        <f t="shared" si="4044"/>
        <v>61748941.909999996</v>
      </c>
      <c r="AI1116" s="215">
        <f t="shared" si="4045"/>
        <v>61142614.649999999</v>
      </c>
      <c r="AJ1116" s="215">
        <f t="shared" si="4046"/>
        <v>60966839.229999997</v>
      </c>
      <c r="AK1116" s="215">
        <f t="shared" ref="AK1116:AM1116" si="4120">AK1117+AK1126+AK1129+AK1134</f>
        <v>0</v>
      </c>
      <c r="AL1116" s="215">
        <f t="shared" si="4120"/>
        <v>0</v>
      </c>
      <c r="AM1116" s="215">
        <f t="shared" si="4120"/>
        <v>0</v>
      </c>
      <c r="AN1116" s="215">
        <f t="shared" si="4048"/>
        <v>61748941.909999996</v>
      </c>
      <c r="AO1116" s="215">
        <f t="shared" si="4049"/>
        <v>61142614.649999999</v>
      </c>
      <c r="AP1116" s="215">
        <f t="shared" si="4050"/>
        <v>60966839.229999997</v>
      </c>
      <c r="AQ1116" s="215">
        <f t="shared" ref="AQ1116:AS1116" si="4121">AQ1117+AQ1126+AQ1129+AQ1134</f>
        <v>1668734.67</v>
      </c>
      <c r="AR1116" s="215">
        <f t="shared" si="4121"/>
        <v>0</v>
      </c>
      <c r="AS1116" s="215">
        <f t="shared" si="4121"/>
        <v>0</v>
      </c>
      <c r="AT1116" s="215">
        <f t="shared" si="4052"/>
        <v>63417676.579999998</v>
      </c>
      <c r="AU1116" s="215">
        <f t="shared" si="4053"/>
        <v>61142614.649999999</v>
      </c>
      <c r="AV1116" s="215">
        <f t="shared" si="4054"/>
        <v>60966839.229999997</v>
      </c>
    </row>
    <row r="1117" spans="1:48" s="206" customFormat="1" ht="26.4" hidden="1">
      <c r="A1117" s="212" t="s">
        <v>85</v>
      </c>
      <c r="B1117" s="204" t="s">
        <v>330</v>
      </c>
      <c r="C1117" s="204" t="s">
        <v>20</v>
      </c>
      <c r="D1117" s="204" t="s">
        <v>16</v>
      </c>
      <c r="E1117" s="204" t="s">
        <v>80</v>
      </c>
      <c r="F1117" s="204" t="s">
        <v>68</v>
      </c>
      <c r="G1117" s="204" t="s">
        <v>140</v>
      </c>
      <c r="H1117" s="204" t="s">
        <v>150</v>
      </c>
      <c r="I1117" s="214"/>
      <c r="J1117" s="215">
        <f>J1118+J1120+J1124</f>
        <v>57572400</v>
      </c>
      <c r="K1117" s="215">
        <f t="shared" ref="K1117:L1117" si="4122">K1118+K1120+K1124</f>
        <v>57282000</v>
      </c>
      <c r="L1117" s="215">
        <f t="shared" si="4122"/>
        <v>56978800</v>
      </c>
      <c r="M1117" s="215">
        <f t="shared" ref="M1117:O1117" si="4123">M1118+M1120+M1124</f>
        <v>0</v>
      </c>
      <c r="N1117" s="215">
        <f t="shared" si="4123"/>
        <v>0</v>
      </c>
      <c r="O1117" s="215">
        <f t="shared" si="4123"/>
        <v>0</v>
      </c>
      <c r="P1117" s="215">
        <f t="shared" si="3982"/>
        <v>57572400</v>
      </c>
      <c r="Q1117" s="215">
        <f t="shared" si="3983"/>
        <v>57282000</v>
      </c>
      <c r="R1117" s="215">
        <f t="shared" si="3984"/>
        <v>56978800</v>
      </c>
      <c r="S1117" s="215">
        <f>S1118+S1120+S1124+S1122</f>
        <v>0</v>
      </c>
      <c r="T1117" s="215">
        <f t="shared" ref="T1117:U1117" si="4124">T1118+T1120+T1124+T1122</f>
        <v>0</v>
      </c>
      <c r="U1117" s="215">
        <f t="shared" si="4124"/>
        <v>0</v>
      </c>
      <c r="V1117" s="215">
        <f t="shared" si="4036"/>
        <v>57572400</v>
      </c>
      <c r="W1117" s="215">
        <f t="shared" si="4037"/>
        <v>57282000</v>
      </c>
      <c r="X1117" s="215">
        <f t="shared" si="4038"/>
        <v>56978800</v>
      </c>
      <c r="Y1117" s="215">
        <f>Y1118+Y1120+Y1124+Y1122</f>
        <v>0</v>
      </c>
      <c r="Z1117" s="215">
        <f t="shared" ref="Z1117:AA1117" si="4125">Z1118+Z1120+Z1124+Z1122</f>
        <v>0</v>
      </c>
      <c r="AA1117" s="215">
        <f t="shared" si="4125"/>
        <v>0</v>
      </c>
      <c r="AB1117" s="215">
        <f t="shared" si="4040"/>
        <v>57572400</v>
      </c>
      <c r="AC1117" s="215">
        <f t="shared" si="4041"/>
        <v>57282000</v>
      </c>
      <c r="AD1117" s="215">
        <f t="shared" si="4042"/>
        <v>56978800</v>
      </c>
      <c r="AE1117" s="215">
        <f>AE1118+AE1120+AE1124+AE1122</f>
        <v>0</v>
      </c>
      <c r="AF1117" s="215">
        <f t="shared" ref="AF1117:AG1117" si="4126">AF1118+AF1120+AF1124+AF1122</f>
        <v>0</v>
      </c>
      <c r="AG1117" s="215">
        <f t="shared" si="4126"/>
        <v>0</v>
      </c>
      <c r="AH1117" s="215">
        <f t="shared" si="4044"/>
        <v>57572400</v>
      </c>
      <c r="AI1117" s="215">
        <f t="shared" si="4045"/>
        <v>57282000</v>
      </c>
      <c r="AJ1117" s="215">
        <f t="shared" si="4046"/>
        <v>56978800</v>
      </c>
      <c r="AK1117" s="215">
        <f>AK1118+AK1120+AK1124+AK1122</f>
        <v>0</v>
      </c>
      <c r="AL1117" s="215">
        <f t="shared" ref="AL1117:AM1117" si="4127">AL1118+AL1120+AL1124+AL1122</f>
        <v>0</v>
      </c>
      <c r="AM1117" s="215">
        <f t="shared" si="4127"/>
        <v>0</v>
      </c>
      <c r="AN1117" s="215">
        <f t="shared" si="4048"/>
        <v>57572400</v>
      </c>
      <c r="AO1117" s="215">
        <f t="shared" si="4049"/>
        <v>57282000</v>
      </c>
      <c r="AP1117" s="215">
        <f t="shared" si="4050"/>
        <v>56978800</v>
      </c>
      <c r="AQ1117" s="215">
        <f>AQ1118+AQ1120+AQ1124+AQ1122</f>
        <v>1769343.67</v>
      </c>
      <c r="AR1117" s="215">
        <f t="shared" ref="AR1117:AS1117" si="4128">AR1118+AR1120+AR1124+AR1122</f>
        <v>0</v>
      </c>
      <c r="AS1117" s="215">
        <f t="shared" si="4128"/>
        <v>0</v>
      </c>
      <c r="AT1117" s="215">
        <f t="shared" si="4052"/>
        <v>59341743.670000002</v>
      </c>
      <c r="AU1117" s="215">
        <f t="shared" si="4053"/>
        <v>57282000</v>
      </c>
      <c r="AV1117" s="215">
        <f t="shared" si="4054"/>
        <v>56978800</v>
      </c>
    </row>
    <row r="1118" spans="1:48" s="206" customFormat="1" ht="39.6" hidden="1">
      <c r="A1118" s="216" t="s">
        <v>94</v>
      </c>
      <c r="B1118" s="204" t="s">
        <v>330</v>
      </c>
      <c r="C1118" s="204" t="s">
        <v>20</v>
      </c>
      <c r="D1118" s="204" t="s">
        <v>16</v>
      </c>
      <c r="E1118" s="204" t="s">
        <v>80</v>
      </c>
      <c r="F1118" s="204" t="s">
        <v>68</v>
      </c>
      <c r="G1118" s="204" t="s">
        <v>140</v>
      </c>
      <c r="H1118" s="204" t="s">
        <v>150</v>
      </c>
      <c r="I1118" s="214" t="s">
        <v>90</v>
      </c>
      <c r="J1118" s="215">
        <f>J1119</f>
        <v>54059400</v>
      </c>
      <c r="K1118" s="215">
        <f t="shared" ref="K1118:O1118" si="4129">K1119</f>
        <v>53769000</v>
      </c>
      <c r="L1118" s="215">
        <f t="shared" si="4129"/>
        <v>53465800</v>
      </c>
      <c r="M1118" s="215">
        <f t="shared" si="4129"/>
        <v>0</v>
      </c>
      <c r="N1118" s="215">
        <f t="shared" si="4129"/>
        <v>0</v>
      </c>
      <c r="O1118" s="215">
        <f t="shared" si="4129"/>
        <v>0</v>
      </c>
      <c r="P1118" s="215">
        <f t="shared" si="3982"/>
        <v>54059400</v>
      </c>
      <c r="Q1118" s="215">
        <f t="shared" si="3983"/>
        <v>53769000</v>
      </c>
      <c r="R1118" s="215">
        <f t="shared" si="3984"/>
        <v>53465800</v>
      </c>
      <c r="S1118" s="215">
        <f t="shared" ref="S1118:U1118" si="4130">S1119</f>
        <v>-740000</v>
      </c>
      <c r="T1118" s="215">
        <f t="shared" si="4130"/>
        <v>0</v>
      </c>
      <c r="U1118" s="215">
        <f t="shared" si="4130"/>
        <v>0</v>
      </c>
      <c r="V1118" s="215">
        <f t="shared" si="4036"/>
        <v>53319400</v>
      </c>
      <c r="W1118" s="215">
        <f t="shared" si="4037"/>
        <v>53769000</v>
      </c>
      <c r="X1118" s="215">
        <f t="shared" si="4038"/>
        <v>53465800</v>
      </c>
      <c r="Y1118" s="215">
        <f t="shared" ref="Y1118:AA1118" si="4131">Y1119</f>
        <v>740000</v>
      </c>
      <c r="Z1118" s="215">
        <f t="shared" si="4131"/>
        <v>0</v>
      </c>
      <c r="AA1118" s="215">
        <f t="shared" si="4131"/>
        <v>0</v>
      </c>
      <c r="AB1118" s="215">
        <f t="shared" si="4040"/>
        <v>54059400</v>
      </c>
      <c r="AC1118" s="215">
        <f t="shared" si="4041"/>
        <v>53769000</v>
      </c>
      <c r="AD1118" s="215">
        <f t="shared" si="4042"/>
        <v>53465800</v>
      </c>
      <c r="AE1118" s="215">
        <f t="shared" ref="AE1118:AG1118" si="4132">AE1119</f>
        <v>0</v>
      </c>
      <c r="AF1118" s="215">
        <f t="shared" si="4132"/>
        <v>0</v>
      </c>
      <c r="AG1118" s="215">
        <f t="shared" si="4132"/>
        <v>0</v>
      </c>
      <c r="AH1118" s="215">
        <f t="shared" si="4044"/>
        <v>54059400</v>
      </c>
      <c r="AI1118" s="215">
        <f t="shared" si="4045"/>
        <v>53769000</v>
      </c>
      <c r="AJ1118" s="215">
        <f t="shared" si="4046"/>
        <v>53465800</v>
      </c>
      <c r="AK1118" s="215">
        <f t="shared" ref="AK1118:AM1118" si="4133">AK1119</f>
        <v>0</v>
      </c>
      <c r="AL1118" s="215">
        <f t="shared" si="4133"/>
        <v>0</v>
      </c>
      <c r="AM1118" s="215">
        <f t="shared" si="4133"/>
        <v>0</v>
      </c>
      <c r="AN1118" s="215">
        <f t="shared" si="4048"/>
        <v>54059400</v>
      </c>
      <c r="AO1118" s="215">
        <f t="shared" si="4049"/>
        <v>53769000</v>
      </c>
      <c r="AP1118" s="215">
        <f t="shared" si="4050"/>
        <v>53465800</v>
      </c>
      <c r="AQ1118" s="215">
        <f t="shared" ref="AQ1118:AS1118" si="4134">AQ1119</f>
        <v>1769343.67</v>
      </c>
      <c r="AR1118" s="215">
        <f t="shared" si="4134"/>
        <v>0</v>
      </c>
      <c r="AS1118" s="215">
        <f t="shared" si="4134"/>
        <v>0</v>
      </c>
      <c r="AT1118" s="215">
        <f t="shared" si="4052"/>
        <v>55828743.670000002</v>
      </c>
      <c r="AU1118" s="215">
        <f t="shared" si="4053"/>
        <v>53769000</v>
      </c>
      <c r="AV1118" s="215">
        <f t="shared" si="4054"/>
        <v>53465800</v>
      </c>
    </row>
    <row r="1119" spans="1:48" s="206" customFormat="1" hidden="1">
      <c r="A1119" s="216" t="s">
        <v>101</v>
      </c>
      <c r="B1119" s="204" t="s">
        <v>330</v>
      </c>
      <c r="C1119" s="204" t="s">
        <v>20</v>
      </c>
      <c r="D1119" s="204" t="s">
        <v>16</v>
      </c>
      <c r="E1119" s="204" t="s">
        <v>80</v>
      </c>
      <c r="F1119" s="204" t="s">
        <v>68</v>
      </c>
      <c r="G1119" s="204" t="s">
        <v>140</v>
      </c>
      <c r="H1119" s="204" t="s">
        <v>150</v>
      </c>
      <c r="I1119" s="214" t="s">
        <v>100</v>
      </c>
      <c r="J1119" s="215">
        <v>54059400</v>
      </c>
      <c r="K1119" s="215">
        <f>54059400-300000+9600</f>
        <v>53769000</v>
      </c>
      <c r="L1119" s="215">
        <f>53759400-300000+6400</f>
        <v>53465800</v>
      </c>
      <c r="M1119" s="215"/>
      <c r="N1119" s="215"/>
      <c r="O1119" s="215"/>
      <c r="P1119" s="215">
        <f t="shared" si="3982"/>
        <v>54059400</v>
      </c>
      <c r="Q1119" s="215">
        <f t="shared" si="3983"/>
        <v>53769000</v>
      </c>
      <c r="R1119" s="215">
        <f t="shared" si="3984"/>
        <v>53465800</v>
      </c>
      <c r="S1119" s="302">
        <v>-740000</v>
      </c>
      <c r="T1119" s="215"/>
      <c r="U1119" s="215"/>
      <c r="V1119" s="215">
        <f t="shared" si="4036"/>
        <v>53319400</v>
      </c>
      <c r="W1119" s="215">
        <f t="shared" si="4037"/>
        <v>53769000</v>
      </c>
      <c r="X1119" s="215">
        <f t="shared" si="4038"/>
        <v>53465800</v>
      </c>
      <c r="Y1119" s="302">
        <v>740000</v>
      </c>
      <c r="Z1119" s="215"/>
      <c r="AA1119" s="215"/>
      <c r="AB1119" s="215">
        <f t="shared" si="4040"/>
        <v>54059400</v>
      </c>
      <c r="AC1119" s="215">
        <f t="shared" si="4041"/>
        <v>53769000</v>
      </c>
      <c r="AD1119" s="215">
        <f t="shared" si="4042"/>
        <v>53465800</v>
      </c>
      <c r="AE1119" s="215"/>
      <c r="AF1119" s="215"/>
      <c r="AG1119" s="215"/>
      <c r="AH1119" s="215">
        <f t="shared" si="4044"/>
        <v>54059400</v>
      </c>
      <c r="AI1119" s="215">
        <f t="shared" si="4045"/>
        <v>53769000</v>
      </c>
      <c r="AJ1119" s="215">
        <f t="shared" si="4046"/>
        <v>53465800</v>
      </c>
      <c r="AK1119" s="215"/>
      <c r="AL1119" s="215"/>
      <c r="AM1119" s="215"/>
      <c r="AN1119" s="215">
        <f t="shared" si="4048"/>
        <v>54059400</v>
      </c>
      <c r="AO1119" s="215">
        <f t="shared" si="4049"/>
        <v>53769000</v>
      </c>
      <c r="AP1119" s="215">
        <f t="shared" si="4050"/>
        <v>53465800</v>
      </c>
      <c r="AQ1119" s="302">
        <f>1132000+637343.67</f>
        <v>1769343.67</v>
      </c>
      <c r="AR1119" s="215"/>
      <c r="AS1119" s="215"/>
      <c r="AT1119" s="215">
        <f t="shared" si="4052"/>
        <v>55828743.670000002</v>
      </c>
      <c r="AU1119" s="215">
        <f t="shared" si="4053"/>
        <v>53769000</v>
      </c>
      <c r="AV1119" s="215">
        <f t="shared" si="4054"/>
        <v>53465800</v>
      </c>
    </row>
    <row r="1120" spans="1:48" s="206" customFormat="1" ht="26.4" hidden="1">
      <c r="A1120" s="217" t="s">
        <v>229</v>
      </c>
      <c r="B1120" s="204" t="s">
        <v>330</v>
      </c>
      <c r="C1120" s="204" t="s">
        <v>20</v>
      </c>
      <c r="D1120" s="204" t="s">
        <v>16</v>
      </c>
      <c r="E1120" s="204" t="s">
        <v>80</v>
      </c>
      <c r="F1120" s="204" t="s">
        <v>68</v>
      </c>
      <c r="G1120" s="204" t="s">
        <v>140</v>
      </c>
      <c r="H1120" s="204" t="s">
        <v>150</v>
      </c>
      <c r="I1120" s="214" t="s">
        <v>92</v>
      </c>
      <c r="J1120" s="215">
        <f>J1121</f>
        <v>3450000</v>
      </c>
      <c r="K1120" s="215">
        <f t="shared" ref="K1120:O1120" si="4135">K1121</f>
        <v>3450000</v>
      </c>
      <c r="L1120" s="215">
        <f t="shared" si="4135"/>
        <v>3450000</v>
      </c>
      <c r="M1120" s="215">
        <f t="shared" si="4135"/>
        <v>0</v>
      </c>
      <c r="N1120" s="215">
        <f t="shared" si="4135"/>
        <v>0</v>
      </c>
      <c r="O1120" s="215">
        <f t="shared" si="4135"/>
        <v>0</v>
      </c>
      <c r="P1120" s="215">
        <f t="shared" si="3982"/>
        <v>3450000</v>
      </c>
      <c r="Q1120" s="215">
        <f t="shared" si="3983"/>
        <v>3450000</v>
      </c>
      <c r="R1120" s="215">
        <f t="shared" si="3984"/>
        <v>3450000</v>
      </c>
      <c r="S1120" s="215">
        <f t="shared" ref="S1120:U1120" si="4136">S1121</f>
        <v>0</v>
      </c>
      <c r="T1120" s="215">
        <f t="shared" si="4136"/>
        <v>0</v>
      </c>
      <c r="U1120" s="215">
        <f t="shared" si="4136"/>
        <v>0</v>
      </c>
      <c r="V1120" s="215">
        <f t="shared" si="4036"/>
        <v>3450000</v>
      </c>
      <c r="W1120" s="215">
        <f t="shared" si="4037"/>
        <v>3450000</v>
      </c>
      <c r="X1120" s="215">
        <f t="shared" si="4038"/>
        <v>3450000</v>
      </c>
      <c r="Y1120" s="215">
        <f t="shared" ref="Y1120:AA1120" si="4137">Y1121</f>
        <v>0</v>
      </c>
      <c r="Z1120" s="215">
        <f t="shared" si="4137"/>
        <v>0</v>
      </c>
      <c r="AA1120" s="215">
        <f t="shared" si="4137"/>
        <v>0</v>
      </c>
      <c r="AB1120" s="215">
        <f t="shared" si="4040"/>
        <v>3450000</v>
      </c>
      <c r="AC1120" s="215">
        <f t="shared" si="4041"/>
        <v>3450000</v>
      </c>
      <c r="AD1120" s="215">
        <f t="shared" si="4042"/>
        <v>3450000</v>
      </c>
      <c r="AE1120" s="215">
        <f t="shared" ref="AE1120:AG1120" si="4138">AE1121</f>
        <v>0</v>
      </c>
      <c r="AF1120" s="215">
        <f t="shared" si="4138"/>
        <v>0</v>
      </c>
      <c r="AG1120" s="215">
        <f t="shared" si="4138"/>
        <v>0</v>
      </c>
      <c r="AH1120" s="215">
        <f t="shared" si="4044"/>
        <v>3450000</v>
      </c>
      <c r="AI1120" s="215">
        <f t="shared" si="4045"/>
        <v>3450000</v>
      </c>
      <c r="AJ1120" s="215">
        <f t="shared" si="4046"/>
        <v>3450000</v>
      </c>
      <c r="AK1120" s="215">
        <f t="shared" ref="AK1120:AM1120" si="4139">AK1121</f>
        <v>0</v>
      </c>
      <c r="AL1120" s="215">
        <f t="shared" si="4139"/>
        <v>0</v>
      </c>
      <c r="AM1120" s="215">
        <f t="shared" si="4139"/>
        <v>0</v>
      </c>
      <c r="AN1120" s="215">
        <f t="shared" si="4048"/>
        <v>3450000</v>
      </c>
      <c r="AO1120" s="215">
        <f t="shared" si="4049"/>
        <v>3450000</v>
      </c>
      <c r="AP1120" s="215">
        <f t="shared" si="4050"/>
        <v>3450000</v>
      </c>
      <c r="AQ1120" s="215">
        <f t="shared" ref="AQ1120:AS1120" si="4140">AQ1121</f>
        <v>0</v>
      </c>
      <c r="AR1120" s="215">
        <f t="shared" si="4140"/>
        <v>0</v>
      </c>
      <c r="AS1120" s="215">
        <f t="shared" si="4140"/>
        <v>0</v>
      </c>
      <c r="AT1120" s="215">
        <f t="shared" si="4052"/>
        <v>3450000</v>
      </c>
      <c r="AU1120" s="215">
        <f t="shared" si="4053"/>
        <v>3450000</v>
      </c>
      <c r="AV1120" s="215">
        <f t="shared" si="4054"/>
        <v>3450000</v>
      </c>
    </row>
    <row r="1121" spans="1:48" s="206" customFormat="1" ht="26.4" hidden="1">
      <c r="A1121" s="216" t="s">
        <v>96</v>
      </c>
      <c r="B1121" s="204" t="s">
        <v>330</v>
      </c>
      <c r="C1121" s="204" t="s">
        <v>20</v>
      </c>
      <c r="D1121" s="204" t="s">
        <v>16</v>
      </c>
      <c r="E1121" s="204" t="s">
        <v>80</v>
      </c>
      <c r="F1121" s="204" t="s">
        <v>68</v>
      </c>
      <c r="G1121" s="204" t="s">
        <v>140</v>
      </c>
      <c r="H1121" s="204" t="s">
        <v>150</v>
      </c>
      <c r="I1121" s="214" t="s">
        <v>93</v>
      </c>
      <c r="J1121" s="215">
        <v>3450000</v>
      </c>
      <c r="K1121" s="215">
        <v>3450000</v>
      </c>
      <c r="L1121" s="215">
        <v>3450000</v>
      </c>
      <c r="M1121" s="215"/>
      <c r="N1121" s="215"/>
      <c r="O1121" s="215"/>
      <c r="P1121" s="215">
        <f t="shared" si="3982"/>
        <v>3450000</v>
      </c>
      <c r="Q1121" s="215">
        <f t="shared" si="3983"/>
        <v>3450000</v>
      </c>
      <c r="R1121" s="215">
        <f t="shared" si="3984"/>
        <v>3450000</v>
      </c>
      <c r="S1121" s="215"/>
      <c r="T1121" s="215"/>
      <c r="U1121" s="215"/>
      <c r="V1121" s="215">
        <f t="shared" si="4036"/>
        <v>3450000</v>
      </c>
      <c r="W1121" s="215">
        <f t="shared" si="4037"/>
        <v>3450000</v>
      </c>
      <c r="X1121" s="215">
        <f t="shared" si="4038"/>
        <v>3450000</v>
      </c>
      <c r="Y1121" s="215"/>
      <c r="Z1121" s="215"/>
      <c r="AA1121" s="215"/>
      <c r="AB1121" s="215">
        <f t="shared" si="4040"/>
        <v>3450000</v>
      </c>
      <c r="AC1121" s="215">
        <f t="shared" si="4041"/>
        <v>3450000</v>
      </c>
      <c r="AD1121" s="215">
        <f t="shared" si="4042"/>
        <v>3450000</v>
      </c>
      <c r="AE1121" s="215"/>
      <c r="AF1121" s="215"/>
      <c r="AG1121" s="215"/>
      <c r="AH1121" s="215">
        <f t="shared" si="4044"/>
        <v>3450000</v>
      </c>
      <c r="AI1121" s="215">
        <f t="shared" si="4045"/>
        <v>3450000</v>
      </c>
      <c r="AJ1121" s="215">
        <f t="shared" si="4046"/>
        <v>3450000</v>
      </c>
      <c r="AK1121" s="215"/>
      <c r="AL1121" s="215"/>
      <c r="AM1121" s="215"/>
      <c r="AN1121" s="215">
        <f t="shared" si="4048"/>
        <v>3450000</v>
      </c>
      <c r="AO1121" s="215">
        <f t="shared" si="4049"/>
        <v>3450000</v>
      </c>
      <c r="AP1121" s="215">
        <f t="shared" si="4050"/>
        <v>3450000</v>
      </c>
      <c r="AQ1121" s="215"/>
      <c r="AR1121" s="215"/>
      <c r="AS1121" s="215"/>
      <c r="AT1121" s="215">
        <f t="shared" si="4052"/>
        <v>3450000</v>
      </c>
      <c r="AU1121" s="215">
        <f t="shared" si="4053"/>
        <v>3450000</v>
      </c>
      <c r="AV1121" s="215">
        <f t="shared" si="4054"/>
        <v>3450000</v>
      </c>
    </row>
    <row r="1122" spans="1:48" s="206" customFormat="1" hidden="1">
      <c r="A1122" s="272" t="s">
        <v>98</v>
      </c>
      <c r="B1122" s="204" t="s">
        <v>330</v>
      </c>
      <c r="C1122" s="204" t="s">
        <v>20</v>
      </c>
      <c r="D1122" s="204" t="s">
        <v>16</v>
      </c>
      <c r="E1122" s="204" t="s">
        <v>80</v>
      </c>
      <c r="F1122" s="204" t="s">
        <v>68</v>
      </c>
      <c r="G1122" s="204" t="s">
        <v>140</v>
      </c>
      <c r="H1122" s="204" t="s">
        <v>150</v>
      </c>
      <c r="I1122" s="214" t="s">
        <v>97</v>
      </c>
      <c r="J1122" s="215"/>
      <c r="K1122" s="215"/>
      <c r="L1122" s="215"/>
      <c r="M1122" s="215"/>
      <c r="N1122" s="215"/>
      <c r="O1122" s="215"/>
      <c r="P1122" s="215"/>
      <c r="Q1122" s="215"/>
      <c r="R1122" s="215"/>
      <c r="S1122" s="215">
        <f>S1123</f>
        <v>740000</v>
      </c>
      <c r="T1122" s="215">
        <f t="shared" ref="T1122:U1122" si="4141">T1123</f>
        <v>0</v>
      </c>
      <c r="U1122" s="215">
        <f t="shared" si="4141"/>
        <v>0</v>
      </c>
      <c r="V1122" s="215">
        <f t="shared" si="4036"/>
        <v>740000</v>
      </c>
      <c r="W1122" s="215">
        <f t="shared" si="4037"/>
        <v>0</v>
      </c>
      <c r="X1122" s="215">
        <f t="shared" si="4038"/>
        <v>0</v>
      </c>
      <c r="Y1122" s="215">
        <f>Y1123</f>
        <v>-740000</v>
      </c>
      <c r="Z1122" s="215">
        <f t="shared" ref="Z1122:AA1122" si="4142">Z1123</f>
        <v>0</v>
      </c>
      <c r="AA1122" s="215">
        <f t="shared" si="4142"/>
        <v>0</v>
      </c>
      <c r="AB1122" s="215">
        <f t="shared" si="4040"/>
        <v>0</v>
      </c>
      <c r="AC1122" s="215">
        <f t="shared" si="4041"/>
        <v>0</v>
      </c>
      <c r="AD1122" s="215">
        <f t="shared" si="4042"/>
        <v>0</v>
      </c>
      <c r="AE1122" s="215">
        <f>AE1123</f>
        <v>0</v>
      </c>
      <c r="AF1122" s="215">
        <f t="shared" ref="AF1122:AG1122" si="4143">AF1123</f>
        <v>0</v>
      </c>
      <c r="AG1122" s="215">
        <f t="shared" si="4143"/>
        <v>0</v>
      </c>
      <c r="AH1122" s="215">
        <f t="shared" si="4044"/>
        <v>0</v>
      </c>
      <c r="AI1122" s="215">
        <f t="shared" si="4045"/>
        <v>0</v>
      </c>
      <c r="AJ1122" s="215">
        <f t="shared" si="4046"/>
        <v>0</v>
      </c>
      <c r="AK1122" s="215">
        <f>AK1123</f>
        <v>0</v>
      </c>
      <c r="AL1122" s="215">
        <f t="shared" ref="AL1122:AM1122" si="4144">AL1123</f>
        <v>0</v>
      </c>
      <c r="AM1122" s="215">
        <f t="shared" si="4144"/>
        <v>0</v>
      </c>
      <c r="AN1122" s="215">
        <f t="shared" si="4048"/>
        <v>0</v>
      </c>
      <c r="AO1122" s="215">
        <f t="shared" si="4049"/>
        <v>0</v>
      </c>
      <c r="AP1122" s="215">
        <f t="shared" si="4050"/>
        <v>0</v>
      </c>
      <c r="AQ1122" s="215">
        <f>AQ1123</f>
        <v>0</v>
      </c>
      <c r="AR1122" s="215">
        <f t="shared" ref="AR1122:AS1122" si="4145">AR1123</f>
        <v>0</v>
      </c>
      <c r="AS1122" s="215">
        <f t="shared" si="4145"/>
        <v>0</v>
      </c>
      <c r="AT1122" s="215">
        <f t="shared" si="4052"/>
        <v>0</v>
      </c>
      <c r="AU1122" s="215">
        <f t="shared" si="4053"/>
        <v>0</v>
      </c>
      <c r="AV1122" s="215">
        <f t="shared" si="4054"/>
        <v>0</v>
      </c>
    </row>
    <row r="1123" spans="1:48" s="206" customFormat="1" ht="26.4" hidden="1">
      <c r="A1123" s="272" t="s">
        <v>104</v>
      </c>
      <c r="B1123" s="204" t="s">
        <v>330</v>
      </c>
      <c r="C1123" s="204" t="s">
        <v>20</v>
      </c>
      <c r="D1123" s="204" t="s">
        <v>16</v>
      </c>
      <c r="E1123" s="204" t="s">
        <v>80</v>
      </c>
      <c r="F1123" s="204" t="s">
        <v>68</v>
      </c>
      <c r="G1123" s="204" t="s">
        <v>140</v>
      </c>
      <c r="H1123" s="204" t="s">
        <v>150</v>
      </c>
      <c r="I1123" s="214" t="s">
        <v>105</v>
      </c>
      <c r="J1123" s="215"/>
      <c r="K1123" s="215"/>
      <c r="L1123" s="215"/>
      <c r="M1123" s="215"/>
      <c r="N1123" s="215"/>
      <c r="O1123" s="215"/>
      <c r="P1123" s="215"/>
      <c r="Q1123" s="215"/>
      <c r="R1123" s="215"/>
      <c r="S1123" s="302">
        <v>740000</v>
      </c>
      <c r="T1123" s="215"/>
      <c r="U1123" s="215"/>
      <c r="V1123" s="215">
        <f t="shared" si="4036"/>
        <v>740000</v>
      </c>
      <c r="W1123" s="215">
        <f t="shared" si="4037"/>
        <v>0</v>
      </c>
      <c r="X1123" s="215">
        <f t="shared" si="4038"/>
        <v>0</v>
      </c>
      <c r="Y1123" s="302">
        <v>-740000</v>
      </c>
      <c r="Z1123" s="215"/>
      <c r="AA1123" s="215"/>
      <c r="AB1123" s="215">
        <f t="shared" si="4040"/>
        <v>0</v>
      </c>
      <c r="AC1123" s="215">
        <f t="shared" si="4041"/>
        <v>0</v>
      </c>
      <c r="AD1123" s="215">
        <f t="shared" si="4042"/>
        <v>0</v>
      </c>
      <c r="AE1123" s="215"/>
      <c r="AF1123" s="215"/>
      <c r="AG1123" s="215"/>
      <c r="AH1123" s="215">
        <f t="shared" si="4044"/>
        <v>0</v>
      </c>
      <c r="AI1123" s="215">
        <f t="shared" si="4045"/>
        <v>0</v>
      </c>
      <c r="AJ1123" s="215">
        <f t="shared" si="4046"/>
        <v>0</v>
      </c>
      <c r="AK1123" s="215"/>
      <c r="AL1123" s="215"/>
      <c r="AM1123" s="215"/>
      <c r="AN1123" s="215">
        <f t="shared" si="4048"/>
        <v>0</v>
      </c>
      <c r="AO1123" s="215">
        <f t="shared" si="4049"/>
        <v>0</v>
      </c>
      <c r="AP1123" s="215">
        <f t="shared" si="4050"/>
        <v>0</v>
      </c>
      <c r="AQ1123" s="215"/>
      <c r="AR1123" s="215"/>
      <c r="AS1123" s="215"/>
      <c r="AT1123" s="215">
        <f t="shared" si="4052"/>
        <v>0</v>
      </c>
      <c r="AU1123" s="215">
        <f t="shared" si="4053"/>
        <v>0</v>
      </c>
      <c r="AV1123" s="215">
        <f t="shared" si="4054"/>
        <v>0</v>
      </c>
    </row>
    <row r="1124" spans="1:48" s="206" customFormat="1" hidden="1">
      <c r="A1124" s="216" t="s">
        <v>78</v>
      </c>
      <c r="B1124" s="204" t="s">
        <v>330</v>
      </c>
      <c r="C1124" s="204" t="s">
        <v>20</v>
      </c>
      <c r="D1124" s="204" t="s">
        <v>16</v>
      </c>
      <c r="E1124" s="204" t="s">
        <v>80</v>
      </c>
      <c r="F1124" s="204" t="s">
        <v>68</v>
      </c>
      <c r="G1124" s="204" t="s">
        <v>140</v>
      </c>
      <c r="H1124" s="204" t="s">
        <v>150</v>
      </c>
      <c r="I1124" s="214" t="s">
        <v>75</v>
      </c>
      <c r="J1124" s="215">
        <f>J1125</f>
        <v>63000</v>
      </c>
      <c r="K1124" s="215">
        <f t="shared" ref="K1124:O1124" si="4146">K1125</f>
        <v>63000</v>
      </c>
      <c r="L1124" s="215">
        <f t="shared" si="4146"/>
        <v>63000</v>
      </c>
      <c r="M1124" s="215">
        <f t="shared" si="4146"/>
        <v>0</v>
      </c>
      <c r="N1124" s="215">
        <f t="shared" si="4146"/>
        <v>0</v>
      </c>
      <c r="O1124" s="215">
        <f t="shared" si="4146"/>
        <v>0</v>
      </c>
      <c r="P1124" s="215">
        <f t="shared" si="3982"/>
        <v>63000</v>
      </c>
      <c r="Q1124" s="215">
        <f t="shared" si="3983"/>
        <v>63000</v>
      </c>
      <c r="R1124" s="215">
        <f t="shared" si="3984"/>
        <v>63000</v>
      </c>
      <c r="S1124" s="215">
        <f t="shared" ref="S1124:U1124" si="4147">S1125</f>
        <v>0</v>
      </c>
      <c r="T1124" s="215">
        <f t="shared" si="4147"/>
        <v>0</v>
      </c>
      <c r="U1124" s="215">
        <f t="shared" si="4147"/>
        <v>0</v>
      </c>
      <c r="V1124" s="215">
        <f t="shared" si="4036"/>
        <v>63000</v>
      </c>
      <c r="W1124" s="215">
        <f t="shared" si="4037"/>
        <v>63000</v>
      </c>
      <c r="X1124" s="215">
        <f t="shared" si="4038"/>
        <v>63000</v>
      </c>
      <c r="Y1124" s="215">
        <f t="shared" ref="Y1124:AA1124" si="4148">Y1125</f>
        <v>0</v>
      </c>
      <c r="Z1124" s="215">
        <f t="shared" si="4148"/>
        <v>0</v>
      </c>
      <c r="AA1124" s="215">
        <f t="shared" si="4148"/>
        <v>0</v>
      </c>
      <c r="AB1124" s="215">
        <f t="shared" si="4040"/>
        <v>63000</v>
      </c>
      <c r="AC1124" s="215">
        <f t="shared" si="4041"/>
        <v>63000</v>
      </c>
      <c r="AD1124" s="215">
        <f t="shared" si="4042"/>
        <v>63000</v>
      </c>
      <c r="AE1124" s="215">
        <f t="shared" ref="AE1124:AG1124" si="4149">AE1125</f>
        <v>0</v>
      </c>
      <c r="AF1124" s="215">
        <f t="shared" si="4149"/>
        <v>0</v>
      </c>
      <c r="AG1124" s="215">
        <f t="shared" si="4149"/>
        <v>0</v>
      </c>
      <c r="AH1124" s="215">
        <f t="shared" si="4044"/>
        <v>63000</v>
      </c>
      <c r="AI1124" s="215">
        <f t="shared" si="4045"/>
        <v>63000</v>
      </c>
      <c r="AJ1124" s="215">
        <f t="shared" si="4046"/>
        <v>63000</v>
      </c>
      <c r="AK1124" s="215">
        <f t="shared" ref="AK1124:AM1124" si="4150">AK1125</f>
        <v>0</v>
      </c>
      <c r="AL1124" s="215">
        <f t="shared" si="4150"/>
        <v>0</v>
      </c>
      <c r="AM1124" s="215">
        <f t="shared" si="4150"/>
        <v>0</v>
      </c>
      <c r="AN1124" s="215">
        <f t="shared" si="4048"/>
        <v>63000</v>
      </c>
      <c r="AO1124" s="215">
        <f t="shared" si="4049"/>
        <v>63000</v>
      </c>
      <c r="AP1124" s="215">
        <f t="shared" si="4050"/>
        <v>63000</v>
      </c>
      <c r="AQ1124" s="215">
        <f t="shared" ref="AQ1124:AS1124" si="4151">AQ1125</f>
        <v>0</v>
      </c>
      <c r="AR1124" s="215">
        <f t="shared" si="4151"/>
        <v>0</v>
      </c>
      <c r="AS1124" s="215">
        <f t="shared" si="4151"/>
        <v>0</v>
      </c>
      <c r="AT1124" s="215">
        <f t="shared" si="4052"/>
        <v>63000</v>
      </c>
      <c r="AU1124" s="215">
        <f t="shared" si="4053"/>
        <v>63000</v>
      </c>
      <c r="AV1124" s="215">
        <f t="shared" si="4054"/>
        <v>63000</v>
      </c>
    </row>
    <row r="1125" spans="1:48" s="206" customFormat="1" hidden="1">
      <c r="A1125" s="218" t="s">
        <v>118</v>
      </c>
      <c r="B1125" s="204" t="s">
        <v>330</v>
      </c>
      <c r="C1125" s="204" t="s">
        <v>20</v>
      </c>
      <c r="D1125" s="204" t="s">
        <v>16</v>
      </c>
      <c r="E1125" s="204" t="s">
        <v>80</v>
      </c>
      <c r="F1125" s="204" t="s">
        <v>68</v>
      </c>
      <c r="G1125" s="204" t="s">
        <v>140</v>
      </c>
      <c r="H1125" s="204" t="s">
        <v>150</v>
      </c>
      <c r="I1125" s="214" t="s">
        <v>117</v>
      </c>
      <c r="J1125" s="215">
        <v>63000</v>
      </c>
      <c r="K1125" s="215">
        <v>63000</v>
      </c>
      <c r="L1125" s="215">
        <v>63000</v>
      </c>
      <c r="M1125" s="215"/>
      <c r="N1125" s="215"/>
      <c r="O1125" s="215"/>
      <c r="P1125" s="215">
        <f t="shared" si="3982"/>
        <v>63000</v>
      </c>
      <c r="Q1125" s="215">
        <f t="shared" si="3983"/>
        <v>63000</v>
      </c>
      <c r="R1125" s="215">
        <f t="shared" si="3984"/>
        <v>63000</v>
      </c>
      <c r="S1125" s="215"/>
      <c r="T1125" s="215"/>
      <c r="U1125" s="215"/>
      <c r="V1125" s="215">
        <f t="shared" si="4036"/>
        <v>63000</v>
      </c>
      <c r="W1125" s="215">
        <f t="shared" si="4037"/>
        <v>63000</v>
      </c>
      <c r="X1125" s="215">
        <f t="shared" si="4038"/>
        <v>63000</v>
      </c>
      <c r="Y1125" s="215"/>
      <c r="Z1125" s="215"/>
      <c r="AA1125" s="215"/>
      <c r="AB1125" s="215">
        <f t="shared" si="4040"/>
        <v>63000</v>
      </c>
      <c r="AC1125" s="215">
        <f t="shared" si="4041"/>
        <v>63000</v>
      </c>
      <c r="AD1125" s="215">
        <f t="shared" si="4042"/>
        <v>63000</v>
      </c>
      <c r="AE1125" s="215"/>
      <c r="AF1125" s="215"/>
      <c r="AG1125" s="215"/>
      <c r="AH1125" s="215">
        <f t="shared" si="4044"/>
        <v>63000</v>
      </c>
      <c r="AI1125" s="215">
        <f t="shared" si="4045"/>
        <v>63000</v>
      </c>
      <c r="AJ1125" s="215">
        <f t="shared" si="4046"/>
        <v>63000</v>
      </c>
      <c r="AK1125" s="215"/>
      <c r="AL1125" s="215"/>
      <c r="AM1125" s="215"/>
      <c r="AN1125" s="215">
        <f t="shared" si="4048"/>
        <v>63000</v>
      </c>
      <c r="AO1125" s="215">
        <f t="shared" si="4049"/>
        <v>63000</v>
      </c>
      <c r="AP1125" s="215">
        <f t="shared" si="4050"/>
        <v>63000</v>
      </c>
      <c r="AQ1125" s="215"/>
      <c r="AR1125" s="215"/>
      <c r="AS1125" s="215"/>
      <c r="AT1125" s="215">
        <f t="shared" si="4052"/>
        <v>63000</v>
      </c>
      <c r="AU1125" s="215">
        <f t="shared" si="4053"/>
        <v>63000</v>
      </c>
      <c r="AV1125" s="215">
        <f t="shared" si="4054"/>
        <v>63000</v>
      </c>
    </row>
    <row r="1126" spans="1:48" s="206" customFormat="1" hidden="1">
      <c r="A1126" s="216" t="s">
        <v>88</v>
      </c>
      <c r="B1126" s="204" t="s">
        <v>330</v>
      </c>
      <c r="C1126" s="204" t="s">
        <v>20</v>
      </c>
      <c r="D1126" s="204" t="s">
        <v>16</v>
      </c>
      <c r="E1126" s="204" t="s">
        <v>80</v>
      </c>
      <c r="F1126" s="204" t="s">
        <v>68</v>
      </c>
      <c r="G1126" s="204" t="s">
        <v>140</v>
      </c>
      <c r="H1126" s="204" t="s">
        <v>162</v>
      </c>
      <c r="I1126" s="214"/>
      <c r="J1126" s="215">
        <f>J1127</f>
        <v>300000</v>
      </c>
      <c r="K1126" s="215">
        <f t="shared" ref="K1126:O1127" si="4152">K1127</f>
        <v>300000</v>
      </c>
      <c r="L1126" s="215">
        <f t="shared" si="4152"/>
        <v>300000</v>
      </c>
      <c r="M1126" s="215">
        <f t="shared" si="4152"/>
        <v>150000</v>
      </c>
      <c r="N1126" s="215">
        <f t="shared" si="4152"/>
        <v>0</v>
      </c>
      <c r="O1126" s="215">
        <f t="shared" si="4152"/>
        <v>0</v>
      </c>
      <c r="P1126" s="215">
        <f t="shared" si="3982"/>
        <v>450000</v>
      </c>
      <c r="Q1126" s="215">
        <f t="shared" si="3983"/>
        <v>300000</v>
      </c>
      <c r="R1126" s="215">
        <f t="shared" si="3984"/>
        <v>300000</v>
      </c>
      <c r="S1126" s="215">
        <f t="shared" ref="S1126:U1127" si="4153">S1127</f>
        <v>0</v>
      </c>
      <c r="T1126" s="215">
        <f t="shared" si="4153"/>
        <v>0</v>
      </c>
      <c r="U1126" s="215">
        <f t="shared" si="4153"/>
        <v>0</v>
      </c>
      <c r="V1126" s="215">
        <f t="shared" si="4036"/>
        <v>450000</v>
      </c>
      <c r="W1126" s="215">
        <f t="shared" si="4037"/>
        <v>300000</v>
      </c>
      <c r="X1126" s="215">
        <f t="shared" si="4038"/>
        <v>300000</v>
      </c>
      <c r="Y1126" s="215">
        <f t="shared" ref="Y1126:AA1127" si="4154">Y1127</f>
        <v>199468</v>
      </c>
      <c r="Z1126" s="215">
        <f t="shared" si="4154"/>
        <v>0</v>
      </c>
      <c r="AA1126" s="215">
        <f t="shared" si="4154"/>
        <v>0</v>
      </c>
      <c r="AB1126" s="215">
        <f t="shared" si="4040"/>
        <v>649468</v>
      </c>
      <c r="AC1126" s="215">
        <f t="shared" si="4041"/>
        <v>300000</v>
      </c>
      <c r="AD1126" s="215">
        <f t="shared" si="4042"/>
        <v>300000</v>
      </c>
      <c r="AE1126" s="215">
        <f t="shared" ref="AE1126:AG1127" si="4155">AE1127</f>
        <v>-2000</v>
      </c>
      <c r="AF1126" s="215">
        <f t="shared" si="4155"/>
        <v>0</v>
      </c>
      <c r="AG1126" s="215">
        <f t="shared" si="4155"/>
        <v>0</v>
      </c>
      <c r="AH1126" s="215">
        <f t="shared" si="4044"/>
        <v>647468</v>
      </c>
      <c r="AI1126" s="215">
        <f t="shared" si="4045"/>
        <v>300000</v>
      </c>
      <c r="AJ1126" s="215">
        <f t="shared" si="4046"/>
        <v>300000</v>
      </c>
      <c r="AK1126" s="215">
        <f t="shared" ref="AK1126:AM1127" si="4156">AK1127</f>
        <v>0</v>
      </c>
      <c r="AL1126" s="215">
        <f t="shared" si="4156"/>
        <v>0</v>
      </c>
      <c r="AM1126" s="215">
        <f t="shared" si="4156"/>
        <v>0</v>
      </c>
      <c r="AN1126" s="215">
        <f t="shared" si="4048"/>
        <v>647468</v>
      </c>
      <c r="AO1126" s="215">
        <f t="shared" si="4049"/>
        <v>300000</v>
      </c>
      <c r="AP1126" s="215">
        <f t="shared" si="4050"/>
        <v>300000</v>
      </c>
      <c r="AQ1126" s="215">
        <f t="shared" ref="AQ1126:AS1127" si="4157">AQ1127</f>
        <v>0</v>
      </c>
      <c r="AR1126" s="215">
        <f t="shared" si="4157"/>
        <v>0</v>
      </c>
      <c r="AS1126" s="215">
        <f t="shared" si="4157"/>
        <v>0</v>
      </c>
      <c r="AT1126" s="215">
        <f t="shared" si="4052"/>
        <v>647468</v>
      </c>
      <c r="AU1126" s="215">
        <f t="shared" si="4053"/>
        <v>300000</v>
      </c>
      <c r="AV1126" s="215">
        <f t="shared" si="4054"/>
        <v>300000</v>
      </c>
    </row>
    <row r="1127" spans="1:48" s="206" customFormat="1" ht="26.4" hidden="1">
      <c r="A1127" s="217" t="s">
        <v>229</v>
      </c>
      <c r="B1127" s="204" t="s">
        <v>330</v>
      </c>
      <c r="C1127" s="204" t="s">
        <v>20</v>
      </c>
      <c r="D1127" s="204" t="s">
        <v>16</v>
      </c>
      <c r="E1127" s="204" t="s">
        <v>80</v>
      </c>
      <c r="F1127" s="204" t="s">
        <v>68</v>
      </c>
      <c r="G1127" s="204" t="s">
        <v>140</v>
      </c>
      <c r="H1127" s="204" t="s">
        <v>162</v>
      </c>
      <c r="I1127" s="214" t="s">
        <v>92</v>
      </c>
      <c r="J1127" s="215">
        <f>J1128</f>
        <v>300000</v>
      </c>
      <c r="K1127" s="215">
        <f t="shared" si="4152"/>
        <v>300000</v>
      </c>
      <c r="L1127" s="215">
        <f t="shared" si="4152"/>
        <v>300000</v>
      </c>
      <c r="M1127" s="215">
        <f t="shared" si="4152"/>
        <v>150000</v>
      </c>
      <c r="N1127" s="215">
        <f t="shared" si="4152"/>
        <v>0</v>
      </c>
      <c r="O1127" s="215">
        <f t="shared" si="4152"/>
        <v>0</v>
      </c>
      <c r="P1127" s="215">
        <f t="shared" si="3982"/>
        <v>450000</v>
      </c>
      <c r="Q1127" s="215">
        <f t="shared" si="3983"/>
        <v>300000</v>
      </c>
      <c r="R1127" s="215">
        <f t="shared" si="3984"/>
        <v>300000</v>
      </c>
      <c r="S1127" s="215">
        <f t="shared" si="4153"/>
        <v>0</v>
      </c>
      <c r="T1127" s="215">
        <f t="shared" si="4153"/>
        <v>0</v>
      </c>
      <c r="U1127" s="215">
        <f t="shared" si="4153"/>
        <v>0</v>
      </c>
      <c r="V1127" s="215">
        <f t="shared" si="4036"/>
        <v>450000</v>
      </c>
      <c r="W1127" s="215">
        <f t="shared" si="4037"/>
        <v>300000</v>
      </c>
      <c r="X1127" s="215">
        <f t="shared" si="4038"/>
        <v>300000</v>
      </c>
      <c r="Y1127" s="215">
        <f t="shared" si="4154"/>
        <v>199468</v>
      </c>
      <c r="Z1127" s="215">
        <f t="shared" si="4154"/>
        <v>0</v>
      </c>
      <c r="AA1127" s="215">
        <f t="shared" si="4154"/>
        <v>0</v>
      </c>
      <c r="AB1127" s="215">
        <f t="shared" si="4040"/>
        <v>649468</v>
      </c>
      <c r="AC1127" s="215">
        <f t="shared" si="4041"/>
        <v>300000</v>
      </c>
      <c r="AD1127" s="215">
        <f t="shared" si="4042"/>
        <v>300000</v>
      </c>
      <c r="AE1127" s="215">
        <f t="shared" si="4155"/>
        <v>-2000</v>
      </c>
      <c r="AF1127" s="215">
        <f t="shared" si="4155"/>
        <v>0</v>
      </c>
      <c r="AG1127" s="215">
        <f t="shared" si="4155"/>
        <v>0</v>
      </c>
      <c r="AH1127" s="215">
        <f t="shared" si="4044"/>
        <v>647468</v>
      </c>
      <c r="AI1127" s="215">
        <f t="shared" si="4045"/>
        <v>300000</v>
      </c>
      <c r="AJ1127" s="215">
        <f t="shared" si="4046"/>
        <v>300000</v>
      </c>
      <c r="AK1127" s="215">
        <f t="shared" si="4156"/>
        <v>0</v>
      </c>
      <c r="AL1127" s="215">
        <f t="shared" si="4156"/>
        <v>0</v>
      </c>
      <c r="AM1127" s="215">
        <f t="shared" si="4156"/>
        <v>0</v>
      </c>
      <c r="AN1127" s="215">
        <f t="shared" si="4048"/>
        <v>647468</v>
      </c>
      <c r="AO1127" s="215">
        <f t="shared" si="4049"/>
        <v>300000</v>
      </c>
      <c r="AP1127" s="215">
        <f t="shared" si="4050"/>
        <v>300000</v>
      </c>
      <c r="AQ1127" s="215">
        <f t="shared" si="4157"/>
        <v>0</v>
      </c>
      <c r="AR1127" s="215">
        <f t="shared" si="4157"/>
        <v>0</v>
      </c>
      <c r="AS1127" s="215">
        <f t="shared" si="4157"/>
        <v>0</v>
      </c>
      <c r="AT1127" s="215">
        <f t="shared" si="4052"/>
        <v>647468</v>
      </c>
      <c r="AU1127" s="215">
        <f t="shared" si="4053"/>
        <v>300000</v>
      </c>
      <c r="AV1127" s="215">
        <f t="shared" si="4054"/>
        <v>300000</v>
      </c>
    </row>
    <row r="1128" spans="1:48" s="206" customFormat="1" ht="26.4" hidden="1">
      <c r="A1128" s="216" t="s">
        <v>96</v>
      </c>
      <c r="B1128" s="204" t="s">
        <v>330</v>
      </c>
      <c r="C1128" s="204" t="s">
        <v>20</v>
      </c>
      <c r="D1128" s="204" t="s">
        <v>16</v>
      </c>
      <c r="E1128" s="204" t="s">
        <v>80</v>
      </c>
      <c r="F1128" s="204" t="s">
        <v>68</v>
      </c>
      <c r="G1128" s="204" t="s">
        <v>140</v>
      </c>
      <c r="H1128" s="204" t="s">
        <v>162</v>
      </c>
      <c r="I1128" s="214" t="s">
        <v>93</v>
      </c>
      <c r="J1128" s="215">
        <v>300000</v>
      </c>
      <c r="K1128" s="215">
        <v>300000</v>
      </c>
      <c r="L1128" s="215">
        <v>300000</v>
      </c>
      <c r="M1128" s="302">
        <v>150000</v>
      </c>
      <c r="N1128" s="215"/>
      <c r="O1128" s="215"/>
      <c r="P1128" s="215">
        <f t="shared" si="3982"/>
        <v>450000</v>
      </c>
      <c r="Q1128" s="215">
        <f t="shared" si="3983"/>
        <v>300000</v>
      </c>
      <c r="R1128" s="215">
        <f t="shared" si="3984"/>
        <v>300000</v>
      </c>
      <c r="S1128" s="215"/>
      <c r="T1128" s="215"/>
      <c r="U1128" s="215"/>
      <c r="V1128" s="215">
        <f t="shared" si="4036"/>
        <v>450000</v>
      </c>
      <c r="W1128" s="215">
        <f t="shared" si="4037"/>
        <v>300000</v>
      </c>
      <c r="X1128" s="215">
        <f t="shared" si="4038"/>
        <v>300000</v>
      </c>
      <c r="Y1128" s="215">
        <f>-50532+250000</f>
        <v>199468</v>
      </c>
      <c r="Z1128" s="215"/>
      <c r="AA1128" s="215"/>
      <c r="AB1128" s="215">
        <f t="shared" si="4040"/>
        <v>649468</v>
      </c>
      <c r="AC1128" s="215">
        <f t="shared" si="4041"/>
        <v>300000</v>
      </c>
      <c r="AD1128" s="215">
        <f t="shared" si="4042"/>
        <v>300000</v>
      </c>
      <c r="AE1128" s="215">
        <v>-2000</v>
      </c>
      <c r="AF1128" s="215"/>
      <c r="AG1128" s="215"/>
      <c r="AH1128" s="215">
        <f t="shared" si="4044"/>
        <v>647468</v>
      </c>
      <c r="AI1128" s="215">
        <f t="shared" si="4045"/>
        <v>300000</v>
      </c>
      <c r="AJ1128" s="215">
        <f t="shared" si="4046"/>
        <v>300000</v>
      </c>
      <c r="AK1128" s="215"/>
      <c r="AL1128" s="215"/>
      <c r="AM1128" s="215"/>
      <c r="AN1128" s="215">
        <f t="shared" si="4048"/>
        <v>647468</v>
      </c>
      <c r="AO1128" s="215">
        <f t="shared" si="4049"/>
        <v>300000</v>
      </c>
      <c r="AP1128" s="215">
        <f t="shared" si="4050"/>
        <v>300000</v>
      </c>
      <c r="AQ1128" s="215"/>
      <c r="AR1128" s="215"/>
      <c r="AS1128" s="215"/>
      <c r="AT1128" s="215">
        <f t="shared" si="4052"/>
        <v>647468</v>
      </c>
      <c r="AU1128" s="215">
        <f t="shared" si="4053"/>
        <v>300000</v>
      </c>
      <c r="AV1128" s="215">
        <f t="shared" si="4054"/>
        <v>300000</v>
      </c>
    </row>
    <row r="1129" spans="1:48" s="206" customFormat="1" ht="52.8" hidden="1">
      <c r="A1129" s="212" t="s">
        <v>208</v>
      </c>
      <c r="B1129" s="204" t="s">
        <v>330</v>
      </c>
      <c r="C1129" s="204" t="s">
        <v>20</v>
      </c>
      <c r="D1129" s="204" t="s">
        <v>16</v>
      </c>
      <c r="E1129" s="204" t="s">
        <v>80</v>
      </c>
      <c r="F1129" s="204" t="s">
        <v>68</v>
      </c>
      <c r="G1129" s="204" t="s">
        <v>140</v>
      </c>
      <c r="H1129" s="204" t="s">
        <v>371</v>
      </c>
      <c r="I1129" s="214"/>
      <c r="J1129" s="215">
        <f>J1130+J1132</f>
        <v>2282715.94</v>
      </c>
      <c r="K1129" s="215">
        <f t="shared" ref="K1129:L1129" si="4158">K1130+K1132</f>
        <v>2303743.1</v>
      </c>
      <c r="L1129" s="215">
        <f t="shared" si="4158"/>
        <v>2388692.8199999998</v>
      </c>
      <c r="M1129" s="215">
        <f t="shared" ref="M1129:O1129" si="4159">M1130+M1132</f>
        <v>0</v>
      </c>
      <c r="N1129" s="215">
        <f t="shared" si="4159"/>
        <v>0</v>
      </c>
      <c r="O1129" s="215">
        <f t="shared" si="4159"/>
        <v>0</v>
      </c>
      <c r="P1129" s="215">
        <f t="shared" si="3982"/>
        <v>2282715.94</v>
      </c>
      <c r="Q1129" s="215">
        <f t="shared" si="3983"/>
        <v>2303743.1</v>
      </c>
      <c r="R1129" s="215">
        <f t="shared" si="3984"/>
        <v>2388692.8199999998</v>
      </c>
      <c r="S1129" s="215">
        <f t="shared" ref="S1129:U1129" si="4160">S1130+S1132</f>
        <v>0</v>
      </c>
      <c r="T1129" s="215">
        <f t="shared" si="4160"/>
        <v>0</v>
      </c>
      <c r="U1129" s="215">
        <f t="shared" si="4160"/>
        <v>0</v>
      </c>
      <c r="V1129" s="215">
        <f t="shared" si="4036"/>
        <v>2282715.94</v>
      </c>
      <c r="W1129" s="215">
        <f t="shared" si="4037"/>
        <v>2303743.1</v>
      </c>
      <c r="X1129" s="215">
        <f t="shared" si="4038"/>
        <v>2388692.8199999998</v>
      </c>
      <c r="Y1129" s="215">
        <f t="shared" ref="Y1129:AA1129" si="4161">Y1130+Y1132</f>
        <v>0</v>
      </c>
      <c r="Z1129" s="215">
        <f t="shared" si="4161"/>
        <v>0</v>
      </c>
      <c r="AA1129" s="215">
        <f t="shared" si="4161"/>
        <v>0</v>
      </c>
      <c r="AB1129" s="215">
        <f t="shared" si="4040"/>
        <v>2282715.94</v>
      </c>
      <c r="AC1129" s="215">
        <f t="shared" si="4041"/>
        <v>2303743.1</v>
      </c>
      <c r="AD1129" s="215">
        <f t="shared" si="4042"/>
        <v>2388692.8199999998</v>
      </c>
      <c r="AE1129" s="215">
        <f t="shared" ref="AE1129:AG1129" si="4162">AE1130+AE1132</f>
        <v>0</v>
      </c>
      <c r="AF1129" s="215">
        <f t="shared" si="4162"/>
        <v>0</v>
      </c>
      <c r="AG1129" s="215">
        <f t="shared" si="4162"/>
        <v>0</v>
      </c>
      <c r="AH1129" s="215">
        <f t="shared" si="4044"/>
        <v>2282715.94</v>
      </c>
      <c r="AI1129" s="215">
        <f t="shared" si="4045"/>
        <v>2303743.1</v>
      </c>
      <c r="AJ1129" s="215">
        <f t="shared" si="4046"/>
        <v>2388692.8199999998</v>
      </c>
      <c r="AK1129" s="215">
        <f t="shared" ref="AK1129:AM1129" si="4163">AK1130+AK1132</f>
        <v>300000</v>
      </c>
      <c r="AL1129" s="215">
        <f t="shared" si="4163"/>
        <v>0</v>
      </c>
      <c r="AM1129" s="215">
        <f t="shared" si="4163"/>
        <v>0</v>
      </c>
      <c r="AN1129" s="215">
        <f t="shared" si="4048"/>
        <v>2582715.94</v>
      </c>
      <c r="AO1129" s="215">
        <f t="shared" si="4049"/>
        <v>2303743.1</v>
      </c>
      <c r="AP1129" s="215">
        <f t="shared" si="4050"/>
        <v>2388692.8199999998</v>
      </c>
      <c r="AQ1129" s="215">
        <f t="shared" ref="AQ1129:AS1129" si="4164">AQ1130+AQ1132</f>
        <v>-100609</v>
      </c>
      <c r="AR1129" s="215">
        <f t="shared" si="4164"/>
        <v>0</v>
      </c>
      <c r="AS1129" s="215">
        <f t="shared" si="4164"/>
        <v>0</v>
      </c>
      <c r="AT1129" s="215">
        <f t="shared" si="4052"/>
        <v>2482106.94</v>
      </c>
      <c r="AU1129" s="215">
        <f t="shared" si="4053"/>
        <v>2303743.1</v>
      </c>
      <c r="AV1129" s="215">
        <f t="shared" si="4054"/>
        <v>2388692.8199999998</v>
      </c>
    </row>
    <row r="1130" spans="1:48" s="206" customFormat="1" ht="39.6" hidden="1">
      <c r="A1130" s="216" t="s">
        <v>94</v>
      </c>
      <c r="B1130" s="204" t="s">
        <v>330</v>
      </c>
      <c r="C1130" s="204" t="s">
        <v>20</v>
      </c>
      <c r="D1130" s="204" t="s">
        <v>16</v>
      </c>
      <c r="E1130" s="204" t="s">
        <v>80</v>
      </c>
      <c r="F1130" s="204" t="s">
        <v>68</v>
      </c>
      <c r="G1130" s="204" t="s">
        <v>140</v>
      </c>
      <c r="H1130" s="204" t="s">
        <v>371</v>
      </c>
      <c r="I1130" s="214" t="s">
        <v>90</v>
      </c>
      <c r="J1130" s="215">
        <f>J1131</f>
        <v>2142715.94</v>
      </c>
      <c r="K1130" s="215">
        <f t="shared" ref="K1130:O1130" si="4165">K1131</f>
        <v>2163743.1</v>
      </c>
      <c r="L1130" s="215">
        <f t="shared" si="4165"/>
        <v>2248692.8199999998</v>
      </c>
      <c r="M1130" s="215">
        <f t="shared" si="4165"/>
        <v>140000</v>
      </c>
      <c r="N1130" s="215">
        <f t="shared" si="4165"/>
        <v>0</v>
      </c>
      <c r="O1130" s="215">
        <f t="shared" si="4165"/>
        <v>0</v>
      </c>
      <c r="P1130" s="215">
        <f t="shared" si="3982"/>
        <v>2282715.94</v>
      </c>
      <c r="Q1130" s="215">
        <f t="shared" si="3983"/>
        <v>2163743.1</v>
      </c>
      <c r="R1130" s="215">
        <f t="shared" si="3984"/>
        <v>2248692.8199999998</v>
      </c>
      <c r="S1130" s="215">
        <f t="shared" ref="S1130:U1130" si="4166">S1131</f>
        <v>0</v>
      </c>
      <c r="T1130" s="215">
        <f t="shared" si="4166"/>
        <v>0</v>
      </c>
      <c r="U1130" s="215">
        <f t="shared" si="4166"/>
        <v>0</v>
      </c>
      <c r="V1130" s="215">
        <f t="shared" si="4036"/>
        <v>2282715.94</v>
      </c>
      <c r="W1130" s="215">
        <f t="shared" si="4037"/>
        <v>2163743.1</v>
      </c>
      <c r="X1130" s="215">
        <f t="shared" si="4038"/>
        <v>2248692.8199999998</v>
      </c>
      <c r="Y1130" s="215">
        <f t="shared" ref="Y1130:AA1130" si="4167">Y1131</f>
        <v>0</v>
      </c>
      <c r="Z1130" s="215">
        <f t="shared" si="4167"/>
        <v>0</v>
      </c>
      <c r="AA1130" s="215">
        <f t="shared" si="4167"/>
        <v>0</v>
      </c>
      <c r="AB1130" s="215">
        <f t="shared" si="4040"/>
        <v>2282715.94</v>
      </c>
      <c r="AC1130" s="215">
        <f t="shared" si="4041"/>
        <v>2163743.1</v>
      </c>
      <c r="AD1130" s="215">
        <f t="shared" si="4042"/>
        <v>2248692.8199999998</v>
      </c>
      <c r="AE1130" s="215">
        <f t="shared" ref="AE1130:AG1130" si="4168">AE1131</f>
        <v>0</v>
      </c>
      <c r="AF1130" s="215">
        <f t="shared" si="4168"/>
        <v>0</v>
      </c>
      <c r="AG1130" s="215">
        <f t="shared" si="4168"/>
        <v>0</v>
      </c>
      <c r="AH1130" s="215">
        <f t="shared" si="4044"/>
        <v>2282715.94</v>
      </c>
      <c r="AI1130" s="215">
        <f t="shared" si="4045"/>
        <v>2163743.1</v>
      </c>
      <c r="AJ1130" s="215">
        <f t="shared" si="4046"/>
        <v>2248692.8199999998</v>
      </c>
      <c r="AK1130" s="215">
        <f t="shared" ref="AK1130:AM1130" si="4169">AK1131</f>
        <v>0</v>
      </c>
      <c r="AL1130" s="215">
        <f t="shared" si="4169"/>
        <v>0</v>
      </c>
      <c r="AM1130" s="215">
        <f t="shared" si="4169"/>
        <v>0</v>
      </c>
      <c r="AN1130" s="215">
        <f t="shared" si="4048"/>
        <v>2282715.94</v>
      </c>
      <c r="AO1130" s="215">
        <f t="shared" si="4049"/>
        <v>2163743.1</v>
      </c>
      <c r="AP1130" s="215">
        <f t="shared" si="4050"/>
        <v>2248692.8199999998</v>
      </c>
      <c r="AQ1130" s="215">
        <f t="shared" ref="AQ1130:AS1130" si="4170">AQ1131</f>
        <v>15788</v>
      </c>
      <c r="AR1130" s="215">
        <f t="shared" si="4170"/>
        <v>0</v>
      </c>
      <c r="AS1130" s="215">
        <f t="shared" si="4170"/>
        <v>0</v>
      </c>
      <c r="AT1130" s="215">
        <f t="shared" si="4052"/>
        <v>2298503.94</v>
      </c>
      <c r="AU1130" s="215">
        <f t="shared" si="4053"/>
        <v>2163743.1</v>
      </c>
      <c r="AV1130" s="215">
        <f t="shared" si="4054"/>
        <v>2248692.8199999998</v>
      </c>
    </row>
    <row r="1131" spans="1:48" s="206" customFormat="1" hidden="1">
      <c r="A1131" s="216" t="s">
        <v>101</v>
      </c>
      <c r="B1131" s="204" t="s">
        <v>330</v>
      </c>
      <c r="C1131" s="204" t="s">
        <v>20</v>
      </c>
      <c r="D1131" s="204" t="s">
        <v>16</v>
      </c>
      <c r="E1131" s="204" t="s">
        <v>80</v>
      </c>
      <c r="F1131" s="204" t="s">
        <v>68</v>
      </c>
      <c r="G1131" s="204" t="s">
        <v>140</v>
      </c>
      <c r="H1131" s="204" t="s">
        <v>371</v>
      </c>
      <c r="I1131" s="214" t="s">
        <v>100</v>
      </c>
      <c r="J1131" s="215">
        <f>2102715.94+40000</f>
        <v>2142715.94</v>
      </c>
      <c r="K1131" s="215">
        <v>2163743.1</v>
      </c>
      <c r="L1131" s="215">
        <v>2248692.8199999998</v>
      </c>
      <c r="M1131" s="302">
        <v>140000</v>
      </c>
      <c r="N1131" s="215"/>
      <c r="O1131" s="215"/>
      <c r="P1131" s="215">
        <f t="shared" si="3982"/>
        <v>2282715.94</v>
      </c>
      <c r="Q1131" s="215">
        <f t="shared" si="3983"/>
        <v>2163743.1</v>
      </c>
      <c r="R1131" s="215">
        <f t="shared" si="3984"/>
        <v>2248692.8199999998</v>
      </c>
      <c r="S1131" s="215"/>
      <c r="T1131" s="215"/>
      <c r="U1131" s="215"/>
      <c r="V1131" s="215">
        <f t="shared" si="4036"/>
        <v>2282715.94</v>
      </c>
      <c r="W1131" s="215">
        <f t="shared" si="4037"/>
        <v>2163743.1</v>
      </c>
      <c r="X1131" s="215">
        <f t="shared" si="4038"/>
        <v>2248692.8199999998</v>
      </c>
      <c r="Y1131" s="215"/>
      <c r="Z1131" s="215"/>
      <c r="AA1131" s="215"/>
      <c r="AB1131" s="215">
        <f t="shared" si="4040"/>
        <v>2282715.94</v>
      </c>
      <c r="AC1131" s="215">
        <f t="shared" si="4041"/>
        <v>2163743.1</v>
      </c>
      <c r="AD1131" s="215">
        <f t="shared" si="4042"/>
        <v>2248692.8199999998</v>
      </c>
      <c r="AE1131" s="215"/>
      <c r="AF1131" s="215"/>
      <c r="AG1131" s="215"/>
      <c r="AH1131" s="215">
        <f t="shared" si="4044"/>
        <v>2282715.94</v>
      </c>
      <c r="AI1131" s="215">
        <f t="shared" si="4045"/>
        <v>2163743.1</v>
      </c>
      <c r="AJ1131" s="215">
        <f t="shared" si="4046"/>
        <v>2248692.8199999998</v>
      </c>
      <c r="AK1131" s="215"/>
      <c r="AL1131" s="215"/>
      <c r="AM1131" s="215"/>
      <c r="AN1131" s="215">
        <f t="shared" si="4048"/>
        <v>2282715.94</v>
      </c>
      <c r="AO1131" s="215">
        <f t="shared" si="4049"/>
        <v>2163743.1</v>
      </c>
      <c r="AP1131" s="215">
        <f t="shared" si="4050"/>
        <v>2248692.8199999998</v>
      </c>
      <c r="AQ1131" s="302">
        <v>15788</v>
      </c>
      <c r="AR1131" s="215"/>
      <c r="AS1131" s="215"/>
      <c r="AT1131" s="215">
        <f t="shared" si="4052"/>
        <v>2298503.94</v>
      </c>
      <c r="AU1131" s="215">
        <f t="shared" si="4053"/>
        <v>2163743.1</v>
      </c>
      <c r="AV1131" s="215">
        <f t="shared" si="4054"/>
        <v>2248692.8199999998</v>
      </c>
    </row>
    <row r="1132" spans="1:48" s="206" customFormat="1" ht="26.4" hidden="1">
      <c r="A1132" s="217" t="s">
        <v>229</v>
      </c>
      <c r="B1132" s="204" t="s">
        <v>330</v>
      </c>
      <c r="C1132" s="204" t="s">
        <v>20</v>
      </c>
      <c r="D1132" s="204" t="s">
        <v>16</v>
      </c>
      <c r="E1132" s="204" t="s">
        <v>80</v>
      </c>
      <c r="F1132" s="204" t="s">
        <v>68</v>
      </c>
      <c r="G1132" s="204" t="s">
        <v>140</v>
      </c>
      <c r="H1132" s="204" t="s">
        <v>371</v>
      </c>
      <c r="I1132" s="214" t="s">
        <v>92</v>
      </c>
      <c r="J1132" s="215">
        <f>J1133</f>
        <v>140000</v>
      </c>
      <c r="K1132" s="215">
        <f t="shared" ref="K1132:O1132" si="4171">K1133</f>
        <v>140000</v>
      </c>
      <c r="L1132" s="215">
        <f t="shared" si="4171"/>
        <v>140000</v>
      </c>
      <c r="M1132" s="215">
        <f t="shared" si="4171"/>
        <v>-140000</v>
      </c>
      <c r="N1132" s="215">
        <f t="shared" si="4171"/>
        <v>0</v>
      </c>
      <c r="O1132" s="215">
        <f t="shared" si="4171"/>
        <v>0</v>
      </c>
      <c r="P1132" s="215">
        <f t="shared" si="3982"/>
        <v>0</v>
      </c>
      <c r="Q1132" s="215">
        <f t="shared" si="3983"/>
        <v>140000</v>
      </c>
      <c r="R1132" s="215">
        <f t="shared" si="3984"/>
        <v>140000</v>
      </c>
      <c r="S1132" s="215">
        <f t="shared" ref="S1132:U1132" si="4172">S1133</f>
        <v>0</v>
      </c>
      <c r="T1132" s="215">
        <f t="shared" si="4172"/>
        <v>0</v>
      </c>
      <c r="U1132" s="215">
        <f t="shared" si="4172"/>
        <v>0</v>
      </c>
      <c r="V1132" s="215">
        <f t="shared" si="4036"/>
        <v>0</v>
      </c>
      <c r="W1132" s="215">
        <f t="shared" si="4037"/>
        <v>140000</v>
      </c>
      <c r="X1132" s="215">
        <f t="shared" si="4038"/>
        <v>140000</v>
      </c>
      <c r="Y1132" s="215">
        <f t="shared" ref="Y1132:AA1132" si="4173">Y1133</f>
        <v>0</v>
      </c>
      <c r="Z1132" s="215">
        <f t="shared" si="4173"/>
        <v>0</v>
      </c>
      <c r="AA1132" s="215">
        <f t="shared" si="4173"/>
        <v>0</v>
      </c>
      <c r="AB1132" s="215">
        <f t="shared" si="4040"/>
        <v>0</v>
      </c>
      <c r="AC1132" s="215">
        <f t="shared" si="4041"/>
        <v>140000</v>
      </c>
      <c r="AD1132" s="215">
        <f t="shared" si="4042"/>
        <v>140000</v>
      </c>
      <c r="AE1132" s="215">
        <f t="shared" ref="AE1132:AG1132" si="4174">AE1133</f>
        <v>0</v>
      </c>
      <c r="AF1132" s="215">
        <f t="shared" si="4174"/>
        <v>0</v>
      </c>
      <c r="AG1132" s="215">
        <f t="shared" si="4174"/>
        <v>0</v>
      </c>
      <c r="AH1132" s="215">
        <f t="shared" si="4044"/>
        <v>0</v>
      </c>
      <c r="AI1132" s="215">
        <f t="shared" si="4045"/>
        <v>140000</v>
      </c>
      <c r="AJ1132" s="215">
        <f t="shared" si="4046"/>
        <v>140000</v>
      </c>
      <c r="AK1132" s="215">
        <f t="shared" ref="AK1132:AM1132" si="4175">AK1133</f>
        <v>300000</v>
      </c>
      <c r="AL1132" s="215">
        <f t="shared" si="4175"/>
        <v>0</v>
      </c>
      <c r="AM1132" s="215">
        <f t="shared" si="4175"/>
        <v>0</v>
      </c>
      <c r="AN1132" s="215">
        <f t="shared" si="4048"/>
        <v>300000</v>
      </c>
      <c r="AO1132" s="215">
        <f t="shared" si="4049"/>
        <v>140000</v>
      </c>
      <c r="AP1132" s="215">
        <f t="shared" si="4050"/>
        <v>140000</v>
      </c>
      <c r="AQ1132" s="215">
        <f t="shared" ref="AQ1132:AS1132" si="4176">AQ1133</f>
        <v>-116397</v>
      </c>
      <c r="AR1132" s="215">
        <f t="shared" si="4176"/>
        <v>0</v>
      </c>
      <c r="AS1132" s="215">
        <f t="shared" si="4176"/>
        <v>0</v>
      </c>
      <c r="AT1132" s="215">
        <f t="shared" si="4052"/>
        <v>183603</v>
      </c>
      <c r="AU1132" s="215">
        <f t="shared" si="4053"/>
        <v>140000</v>
      </c>
      <c r="AV1132" s="215">
        <f t="shared" si="4054"/>
        <v>140000</v>
      </c>
    </row>
    <row r="1133" spans="1:48" s="206" customFormat="1" ht="26.4" hidden="1">
      <c r="A1133" s="216" t="s">
        <v>96</v>
      </c>
      <c r="B1133" s="204" t="s">
        <v>330</v>
      </c>
      <c r="C1133" s="204" t="s">
        <v>20</v>
      </c>
      <c r="D1133" s="204" t="s">
        <v>16</v>
      </c>
      <c r="E1133" s="204" t="s">
        <v>80</v>
      </c>
      <c r="F1133" s="204" t="s">
        <v>68</v>
      </c>
      <c r="G1133" s="204" t="s">
        <v>140</v>
      </c>
      <c r="H1133" s="204" t="s">
        <v>371</v>
      </c>
      <c r="I1133" s="214" t="s">
        <v>93</v>
      </c>
      <c r="J1133" s="215">
        <v>140000</v>
      </c>
      <c r="K1133" s="215">
        <v>140000</v>
      </c>
      <c r="L1133" s="215">
        <v>140000</v>
      </c>
      <c r="M1133" s="302">
        <v>-140000</v>
      </c>
      <c r="N1133" s="215"/>
      <c r="O1133" s="215"/>
      <c r="P1133" s="215">
        <f t="shared" si="3982"/>
        <v>0</v>
      </c>
      <c r="Q1133" s="215">
        <f t="shared" si="3983"/>
        <v>140000</v>
      </c>
      <c r="R1133" s="215">
        <f t="shared" si="3984"/>
        <v>140000</v>
      </c>
      <c r="S1133" s="215"/>
      <c r="T1133" s="215"/>
      <c r="U1133" s="215"/>
      <c r="V1133" s="215">
        <f t="shared" si="4036"/>
        <v>0</v>
      </c>
      <c r="W1133" s="215">
        <f t="shared" si="4037"/>
        <v>140000</v>
      </c>
      <c r="X1133" s="215">
        <f t="shared" si="4038"/>
        <v>140000</v>
      </c>
      <c r="Y1133" s="215"/>
      <c r="Z1133" s="215"/>
      <c r="AA1133" s="215"/>
      <c r="AB1133" s="215">
        <f t="shared" si="4040"/>
        <v>0</v>
      </c>
      <c r="AC1133" s="215">
        <f t="shared" si="4041"/>
        <v>140000</v>
      </c>
      <c r="AD1133" s="215">
        <f t="shared" si="4042"/>
        <v>140000</v>
      </c>
      <c r="AE1133" s="215"/>
      <c r="AF1133" s="215"/>
      <c r="AG1133" s="215"/>
      <c r="AH1133" s="215">
        <f t="shared" si="4044"/>
        <v>0</v>
      </c>
      <c r="AI1133" s="215">
        <f t="shared" si="4045"/>
        <v>140000</v>
      </c>
      <c r="AJ1133" s="215">
        <f t="shared" si="4046"/>
        <v>140000</v>
      </c>
      <c r="AK1133" s="302">
        <v>300000</v>
      </c>
      <c r="AL1133" s="215"/>
      <c r="AM1133" s="215"/>
      <c r="AN1133" s="215">
        <f t="shared" si="4048"/>
        <v>300000</v>
      </c>
      <c r="AO1133" s="215">
        <f t="shared" si="4049"/>
        <v>140000</v>
      </c>
      <c r="AP1133" s="215">
        <f t="shared" si="4050"/>
        <v>140000</v>
      </c>
      <c r="AQ1133" s="302">
        <f>-15788-100609</f>
        <v>-116397</v>
      </c>
      <c r="AR1133" s="215"/>
      <c r="AS1133" s="215"/>
      <c r="AT1133" s="215">
        <f t="shared" si="4052"/>
        <v>183603</v>
      </c>
      <c r="AU1133" s="215">
        <f t="shared" si="4053"/>
        <v>140000</v>
      </c>
      <c r="AV1133" s="215">
        <f t="shared" si="4054"/>
        <v>140000</v>
      </c>
    </row>
    <row r="1134" spans="1:48" s="206" customFormat="1" ht="42" hidden="1" customHeight="1">
      <c r="A1134" s="212" t="s">
        <v>209</v>
      </c>
      <c r="B1134" s="204" t="s">
        <v>330</v>
      </c>
      <c r="C1134" s="204" t="s">
        <v>20</v>
      </c>
      <c r="D1134" s="204" t="s">
        <v>16</v>
      </c>
      <c r="E1134" s="204" t="s">
        <v>80</v>
      </c>
      <c r="F1134" s="204" t="s">
        <v>68</v>
      </c>
      <c r="G1134" s="204" t="s">
        <v>140</v>
      </c>
      <c r="H1134" s="204" t="s">
        <v>372</v>
      </c>
      <c r="I1134" s="214"/>
      <c r="J1134" s="215">
        <f>J1135+J1137</f>
        <v>1246357.97</v>
      </c>
      <c r="K1134" s="215">
        <f t="shared" ref="K1134:L1134" si="4177">K1135+K1137</f>
        <v>1256871.55</v>
      </c>
      <c r="L1134" s="215">
        <f t="shared" si="4177"/>
        <v>1299346.4099999999</v>
      </c>
      <c r="M1134" s="215">
        <f t="shared" ref="M1134:O1134" si="4178">M1135+M1137</f>
        <v>0</v>
      </c>
      <c r="N1134" s="215">
        <f t="shared" si="4178"/>
        <v>0</v>
      </c>
      <c r="O1134" s="215">
        <f t="shared" si="4178"/>
        <v>0</v>
      </c>
      <c r="P1134" s="215">
        <f t="shared" si="3982"/>
        <v>1246357.97</v>
      </c>
      <c r="Q1134" s="215">
        <f t="shared" si="3983"/>
        <v>1256871.55</v>
      </c>
      <c r="R1134" s="215">
        <f t="shared" si="3984"/>
        <v>1299346.4099999999</v>
      </c>
      <c r="S1134" s="215">
        <f t="shared" ref="S1134:U1134" si="4179">S1135+S1137</f>
        <v>0</v>
      </c>
      <c r="T1134" s="215">
        <f t="shared" si="4179"/>
        <v>0</v>
      </c>
      <c r="U1134" s="215">
        <f t="shared" si="4179"/>
        <v>0</v>
      </c>
      <c r="V1134" s="215">
        <f t="shared" si="4036"/>
        <v>1246357.97</v>
      </c>
      <c r="W1134" s="215">
        <f t="shared" si="4037"/>
        <v>1256871.55</v>
      </c>
      <c r="X1134" s="215">
        <f t="shared" si="4038"/>
        <v>1299346.4099999999</v>
      </c>
      <c r="Y1134" s="215">
        <f t="shared" ref="Y1134:AA1134" si="4180">Y1135+Y1137</f>
        <v>0</v>
      </c>
      <c r="Z1134" s="215">
        <f t="shared" si="4180"/>
        <v>0</v>
      </c>
      <c r="AA1134" s="215">
        <f t="shared" si="4180"/>
        <v>0</v>
      </c>
      <c r="AB1134" s="215">
        <f t="shared" si="4040"/>
        <v>1246357.97</v>
      </c>
      <c r="AC1134" s="215">
        <f t="shared" si="4041"/>
        <v>1256871.55</v>
      </c>
      <c r="AD1134" s="215">
        <f t="shared" si="4042"/>
        <v>1299346.4099999999</v>
      </c>
      <c r="AE1134" s="215">
        <f t="shared" ref="AE1134:AG1134" si="4181">AE1135+AE1137</f>
        <v>0</v>
      </c>
      <c r="AF1134" s="215">
        <f t="shared" si="4181"/>
        <v>0</v>
      </c>
      <c r="AG1134" s="215">
        <f t="shared" si="4181"/>
        <v>0</v>
      </c>
      <c r="AH1134" s="215">
        <f t="shared" si="4044"/>
        <v>1246357.97</v>
      </c>
      <c r="AI1134" s="215">
        <f t="shared" si="4045"/>
        <v>1256871.55</v>
      </c>
      <c r="AJ1134" s="215">
        <f t="shared" si="4046"/>
        <v>1299346.4099999999</v>
      </c>
      <c r="AK1134" s="215">
        <f t="shared" ref="AK1134:AM1134" si="4182">AK1135+AK1137</f>
        <v>-300000</v>
      </c>
      <c r="AL1134" s="215">
        <f t="shared" si="4182"/>
        <v>0</v>
      </c>
      <c r="AM1134" s="215">
        <f t="shared" si="4182"/>
        <v>0</v>
      </c>
      <c r="AN1134" s="215">
        <f t="shared" si="4048"/>
        <v>946357.97</v>
      </c>
      <c r="AO1134" s="215">
        <f t="shared" si="4049"/>
        <v>1256871.55</v>
      </c>
      <c r="AP1134" s="215">
        <f t="shared" si="4050"/>
        <v>1299346.4099999999</v>
      </c>
      <c r="AQ1134" s="215">
        <f t="shared" ref="AQ1134:AS1134" si="4183">AQ1135+AQ1137</f>
        <v>0</v>
      </c>
      <c r="AR1134" s="215">
        <f t="shared" si="4183"/>
        <v>0</v>
      </c>
      <c r="AS1134" s="215">
        <f t="shared" si="4183"/>
        <v>0</v>
      </c>
      <c r="AT1134" s="215">
        <f t="shared" si="4052"/>
        <v>946357.97</v>
      </c>
      <c r="AU1134" s="215">
        <f t="shared" si="4053"/>
        <v>1256871.55</v>
      </c>
      <c r="AV1134" s="215">
        <f t="shared" si="4054"/>
        <v>1299346.4099999999</v>
      </c>
    </row>
    <row r="1135" spans="1:48" s="206" customFormat="1" ht="39.6" hidden="1">
      <c r="A1135" s="216" t="s">
        <v>94</v>
      </c>
      <c r="B1135" s="204" t="s">
        <v>330</v>
      </c>
      <c r="C1135" s="204" t="s">
        <v>20</v>
      </c>
      <c r="D1135" s="204" t="s">
        <v>16</v>
      </c>
      <c r="E1135" s="204" t="s">
        <v>80</v>
      </c>
      <c r="F1135" s="204" t="s">
        <v>68</v>
      </c>
      <c r="G1135" s="204" t="s">
        <v>140</v>
      </c>
      <c r="H1135" s="204" t="s">
        <v>372</v>
      </c>
      <c r="I1135" s="214" t="s">
        <v>90</v>
      </c>
      <c r="J1135" s="215">
        <f>J1136</f>
        <v>1071357.97</v>
      </c>
      <c r="K1135" s="215">
        <f t="shared" ref="K1135:O1135" si="4184">K1136</f>
        <v>1081871.55</v>
      </c>
      <c r="L1135" s="215">
        <f t="shared" si="4184"/>
        <v>1124346.4099999999</v>
      </c>
      <c r="M1135" s="215">
        <f t="shared" si="4184"/>
        <v>0</v>
      </c>
      <c r="N1135" s="215">
        <f t="shared" si="4184"/>
        <v>0</v>
      </c>
      <c r="O1135" s="215">
        <f t="shared" si="4184"/>
        <v>0</v>
      </c>
      <c r="P1135" s="215">
        <f t="shared" si="3982"/>
        <v>1071357.97</v>
      </c>
      <c r="Q1135" s="215">
        <f t="shared" si="3983"/>
        <v>1081871.55</v>
      </c>
      <c r="R1135" s="215">
        <f t="shared" si="3984"/>
        <v>1124346.4099999999</v>
      </c>
      <c r="S1135" s="215">
        <f t="shared" ref="S1135:U1135" si="4185">S1136</f>
        <v>0</v>
      </c>
      <c r="T1135" s="215">
        <f t="shared" si="4185"/>
        <v>0</v>
      </c>
      <c r="U1135" s="215">
        <f t="shared" si="4185"/>
        <v>0</v>
      </c>
      <c r="V1135" s="215">
        <f t="shared" si="4036"/>
        <v>1071357.97</v>
      </c>
      <c r="W1135" s="215">
        <f t="shared" si="4037"/>
        <v>1081871.55</v>
      </c>
      <c r="X1135" s="215">
        <f t="shared" si="4038"/>
        <v>1124346.4099999999</v>
      </c>
      <c r="Y1135" s="215">
        <f t="shared" ref="Y1135:AA1135" si="4186">Y1136</f>
        <v>0</v>
      </c>
      <c r="Z1135" s="215">
        <f t="shared" si="4186"/>
        <v>0</v>
      </c>
      <c r="AA1135" s="215">
        <f t="shared" si="4186"/>
        <v>0</v>
      </c>
      <c r="AB1135" s="215">
        <f t="shared" si="4040"/>
        <v>1071357.97</v>
      </c>
      <c r="AC1135" s="215">
        <f t="shared" si="4041"/>
        <v>1081871.55</v>
      </c>
      <c r="AD1135" s="215">
        <f t="shared" si="4042"/>
        <v>1124346.4099999999</v>
      </c>
      <c r="AE1135" s="215">
        <f t="shared" ref="AE1135:AG1135" si="4187">AE1136</f>
        <v>0</v>
      </c>
      <c r="AF1135" s="215">
        <f t="shared" si="4187"/>
        <v>0</v>
      </c>
      <c r="AG1135" s="215">
        <f t="shared" si="4187"/>
        <v>0</v>
      </c>
      <c r="AH1135" s="215">
        <f t="shared" si="4044"/>
        <v>1071357.97</v>
      </c>
      <c r="AI1135" s="215">
        <f t="shared" si="4045"/>
        <v>1081871.55</v>
      </c>
      <c r="AJ1135" s="215">
        <f t="shared" si="4046"/>
        <v>1124346.4099999999</v>
      </c>
      <c r="AK1135" s="215">
        <f t="shared" ref="AK1135:AM1135" si="4188">AK1136</f>
        <v>-300000</v>
      </c>
      <c r="AL1135" s="215">
        <f t="shared" si="4188"/>
        <v>0</v>
      </c>
      <c r="AM1135" s="215">
        <f t="shared" si="4188"/>
        <v>0</v>
      </c>
      <c r="AN1135" s="215">
        <f t="shared" si="4048"/>
        <v>771357.97</v>
      </c>
      <c r="AO1135" s="215">
        <f t="shared" si="4049"/>
        <v>1081871.55</v>
      </c>
      <c r="AP1135" s="215">
        <f t="shared" si="4050"/>
        <v>1124346.4099999999</v>
      </c>
      <c r="AQ1135" s="215">
        <f t="shared" ref="AQ1135:AS1135" si="4189">AQ1136</f>
        <v>-9000</v>
      </c>
      <c r="AR1135" s="215">
        <f t="shared" si="4189"/>
        <v>0</v>
      </c>
      <c r="AS1135" s="215">
        <f t="shared" si="4189"/>
        <v>0</v>
      </c>
      <c r="AT1135" s="215">
        <f t="shared" si="4052"/>
        <v>762357.97</v>
      </c>
      <c r="AU1135" s="215">
        <f t="shared" si="4053"/>
        <v>1081871.55</v>
      </c>
      <c r="AV1135" s="215">
        <f t="shared" si="4054"/>
        <v>1124346.4099999999</v>
      </c>
    </row>
    <row r="1136" spans="1:48" s="206" customFormat="1" hidden="1">
      <c r="A1136" s="216" t="s">
        <v>101</v>
      </c>
      <c r="B1136" s="204" t="s">
        <v>330</v>
      </c>
      <c r="C1136" s="204" t="s">
        <v>20</v>
      </c>
      <c r="D1136" s="204" t="s">
        <v>16</v>
      </c>
      <c r="E1136" s="204" t="s">
        <v>80</v>
      </c>
      <c r="F1136" s="204" t="s">
        <v>68</v>
      </c>
      <c r="G1136" s="204" t="s">
        <v>140</v>
      </c>
      <c r="H1136" s="204" t="s">
        <v>372</v>
      </c>
      <c r="I1136" s="214" t="s">
        <v>100</v>
      </c>
      <c r="J1136" s="215">
        <f>1051357.97+20000</f>
        <v>1071357.97</v>
      </c>
      <c r="K1136" s="215">
        <v>1081871.55</v>
      </c>
      <c r="L1136" s="215">
        <v>1124346.4099999999</v>
      </c>
      <c r="M1136" s="215"/>
      <c r="N1136" s="215"/>
      <c r="O1136" s="215"/>
      <c r="P1136" s="215">
        <f t="shared" si="3982"/>
        <v>1071357.97</v>
      </c>
      <c r="Q1136" s="215">
        <f t="shared" si="3983"/>
        <v>1081871.55</v>
      </c>
      <c r="R1136" s="215">
        <f t="shared" si="3984"/>
        <v>1124346.4099999999</v>
      </c>
      <c r="S1136" s="215"/>
      <c r="T1136" s="215"/>
      <c r="U1136" s="215"/>
      <c r="V1136" s="215">
        <f t="shared" si="4036"/>
        <v>1071357.97</v>
      </c>
      <c r="W1136" s="215">
        <f t="shared" si="4037"/>
        <v>1081871.55</v>
      </c>
      <c r="X1136" s="215">
        <f t="shared" si="4038"/>
        <v>1124346.4099999999</v>
      </c>
      <c r="Y1136" s="215"/>
      <c r="Z1136" s="215"/>
      <c r="AA1136" s="215"/>
      <c r="AB1136" s="215">
        <f t="shared" si="4040"/>
        <v>1071357.97</v>
      </c>
      <c r="AC1136" s="215">
        <f t="shared" si="4041"/>
        <v>1081871.55</v>
      </c>
      <c r="AD1136" s="215">
        <f t="shared" si="4042"/>
        <v>1124346.4099999999</v>
      </c>
      <c r="AE1136" s="215"/>
      <c r="AF1136" s="215"/>
      <c r="AG1136" s="215"/>
      <c r="AH1136" s="215">
        <f t="shared" si="4044"/>
        <v>1071357.97</v>
      </c>
      <c r="AI1136" s="215">
        <f t="shared" si="4045"/>
        <v>1081871.55</v>
      </c>
      <c r="AJ1136" s="215">
        <f t="shared" si="4046"/>
        <v>1124346.4099999999</v>
      </c>
      <c r="AK1136" s="302">
        <f>-230000-20000-50000</f>
        <v>-300000</v>
      </c>
      <c r="AL1136" s="215"/>
      <c r="AM1136" s="215"/>
      <c r="AN1136" s="215">
        <f t="shared" si="4048"/>
        <v>771357.97</v>
      </c>
      <c r="AO1136" s="215">
        <f t="shared" si="4049"/>
        <v>1081871.55</v>
      </c>
      <c r="AP1136" s="215">
        <f t="shared" si="4050"/>
        <v>1124346.4099999999</v>
      </c>
      <c r="AQ1136" s="302">
        <v>-9000</v>
      </c>
      <c r="AR1136" s="215"/>
      <c r="AS1136" s="215"/>
      <c r="AT1136" s="215">
        <f t="shared" si="4052"/>
        <v>762357.97</v>
      </c>
      <c r="AU1136" s="215">
        <f t="shared" si="4053"/>
        <v>1081871.55</v>
      </c>
      <c r="AV1136" s="215">
        <f t="shared" si="4054"/>
        <v>1124346.4099999999</v>
      </c>
    </row>
    <row r="1137" spans="1:48" s="206" customFormat="1" ht="26.4" hidden="1">
      <c r="A1137" s="217" t="s">
        <v>229</v>
      </c>
      <c r="B1137" s="204" t="s">
        <v>330</v>
      </c>
      <c r="C1137" s="204" t="s">
        <v>20</v>
      </c>
      <c r="D1137" s="204" t="s">
        <v>16</v>
      </c>
      <c r="E1137" s="204" t="s">
        <v>80</v>
      </c>
      <c r="F1137" s="204" t="s">
        <v>68</v>
      </c>
      <c r="G1137" s="204" t="s">
        <v>140</v>
      </c>
      <c r="H1137" s="204" t="s">
        <v>372</v>
      </c>
      <c r="I1137" s="214" t="s">
        <v>92</v>
      </c>
      <c r="J1137" s="215">
        <f>J1138</f>
        <v>175000</v>
      </c>
      <c r="K1137" s="215">
        <f t="shared" ref="K1137:O1137" si="4190">K1138</f>
        <v>175000</v>
      </c>
      <c r="L1137" s="215">
        <f t="shared" si="4190"/>
        <v>175000</v>
      </c>
      <c r="M1137" s="215">
        <f t="shared" si="4190"/>
        <v>0</v>
      </c>
      <c r="N1137" s="215">
        <f t="shared" si="4190"/>
        <v>0</v>
      </c>
      <c r="O1137" s="215">
        <f t="shared" si="4190"/>
        <v>0</v>
      </c>
      <c r="P1137" s="215">
        <f t="shared" si="3982"/>
        <v>175000</v>
      </c>
      <c r="Q1137" s="215">
        <f t="shared" si="3983"/>
        <v>175000</v>
      </c>
      <c r="R1137" s="215">
        <f t="shared" si="3984"/>
        <v>175000</v>
      </c>
      <c r="S1137" s="215">
        <f t="shared" ref="S1137:U1137" si="4191">S1138</f>
        <v>0</v>
      </c>
      <c r="T1137" s="215">
        <f t="shared" si="4191"/>
        <v>0</v>
      </c>
      <c r="U1137" s="215">
        <f t="shared" si="4191"/>
        <v>0</v>
      </c>
      <c r="V1137" s="215">
        <f t="shared" si="4036"/>
        <v>175000</v>
      </c>
      <c r="W1137" s="215">
        <f t="shared" si="4037"/>
        <v>175000</v>
      </c>
      <c r="X1137" s="215">
        <f t="shared" si="4038"/>
        <v>175000</v>
      </c>
      <c r="Y1137" s="215">
        <f t="shared" ref="Y1137:AA1137" si="4192">Y1138</f>
        <v>0</v>
      </c>
      <c r="Z1137" s="215">
        <f t="shared" si="4192"/>
        <v>0</v>
      </c>
      <c r="AA1137" s="215">
        <f t="shared" si="4192"/>
        <v>0</v>
      </c>
      <c r="AB1137" s="215">
        <f t="shared" si="4040"/>
        <v>175000</v>
      </c>
      <c r="AC1137" s="215">
        <f t="shared" si="4041"/>
        <v>175000</v>
      </c>
      <c r="AD1137" s="215">
        <f t="shared" si="4042"/>
        <v>175000</v>
      </c>
      <c r="AE1137" s="215">
        <f t="shared" ref="AE1137:AG1137" si="4193">AE1138</f>
        <v>0</v>
      </c>
      <c r="AF1137" s="215">
        <f t="shared" si="4193"/>
        <v>0</v>
      </c>
      <c r="AG1137" s="215">
        <f t="shared" si="4193"/>
        <v>0</v>
      </c>
      <c r="AH1137" s="215">
        <f t="shared" si="4044"/>
        <v>175000</v>
      </c>
      <c r="AI1137" s="215">
        <f t="shared" si="4045"/>
        <v>175000</v>
      </c>
      <c r="AJ1137" s="215">
        <f t="shared" si="4046"/>
        <v>175000</v>
      </c>
      <c r="AK1137" s="215">
        <f t="shared" ref="AK1137:AM1137" si="4194">AK1138</f>
        <v>0</v>
      </c>
      <c r="AL1137" s="215">
        <f t="shared" si="4194"/>
        <v>0</v>
      </c>
      <c r="AM1137" s="215">
        <f t="shared" si="4194"/>
        <v>0</v>
      </c>
      <c r="AN1137" s="215">
        <f t="shared" si="4048"/>
        <v>175000</v>
      </c>
      <c r="AO1137" s="215">
        <f t="shared" si="4049"/>
        <v>175000</v>
      </c>
      <c r="AP1137" s="215">
        <f t="shared" si="4050"/>
        <v>175000</v>
      </c>
      <c r="AQ1137" s="215">
        <f t="shared" ref="AQ1137:AS1137" si="4195">AQ1138</f>
        <v>9000</v>
      </c>
      <c r="AR1137" s="215">
        <f t="shared" si="4195"/>
        <v>0</v>
      </c>
      <c r="AS1137" s="215">
        <f t="shared" si="4195"/>
        <v>0</v>
      </c>
      <c r="AT1137" s="215">
        <f t="shared" si="4052"/>
        <v>184000</v>
      </c>
      <c r="AU1137" s="215">
        <f t="shared" si="4053"/>
        <v>175000</v>
      </c>
      <c r="AV1137" s="215">
        <f t="shared" si="4054"/>
        <v>175000</v>
      </c>
    </row>
    <row r="1138" spans="1:48" s="206" customFormat="1" ht="26.4" hidden="1">
      <c r="A1138" s="216" t="s">
        <v>96</v>
      </c>
      <c r="B1138" s="204" t="s">
        <v>330</v>
      </c>
      <c r="C1138" s="204" t="s">
        <v>20</v>
      </c>
      <c r="D1138" s="204" t="s">
        <v>16</v>
      </c>
      <c r="E1138" s="204" t="s">
        <v>80</v>
      </c>
      <c r="F1138" s="204" t="s">
        <v>68</v>
      </c>
      <c r="G1138" s="204" t="s">
        <v>140</v>
      </c>
      <c r="H1138" s="204" t="s">
        <v>372</v>
      </c>
      <c r="I1138" s="214" t="s">
        <v>93</v>
      </c>
      <c r="J1138" s="215">
        <f>70000+105000</f>
        <v>175000</v>
      </c>
      <c r="K1138" s="215">
        <v>175000</v>
      </c>
      <c r="L1138" s="215">
        <v>175000</v>
      </c>
      <c r="M1138" s="215"/>
      <c r="N1138" s="215"/>
      <c r="O1138" s="215"/>
      <c r="P1138" s="215">
        <f t="shared" si="3982"/>
        <v>175000</v>
      </c>
      <c r="Q1138" s="215">
        <f t="shared" si="3983"/>
        <v>175000</v>
      </c>
      <c r="R1138" s="215">
        <f t="shared" si="3984"/>
        <v>175000</v>
      </c>
      <c r="S1138" s="215"/>
      <c r="T1138" s="215"/>
      <c r="U1138" s="215"/>
      <c r="V1138" s="215">
        <f t="shared" si="4036"/>
        <v>175000</v>
      </c>
      <c r="W1138" s="215">
        <f t="shared" si="4037"/>
        <v>175000</v>
      </c>
      <c r="X1138" s="215">
        <f t="shared" si="4038"/>
        <v>175000</v>
      </c>
      <c r="Y1138" s="215"/>
      <c r="Z1138" s="215"/>
      <c r="AA1138" s="215"/>
      <c r="AB1138" s="215">
        <f t="shared" si="4040"/>
        <v>175000</v>
      </c>
      <c r="AC1138" s="215">
        <f t="shared" si="4041"/>
        <v>175000</v>
      </c>
      <c r="AD1138" s="215">
        <f t="shared" si="4042"/>
        <v>175000</v>
      </c>
      <c r="AE1138" s="215"/>
      <c r="AF1138" s="215"/>
      <c r="AG1138" s="215"/>
      <c r="AH1138" s="215">
        <f t="shared" si="4044"/>
        <v>175000</v>
      </c>
      <c r="AI1138" s="215">
        <f t="shared" si="4045"/>
        <v>175000</v>
      </c>
      <c r="AJ1138" s="215">
        <f t="shared" si="4046"/>
        <v>175000</v>
      </c>
      <c r="AK1138" s="215"/>
      <c r="AL1138" s="215"/>
      <c r="AM1138" s="215"/>
      <c r="AN1138" s="215">
        <f t="shared" si="4048"/>
        <v>175000</v>
      </c>
      <c r="AO1138" s="215">
        <f t="shared" si="4049"/>
        <v>175000</v>
      </c>
      <c r="AP1138" s="215">
        <f t="shared" si="4050"/>
        <v>175000</v>
      </c>
      <c r="AQ1138" s="302">
        <v>9000</v>
      </c>
      <c r="AR1138" s="215"/>
      <c r="AS1138" s="215"/>
      <c r="AT1138" s="215">
        <f t="shared" si="4052"/>
        <v>184000</v>
      </c>
      <c r="AU1138" s="215">
        <f t="shared" si="4053"/>
        <v>175000</v>
      </c>
      <c r="AV1138" s="215">
        <f t="shared" si="4054"/>
        <v>175000</v>
      </c>
    </row>
    <row r="1139" spans="1:48" s="206" customFormat="1" hidden="1">
      <c r="A1139" s="207" t="s">
        <v>176</v>
      </c>
      <c r="B1139" s="208" t="s">
        <v>330</v>
      </c>
      <c r="C1139" s="208" t="s">
        <v>20</v>
      </c>
      <c r="D1139" s="208" t="s">
        <v>18</v>
      </c>
      <c r="E1139" s="208"/>
      <c r="F1139" s="208"/>
      <c r="G1139" s="208"/>
      <c r="H1139" s="208"/>
      <c r="I1139" s="219"/>
      <c r="J1139" s="211">
        <f>J1140</f>
        <v>759.71</v>
      </c>
      <c r="K1139" s="211">
        <f t="shared" ref="K1139:O1142" si="4196">K1140</f>
        <v>677.34</v>
      </c>
      <c r="L1139" s="211">
        <f t="shared" si="4196"/>
        <v>677.05</v>
      </c>
      <c r="M1139" s="211">
        <f t="shared" si="4196"/>
        <v>1899.13</v>
      </c>
      <c r="N1139" s="211">
        <f t="shared" si="4196"/>
        <v>2082.4499999999998</v>
      </c>
      <c r="O1139" s="211">
        <f t="shared" si="4196"/>
        <v>85864.07</v>
      </c>
      <c r="P1139" s="211">
        <f t="shared" si="3982"/>
        <v>2658.84</v>
      </c>
      <c r="Q1139" s="211">
        <f t="shared" si="3983"/>
        <v>2759.79</v>
      </c>
      <c r="R1139" s="211">
        <f t="shared" si="3984"/>
        <v>86541.12000000001</v>
      </c>
      <c r="S1139" s="211">
        <f t="shared" ref="S1139:U1142" si="4197">S1140</f>
        <v>0</v>
      </c>
      <c r="T1139" s="211">
        <f t="shared" si="4197"/>
        <v>0</v>
      </c>
      <c r="U1139" s="211">
        <f t="shared" si="4197"/>
        <v>0</v>
      </c>
      <c r="V1139" s="211">
        <f t="shared" si="4036"/>
        <v>2658.84</v>
      </c>
      <c r="W1139" s="211">
        <f t="shared" si="4037"/>
        <v>2759.79</v>
      </c>
      <c r="X1139" s="211">
        <f t="shared" si="4038"/>
        <v>86541.12000000001</v>
      </c>
      <c r="Y1139" s="211">
        <f t="shared" ref="Y1139:AA1142" si="4198">Y1140</f>
        <v>0</v>
      </c>
      <c r="Z1139" s="211">
        <f t="shared" si="4198"/>
        <v>0</v>
      </c>
      <c r="AA1139" s="211">
        <f t="shared" si="4198"/>
        <v>0</v>
      </c>
      <c r="AB1139" s="211">
        <f t="shared" si="4040"/>
        <v>2658.84</v>
      </c>
      <c r="AC1139" s="211">
        <f t="shared" si="4041"/>
        <v>2759.79</v>
      </c>
      <c r="AD1139" s="211">
        <f t="shared" si="4042"/>
        <v>86541.12000000001</v>
      </c>
      <c r="AE1139" s="211">
        <f t="shared" ref="AE1139:AG1142" si="4199">AE1140</f>
        <v>0</v>
      </c>
      <c r="AF1139" s="211">
        <f t="shared" si="4199"/>
        <v>0</v>
      </c>
      <c r="AG1139" s="211">
        <f t="shared" si="4199"/>
        <v>0</v>
      </c>
      <c r="AH1139" s="211">
        <f t="shared" si="4044"/>
        <v>2658.84</v>
      </c>
      <c r="AI1139" s="211">
        <f t="shared" si="4045"/>
        <v>2759.79</v>
      </c>
      <c r="AJ1139" s="211">
        <f t="shared" si="4046"/>
        <v>86541.12000000001</v>
      </c>
      <c r="AK1139" s="211">
        <f t="shared" ref="AK1139:AM1142" si="4200">AK1140</f>
        <v>0</v>
      </c>
      <c r="AL1139" s="211">
        <f t="shared" si="4200"/>
        <v>0</v>
      </c>
      <c r="AM1139" s="211">
        <f t="shared" si="4200"/>
        <v>0</v>
      </c>
      <c r="AN1139" s="211">
        <f t="shared" si="4048"/>
        <v>2658.84</v>
      </c>
      <c r="AO1139" s="211">
        <f t="shared" si="4049"/>
        <v>2759.79</v>
      </c>
      <c r="AP1139" s="211">
        <f t="shared" si="4050"/>
        <v>86541.12000000001</v>
      </c>
      <c r="AQ1139" s="211">
        <f t="shared" ref="AQ1139:AS1142" si="4201">AQ1140</f>
        <v>0</v>
      </c>
      <c r="AR1139" s="211">
        <f t="shared" si="4201"/>
        <v>0</v>
      </c>
      <c r="AS1139" s="211">
        <f t="shared" si="4201"/>
        <v>0</v>
      </c>
      <c r="AT1139" s="211">
        <f t="shared" si="4052"/>
        <v>2658.84</v>
      </c>
      <c r="AU1139" s="211">
        <f t="shared" si="4053"/>
        <v>2759.79</v>
      </c>
      <c r="AV1139" s="211">
        <f t="shared" si="4054"/>
        <v>86541.12000000001</v>
      </c>
    </row>
    <row r="1140" spans="1:48" s="206" customFormat="1" hidden="1">
      <c r="A1140" s="212" t="s">
        <v>81</v>
      </c>
      <c r="B1140" s="204" t="s">
        <v>330</v>
      </c>
      <c r="C1140" s="204" t="s">
        <v>20</v>
      </c>
      <c r="D1140" s="204" t="s">
        <v>18</v>
      </c>
      <c r="E1140" s="204" t="s">
        <v>80</v>
      </c>
      <c r="F1140" s="204" t="s">
        <v>68</v>
      </c>
      <c r="G1140" s="204" t="s">
        <v>140</v>
      </c>
      <c r="H1140" s="204" t="s">
        <v>141</v>
      </c>
      <c r="I1140" s="214"/>
      <c r="J1140" s="215">
        <f>J1141</f>
        <v>759.71</v>
      </c>
      <c r="K1140" s="215">
        <f t="shared" si="4196"/>
        <v>677.34</v>
      </c>
      <c r="L1140" s="215">
        <f t="shared" si="4196"/>
        <v>677.05</v>
      </c>
      <c r="M1140" s="215">
        <f t="shared" si="4196"/>
        <v>1899.13</v>
      </c>
      <c r="N1140" s="215">
        <f t="shared" si="4196"/>
        <v>2082.4499999999998</v>
      </c>
      <c r="O1140" s="215">
        <f t="shared" si="4196"/>
        <v>85864.07</v>
      </c>
      <c r="P1140" s="215">
        <f t="shared" si="3982"/>
        <v>2658.84</v>
      </c>
      <c r="Q1140" s="215">
        <f t="shared" si="3983"/>
        <v>2759.79</v>
      </c>
      <c r="R1140" s="215">
        <f t="shared" si="3984"/>
        <v>86541.12000000001</v>
      </c>
      <c r="S1140" s="215">
        <f t="shared" si="4197"/>
        <v>0</v>
      </c>
      <c r="T1140" s="215">
        <f t="shared" si="4197"/>
        <v>0</v>
      </c>
      <c r="U1140" s="215">
        <f t="shared" si="4197"/>
        <v>0</v>
      </c>
      <c r="V1140" s="215">
        <f t="shared" si="4036"/>
        <v>2658.84</v>
      </c>
      <c r="W1140" s="215">
        <f t="shared" si="4037"/>
        <v>2759.79</v>
      </c>
      <c r="X1140" s="215">
        <f t="shared" si="4038"/>
        <v>86541.12000000001</v>
      </c>
      <c r="Y1140" s="215">
        <f t="shared" si="4198"/>
        <v>0</v>
      </c>
      <c r="Z1140" s="215">
        <f t="shared" si="4198"/>
        <v>0</v>
      </c>
      <c r="AA1140" s="215">
        <f t="shared" si="4198"/>
        <v>0</v>
      </c>
      <c r="AB1140" s="215">
        <f t="shared" si="4040"/>
        <v>2658.84</v>
      </c>
      <c r="AC1140" s="215">
        <f t="shared" si="4041"/>
        <v>2759.79</v>
      </c>
      <c r="AD1140" s="215">
        <f t="shared" si="4042"/>
        <v>86541.12000000001</v>
      </c>
      <c r="AE1140" s="215">
        <f t="shared" si="4199"/>
        <v>0</v>
      </c>
      <c r="AF1140" s="215">
        <f t="shared" si="4199"/>
        <v>0</v>
      </c>
      <c r="AG1140" s="215">
        <f t="shared" si="4199"/>
        <v>0</v>
      </c>
      <c r="AH1140" s="215">
        <f t="shared" si="4044"/>
        <v>2658.84</v>
      </c>
      <c r="AI1140" s="215">
        <f t="shared" si="4045"/>
        <v>2759.79</v>
      </c>
      <c r="AJ1140" s="215">
        <f t="shared" si="4046"/>
        <v>86541.12000000001</v>
      </c>
      <c r="AK1140" s="215">
        <f t="shared" si="4200"/>
        <v>0</v>
      </c>
      <c r="AL1140" s="215">
        <f t="shared" si="4200"/>
        <v>0</v>
      </c>
      <c r="AM1140" s="215">
        <f t="shared" si="4200"/>
        <v>0</v>
      </c>
      <c r="AN1140" s="215">
        <f t="shared" si="4048"/>
        <v>2658.84</v>
      </c>
      <c r="AO1140" s="215">
        <f t="shared" si="4049"/>
        <v>2759.79</v>
      </c>
      <c r="AP1140" s="215">
        <f t="shared" si="4050"/>
        <v>86541.12000000001</v>
      </c>
      <c r="AQ1140" s="215">
        <f t="shared" si="4201"/>
        <v>0</v>
      </c>
      <c r="AR1140" s="215">
        <f t="shared" si="4201"/>
        <v>0</v>
      </c>
      <c r="AS1140" s="215">
        <f t="shared" si="4201"/>
        <v>0</v>
      </c>
      <c r="AT1140" s="215">
        <f t="shared" si="4052"/>
        <v>2658.84</v>
      </c>
      <c r="AU1140" s="215">
        <f t="shared" si="4053"/>
        <v>2759.79</v>
      </c>
      <c r="AV1140" s="215">
        <f t="shared" si="4054"/>
        <v>86541.12000000001</v>
      </c>
    </row>
    <row r="1141" spans="1:48" s="206" customFormat="1" ht="39.6" hidden="1">
      <c r="A1141" s="212" t="s">
        <v>189</v>
      </c>
      <c r="B1141" s="204" t="s">
        <v>330</v>
      </c>
      <c r="C1141" s="204" t="s">
        <v>20</v>
      </c>
      <c r="D1141" s="204" t="s">
        <v>18</v>
      </c>
      <c r="E1141" s="204" t="s">
        <v>80</v>
      </c>
      <c r="F1141" s="204" t="s">
        <v>68</v>
      </c>
      <c r="G1141" s="204" t="s">
        <v>140</v>
      </c>
      <c r="H1141" s="204" t="s">
        <v>368</v>
      </c>
      <c r="I1141" s="214"/>
      <c r="J1141" s="215">
        <f>J1142</f>
        <v>759.71</v>
      </c>
      <c r="K1141" s="215">
        <f t="shared" si="4196"/>
        <v>677.34</v>
      </c>
      <c r="L1141" s="215">
        <f t="shared" si="4196"/>
        <v>677.05</v>
      </c>
      <c r="M1141" s="215">
        <f t="shared" si="4196"/>
        <v>1899.13</v>
      </c>
      <c r="N1141" s="215">
        <f t="shared" si="4196"/>
        <v>2082.4499999999998</v>
      </c>
      <c r="O1141" s="215">
        <f t="shared" si="4196"/>
        <v>85864.07</v>
      </c>
      <c r="P1141" s="215">
        <f t="shared" si="3982"/>
        <v>2658.84</v>
      </c>
      <c r="Q1141" s="215">
        <f t="shared" si="3983"/>
        <v>2759.79</v>
      </c>
      <c r="R1141" s="215">
        <f t="shared" si="3984"/>
        <v>86541.12000000001</v>
      </c>
      <c r="S1141" s="215">
        <f t="shared" si="4197"/>
        <v>0</v>
      </c>
      <c r="T1141" s="215">
        <f t="shared" si="4197"/>
        <v>0</v>
      </c>
      <c r="U1141" s="215">
        <f t="shared" si="4197"/>
        <v>0</v>
      </c>
      <c r="V1141" s="215">
        <f t="shared" si="4036"/>
        <v>2658.84</v>
      </c>
      <c r="W1141" s="215">
        <f t="shared" si="4037"/>
        <v>2759.79</v>
      </c>
      <c r="X1141" s="215">
        <f t="shared" si="4038"/>
        <v>86541.12000000001</v>
      </c>
      <c r="Y1141" s="215">
        <f t="shared" si="4198"/>
        <v>0</v>
      </c>
      <c r="Z1141" s="215">
        <f t="shared" si="4198"/>
        <v>0</v>
      </c>
      <c r="AA1141" s="215">
        <f t="shared" si="4198"/>
        <v>0</v>
      </c>
      <c r="AB1141" s="215">
        <f t="shared" si="4040"/>
        <v>2658.84</v>
      </c>
      <c r="AC1141" s="215">
        <f t="shared" si="4041"/>
        <v>2759.79</v>
      </c>
      <c r="AD1141" s="215">
        <f t="shared" si="4042"/>
        <v>86541.12000000001</v>
      </c>
      <c r="AE1141" s="215">
        <f t="shared" si="4199"/>
        <v>0</v>
      </c>
      <c r="AF1141" s="215">
        <f t="shared" si="4199"/>
        <v>0</v>
      </c>
      <c r="AG1141" s="215">
        <f t="shared" si="4199"/>
        <v>0</v>
      </c>
      <c r="AH1141" s="215">
        <f t="shared" si="4044"/>
        <v>2658.84</v>
      </c>
      <c r="AI1141" s="215">
        <f t="shared" si="4045"/>
        <v>2759.79</v>
      </c>
      <c r="AJ1141" s="215">
        <f t="shared" si="4046"/>
        <v>86541.12000000001</v>
      </c>
      <c r="AK1141" s="215">
        <f t="shared" si="4200"/>
        <v>0</v>
      </c>
      <c r="AL1141" s="215">
        <f t="shared" si="4200"/>
        <v>0</v>
      </c>
      <c r="AM1141" s="215">
        <f t="shared" si="4200"/>
        <v>0</v>
      </c>
      <c r="AN1141" s="215">
        <f t="shared" si="4048"/>
        <v>2658.84</v>
      </c>
      <c r="AO1141" s="215">
        <f t="shared" si="4049"/>
        <v>2759.79</v>
      </c>
      <c r="AP1141" s="215">
        <f t="shared" si="4050"/>
        <v>86541.12000000001</v>
      </c>
      <c r="AQ1141" s="215">
        <f t="shared" si="4201"/>
        <v>0</v>
      </c>
      <c r="AR1141" s="215">
        <f t="shared" si="4201"/>
        <v>0</v>
      </c>
      <c r="AS1141" s="215">
        <f t="shared" si="4201"/>
        <v>0</v>
      </c>
      <c r="AT1141" s="215">
        <f t="shared" si="4052"/>
        <v>2658.84</v>
      </c>
      <c r="AU1141" s="215">
        <f t="shared" si="4053"/>
        <v>2759.79</v>
      </c>
      <c r="AV1141" s="215">
        <f t="shared" si="4054"/>
        <v>86541.12000000001</v>
      </c>
    </row>
    <row r="1142" spans="1:48" s="206" customFormat="1" ht="26.4" hidden="1">
      <c r="A1142" s="217" t="s">
        <v>229</v>
      </c>
      <c r="B1142" s="204" t="s">
        <v>330</v>
      </c>
      <c r="C1142" s="204" t="s">
        <v>20</v>
      </c>
      <c r="D1142" s="204" t="s">
        <v>18</v>
      </c>
      <c r="E1142" s="204" t="s">
        <v>80</v>
      </c>
      <c r="F1142" s="204" t="s">
        <v>68</v>
      </c>
      <c r="G1142" s="204" t="s">
        <v>140</v>
      </c>
      <c r="H1142" s="204" t="s">
        <v>368</v>
      </c>
      <c r="I1142" s="214" t="s">
        <v>92</v>
      </c>
      <c r="J1142" s="215">
        <f>J1143</f>
        <v>759.71</v>
      </c>
      <c r="K1142" s="215">
        <f t="shared" si="4196"/>
        <v>677.34</v>
      </c>
      <c r="L1142" s="215">
        <f t="shared" si="4196"/>
        <v>677.05</v>
      </c>
      <c r="M1142" s="215">
        <f t="shared" si="4196"/>
        <v>1899.13</v>
      </c>
      <c r="N1142" s="215">
        <f t="shared" si="4196"/>
        <v>2082.4499999999998</v>
      </c>
      <c r="O1142" s="215">
        <f t="shared" si="4196"/>
        <v>85864.07</v>
      </c>
      <c r="P1142" s="215">
        <f t="shared" si="3982"/>
        <v>2658.84</v>
      </c>
      <c r="Q1142" s="215">
        <f t="shared" si="3983"/>
        <v>2759.79</v>
      </c>
      <c r="R1142" s="215">
        <f t="shared" si="3984"/>
        <v>86541.12000000001</v>
      </c>
      <c r="S1142" s="215">
        <f t="shared" si="4197"/>
        <v>0</v>
      </c>
      <c r="T1142" s="215">
        <f t="shared" si="4197"/>
        <v>0</v>
      </c>
      <c r="U1142" s="215">
        <f t="shared" si="4197"/>
        <v>0</v>
      </c>
      <c r="V1142" s="215">
        <f t="shared" si="4036"/>
        <v>2658.84</v>
      </c>
      <c r="W1142" s="215">
        <f t="shared" si="4037"/>
        <v>2759.79</v>
      </c>
      <c r="X1142" s="215">
        <f t="shared" si="4038"/>
        <v>86541.12000000001</v>
      </c>
      <c r="Y1142" s="215">
        <f t="shared" si="4198"/>
        <v>0</v>
      </c>
      <c r="Z1142" s="215">
        <f t="shared" si="4198"/>
        <v>0</v>
      </c>
      <c r="AA1142" s="215">
        <f t="shared" si="4198"/>
        <v>0</v>
      </c>
      <c r="AB1142" s="215">
        <f t="shared" si="4040"/>
        <v>2658.84</v>
      </c>
      <c r="AC1142" s="215">
        <f t="shared" si="4041"/>
        <v>2759.79</v>
      </c>
      <c r="AD1142" s="215">
        <f t="shared" si="4042"/>
        <v>86541.12000000001</v>
      </c>
      <c r="AE1142" s="215">
        <f t="shared" si="4199"/>
        <v>0</v>
      </c>
      <c r="AF1142" s="215">
        <f t="shared" si="4199"/>
        <v>0</v>
      </c>
      <c r="AG1142" s="215">
        <f t="shared" si="4199"/>
        <v>0</v>
      </c>
      <c r="AH1142" s="215">
        <f t="shared" si="4044"/>
        <v>2658.84</v>
      </c>
      <c r="AI1142" s="215">
        <f t="shared" si="4045"/>
        <v>2759.79</v>
      </c>
      <c r="AJ1142" s="215">
        <f t="shared" si="4046"/>
        <v>86541.12000000001</v>
      </c>
      <c r="AK1142" s="215">
        <f t="shared" si="4200"/>
        <v>0</v>
      </c>
      <c r="AL1142" s="215">
        <f t="shared" si="4200"/>
        <v>0</v>
      </c>
      <c r="AM1142" s="215">
        <f t="shared" si="4200"/>
        <v>0</v>
      </c>
      <c r="AN1142" s="215">
        <f t="shared" si="4048"/>
        <v>2658.84</v>
      </c>
      <c r="AO1142" s="215">
        <f t="shared" si="4049"/>
        <v>2759.79</v>
      </c>
      <c r="AP1142" s="215">
        <f t="shared" si="4050"/>
        <v>86541.12000000001</v>
      </c>
      <c r="AQ1142" s="215">
        <f t="shared" si="4201"/>
        <v>0</v>
      </c>
      <c r="AR1142" s="215">
        <f t="shared" si="4201"/>
        <v>0</v>
      </c>
      <c r="AS1142" s="215">
        <f t="shared" si="4201"/>
        <v>0</v>
      </c>
      <c r="AT1142" s="215">
        <f t="shared" si="4052"/>
        <v>2658.84</v>
      </c>
      <c r="AU1142" s="215">
        <f t="shared" si="4053"/>
        <v>2759.79</v>
      </c>
      <c r="AV1142" s="215">
        <f t="shared" si="4054"/>
        <v>86541.12000000001</v>
      </c>
    </row>
    <row r="1143" spans="1:48" s="206" customFormat="1" ht="26.4" hidden="1">
      <c r="A1143" s="216" t="s">
        <v>96</v>
      </c>
      <c r="B1143" s="204" t="s">
        <v>330</v>
      </c>
      <c r="C1143" s="204" t="s">
        <v>20</v>
      </c>
      <c r="D1143" s="204" t="s">
        <v>18</v>
      </c>
      <c r="E1143" s="204" t="s">
        <v>80</v>
      </c>
      <c r="F1143" s="204" t="s">
        <v>68</v>
      </c>
      <c r="G1143" s="204" t="s">
        <v>140</v>
      </c>
      <c r="H1143" s="204" t="s">
        <v>368</v>
      </c>
      <c r="I1143" s="214" t="s">
        <v>93</v>
      </c>
      <c r="J1143" s="215">
        <v>759.71</v>
      </c>
      <c r="K1143" s="215">
        <v>677.34</v>
      </c>
      <c r="L1143" s="215">
        <v>677.05</v>
      </c>
      <c r="M1143" s="215">
        <v>1899.13</v>
      </c>
      <c r="N1143" s="215">
        <v>2082.4499999999998</v>
      </c>
      <c r="O1143" s="215">
        <v>85864.07</v>
      </c>
      <c r="P1143" s="215">
        <f t="shared" si="3982"/>
        <v>2658.84</v>
      </c>
      <c r="Q1143" s="215">
        <f t="shared" si="3983"/>
        <v>2759.79</v>
      </c>
      <c r="R1143" s="215">
        <f t="shared" si="3984"/>
        <v>86541.12000000001</v>
      </c>
      <c r="S1143" s="215"/>
      <c r="T1143" s="215"/>
      <c r="U1143" s="215"/>
      <c r="V1143" s="215">
        <f t="shared" si="4036"/>
        <v>2658.84</v>
      </c>
      <c r="W1143" s="215">
        <f t="shared" si="4037"/>
        <v>2759.79</v>
      </c>
      <c r="X1143" s="215">
        <f t="shared" si="4038"/>
        <v>86541.12000000001</v>
      </c>
      <c r="Y1143" s="215"/>
      <c r="Z1143" s="215"/>
      <c r="AA1143" s="215"/>
      <c r="AB1143" s="215">
        <f t="shared" si="4040"/>
        <v>2658.84</v>
      </c>
      <c r="AC1143" s="215">
        <f t="shared" si="4041"/>
        <v>2759.79</v>
      </c>
      <c r="AD1143" s="215">
        <f t="shared" si="4042"/>
        <v>86541.12000000001</v>
      </c>
      <c r="AE1143" s="215"/>
      <c r="AF1143" s="215"/>
      <c r="AG1143" s="215"/>
      <c r="AH1143" s="215">
        <f t="shared" si="4044"/>
        <v>2658.84</v>
      </c>
      <c r="AI1143" s="215">
        <f t="shared" si="4045"/>
        <v>2759.79</v>
      </c>
      <c r="AJ1143" s="215">
        <f t="shared" si="4046"/>
        <v>86541.12000000001</v>
      </c>
      <c r="AK1143" s="215"/>
      <c r="AL1143" s="215"/>
      <c r="AM1143" s="215"/>
      <c r="AN1143" s="215">
        <f t="shared" si="4048"/>
        <v>2658.84</v>
      </c>
      <c r="AO1143" s="215">
        <f t="shared" si="4049"/>
        <v>2759.79</v>
      </c>
      <c r="AP1143" s="215">
        <f t="shared" si="4050"/>
        <v>86541.12000000001</v>
      </c>
      <c r="AQ1143" s="215"/>
      <c r="AR1143" s="215"/>
      <c r="AS1143" s="215"/>
      <c r="AT1143" s="215">
        <f t="shared" si="4052"/>
        <v>2658.84</v>
      </c>
      <c r="AU1143" s="215">
        <f t="shared" si="4053"/>
        <v>2759.79</v>
      </c>
      <c r="AV1143" s="215">
        <f t="shared" si="4054"/>
        <v>86541.12000000001</v>
      </c>
    </row>
    <row r="1144" spans="1:48" s="206" customFormat="1" hidden="1">
      <c r="A1144" s="287" t="s">
        <v>409</v>
      </c>
      <c r="B1144" s="209" t="s">
        <v>330</v>
      </c>
      <c r="C1144" s="209" t="s">
        <v>20</v>
      </c>
      <c r="D1144" s="209" t="s">
        <v>2</v>
      </c>
      <c r="E1144" s="209"/>
      <c r="F1144" s="209"/>
      <c r="G1144" s="209"/>
      <c r="H1144" s="209"/>
      <c r="I1144" s="210"/>
      <c r="J1144" s="211">
        <f t="shared" ref="J1144:O1147" si="4202">J1145</f>
        <v>600000</v>
      </c>
      <c r="K1144" s="211">
        <f t="shared" si="4202"/>
        <v>0</v>
      </c>
      <c r="L1144" s="211">
        <f t="shared" si="4202"/>
        <v>0</v>
      </c>
      <c r="M1144" s="211">
        <f t="shared" si="4202"/>
        <v>0</v>
      </c>
      <c r="N1144" s="211">
        <f t="shared" si="4202"/>
        <v>0</v>
      </c>
      <c r="O1144" s="211">
        <f t="shared" si="4202"/>
        <v>0</v>
      </c>
      <c r="P1144" s="211">
        <f t="shared" si="3982"/>
        <v>600000</v>
      </c>
      <c r="Q1144" s="211">
        <f t="shared" si="3983"/>
        <v>0</v>
      </c>
      <c r="R1144" s="211">
        <f t="shared" si="3984"/>
        <v>0</v>
      </c>
      <c r="S1144" s="211">
        <f t="shared" ref="S1144:U1147" si="4203">S1145</f>
        <v>0</v>
      </c>
      <c r="T1144" s="211">
        <f t="shared" si="4203"/>
        <v>0</v>
      </c>
      <c r="U1144" s="211">
        <f t="shared" si="4203"/>
        <v>0</v>
      </c>
      <c r="V1144" s="211">
        <f t="shared" si="4036"/>
        <v>600000</v>
      </c>
      <c r="W1144" s="211">
        <f t="shared" si="4037"/>
        <v>0</v>
      </c>
      <c r="X1144" s="211">
        <f t="shared" si="4038"/>
        <v>0</v>
      </c>
      <c r="Y1144" s="211">
        <f t="shared" ref="Y1144:AA1147" si="4204">Y1145</f>
        <v>0</v>
      </c>
      <c r="Z1144" s="211">
        <f t="shared" si="4204"/>
        <v>0</v>
      </c>
      <c r="AA1144" s="211">
        <f t="shared" si="4204"/>
        <v>0</v>
      </c>
      <c r="AB1144" s="211">
        <f t="shared" si="4040"/>
        <v>600000</v>
      </c>
      <c r="AC1144" s="211">
        <f t="shared" si="4041"/>
        <v>0</v>
      </c>
      <c r="AD1144" s="211">
        <f t="shared" si="4042"/>
        <v>0</v>
      </c>
      <c r="AE1144" s="211">
        <f t="shared" ref="AE1144:AG1147" si="4205">AE1145</f>
        <v>0</v>
      </c>
      <c r="AF1144" s="211">
        <f t="shared" si="4205"/>
        <v>0</v>
      </c>
      <c r="AG1144" s="211">
        <f t="shared" si="4205"/>
        <v>0</v>
      </c>
      <c r="AH1144" s="211">
        <f t="shared" si="4044"/>
        <v>600000</v>
      </c>
      <c r="AI1144" s="211">
        <f t="shared" si="4045"/>
        <v>0</v>
      </c>
      <c r="AJ1144" s="211">
        <f t="shared" si="4046"/>
        <v>0</v>
      </c>
      <c r="AK1144" s="211">
        <f t="shared" ref="AK1144:AM1147" si="4206">AK1145</f>
        <v>0</v>
      </c>
      <c r="AL1144" s="211">
        <f t="shared" si="4206"/>
        <v>0</v>
      </c>
      <c r="AM1144" s="211">
        <f t="shared" si="4206"/>
        <v>0</v>
      </c>
      <c r="AN1144" s="211">
        <f t="shared" si="4048"/>
        <v>600000</v>
      </c>
      <c r="AO1144" s="211">
        <f t="shared" si="4049"/>
        <v>0</v>
      </c>
      <c r="AP1144" s="211">
        <f t="shared" si="4050"/>
        <v>0</v>
      </c>
      <c r="AQ1144" s="211">
        <f t="shared" ref="AQ1144:AS1147" si="4207">AQ1145</f>
        <v>0</v>
      </c>
      <c r="AR1144" s="211">
        <f t="shared" si="4207"/>
        <v>0</v>
      </c>
      <c r="AS1144" s="211">
        <f t="shared" si="4207"/>
        <v>0</v>
      </c>
      <c r="AT1144" s="211">
        <f t="shared" si="4052"/>
        <v>600000</v>
      </c>
      <c r="AU1144" s="211">
        <f t="shared" si="4053"/>
        <v>0</v>
      </c>
      <c r="AV1144" s="211">
        <f t="shared" si="4054"/>
        <v>0</v>
      </c>
    </row>
    <row r="1145" spans="1:48" s="206" customFormat="1" hidden="1">
      <c r="A1145" s="275" t="s">
        <v>81</v>
      </c>
      <c r="B1145" s="204" t="s">
        <v>330</v>
      </c>
      <c r="C1145" s="204" t="s">
        <v>20</v>
      </c>
      <c r="D1145" s="204" t="s">
        <v>2</v>
      </c>
      <c r="E1145" s="204" t="s">
        <v>80</v>
      </c>
      <c r="F1145" s="204" t="s">
        <v>68</v>
      </c>
      <c r="G1145" s="204" t="s">
        <v>140</v>
      </c>
      <c r="H1145" s="204" t="s">
        <v>141</v>
      </c>
      <c r="I1145" s="214"/>
      <c r="J1145" s="215">
        <f t="shared" si="4202"/>
        <v>600000</v>
      </c>
      <c r="K1145" s="215">
        <f t="shared" si="4202"/>
        <v>0</v>
      </c>
      <c r="L1145" s="215">
        <f t="shared" si="4202"/>
        <v>0</v>
      </c>
      <c r="M1145" s="215">
        <f t="shared" si="4202"/>
        <v>0</v>
      </c>
      <c r="N1145" s="215">
        <f t="shared" si="4202"/>
        <v>0</v>
      </c>
      <c r="O1145" s="215">
        <f t="shared" si="4202"/>
        <v>0</v>
      </c>
      <c r="P1145" s="215">
        <f t="shared" si="3982"/>
        <v>600000</v>
      </c>
      <c r="Q1145" s="215">
        <f t="shared" si="3983"/>
        <v>0</v>
      </c>
      <c r="R1145" s="215">
        <f t="shared" si="3984"/>
        <v>0</v>
      </c>
      <c r="S1145" s="215">
        <f t="shared" si="4203"/>
        <v>0</v>
      </c>
      <c r="T1145" s="215">
        <f t="shared" si="4203"/>
        <v>0</v>
      </c>
      <c r="U1145" s="215">
        <f t="shared" si="4203"/>
        <v>0</v>
      </c>
      <c r="V1145" s="215">
        <f t="shared" si="4036"/>
        <v>600000</v>
      </c>
      <c r="W1145" s="215">
        <f t="shared" si="4037"/>
        <v>0</v>
      </c>
      <c r="X1145" s="215">
        <f t="shared" si="4038"/>
        <v>0</v>
      </c>
      <c r="Y1145" s="215">
        <f t="shared" si="4204"/>
        <v>0</v>
      </c>
      <c r="Z1145" s="215">
        <f t="shared" si="4204"/>
        <v>0</v>
      </c>
      <c r="AA1145" s="215">
        <f t="shared" si="4204"/>
        <v>0</v>
      </c>
      <c r="AB1145" s="215">
        <f t="shared" si="4040"/>
        <v>600000</v>
      </c>
      <c r="AC1145" s="215">
        <f t="shared" si="4041"/>
        <v>0</v>
      </c>
      <c r="AD1145" s="215">
        <f t="shared" si="4042"/>
        <v>0</v>
      </c>
      <c r="AE1145" s="215">
        <f t="shared" si="4205"/>
        <v>0</v>
      </c>
      <c r="AF1145" s="215">
        <f t="shared" si="4205"/>
        <v>0</v>
      </c>
      <c r="AG1145" s="215">
        <f t="shared" si="4205"/>
        <v>0</v>
      </c>
      <c r="AH1145" s="215">
        <f t="shared" si="4044"/>
        <v>600000</v>
      </c>
      <c r="AI1145" s="215">
        <f t="shared" si="4045"/>
        <v>0</v>
      </c>
      <c r="AJ1145" s="215">
        <f t="shared" si="4046"/>
        <v>0</v>
      </c>
      <c r="AK1145" s="215">
        <f t="shared" si="4206"/>
        <v>0</v>
      </c>
      <c r="AL1145" s="215">
        <f t="shared" si="4206"/>
        <v>0</v>
      </c>
      <c r="AM1145" s="215">
        <f t="shared" si="4206"/>
        <v>0</v>
      </c>
      <c r="AN1145" s="215">
        <f t="shared" si="4048"/>
        <v>600000</v>
      </c>
      <c r="AO1145" s="215">
        <f t="shared" si="4049"/>
        <v>0</v>
      </c>
      <c r="AP1145" s="215">
        <f t="shared" si="4050"/>
        <v>0</v>
      </c>
      <c r="AQ1145" s="215">
        <f t="shared" si="4207"/>
        <v>0</v>
      </c>
      <c r="AR1145" s="215">
        <f t="shared" si="4207"/>
        <v>0</v>
      </c>
      <c r="AS1145" s="215">
        <f t="shared" si="4207"/>
        <v>0</v>
      </c>
      <c r="AT1145" s="215">
        <f t="shared" si="4052"/>
        <v>600000</v>
      </c>
      <c r="AU1145" s="215">
        <f t="shared" si="4053"/>
        <v>0</v>
      </c>
      <c r="AV1145" s="215">
        <f t="shared" si="4054"/>
        <v>0</v>
      </c>
    </row>
    <row r="1146" spans="1:48" s="206" customFormat="1" hidden="1">
      <c r="A1146" s="277" t="s">
        <v>413</v>
      </c>
      <c r="B1146" s="204" t="s">
        <v>330</v>
      </c>
      <c r="C1146" s="204" t="s">
        <v>20</v>
      </c>
      <c r="D1146" s="204" t="s">
        <v>2</v>
      </c>
      <c r="E1146" s="204" t="s">
        <v>80</v>
      </c>
      <c r="F1146" s="204" t="s">
        <v>68</v>
      </c>
      <c r="G1146" s="204" t="s">
        <v>140</v>
      </c>
      <c r="H1146" s="204" t="s">
        <v>412</v>
      </c>
      <c r="I1146" s="214"/>
      <c r="J1146" s="215">
        <f t="shared" si="4202"/>
        <v>600000</v>
      </c>
      <c r="K1146" s="215">
        <f t="shared" si="4202"/>
        <v>0</v>
      </c>
      <c r="L1146" s="215">
        <f t="shared" si="4202"/>
        <v>0</v>
      </c>
      <c r="M1146" s="215">
        <f t="shared" si="4202"/>
        <v>0</v>
      </c>
      <c r="N1146" s="215">
        <f t="shared" si="4202"/>
        <v>0</v>
      </c>
      <c r="O1146" s="215">
        <f t="shared" si="4202"/>
        <v>0</v>
      </c>
      <c r="P1146" s="215">
        <f t="shared" si="3982"/>
        <v>600000</v>
      </c>
      <c r="Q1146" s="215">
        <f t="shared" si="3983"/>
        <v>0</v>
      </c>
      <c r="R1146" s="215">
        <f t="shared" si="3984"/>
        <v>0</v>
      </c>
      <c r="S1146" s="215">
        <f t="shared" si="4203"/>
        <v>0</v>
      </c>
      <c r="T1146" s="215">
        <f t="shared" si="4203"/>
        <v>0</v>
      </c>
      <c r="U1146" s="215">
        <f t="shared" si="4203"/>
        <v>0</v>
      </c>
      <c r="V1146" s="215">
        <f t="shared" si="4036"/>
        <v>600000</v>
      </c>
      <c r="W1146" s="215">
        <f t="shared" si="4037"/>
        <v>0</v>
      </c>
      <c r="X1146" s="215">
        <f t="shared" si="4038"/>
        <v>0</v>
      </c>
      <c r="Y1146" s="215">
        <f t="shared" si="4204"/>
        <v>0</v>
      </c>
      <c r="Z1146" s="215">
        <f t="shared" si="4204"/>
        <v>0</v>
      </c>
      <c r="AA1146" s="215">
        <f t="shared" si="4204"/>
        <v>0</v>
      </c>
      <c r="AB1146" s="215">
        <f t="shared" si="4040"/>
        <v>600000</v>
      </c>
      <c r="AC1146" s="215">
        <f t="shared" si="4041"/>
        <v>0</v>
      </c>
      <c r="AD1146" s="215">
        <f t="shared" si="4042"/>
        <v>0</v>
      </c>
      <c r="AE1146" s="215">
        <f t="shared" si="4205"/>
        <v>0</v>
      </c>
      <c r="AF1146" s="215">
        <f t="shared" si="4205"/>
        <v>0</v>
      </c>
      <c r="AG1146" s="215">
        <f t="shared" si="4205"/>
        <v>0</v>
      </c>
      <c r="AH1146" s="215">
        <f t="shared" si="4044"/>
        <v>600000</v>
      </c>
      <c r="AI1146" s="215">
        <f t="shared" si="4045"/>
        <v>0</v>
      </c>
      <c r="AJ1146" s="215">
        <f t="shared" si="4046"/>
        <v>0</v>
      </c>
      <c r="AK1146" s="215">
        <f t="shared" si="4206"/>
        <v>0</v>
      </c>
      <c r="AL1146" s="215">
        <f t="shared" si="4206"/>
        <v>0</v>
      </c>
      <c r="AM1146" s="215">
        <f t="shared" si="4206"/>
        <v>0</v>
      </c>
      <c r="AN1146" s="215">
        <f t="shared" si="4048"/>
        <v>600000</v>
      </c>
      <c r="AO1146" s="215">
        <f t="shared" si="4049"/>
        <v>0</v>
      </c>
      <c r="AP1146" s="215">
        <f t="shared" si="4050"/>
        <v>0</v>
      </c>
      <c r="AQ1146" s="215">
        <f t="shared" si="4207"/>
        <v>0</v>
      </c>
      <c r="AR1146" s="215">
        <f t="shared" si="4207"/>
        <v>0</v>
      </c>
      <c r="AS1146" s="215">
        <f t="shared" si="4207"/>
        <v>0</v>
      </c>
      <c r="AT1146" s="215">
        <f t="shared" si="4052"/>
        <v>600000</v>
      </c>
      <c r="AU1146" s="215">
        <f t="shared" si="4053"/>
        <v>0</v>
      </c>
      <c r="AV1146" s="215">
        <f t="shared" si="4054"/>
        <v>0</v>
      </c>
    </row>
    <row r="1147" spans="1:48" s="206" customFormat="1" hidden="1">
      <c r="A1147" s="288" t="s">
        <v>78</v>
      </c>
      <c r="B1147" s="204" t="s">
        <v>330</v>
      </c>
      <c r="C1147" s="204" t="s">
        <v>20</v>
      </c>
      <c r="D1147" s="204" t="s">
        <v>2</v>
      </c>
      <c r="E1147" s="204" t="s">
        <v>80</v>
      </c>
      <c r="F1147" s="204" t="s">
        <v>68</v>
      </c>
      <c r="G1147" s="204" t="s">
        <v>140</v>
      </c>
      <c r="H1147" s="204" t="s">
        <v>412</v>
      </c>
      <c r="I1147" s="214" t="s">
        <v>75</v>
      </c>
      <c r="J1147" s="215">
        <f t="shared" si="4202"/>
        <v>600000</v>
      </c>
      <c r="K1147" s="215">
        <f t="shared" si="4202"/>
        <v>0</v>
      </c>
      <c r="L1147" s="215">
        <f t="shared" si="4202"/>
        <v>0</v>
      </c>
      <c r="M1147" s="215">
        <f t="shared" si="4202"/>
        <v>0</v>
      </c>
      <c r="N1147" s="215">
        <f t="shared" si="4202"/>
        <v>0</v>
      </c>
      <c r="O1147" s="215">
        <f t="shared" si="4202"/>
        <v>0</v>
      </c>
      <c r="P1147" s="215">
        <f t="shared" si="3982"/>
        <v>600000</v>
      </c>
      <c r="Q1147" s="215">
        <f t="shared" si="3983"/>
        <v>0</v>
      </c>
      <c r="R1147" s="215">
        <f t="shared" si="3984"/>
        <v>0</v>
      </c>
      <c r="S1147" s="215">
        <f t="shared" si="4203"/>
        <v>0</v>
      </c>
      <c r="T1147" s="215">
        <f t="shared" si="4203"/>
        <v>0</v>
      </c>
      <c r="U1147" s="215">
        <f t="shared" si="4203"/>
        <v>0</v>
      </c>
      <c r="V1147" s="215">
        <f t="shared" si="4036"/>
        <v>600000</v>
      </c>
      <c r="W1147" s="215">
        <f t="shared" si="4037"/>
        <v>0</v>
      </c>
      <c r="X1147" s="215">
        <f t="shared" si="4038"/>
        <v>0</v>
      </c>
      <c r="Y1147" s="215">
        <f t="shared" si="4204"/>
        <v>0</v>
      </c>
      <c r="Z1147" s="215">
        <f t="shared" si="4204"/>
        <v>0</v>
      </c>
      <c r="AA1147" s="215">
        <f t="shared" si="4204"/>
        <v>0</v>
      </c>
      <c r="AB1147" s="215">
        <f t="shared" si="4040"/>
        <v>600000</v>
      </c>
      <c r="AC1147" s="215">
        <f t="shared" si="4041"/>
        <v>0</v>
      </c>
      <c r="AD1147" s="215">
        <f t="shared" si="4042"/>
        <v>0</v>
      </c>
      <c r="AE1147" s="215">
        <f t="shared" si="4205"/>
        <v>0</v>
      </c>
      <c r="AF1147" s="215">
        <f t="shared" si="4205"/>
        <v>0</v>
      </c>
      <c r="AG1147" s="215">
        <f t="shared" si="4205"/>
        <v>0</v>
      </c>
      <c r="AH1147" s="215">
        <f t="shared" si="4044"/>
        <v>600000</v>
      </c>
      <c r="AI1147" s="215">
        <f t="shared" si="4045"/>
        <v>0</v>
      </c>
      <c r="AJ1147" s="215">
        <f t="shared" si="4046"/>
        <v>0</v>
      </c>
      <c r="AK1147" s="215">
        <f t="shared" si="4206"/>
        <v>0</v>
      </c>
      <c r="AL1147" s="215">
        <f t="shared" si="4206"/>
        <v>0</v>
      </c>
      <c r="AM1147" s="215">
        <f t="shared" si="4206"/>
        <v>0</v>
      </c>
      <c r="AN1147" s="215">
        <f t="shared" si="4048"/>
        <v>600000</v>
      </c>
      <c r="AO1147" s="215">
        <f t="shared" si="4049"/>
        <v>0</v>
      </c>
      <c r="AP1147" s="215">
        <f t="shared" si="4050"/>
        <v>0</v>
      </c>
      <c r="AQ1147" s="215">
        <f t="shared" si="4207"/>
        <v>0</v>
      </c>
      <c r="AR1147" s="215">
        <f t="shared" si="4207"/>
        <v>0</v>
      </c>
      <c r="AS1147" s="215">
        <f t="shared" si="4207"/>
        <v>0</v>
      </c>
      <c r="AT1147" s="215">
        <f t="shared" si="4052"/>
        <v>600000</v>
      </c>
      <c r="AU1147" s="215">
        <f t="shared" si="4053"/>
        <v>0</v>
      </c>
      <c r="AV1147" s="215">
        <f t="shared" si="4054"/>
        <v>0</v>
      </c>
    </row>
    <row r="1148" spans="1:48" s="206" customFormat="1" hidden="1">
      <c r="A1148" s="277" t="s">
        <v>410</v>
      </c>
      <c r="B1148" s="204" t="s">
        <v>330</v>
      </c>
      <c r="C1148" s="204" t="s">
        <v>20</v>
      </c>
      <c r="D1148" s="204" t="s">
        <v>2</v>
      </c>
      <c r="E1148" s="204" t="s">
        <v>80</v>
      </c>
      <c r="F1148" s="204" t="s">
        <v>68</v>
      </c>
      <c r="G1148" s="204" t="s">
        <v>140</v>
      </c>
      <c r="H1148" s="204" t="s">
        <v>412</v>
      </c>
      <c r="I1148" s="214" t="s">
        <v>411</v>
      </c>
      <c r="J1148" s="215">
        <v>600000</v>
      </c>
      <c r="K1148" s="215"/>
      <c r="L1148" s="215"/>
      <c r="M1148" s="215"/>
      <c r="N1148" s="215"/>
      <c r="O1148" s="215"/>
      <c r="P1148" s="215">
        <f t="shared" si="3982"/>
        <v>600000</v>
      </c>
      <c r="Q1148" s="215">
        <f t="shared" si="3983"/>
        <v>0</v>
      </c>
      <c r="R1148" s="215">
        <f t="shared" si="3984"/>
        <v>0</v>
      </c>
      <c r="S1148" s="215"/>
      <c r="T1148" s="215"/>
      <c r="U1148" s="215"/>
      <c r="V1148" s="215">
        <f t="shared" si="4036"/>
        <v>600000</v>
      </c>
      <c r="W1148" s="215">
        <f t="shared" si="4037"/>
        <v>0</v>
      </c>
      <c r="X1148" s="215">
        <f t="shared" si="4038"/>
        <v>0</v>
      </c>
      <c r="Y1148" s="215"/>
      <c r="Z1148" s="215"/>
      <c r="AA1148" s="215"/>
      <c r="AB1148" s="215">
        <f t="shared" si="4040"/>
        <v>600000</v>
      </c>
      <c r="AC1148" s="215">
        <f t="shared" si="4041"/>
        <v>0</v>
      </c>
      <c r="AD1148" s="215">
        <f t="shared" si="4042"/>
        <v>0</v>
      </c>
      <c r="AE1148" s="215"/>
      <c r="AF1148" s="215"/>
      <c r="AG1148" s="215"/>
      <c r="AH1148" s="215">
        <f t="shared" si="4044"/>
        <v>600000</v>
      </c>
      <c r="AI1148" s="215">
        <f t="shared" si="4045"/>
        <v>0</v>
      </c>
      <c r="AJ1148" s="215">
        <f t="shared" si="4046"/>
        <v>0</v>
      </c>
      <c r="AK1148" s="215"/>
      <c r="AL1148" s="215"/>
      <c r="AM1148" s="215"/>
      <c r="AN1148" s="215">
        <f t="shared" si="4048"/>
        <v>600000</v>
      </c>
      <c r="AO1148" s="215">
        <f t="shared" si="4049"/>
        <v>0</v>
      </c>
      <c r="AP1148" s="215">
        <f t="shared" si="4050"/>
        <v>0</v>
      </c>
      <c r="AQ1148" s="215"/>
      <c r="AR1148" s="215"/>
      <c r="AS1148" s="215"/>
      <c r="AT1148" s="215">
        <f t="shared" si="4052"/>
        <v>600000</v>
      </c>
      <c r="AU1148" s="215">
        <f t="shared" si="4053"/>
        <v>0</v>
      </c>
      <c r="AV1148" s="215">
        <f t="shared" si="4054"/>
        <v>0</v>
      </c>
    </row>
    <row r="1149" spans="1:48" s="206" customFormat="1" hidden="1">
      <c r="A1149" s="207" t="s">
        <v>1</v>
      </c>
      <c r="B1149" s="208" t="s">
        <v>330</v>
      </c>
      <c r="C1149" s="208" t="s">
        <v>20</v>
      </c>
      <c r="D1149" s="208" t="s">
        <v>48</v>
      </c>
      <c r="E1149" s="208"/>
      <c r="F1149" s="208"/>
      <c r="G1149" s="208"/>
      <c r="H1149" s="204"/>
      <c r="I1149" s="214"/>
      <c r="J1149" s="211">
        <f t="shared" ref="J1149:O1149" si="4208">J1150+J1154+J1166</f>
        <v>1760128.21</v>
      </c>
      <c r="K1149" s="211">
        <f t="shared" si="4208"/>
        <v>905928.21</v>
      </c>
      <c r="L1149" s="211">
        <f t="shared" si="4208"/>
        <v>905928.21</v>
      </c>
      <c r="M1149" s="211">
        <f t="shared" si="4208"/>
        <v>2308983.64</v>
      </c>
      <c r="N1149" s="211">
        <f t="shared" si="4208"/>
        <v>0</v>
      </c>
      <c r="O1149" s="211">
        <f t="shared" si="4208"/>
        <v>0</v>
      </c>
      <c r="P1149" s="211">
        <f t="shared" ref="P1149:P1250" si="4209">J1149+M1149</f>
        <v>4069111.85</v>
      </c>
      <c r="Q1149" s="211">
        <f t="shared" ref="Q1149:Q1250" si="4210">K1149+N1149</f>
        <v>905928.21</v>
      </c>
      <c r="R1149" s="211">
        <f t="shared" ref="R1149:R1250" si="4211">L1149+O1149</f>
        <v>905928.21</v>
      </c>
      <c r="S1149" s="211">
        <f>S1150+S1154+S1166</f>
        <v>-83000</v>
      </c>
      <c r="T1149" s="211">
        <f>T1150+T1154+T1166</f>
        <v>0</v>
      </c>
      <c r="U1149" s="211">
        <f>U1150+U1154+U1166</f>
        <v>0</v>
      </c>
      <c r="V1149" s="211">
        <f t="shared" si="4036"/>
        <v>3986111.85</v>
      </c>
      <c r="W1149" s="211">
        <f t="shared" si="4037"/>
        <v>905928.21</v>
      </c>
      <c r="X1149" s="211">
        <f t="shared" si="4038"/>
        <v>905928.21</v>
      </c>
      <c r="Y1149" s="211">
        <f>Y1150+Y1154+Y1166</f>
        <v>-23460</v>
      </c>
      <c r="Z1149" s="211">
        <f>Z1150+Z1154+Z1166</f>
        <v>0</v>
      </c>
      <c r="AA1149" s="211">
        <f>AA1150+AA1154+AA1166</f>
        <v>0</v>
      </c>
      <c r="AB1149" s="211">
        <f t="shared" si="4040"/>
        <v>3962651.85</v>
      </c>
      <c r="AC1149" s="211">
        <f t="shared" si="4041"/>
        <v>905928.21</v>
      </c>
      <c r="AD1149" s="211">
        <f t="shared" si="4042"/>
        <v>905928.21</v>
      </c>
      <c r="AE1149" s="211">
        <f>AE1150+AE1154+AE1166</f>
        <v>1215157.8399999999</v>
      </c>
      <c r="AF1149" s="211">
        <f>AF1150+AF1154+AF1166</f>
        <v>0</v>
      </c>
      <c r="AG1149" s="211">
        <f>AG1150+AG1154+AG1166</f>
        <v>0</v>
      </c>
      <c r="AH1149" s="211">
        <f t="shared" si="4044"/>
        <v>5177809.6899999995</v>
      </c>
      <c r="AI1149" s="211">
        <f t="shared" si="4045"/>
        <v>905928.21</v>
      </c>
      <c r="AJ1149" s="211">
        <f t="shared" si="4046"/>
        <v>905928.21</v>
      </c>
      <c r="AK1149" s="211">
        <f>AK1150+AK1154+AK1166</f>
        <v>0</v>
      </c>
      <c r="AL1149" s="211">
        <f>AL1150+AL1154+AL1166</f>
        <v>0</v>
      </c>
      <c r="AM1149" s="211">
        <f>AM1150+AM1154+AM1166</f>
        <v>0</v>
      </c>
      <c r="AN1149" s="211">
        <f t="shared" si="4048"/>
        <v>5177809.6899999995</v>
      </c>
      <c r="AO1149" s="211">
        <f t="shared" si="4049"/>
        <v>905928.21</v>
      </c>
      <c r="AP1149" s="211">
        <f t="shared" si="4050"/>
        <v>905928.21</v>
      </c>
      <c r="AQ1149" s="211">
        <f>AQ1150+AQ1154+AQ1166</f>
        <v>-2880</v>
      </c>
      <c r="AR1149" s="211">
        <f>AR1150+AR1154+AR1166</f>
        <v>0</v>
      </c>
      <c r="AS1149" s="211">
        <f>AS1150+AS1154+AS1166</f>
        <v>0</v>
      </c>
      <c r="AT1149" s="211">
        <f t="shared" si="4052"/>
        <v>5174929.6899999995</v>
      </c>
      <c r="AU1149" s="211">
        <f t="shared" si="4053"/>
        <v>905928.21</v>
      </c>
      <c r="AV1149" s="211">
        <f t="shared" si="4054"/>
        <v>905928.21</v>
      </c>
    </row>
    <row r="1150" spans="1:48" s="206" customFormat="1" ht="39.6" hidden="1">
      <c r="A1150" s="282" t="s">
        <v>393</v>
      </c>
      <c r="B1150" s="220" t="s">
        <v>330</v>
      </c>
      <c r="C1150" s="220" t="s">
        <v>20</v>
      </c>
      <c r="D1150" s="204" t="s">
        <v>48</v>
      </c>
      <c r="E1150" s="204" t="s">
        <v>13</v>
      </c>
      <c r="F1150" s="204" t="s">
        <v>68</v>
      </c>
      <c r="G1150" s="204" t="s">
        <v>140</v>
      </c>
      <c r="H1150" s="204" t="s">
        <v>141</v>
      </c>
      <c r="I1150" s="214"/>
      <c r="J1150" s="221">
        <f>J1151</f>
        <v>905128.21</v>
      </c>
      <c r="K1150" s="221">
        <f t="shared" ref="K1150:O1152" si="4212">K1151</f>
        <v>830928.21</v>
      </c>
      <c r="L1150" s="221">
        <f t="shared" si="4212"/>
        <v>830928.21</v>
      </c>
      <c r="M1150" s="221">
        <f t="shared" si="4212"/>
        <v>0</v>
      </c>
      <c r="N1150" s="221">
        <f t="shared" si="4212"/>
        <v>0</v>
      </c>
      <c r="O1150" s="221">
        <f t="shared" si="4212"/>
        <v>0</v>
      </c>
      <c r="P1150" s="221">
        <f t="shared" si="4209"/>
        <v>905128.21</v>
      </c>
      <c r="Q1150" s="221">
        <f t="shared" si="4210"/>
        <v>830928.21</v>
      </c>
      <c r="R1150" s="221">
        <f t="shared" si="4211"/>
        <v>830928.21</v>
      </c>
      <c r="S1150" s="221">
        <f t="shared" ref="S1150:U1152" si="4213">S1151</f>
        <v>0</v>
      </c>
      <c r="T1150" s="221">
        <f t="shared" si="4213"/>
        <v>0</v>
      </c>
      <c r="U1150" s="221">
        <f t="shared" si="4213"/>
        <v>0</v>
      </c>
      <c r="V1150" s="221">
        <f t="shared" si="4036"/>
        <v>905128.21</v>
      </c>
      <c r="W1150" s="221">
        <f t="shared" si="4037"/>
        <v>830928.21</v>
      </c>
      <c r="X1150" s="221">
        <f t="shared" si="4038"/>
        <v>830928.21</v>
      </c>
      <c r="Y1150" s="221">
        <f t="shared" ref="Y1150:AA1152" si="4214">Y1151</f>
        <v>0</v>
      </c>
      <c r="Z1150" s="221">
        <f t="shared" si="4214"/>
        <v>0</v>
      </c>
      <c r="AA1150" s="221">
        <f t="shared" si="4214"/>
        <v>0</v>
      </c>
      <c r="AB1150" s="221">
        <f t="shared" si="4040"/>
        <v>905128.21</v>
      </c>
      <c r="AC1150" s="221">
        <f t="shared" si="4041"/>
        <v>830928.21</v>
      </c>
      <c r="AD1150" s="221">
        <f t="shared" si="4042"/>
        <v>830928.21</v>
      </c>
      <c r="AE1150" s="221">
        <f t="shared" ref="AE1150:AG1152" si="4215">AE1151</f>
        <v>0</v>
      </c>
      <c r="AF1150" s="221">
        <f t="shared" si="4215"/>
        <v>0</v>
      </c>
      <c r="AG1150" s="221">
        <f t="shared" si="4215"/>
        <v>0</v>
      </c>
      <c r="AH1150" s="221">
        <f t="shared" si="4044"/>
        <v>905128.21</v>
      </c>
      <c r="AI1150" s="221">
        <f t="shared" si="4045"/>
        <v>830928.21</v>
      </c>
      <c r="AJ1150" s="221">
        <f t="shared" si="4046"/>
        <v>830928.21</v>
      </c>
      <c r="AK1150" s="221">
        <f t="shared" ref="AK1150:AM1152" si="4216">AK1151</f>
        <v>0</v>
      </c>
      <c r="AL1150" s="221">
        <f t="shared" si="4216"/>
        <v>0</v>
      </c>
      <c r="AM1150" s="221">
        <f t="shared" si="4216"/>
        <v>0</v>
      </c>
      <c r="AN1150" s="221">
        <f t="shared" si="4048"/>
        <v>905128.21</v>
      </c>
      <c r="AO1150" s="221">
        <f t="shared" si="4049"/>
        <v>830928.21</v>
      </c>
      <c r="AP1150" s="221">
        <f t="shared" si="4050"/>
        <v>830928.21</v>
      </c>
      <c r="AQ1150" s="221">
        <f t="shared" ref="AQ1150:AS1152" si="4217">AQ1151</f>
        <v>0</v>
      </c>
      <c r="AR1150" s="221">
        <f t="shared" si="4217"/>
        <v>0</v>
      </c>
      <c r="AS1150" s="221">
        <f t="shared" si="4217"/>
        <v>0</v>
      </c>
      <c r="AT1150" s="221">
        <f t="shared" si="4052"/>
        <v>905128.21</v>
      </c>
      <c r="AU1150" s="221">
        <f t="shared" si="4053"/>
        <v>830928.21</v>
      </c>
      <c r="AV1150" s="221">
        <f t="shared" si="4054"/>
        <v>830928.21</v>
      </c>
    </row>
    <row r="1151" spans="1:48" s="206" customFormat="1" ht="26.4" hidden="1">
      <c r="A1151" s="212" t="s">
        <v>77</v>
      </c>
      <c r="B1151" s="220" t="s">
        <v>330</v>
      </c>
      <c r="C1151" s="204" t="s">
        <v>20</v>
      </c>
      <c r="D1151" s="204" t="s">
        <v>48</v>
      </c>
      <c r="E1151" s="204" t="s">
        <v>13</v>
      </c>
      <c r="F1151" s="204" t="s">
        <v>68</v>
      </c>
      <c r="G1151" s="204" t="s">
        <v>140</v>
      </c>
      <c r="H1151" s="204" t="s">
        <v>271</v>
      </c>
      <c r="I1151" s="214"/>
      <c r="J1151" s="215">
        <f>J1152</f>
        <v>905128.21</v>
      </c>
      <c r="K1151" s="215">
        <f t="shared" si="4212"/>
        <v>830928.21</v>
      </c>
      <c r="L1151" s="215">
        <f t="shared" si="4212"/>
        <v>830928.21</v>
      </c>
      <c r="M1151" s="215">
        <f t="shared" si="4212"/>
        <v>0</v>
      </c>
      <c r="N1151" s="215">
        <f t="shared" si="4212"/>
        <v>0</v>
      </c>
      <c r="O1151" s="215">
        <f t="shared" si="4212"/>
        <v>0</v>
      </c>
      <c r="P1151" s="215">
        <f t="shared" si="4209"/>
        <v>905128.21</v>
      </c>
      <c r="Q1151" s="215">
        <f t="shared" si="4210"/>
        <v>830928.21</v>
      </c>
      <c r="R1151" s="215">
        <f t="shared" si="4211"/>
        <v>830928.21</v>
      </c>
      <c r="S1151" s="215">
        <f t="shared" si="4213"/>
        <v>0</v>
      </c>
      <c r="T1151" s="215">
        <f t="shared" si="4213"/>
        <v>0</v>
      </c>
      <c r="U1151" s="215">
        <f t="shared" si="4213"/>
        <v>0</v>
      </c>
      <c r="V1151" s="215">
        <f t="shared" si="4036"/>
        <v>905128.21</v>
      </c>
      <c r="W1151" s="215">
        <f t="shared" si="4037"/>
        <v>830928.21</v>
      </c>
      <c r="X1151" s="215">
        <f t="shared" si="4038"/>
        <v>830928.21</v>
      </c>
      <c r="Y1151" s="215">
        <f t="shared" si="4214"/>
        <v>0</v>
      </c>
      <c r="Z1151" s="215">
        <f t="shared" si="4214"/>
        <v>0</v>
      </c>
      <c r="AA1151" s="215">
        <f t="shared" si="4214"/>
        <v>0</v>
      </c>
      <c r="AB1151" s="215">
        <f t="shared" si="4040"/>
        <v>905128.21</v>
      </c>
      <c r="AC1151" s="215">
        <f t="shared" si="4041"/>
        <v>830928.21</v>
      </c>
      <c r="AD1151" s="215">
        <f t="shared" si="4042"/>
        <v>830928.21</v>
      </c>
      <c r="AE1151" s="215">
        <f t="shared" si="4215"/>
        <v>0</v>
      </c>
      <c r="AF1151" s="215">
        <f t="shared" si="4215"/>
        <v>0</v>
      </c>
      <c r="AG1151" s="215">
        <f t="shared" si="4215"/>
        <v>0</v>
      </c>
      <c r="AH1151" s="215">
        <f t="shared" si="4044"/>
        <v>905128.21</v>
      </c>
      <c r="AI1151" s="215">
        <f t="shared" si="4045"/>
        <v>830928.21</v>
      </c>
      <c r="AJ1151" s="215">
        <f t="shared" si="4046"/>
        <v>830928.21</v>
      </c>
      <c r="AK1151" s="215">
        <f t="shared" si="4216"/>
        <v>0</v>
      </c>
      <c r="AL1151" s="215">
        <f t="shared" si="4216"/>
        <v>0</v>
      </c>
      <c r="AM1151" s="215">
        <f t="shared" si="4216"/>
        <v>0</v>
      </c>
      <c r="AN1151" s="215">
        <f t="shared" si="4048"/>
        <v>905128.21</v>
      </c>
      <c r="AO1151" s="215">
        <f t="shared" si="4049"/>
        <v>830928.21</v>
      </c>
      <c r="AP1151" s="215">
        <f t="shared" si="4050"/>
        <v>830928.21</v>
      </c>
      <c r="AQ1151" s="215">
        <f t="shared" si="4217"/>
        <v>0</v>
      </c>
      <c r="AR1151" s="215">
        <f t="shared" si="4217"/>
        <v>0</v>
      </c>
      <c r="AS1151" s="215">
        <f t="shared" si="4217"/>
        <v>0</v>
      </c>
      <c r="AT1151" s="215">
        <f t="shared" si="4052"/>
        <v>905128.21</v>
      </c>
      <c r="AU1151" s="215">
        <f t="shared" si="4053"/>
        <v>830928.21</v>
      </c>
      <c r="AV1151" s="215">
        <f t="shared" si="4054"/>
        <v>830928.21</v>
      </c>
    </row>
    <row r="1152" spans="1:48" s="206" customFormat="1" hidden="1">
      <c r="A1152" s="222" t="s">
        <v>78</v>
      </c>
      <c r="B1152" s="220" t="s">
        <v>330</v>
      </c>
      <c r="C1152" s="204" t="s">
        <v>20</v>
      </c>
      <c r="D1152" s="204" t="s">
        <v>48</v>
      </c>
      <c r="E1152" s="204" t="s">
        <v>13</v>
      </c>
      <c r="F1152" s="204" t="s">
        <v>68</v>
      </c>
      <c r="G1152" s="204" t="s">
        <v>140</v>
      </c>
      <c r="H1152" s="204" t="s">
        <v>271</v>
      </c>
      <c r="I1152" s="214" t="s">
        <v>75</v>
      </c>
      <c r="J1152" s="215">
        <f>J1153</f>
        <v>905128.21</v>
      </c>
      <c r="K1152" s="215">
        <f t="shared" si="4212"/>
        <v>830928.21</v>
      </c>
      <c r="L1152" s="215">
        <f t="shared" si="4212"/>
        <v>830928.21</v>
      </c>
      <c r="M1152" s="215">
        <f t="shared" si="4212"/>
        <v>0</v>
      </c>
      <c r="N1152" s="215">
        <f t="shared" si="4212"/>
        <v>0</v>
      </c>
      <c r="O1152" s="215">
        <f t="shared" si="4212"/>
        <v>0</v>
      </c>
      <c r="P1152" s="215">
        <f t="shared" si="4209"/>
        <v>905128.21</v>
      </c>
      <c r="Q1152" s="215">
        <f t="shared" si="4210"/>
        <v>830928.21</v>
      </c>
      <c r="R1152" s="215">
        <f t="shared" si="4211"/>
        <v>830928.21</v>
      </c>
      <c r="S1152" s="215">
        <f t="shared" si="4213"/>
        <v>0</v>
      </c>
      <c r="T1152" s="215">
        <f t="shared" si="4213"/>
        <v>0</v>
      </c>
      <c r="U1152" s="215">
        <f t="shared" si="4213"/>
        <v>0</v>
      </c>
      <c r="V1152" s="215">
        <f t="shared" si="4036"/>
        <v>905128.21</v>
      </c>
      <c r="W1152" s="215">
        <f t="shared" si="4037"/>
        <v>830928.21</v>
      </c>
      <c r="X1152" s="215">
        <f t="shared" si="4038"/>
        <v>830928.21</v>
      </c>
      <c r="Y1152" s="215">
        <f t="shared" si="4214"/>
        <v>0</v>
      </c>
      <c r="Z1152" s="215">
        <f t="shared" si="4214"/>
        <v>0</v>
      </c>
      <c r="AA1152" s="215">
        <f t="shared" si="4214"/>
        <v>0</v>
      </c>
      <c r="AB1152" s="215">
        <f t="shared" si="4040"/>
        <v>905128.21</v>
      </c>
      <c r="AC1152" s="215">
        <f t="shared" si="4041"/>
        <v>830928.21</v>
      </c>
      <c r="AD1152" s="215">
        <f t="shared" si="4042"/>
        <v>830928.21</v>
      </c>
      <c r="AE1152" s="215">
        <f t="shared" si="4215"/>
        <v>0</v>
      </c>
      <c r="AF1152" s="215">
        <f t="shared" si="4215"/>
        <v>0</v>
      </c>
      <c r="AG1152" s="215">
        <f t="shared" si="4215"/>
        <v>0</v>
      </c>
      <c r="AH1152" s="215">
        <f t="shared" si="4044"/>
        <v>905128.21</v>
      </c>
      <c r="AI1152" s="215">
        <f t="shared" si="4045"/>
        <v>830928.21</v>
      </c>
      <c r="AJ1152" s="215">
        <f t="shared" si="4046"/>
        <v>830928.21</v>
      </c>
      <c r="AK1152" s="215">
        <f t="shared" si="4216"/>
        <v>0</v>
      </c>
      <c r="AL1152" s="215">
        <f t="shared" si="4216"/>
        <v>0</v>
      </c>
      <c r="AM1152" s="215">
        <f t="shared" si="4216"/>
        <v>0</v>
      </c>
      <c r="AN1152" s="215">
        <f t="shared" si="4048"/>
        <v>905128.21</v>
      </c>
      <c r="AO1152" s="215">
        <f t="shared" si="4049"/>
        <v>830928.21</v>
      </c>
      <c r="AP1152" s="215">
        <f t="shared" si="4050"/>
        <v>830928.21</v>
      </c>
      <c r="AQ1152" s="215">
        <f t="shared" si="4217"/>
        <v>0</v>
      </c>
      <c r="AR1152" s="215">
        <f t="shared" si="4217"/>
        <v>0</v>
      </c>
      <c r="AS1152" s="215">
        <f t="shared" si="4217"/>
        <v>0</v>
      </c>
      <c r="AT1152" s="215">
        <f t="shared" si="4052"/>
        <v>905128.21</v>
      </c>
      <c r="AU1152" s="215">
        <f t="shared" si="4053"/>
        <v>830928.21</v>
      </c>
      <c r="AV1152" s="215">
        <f t="shared" si="4054"/>
        <v>830928.21</v>
      </c>
    </row>
    <row r="1153" spans="1:48" s="206" customFormat="1" ht="26.4" hidden="1">
      <c r="A1153" s="223" t="s">
        <v>79</v>
      </c>
      <c r="B1153" s="220" t="s">
        <v>330</v>
      </c>
      <c r="C1153" s="204" t="s">
        <v>20</v>
      </c>
      <c r="D1153" s="204" t="s">
        <v>48</v>
      </c>
      <c r="E1153" s="204" t="s">
        <v>13</v>
      </c>
      <c r="F1153" s="204" t="s">
        <v>68</v>
      </c>
      <c r="G1153" s="204" t="s">
        <v>140</v>
      </c>
      <c r="H1153" s="204" t="s">
        <v>271</v>
      </c>
      <c r="I1153" s="214" t="s">
        <v>76</v>
      </c>
      <c r="J1153" s="215">
        <f>706000+199128.21</f>
        <v>905128.21</v>
      </c>
      <c r="K1153" s="215">
        <f>631800+199128.21</f>
        <v>830928.21</v>
      </c>
      <c r="L1153" s="215">
        <f>631800+199128.21</f>
        <v>830928.21</v>
      </c>
      <c r="M1153" s="215"/>
      <c r="N1153" s="215"/>
      <c r="O1153" s="215"/>
      <c r="P1153" s="215">
        <f t="shared" si="4209"/>
        <v>905128.21</v>
      </c>
      <c r="Q1153" s="215">
        <f t="shared" si="4210"/>
        <v>830928.21</v>
      </c>
      <c r="R1153" s="215">
        <f t="shared" si="4211"/>
        <v>830928.21</v>
      </c>
      <c r="S1153" s="215"/>
      <c r="T1153" s="215"/>
      <c r="U1153" s="215"/>
      <c r="V1153" s="215">
        <f t="shared" si="4036"/>
        <v>905128.21</v>
      </c>
      <c r="W1153" s="215">
        <f t="shared" si="4037"/>
        <v>830928.21</v>
      </c>
      <c r="X1153" s="215">
        <f t="shared" si="4038"/>
        <v>830928.21</v>
      </c>
      <c r="Y1153" s="215"/>
      <c r="Z1153" s="215"/>
      <c r="AA1153" s="215"/>
      <c r="AB1153" s="215">
        <f t="shared" si="4040"/>
        <v>905128.21</v>
      </c>
      <c r="AC1153" s="215">
        <f t="shared" si="4041"/>
        <v>830928.21</v>
      </c>
      <c r="AD1153" s="215">
        <f t="shared" si="4042"/>
        <v>830928.21</v>
      </c>
      <c r="AE1153" s="215"/>
      <c r="AF1153" s="215"/>
      <c r="AG1153" s="215"/>
      <c r="AH1153" s="215">
        <f t="shared" si="4044"/>
        <v>905128.21</v>
      </c>
      <c r="AI1153" s="215">
        <f t="shared" si="4045"/>
        <v>830928.21</v>
      </c>
      <c r="AJ1153" s="215">
        <f t="shared" si="4046"/>
        <v>830928.21</v>
      </c>
      <c r="AK1153" s="215"/>
      <c r="AL1153" s="215"/>
      <c r="AM1153" s="215"/>
      <c r="AN1153" s="215">
        <f t="shared" si="4048"/>
        <v>905128.21</v>
      </c>
      <c r="AO1153" s="215">
        <f t="shared" si="4049"/>
        <v>830928.21</v>
      </c>
      <c r="AP1153" s="215">
        <f t="shared" si="4050"/>
        <v>830928.21</v>
      </c>
      <c r="AQ1153" s="215"/>
      <c r="AR1153" s="215"/>
      <c r="AS1153" s="215"/>
      <c r="AT1153" s="215">
        <f t="shared" si="4052"/>
        <v>905128.21</v>
      </c>
      <c r="AU1153" s="215">
        <f t="shared" si="4053"/>
        <v>830928.21</v>
      </c>
      <c r="AV1153" s="215">
        <f t="shared" si="4054"/>
        <v>830928.21</v>
      </c>
    </row>
    <row r="1154" spans="1:48" s="206" customFormat="1" ht="39.6" hidden="1">
      <c r="A1154" s="282" t="s">
        <v>391</v>
      </c>
      <c r="B1154" s="220" t="s">
        <v>330</v>
      </c>
      <c r="C1154" s="220" t="s">
        <v>20</v>
      </c>
      <c r="D1154" s="220" t="s">
        <v>48</v>
      </c>
      <c r="E1154" s="220" t="s">
        <v>27</v>
      </c>
      <c r="F1154" s="220" t="s">
        <v>68</v>
      </c>
      <c r="G1154" s="220" t="s">
        <v>140</v>
      </c>
      <c r="H1154" s="204" t="s">
        <v>141</v>
      </c>
      <c r="I1154" s="214"/>
      <c r="J1154" s="221">
        <f>J1155</f>
        <v>780000</v>
      </c>
      <c r="K1154" s="221">
        <f t="shared" ref="K1154:O1157" si="4218">K1155</f>
        <v>0</v>
      </c>
      <c r="L1154" s="221">
        <f t="shared" si="4218"/>
        <v>0</v>
      </c>
      <c r="M1154" s="221">
        <f t="shared" si="4218"/>
        <v>1300000</v>
      </c>
      <c r="N1154" s="221">
        <f t="shared" si="4218"/>
        <v>0</v>
      </c>
      <c r="O1154" s="221">
        <f t="shared" si="4218"/>
        <v>0</v>
      </c>
      <c r="P1154" s="221">
        <f t="shared" si="4209"/>
        <v>2080000</v>
      </c>
      <c r="Q1154" s="221">
        <f t="shared" si="4210"/>
        <v>0</v>
      </c>
      <c r="R1154" s="221">
        <f t="shared" si="4211"/>
        <v>0</v>
      </c>
      <c r="S1154" s="221">
        <f>S1155+S1162</f>
        <v>-83000</v>
      </c>
      <c r="T1154" s="221">
        <f>T1155+T1162</f>
        <v>0</v>
      </c>
      <c r="U1154" s="221">
        <f>U1155+U1162</f>
        <v>0</v>
      </c>
      <c r="V1154" s="221">
        <f t="shared" si="4036"/>
        <v>1997000</v>
      </c>
      <c r="W1154" s="221">
        <f t="shared" si="4037"/>
        <v>0</v>
      </c>
      <c r="X1154" s="221">
        <f t="shared" si="4038"/>
        <v>0</v>
      </c>
      <c r="Y1154" s="221">
        <f>Y1155+Y1162</f>
        <v>-70000</v>
      </c>
      <c r="Z1154" s="221">
        <f>Z1155+Z1162</f>
        <v>0</v>
      </c>
      <c r="AA1154" s="221">
        <f>AA1155+AA1162</f>
        <v>0</v>
      </c>
      <c r="AB1154" s="221">
        <f t="shared" si="4040"/>
        <v>1927000</v>
      </c>
      <c r="AC1154" s="221">
        <f t="shared" si="4041"/>
        <v>0</v>
      </c>
      <c r="AD1154" s="221">
        <f t="shared" si="4042"/>
        <v>0</v>
      </c>
      <c r="AE1154" s="221">
        <f>AE1155+AE1162</f>
        <v>915157.84</v>
      </c>
      <c r="AF1154" s="221">
        <f>AF1155+AF1162</f>
        <v>0</v>
      </c>
      <c r="AG1154" s="221">
        <f>AG1155+AG1162</f>
        <v>0</v>
      </c>
      <c r="AH1154" s="221">
        <f t="shared" si="4044"/>
        <v>2842157.84</v>
      </c>
      <c r="AI1154" s="221">
        <f t="shared" si="4045"/>
        <v>0</v>
      </c>
      <c r="AJ1154" s="221">
        <f t="shared" si="4046"/>
        <v>0</v>
      </c>
      <c r="AK1154" s="221">
        <f>AK1155+AK1162</f>
        <v>0</v>
      </c>
      <c r="AL1154" s="221">
        <f>AL1155+AL1162</f>
        <v>0</v>
      </c>
      <c r="AM1154" s="221">
        <f>AM1155+AM1162</f>
        <v>0</v>
      </c>
      <c r="AN1154" s="221">
        <f t="shared" si="4048"/>
        <v>2842157.84</v>
      </c>
      <c r="AO1154" s="221">
        <f t="shared" si="4049"/>
        <v>0</v>
      </c>
      <c r="AP1154" s="221">
        <f t="shared" si="4050"/>
        <v>0</v>
      </c>
      <c r="AQ1154" s="221">
        <f>AQ1155+AQ1162</f>
        <v>-62880</v>
      </c>
      <c r="AR1154" s="221">
        <f>AR1155+AR1162</f>
        <v>0</v>
      </c>
      <c r="AS1154" s="221">
        <f>AS1155+AS1162</f>
        <v>0</v>
      </c>
      <c r="AT1154" s="221">
        <f t="shared" si="4052"/>
        <v>2779277.84</v>
      </c>
      <c r="AU1154" s="221">
        <f t="shared" si="4053"/>
        <v>0</v>
      </c>
      <c r="AV1154" s="221">
        <f t="shared" si="4054"/>
        <v>0</v>
      </c>
    </row>
    <row r="1155" spans="1:48" s="206" customFormat="1" hidden="1">
      <c r="A1155" s="212" t="s">
        <v>194</v>
      </c>
      <c r="B1155" s="220" t="s">
        <v>330</v>
      </c>
      <c r="C1155" s="220" t="s">
        <v>20</v>
      </c>
      <c r="D1155" s="220" t="s">
        <v>48</v>
      </c>
      <c r="E1155" s="220" t="s">
        <v>27</v>
      </c>
      <c r="F1155" s="220" t="s">
        <v>43</v>
      </c>
      <c r="G1155" s="220" t="s">
        <v>140</v>
      </c>
      <c r="H1155" s="204" t="s">
        <v>141</v>
      </c>
      <c r="I1155" s="214"/>
      <c r="J1155" s="221">
        <f>J1156</f>
        <v>780000</v>
      </c>
      <c r="K1155" s="221">
        <f t="shared" si="4218"/>
        <v>0</v>
      </c>
      <c r="L1155" s="221">
        <f t="shared" si="4218"/>
        <v>0</v>
      </c>
      <c r="M1155" s="221">
        <f t="shared" si="4218"/>
        <v>1300000</v>
      </c>
      <c r="N1155" s="221">
        <f t="shared" si="4218"/>
        <v>0</v>
      </c>
      <c r="O1155" s="221">
        <f t="shared" si="4218"/>
        <v>0</v>
      </c>
      <c r="P1155" s="221">
        <f t="shared" si="4209"/>
        <v>2080000</v>
      </c>
      <c r="Q1155" s="221">
        <f t="shared" si="4210"/>
        <v>0</v>
      </c>
      <c r="R1155" s="221">
        <f t="shared" si="4211"/>
        <v>0</v>
      </c>
      <c r="S1155" s="221">
        <f t="shared" ref="S1155:U1157" si="4219">S1156</f>
        <v>-210000</v>
      </c>
      <c r="T1155" s="221">
        <f t="shared" si="4219"/>
        <v>0</v>
      </c>
      <c r="U1155" s="221">
        <f t="shared" si="4219"/>
        <v>0</v>
      </c>
      <c r="V1155" s="221">
        <f t="shared" si="4036"/>
        <v>1870000</v>
      </c>
      <c r="W1155" s="221">
        <f t="shared" si="4037"/>
        <v>0</v>
      </c>
      <c r="X1155" s="221">
        <f t="shared" si="4038"/>
        <v>0</v>
      </c>
      <c r="Y1155" s="221">
        <f t="shared" ref="Y1155:AA1157" si="4220">Y1156</f>
        <v>-70000</v>
      </c>
      <c r="Z1155" s="221">
        <f t="shared" si="4220"/>
        <v>0</v>
      </c>
      <c r="AA1155" s="221">
        <f t="shared" si="4220"/>
        <v>0</v>
      </c>
      <c r="AB1155" s="221">
        <f t="shared" si="4040"/>
        <v>1800000</v>
      </c>
      <c r="AC1155" s="221">
        <f t="shared" si="4041"/>
        <v>0</v>
      </c>
      <c r="AD1155" s="221">
        <f t="shared" si="4042"/>
        <v>0</v>
      </c>
      <c r="AE1155" s="221">
        <f>AE1156+AE1159</f>
        <v>915157.84</v>
      </c>
      <c r="AF1155" s="221">
        <f t="shared" ref="AF1155:AG1155" si="4221">AF1156+AF1159</f>
        <v>0</v>
      </c>
      <c r="AG1155" s="221">
        <f t="shared" si="4221"/>
        <v>0</v>
      </c>
      <c r="AH1155" s="221">
        <f t="shared" si="4044"/>
        <v>2715157.84</v>
      </c>
      <c r="AI1155" s="221">
        <f t="shared" si="4045"/>
        <v>0</v>
      </c>
      <c r="AJ1155" s="221">
        <f t="shared" si="4046"/>
        <v>0</v>
      </c>
      <c r="AK1155" s="221">
        <f>AK1156+AK1159</f>
        <v>0</v>
      </c>
      <c r="AL1155" s="221">
        <f t="shared" ref="AL1155:AM1155" si="4222">AL1156+AL1159</f>
        <v>0</v>
      </c>
      <c r="AM1155" s="221">
        <f t="shared" si="4222"/>
        <v>0</v>
      </c>
      <c r="AN1155" s="221">
        <f t="shared" si="4048"/>
        <v>2715157.84</v>
      </c>
      <c r="AO1155" s="221">
        <f t="shared" si="4049"/>
        <v>0</v>
      </c>
      <c r="AP1155" s="221">
        <f t="shared" si="4050"/>
        <v>0</v>
      </c>
      <c r="AQ1155" s="221">
        <f>AQ1156+AQ1159</f>
        <v>0</v>
      </c>
      <c r="AR1155" s="221">
        <f t="shared" ref="AR1155:AS1155" si="4223">AR1156+AR1159</f>
        <v>0</v>
      </c>
      <c r="AS1155" s="221">
        <f t="shared" si="4223"/>
        <v>0</v>
      </c>
      <c r="AT1155" s="221">
        <f t="shared" si="4052"/>
        <v>2715157.84</v>
      </c>
      <c r="AU1155" s="221">
        <f t="shared" si="4053"/>
        <v>0</v>
      </c>
      <c r="AV1155" s="221">
        <f t="shared" si="4054"/>
        <v>0</v>
      </c>
    </row>
    <row r="1156" spans="1:48" s="206" customFormat="1" ht="26.4" hidden="1">
      <c r="A1156" s="212" t="s">
        <v>195</v>
      </c>
      <c r="B1156" s="220" t="s">
        <v>330</v>
      </c>
      <c r="C1156" s="220" t="s">
        <v>20</v>
      </c>
      <c r="D1156" s="220" t="s">
        <v>48</v>
      </c>
      <c r="E1156" s="220" t="s">
        <v>27</v>
      </c>
      <c r="F1156" s="220" t="s">
        <v>43</v>
      </c>
      <c r="G1156" s="220" t="s">
        <v>140</v>
      </c>
      <c r="H1156" s="204" t="s">
        <v>196</v>
      </c>
      <c r="I1156" s="214"/>
      <c r="J1156" s="221">
        <f>J1157</f>
        <v>780000</v>
      </c>
      <c r="K1156" s="221">
        <f t="shared" si="4218"/>
        <v>0</v>
      </c>
      <c r="L1156" s="221">
        <f t="shared" si="4218"/>
        <v>0</v>
      </c>
      <c r="M1156" s="221">
        <f t="shared" si="4218"/>
        <v>1300000</v>
      </c>
      <c r="N1156" s="221">
        <f t="shared" si="4218"/>
        <v>0</v>
      </c>
      <c r="O1156" s="221">
        <f t="shared" si="4218"/>
        <v>0</v>
      </c>
      <c r="P1156" s="221">
        <f t="shared" si="4209"/>
        <v>2080000</v>
      </c>
      <c r="Q1156" s="221">
        <f t="shared" si="4210"/>
        <v>0</v>
      </c>
      <c r="R1156" s="221">
        <f t="shared" si="4211"/>
        <v>0</v>
      </c>
      <c r="S1156" s="221">
        <f t="shared" si="4219"/>
        <v>-210000</v>
      </c>
      <c r="T1156" s="221">
        <f t="shared" si="4219"/>
        <v>0</v>
      </c>
      <c r="U1156" s="221">
        <f t="shared" si="4219"/>
        <v>0</v>
      </c>
      <c r="V1156" s="221">
        <f t="shared" si="4036"/>
        <v>1870000</v>
      </c>
      <c r="W1156" s="221">
        <f t="shared" si="4037"/>
        <v>0</v>
      </c>
      <c r="X1156" s="221">
        <f t="shared" si="4038"/>
        <v>0</v>
      </c>
      <c r="Y1156" s="221">
        <f t="shared" si="4220"/>
        <v>-70000</v>
      </c>
      <c r="Z1156" s="221">
        <f t="shared" si="4220"/>
        <v>0</v>
      </c>
      <c r="AA1156" s="221">
        <f t="shared" si="4220"/>
        <v>0</v>
      </c>
      <c r="AB1156" s="221">
        <f t="shared" si="4040"/>
        <v>1800000</v>
      </c>
      <c r="AC1156" s="221">
        <f t="shared" si="4041"/>
        <v>0</v>
      </c>
      <c r="AD1156" s="221">
        <f t="shared" si="4042"/>
        <v>0</v>
      </c>
      <c r="AE1156" s="221">
        <f t="shared" ref="AE1156:AG1157" si="4224">AE1157</f>
        <v>0</v>
      </c>
      <c r="AF1156" s="221">
        <f t="shared" si="4224"/>
        <v>0</v>
      </c>
      <c r="AG1156" s="221">
        <f t="shared" si="4224"/>
        <v>0</v>
      </c>
      <c r="AH1156" s="221">
        <f t="shared" si="4044"/>
        <v>1800000</v>
      </c>
      <c r="AI1156" s="221">
        <f t="shared" si="4045"/>
        <v>0</v>
      </c>
      <c r="AJ1156" s="221">
        <f t="shared" si="4046"/>
        <v>0</v>
      </c>
      <c r="AK1156" s="221">
        <f t="shared" ref="AK1156:AM1157" si="4225">AK1157</f>
        <v>0</v>
      </c>
      <c r="AL1156" s="221">
        <f t="shared" si="4225"/>
        <v>0</v>
      </c>
      <c r="AM1156" s="221">
        <f t="shared" si="4225"/>
        <v>0</v>
      </c>
      <c r="AN1156" s="221">
        <f t="shared" si="4048"/>
        <v>1800000</v>
      </c>
      <c r="AO1156" s="221">
        <f t="shared" si="4049"/>
        <v>0</v>
      </c>
      <c r="AP1156" s="221">
        <f t="shared" si="4050"/>
        <v>0</v>
      </c>
      <c r="AQ1156" s="221">
        <f t="shared" ref="AQ1156:AS1157" si="4226">AQ1157</f>
        <v>0</v>
      </c>
      <c r="AR1156" s="221">
        <f t="shared" si="4226"/>
        <v>0</v>
      </c>
      <c r="AS1156" s="221">
        <f t="shared" si="4226"/>
        <v>0</v>
      </c>
      <c r="AT1156" s="221">
        <f t="shared" si="4052"/>
        <v>1800000</v>
      </c>
      <c r="AU1156" s="221">
        <f t="shared" si="4053"/>
        <v>0</v>
      </c>
      <c r="AV1156" s="221">
        <f t="shared" si="4054"/>
        <v>0</v>
      </c>
    </row>
    <row r="1157" spans="1:48" s="206" customFormat="1" ht="26.4" hidden="1">
      <c r="A1157" s="217" t="s">
        <v>229</v>
      </c>
      <c r="B1157" s="220" t="s">
        <v>330</v>
      </c>
      <c r="C1157" s="220" t="s">
        <v>20</v>
      </c>
      <c r="D1157" s="220" t="s">
        <v>48</v>
      </c>
      <c r="E1157" s="220" t="s">
        <v>27</v>
      </c>
      <c r="F1157" s="220" t="s">
        <v>43</v>
      </c>
      <c r="G1157" s="220" t="s">
        <v>140</v>
      </c>
      <c r="H1157" s="204" t="s">
        <v>196</v>
      </c>
      <c r="I1157" s="214" t="s">
        <v>92</v>
      </c>
      <c r="J1157" s="221">
        <f>J1158</f>
        <v>780000</v>
      </c>
      <c r="K1157" s="221">
        <f t="shared" si="4218"/>
        <v>0</v>
      </c>
      <c r="L1157" s="221">
        <f t="shared" si="4218"/>
        <v>0</v>
      </c>
      <c r="M1157" s="221">
        <f t="shared" si="4218"/>
        <v>1300000</v>
      </c>
      <c r="N1157" s="221">
        <f t="shared" si="4218"/>
        <v>0</v>
      </c>
      <c r="O1157" s="221">
        <f t="shared" si="4218"/>
        <v>0</v>
      </c>
      <c r="P1157" s="221">
        <f t="shared" si="4209"/>
        <v>2080000</v>
      </c>
      <c r="Q1157" s="221">
        <f t="shared" si="4210"/>
        <v>0</v>
      </c>
      <c r="R1157" s="221">
        <f t="shared" si="4211"/>
        <v>0</v>
      </c>
      <c r="S1157" s="221">
        <f t="shared" si="4219"/>
        <v>-210000</v>
      </c>
      <c r="T1157" s="221">
        <f t="shared" si="4219"/>
        <v>0</v>
      </c>
      <c r="U1157" s="221">
        <f t="shared" si="4219"/>
        <v>0</v>
      </c>
      <c r="V1157" s="221">
        <f t="shared" si="4036"/>
        <v>1870000</v>
      </c>
      <c r="W1157" s="221">
        <f t="shared" si="4037"/>
        <v>0</v>
      </c>
      <c r="X1157" s="221">
        <f t="shared" si="4038"/>
        <v>0</v>
      </c>
      <c r="Y1157" s="221">
        <f t="shared" si="4220"/>
        <v>-70000</v>
      </c>
      <c r="Z1157" s="221">
        <f t="shared" si="4220"/>
        <v>0</v>
      </c>
      <c r="AA1157" s="221">
        <f t="shared" si="4220"/>
        <v>0</v>
      </c>
      <c r="AB1157" s="221">
        <f t="shared" si="4040"/>
        <v>1800000</v>
      </c>
      <c r="AC1157" s="221">
        <f t="shared" si="4041"/>
        <v>0</v>
      </c>
      <c r="AD1157" s="221">
        <f t="shared" si="4042"/>
        <v>0</v>
      </c>
      <c r="AE1157" s="221">
        <f t="shared" si="4224"/>
        <v>0</v>
      </c>
      <c r="AF1157" s="221">
        <f t="shared" si="4224"/>
        <v>0</v>
      </c>
      <c r="AG1157" s="221">
        <f t="shared" si="4224"/>
        <v>0</v>
      </c>
      <c r="AH1157" s="221">
        <f t="shared" si="4044"/>
        <v>1800000</v>
      </c>
      <c r="AI1157" s="221">
        <f t="shared" si="4045"/>
        <v>0</v>
      </c>
      <c r="AJ1157" s="221">
        <f t="shared" si="4046"/>
        <v>0</v>
      </c>
      <c r="AK1157" s="221">
        <f t="shared" si="4225"/>
        <v>0</v>
      </c>
      <c r="AL1157" s="221">
        <f t="shared" si="4225"/>
        <v>0</v>
      </c>
      <c r="AM1157" s="221">
        <f t="shared" si="4225"/>
        <v>0</v>
      </c>
      <c r="AN1157" s="221">
        <f t="shared" si="4048"/>
        <v>1800000</v>
      </c>
      <c r="AO1157" s="221">
        <f t="shared" si="4049"/>
        <v>0</v>
      </c>
      <c r="AP1157" s="221">
        <f t="shared" si="4050"/>
        <v>0</v>
      </c>
      <c r="AQ1157" s="221">
        <f t="shared" si="4226"/>
        <v>0</v>
      </c>
      <c r="AR1157" s="221">
        <f t="shared" si="4226"/>
        <v>0</v>
      </c>
      <c r="AS1157" s="221">
        <f t="shared" si="4226"/>
        <v>0</v>
      </c>
      <c r="AT1157" s="221">
        <f t="shared" si="4052"/>
        <v>1800000</v>
      </c>
      <c r="AU1157" s="221">
        <f t="shared" si="4053"/>
        <v>0</v>
      </c>
      <c r="AV1157" s="221">
        <f t="shared" si="4054"/>
        <v>0</v>
      </c>
    </row>
    <row r="1158" spans="1:48" s="206" customFormat="1" ht="26.4" hidden="1">
      <c r="A1158" s="216" t="s">
        <v>96</v>
      </c>
      <c r="B1158" s="220" t="s">
        <v>330</v>
      </c>
      <c r="C1158" s="220" t="s">
        <v>20</v>
      </c>
      <c r="D1158" s="220" t="s">
        <v>48</v>
      </c>
      <c r="E1158" s="220" t="s">
        <v>27</v>
      </c>
      <c r="F1158" s="220" t="s">
        <v>43</v>
      </c>
      <c r="G1158" s="220" t="s">
        <v>140</v>
      </c>
      <c r="H1158" s="204" t="s">
        <v>196</v>
      </c>
      <c r="I1158" s="214" t="s">
        <v>93</v>
      </c>
      <c r="J1158" s="221">
        <v>780000</v>
      </c>
      <c r="K1158" s="221"/>
      <c r="L1158" s="221"/>
      <c r="M1158" s="303">
        <v>1300000</v>
      </c>
      <c r="N1158" s="221"/>
      <c r="O1158" s="221"/>
      <c r="P1158" s="221">
        <f t="shared" si="4209"/>
        <v>2080000</v>
      </c>
      <c r="Q1158" s="221">
        <f t="shared" si="4210"/>
        <v>0</v>
      </c>
      <c r="R1158" s="221">
        <f t="shared" si="4211"/>
        <v>0</v>
      </c>
      <c r="S1158" s="303">
        <v>-210000</v>
      </c>
      <c r="T1158" s="221"/>
      <c r="U1158" s="221"/>
      <c r="V1158" s="221">
        <f t="shared" si="4036"/>
        <v>1870000</v>
      </c>
      <c r="W1158" s="221">
        <f t="shared" si="4037"/>
        <v>0</v>
      </c>
      <c r="X1158" s="221">
        <f t="shared" si="4038"/>
        <v>0</v>
      </c>
      <c r="Y1158" s="221">
        <v>-70000</v>
      </c>
      <c r="Z1158" s="221"/>
      <c r="AA1158" s="221"/>
      <c r="AB1158" s="221">
        <f t="shared" si="4040"/>
        <v>1800000</v>
      </c>
      <c r="AC1158" s="221">
        <f t="shared" si="4041"/>
        <v>0</v>
      </c>
      <c r="AD1158" s="221">
        <f t="shared" si="4042"/>
        <v>0</v>
      </c>
      <c r="AE1158" s="221"/>
      <c r="AF1158" s="221"/>
      <c r="AG1158" s="221"/>
      <c r="AH1158" s="221">
        <f t="shared" si="4044"/>
        <v>1800000</v>
      </c>
      <c r="AI1158" s="221">
        <f t="shared" si="4045"/>
        <v>0</v>
      </c>
      <c r="AJ1158" s="221">
        <f t="shared" si="4046"/>
        <v>0</v>
      </c>
      <c r="AK1158" s="221"/>
      <c r="AL1158" s="221"/>
      <c r="AM1158" s="221"/>
      <c r="AN1158" s="221">
        <f t="shared" si="4048"/>
        <v>1800000</v>
      </c>
      <c r="AO1158" s="221">
        <f t="shared" si="4049"/>
        <v>0</v>
      </c>
      <c r="AP1158" s="221">
        <f t="shared" si="4050"/>
        <v>0</v>
      </c>
      <c r="AQ1158" s="221"/>
      <c r="AR1158" s="221"/>
      <c r="AS1158" s="221"/>
      <c r="AT1158" s="221">
        <f t="shared" si="4052"/>
        <v>1800000</v>
      </c>
      <c r="AU1158" s="221">
        <f t="shared" si="4053"/>
        <v>0</v>
      </c>
      <c r="AV1158" s="221">
        <f t="shared" si="4054"/>
        <v>0</v>
      </c>
    </row>
    <row r="1159" spans="1:48" s="206" customFormat="1" ht="26.4" hidden="1">
      <c r="A1159" s="245" t="s">
        <v>254</v>
      </c>
      <c r="B1159" s="204" t="s">
        <v>330</v>
      </c>
      <c r="C1159" s="204" t="s">
        <v>20</v>
      </c>
      <c r="D1159" s="204" t="s">
        <v>48</v>
      </c>
      <c r="E1159" s="204" t="s">
        <v>27</v>
      </c>
      <c r="F1159" s="204" t="s">
        <v>43</v>
      </c>
      <c r="G1159" s="204" t="s">
        <v>140</v>
      </c>
      <c r="H1159" s="204" t="s">
        <v>376</v>
      </c>
      <c r="I1159" s="214"/>
      <c r="J1159" s="215"/>
      <c r="K1159" s="215"/>
      <c r="L1159" s="215"/>
      <c r="M1159" s="215"/>
      <c r="N1159" s="215"/>
      <c r="O1159" s="215"/>
      <c r="P1159" s="215"/>
      <c r="Q1159" s="215"/>
      <c r="R1159" s="215"/>
      <c r="S1159" s="215"/>
      <c r="T1159" s="215"/>
      <c r="U1159" s="215"/>
      <c r="V1159" s="215"/>
      <c r="W1159" s="215"/>
      <c r="X1159" s="215"/>
      <c r="Y1159" s="215"/>
      <c r="Z1159" s="215"/>
      <c r="AA1159" s="215"/>
      <c r="AB1159" s="215"/>
      <c r="AC1159" s="215"/>
      <c r="AD1159" s="215"/>
      <c r="AE1159" s="215">
        <f t="shared" ref="AE1159:AG1160" si="4227">AE1160</f>
        <v>915157.84</v>
      </c>
      <c r="AF1159" s="215">
        <f t="shared" si="4227"/>
        <v>0</v>
      </c>
      <c r="AG1159" s="215">
        <f t="shared" si="4227"/>
        <v>0</v>
      </c>
      <c r="AH1159" s="215">
        <f t="shared" ref="AH1159:AH1161" si="4228">AB1159+AE1159</f>
        <v>915157.84</v>
      </c>
      <c r="AI1159" s="215">
        <f t="shared" ref="AI1159:AI1161" si="4229">AC1159+AF1159</f>
        <v>0</v>
      </c>
      <c r="AJ1159" s="215">
        <f t="shared" ref="AJ1159:AJ1161" si="4230">AD1159+AG1159</f>
        <v>0</v>
      </c>
      <c r="AK1159" s="215">
        <f t="shared" ref="AK1159:AM1160" si="4231">AK1160</f>
        <v>0</v>
      </c>
      <c r="AL1159" s="215">
        <f t="shared" si="4231"/>
        <v>0</v>
      </c>
      <c r="AM1159" s="215">
        <f t="shared" si="4231"/>
        <v>0</v>
      </c>
      <c r="AN1159" s="215">
        <f t="shared" si="4048"/>
        <v>915157.84</v>
      </c>
      <c r="AO1159" s="215">
        <f t="shared" si="4049"/>
        <v>0</v>
      </c>
      <c r="AP1159" s="215">
        <f t="shared" si="4050"/>
        <v>0</v>
      </c>
      <c r="AQ1159" s="215">
        <f t="shared" ref="AQ1159:AS1160" si="4232">AQ1160</f>
        <v>0</v>
      </c>
      <c r="AR1159" s="215">
        <f t="shared" si="4232"/>
        <v>0</v>
      </c>
      <c r="AS1159" s="215">
        <f t="shared" si="4232"/>
        <v>0</v>
      </c>
      <c r="AT1159" s="215">
        <f t="shared" si="4052"/>
        <v>915157.84</v>
      </c>
      <c r="AU1159" s="215">
        <f t="shared" si="4053"/>
        <v>0</v>
      </c>
      <c r="AV1159" s="215">
        <f t="shared" si="4054"/>
        <v>0</v>
      </c>
    </row>
    <row r="1160" spans="1:48" s="206" customFormat="1" ht="26.4" hidden="1">
      <c r="A1160" s="217" t="s">
        <v>229</v>
      </c>
      <c r="B1160" s="204" t="s">
        <v>330</v>
      </c>
      <c r="C1160" s="204" t="s">
        <v>20</v>
      </c>
      <c r="D1160" s="204" t="s">
        <v>48</v>
      </c>
      <c r="E1160" s="204" t="s">
        <v>27</v>
      </c>
      <c r="F1160" s="204" t="s">
        <v>43</v>
      </c>
      <c r="G1160" s="204" t="s">
        <v>140</v>
      </c>
      <c r="H1160" s="204" t="s">
        <v>376</v>
      </c>
      <c r="I1160" s="214" t="s">
        <v>92</v>
      </c>
      <c r="J1160" s="215"/>
      <c r="K1160" s="215"/>
      <c r="L1160" s="215"/>
      <c r="M1160" s="215"/>
      <c r="N1160" s="215"/>
      <c r="O1160" s="215"/>
      <c r="P1160" s="215"/>
      <c r="Q1160" s="215"/>
      <c r="R1160" s="215"/>
      <c r="S1160" s="215"/>
      <c r="T1160" s="215"/>
      <c r="U1160" s="215"/>
      <c r="V1160" s="215"/>
      <c r="W1160" s="215"/>
      <c r="X1160" s="215"/>
      <c r="Y1160" s="215"/>
      <c r="Z1160" s="215"/>
      <c r="AA1160" s="215"/>
      <c r="AB1160" s="215"/>
      <c r="AC1160" s="215"/>
      <c r="AD1160" s="215"/>
      <c r="AE1160" s="215">
        <f t="shared" si="4227"/>
        <v>915157.84</v>
      </c>
      <c r="AF1160" s="215">
        <f t="shared" si="4227"/>
        <v>0</v>
      </c>
      <c r="AG1160" s="215">
        <f t="shared" si="4227"/>
        <v>0</v>
      </c>
      <c r="AH1160" s="215">
        <f t="shared" si="4228"/>
        <v>915157.84</v>
      </c>
      <c r="AI1160" s="215">
        <f t="shared" si="4229"/>
        <v>0</v>
      </c>
      <c r="AJ1160" s="215">
        <f t="shared" si="4230"/>
        <v>0</v>
      </c>
      <c r="AK1160" s="215">
        <f t="shared" si="4231"/>
        <v>0</v>
      </c>
      <c r="AL1160" s="215">
        <f t="shared" si="4231"/>
        <v>0</v>
      </c>
      <c r="AM1160" s="215">
        <f t="shared" si="4231"/>
        <v>0</v>
      </c>
      <c r="AN1160" s="215">
        <f t="shared" si="4048"/>
        <v>915157.84</v>
      </c>
      <c r="AO1160" s="215">
        <f t="shared" si="4049"/>
        <v>0</v>
      </c>
      <c r="AP1160" s="215">
        <f t="shared" si="4050"/>
        <v>0</v>
      </c>
      <c r="AQ1160" s="215">
        <f t="shared" si="4232"/>
        <v>0</v>
      </c>
      <c r="AR1160" s="215">
        <f t="shared" si="4232"/>
        <v>0</v>
      </c>
      <c r="AS1160" s="215">
        <f t="shared" si="4232"/>
        <v>0</v>
      </c>
      <c r="AT1160" s="215">
        <f t="shared" si="4052"/>
        <v>915157.84</v>
      </c>
      <c r="AU1160" s="215">
        <f t="shared" si="4053"/>
        <v>0</v>
      </c>
      <c r="AV1160" s="215">
        <f t="shared" si="4054"/>
        <v>0</v>
      </c>
    </row>
    <row r="1161" spans="1:48" s="206" customFormat="1" ht="26.4" hidden="1">
      <c r="A1161" s="216" t="s">
        <v>96</v>
      </c>
      <c r="B1161" s="204" t="s">
        <v>330</v>
      </c>
      <c r="C1161" s="204" t="s">
        <v>20</v>
      </c>
      <c r="D1161" s="204" t="s">
        <v>48</v>
      </c>
      <c r="E1161" s="204" t="s">
        <v>27</v>
      </c>
      <c r="F1161" s="204" t="s">
        <v>43</v>
      </c>
      <c r="G1161" s="204" t="s">
        <v>140</v>
      </c>
      <c r="H1161" s="204" t="s">
        <v>376</v>
      </c>
      <c r="I1161" s="214" t="s">
        <v>93</v>
      </c>
      <c r="J1161" s="215"/>
      <c r="K1161" s="215"/>
      <c r="L1161" s="215"/>
      <c r="M1161" s="302"/>
      <c r="N1161" s="215"/>
      <c r="O1161" s="215"/>
      <c r="P1161" s="215"/>
      <c r="Q1161" s="215"/>
      <c r="R1161" s="215"/>
      <c r="S1161" s="215"/>
      <c r="T1161" s="215"/>
      <c r="U1161" s="215"/>
      <c r="V1161" s="215"/>
      <c r="W1161" s="215"/>
      <c r="X1161" s="215"/>
      <c r="Y1161" s="215"/>
      <c r="Z1161" s="215"/>
      <c r="AA1161" s="215"/>
      <c r="AB1161" s="215"/>
      <c r="AC1161" s="215"/>
      <c r="AD1161" s="215"/>
      <c r="AE1161" s="215">
        <v>915157.84</v>
      </c>
      <c r="AF1161" s="215"/>
      <c r="AG1161" s="215"/>
      <c r="AH1161" s="215">
        <f t="shared" si="4228"/>
        <v>915157.84</v>
      </c>
      <c r="AI1161" s="215">
        <f t="shared" si="4229"/>
        <v>0</v>
      </c>
      <c r="AJ1161" s="215">
        <f t="shared" si="4230"/>
        <v>0</v>
      </c>
      <c r="AK1161" s="215"/>
      <c r="AL1161" s="215"/>
      <c r="AM1161" s="215"/>
      <c r="AN1161" s="215">
        <f t="shared" si="4048"/>
        <v>915157.84</v>
      </c>
      <c r="AO1161" s="215">
        <f t="shared" si="4049"/>
        <v>0</v>
      </c>
      <c r="AP1161" s="215">
        <f t="shared" si="4050"/>
        <v>0</v>
      </c>
      <c r="AQ1161" s="215"/>
      <c r="AR1161" s="215"/>
      <c r="AS1161" s="215"/>
      <c r="AT1161" s="215">
        <f t="shared" si="4052"/>
        <v>915157.84</v>
      </c>
      <c r="AU1161" s="215">
        <f t="shared" si="4053"/>
        <v>0</v>
      </c>
      <c r="AV1161" s="215">
        <f t="shared" si="4054"/>
        <v>0</v>
      </c>
    </row>
    <row r="1162" spans="1:48" s="206" customFormat="1" ht="26.4" hidden="1">
      <c r="A1162" s="272" t="s">
        <v>498</v>
      </c>
      <c r="B1162" s="204" t="s">
        <v>330</v>
      </c>
      <c r="C1162" s="220" t="s">
        <v>20</v>
      </c>
      <c r="D1162" s="220" t="s">
        <v>48</v>
      </c>
      <c r="E1162" s="204" t="s">
        <v>27</v>
      </c>
      <c r="F1162" s="204" t="s">
        <v>112</v>
      </c>
      <c r="G1162" s="204" t="s">
        <v>140</v>
      </c>
      <c r="H1162" s="204" t="s">
        <v>141</v>
      </c>
      <c r="I1162" s="214"/>
      <c r="J1162" s="215"/>
      <c r="K1162" s="215"/>
      <c r="L1162" s="215"/>
      <c r="M1162" s="215"/>
      <c r="N1162" s="215"/>
      <c r="O1162" s="215"/>
      <c r="P1162" s="215"/>
      <c r="Q1162" s="215"/>
      <c r="R1162" s="215"/>
      <c r="S1162" s="215">
        <f>S1163</f>
        <v>127000</v>
      </c>
      <c r="T1162" s="215">
        <f t="shared" ref="T1162:T1164" si="4233">T1163</f>
        <v>0</v>
      </c>
      <c r="U1162" s="215">
        <f t="shared" ref="U1162:U1164" si="4234">U1163</f>
        <v>0</v>
      </c>
      <c r="V1162" s="215">
        <f t="shared" si="4036"/>
        <v>127000</v>
      </c>
      <c r="W1162" s="215">
        <f t="shared" si="4037"/>
        <v>0</v>
      </c>
      <c r="X1162" s="215">
        <f t="shared" si="4038"/>
        <v>0</v>
      </c>
      <c r="Y1162" s="215">
        <f>Y1163</f>
        <v>0</v>
      </c>
      <c r="Z1162" s="215">
        <f t="shared" ref="Z1162:AA1164" si="4235">Z1163</f>
        <v>0</v>
      </c>
      <c r="AA1162" s="215">
        <f t="shared" si="4235"/>
        <v>0</v>
      </c>
      <c r="AB1162" s="215">
        <f t="shared" si="4040"/>
        <v>127000</v>
      </c>
      <c r="AC1162" s="215">
        <f t="shared" si="4041"/>
        <v>0</v>
      </c>
      <c r="AD1162" s="215">
        <f t="shared" si="4042"/>
        <v>0</v>
      </c>
      <c r="AE1162" s="215">
        <f>AE1163</f>
        <v>0</v>
      </c>
      <c r="AF1162" s="215">
        <f t="shared" ref="AF1162:AG1164" si="4236">AF1163</f>
        <v>0</v>
      </c>
      <c r="AG1162" s="215">
        <f t="shared" si="4236"/>
        <v>0</v>
      </c>
      <c r="AH1162" s="215">
        <f t="shared" si="4044"/>
        <v>127000</v>
      </c>
      <c r="AI1162" s="215">
        <f t="shared" si="4045"/>
        <v>0</v>
      </c>
      <c r="AJ1162" s="215">
        <f t="shared" si="4046"/>
        <v>0</v>
      </c>
      <c r="AK1162" s="215">
        <f>AK1163</f>
        <v>0</v>
      </c>
      <c r="AL1162" s="215">
        <f t="shared" ref="AL1162:AM1164" si="4237">AL1163</f>
        <v>0</v>
      </c>
      <c r="AM1162" s="215">
        <f t="shared" si="4237"/>
        <v>0</v>
      </c>
      <c r="AN1162" s="215">
        <f t="shared" si="4048"/>
        <v>127000</v>
      </c>
      <c r="AO1162" s="215">
        <f t="shared" si="4049"/>
        <v>0</v>
      </c>
      <c r="AP1162" s="215">
        <f t="shared" si="4050"/>
        <v>0</v>
      </c>
      <c r="AQ1162" s="215">
        <f>AQ1163</f>
        <v>-62880</v>
      </c>
      <c r="AR1162" s="215">
        <f t="shared" ref="AR1162:AS1164" si="4238">AR1163</f>
        <v>0</v>
      </c>
      <c r="AS1162" s="215">
        <f t="shared" si="4238"/>
        <v>0</v>
      </c>
      <c r="AT1162" s="215">
        <f t="shared" si="4052"/>
        <v>64120</v>
      </c>
      <c r="AU1162" s="215">
        <f t="shared" si="4053"/>
        <v>0</v>
      </c>
      <c r="AV1162" s="215">
        <f t="shared" si="4054"/>
        <v>0</v>
      </c>
    </row>
    <row r="1163" spans="1:48" s="206" customFormat="1" ht="39.6" hidden="1">
      <c r="A1163" s="272" t="s">
        <v>497</v>
      </c>
      <c r="B1163" s="204" t="s">
        <v>330</v>
      </c>
      <c r="C1163" s="220" t="s">
        <v>20</v>
      </c>
      <c r="D1163" s="220" t="s">
        <v>48</v>
      </c>
      <c r="E1163" s="204" t="s">
        <v>27</v>
      </c>
      <c r="F1163" s="204" t="s">
        <v>112</v>
      </c>
      <c r="G1163" s="204" t="s">
        <v>140</v>
      </c>
      <c r="H1163" s="204" t="s">
        <v>496</v>
      </c>
      <c r="I1163" s="214"/>
      <c r="J1163" s="215"/>
      <c r="K1163" s="215"/>
      <c r="L1163" s="215"/>
      <c r="M1163" s="215"/>
      <c r="N1163" s="215"/>
      <c r="O1163" s="215"/>
      <c r="P1163" s="215"/>
      <c r="Q1163" s="215"/>
      <c r="R1163" s="215"/>
      <c r="S1163" s="215">
        <f>S1164</f>
        <v>127000</v>
      </c>
      <c r="T1163" s="215">
        <f t="shared" si="4233"/>
        <v>0</v>
      </c>
      <c r="U1163" s="215">
        <f t="shared" si="4234"/>
        <v>0</v>
      </c>
      <c r="V1163" s="215">
        <f t="shared" si="4036"/>
        <v>127000</v>
      </c>
      <c r="W1163" s="215">
        <f t="shared" si="4037"/>
        <v>0</v>
      </c>
      <c r="X1163" s="215">
        <f t="shared" si="4038"/>
        <v>0</v>
      </c>
      <c r="Y1163" s="215">
        <f>Y1164</f>
        <v>0</v>
      </c>
      <c r="Z1163" s="215">
        <f t="shared" si="4235"/>
        <v>0</v>
      </c>
      <c r="AA1163" s="215">
        <f t="shared" si="4235"/>
        <v>0</v>
      </c>
      <c r="AB1163" s="215">
        <f t="shared" si="4040"/>
        <v>127000</v>
      </c>
      <c r="AC1163" s="215">
        <f t="shared" si="4041"/>
        <v>0</v>
      </c>
      <c r="AD1163" s="215">
        <f t="shared" si="4042"/>
        <v>0</v>
      </c>
      <c r="AE1163" s="215">
        <f>AE1164</f>
        <v>0</v>
      </c>
      <c r="AF1163" s="215">
        <f t="shared" si="4236"/>
        <v>0</v>
      </c>
      <c r="AG1163" s="215">
        <f t="shared" si="4236"/>
        <v>0</v>
      </c>
      <c r="AH1163" s="215">
        <f t="shared" si="4044"/>
        <v>127000</v>
      </c>
      <c r="AI1163" s="215">
        <f t="shared" si="4045"/>
        <v>0</v>
      </c>
      <c r="AJ1163" s="215">
        <f t="shared" si="4046"/>
        <v>0</v>
      </c>
      <c r="AK1163" s="215">
        <f>AK1164</f>
        <v>0</v>
      </c>
      <c r="AL1163" s="215">
        <f t="shared" si="4237"/>
        <v>0</v>
      </c>
      <c r="AM1163" s="215">
        <f t="shared" si="4237"/>
        <v>0</v>
      </c>
      <c r="AN1163" s="215">
        <f t="shared" si="4048"/>
        <v>127000</v>
      </c>
      <c r="AO1163" s="215">
        <f t="shared" si="4049"/>
        <v>0</v>
      </c>
      <c r="AP1163" s="215">
        <f t="shared" si="4050"/>
        <v>0</v>
      </c>
      <c r="AQ1163" s="215">
        <f>AQ1164</f>
        <v>-62880</v>
      </c>
      <c r="AR1163" s="215">
        <f t="shared" si="4238"/>
        <v>0</v>
      </c>
      <c r="AS1163" s="215">
        <f t="shared" si="4238"/>
        <v>0</v>
      </c>
      <c r="AT1163" s="215">
        <f t="shared" si="4052"/>
        <v>64120</v>
      </c>
      <c r="AU1163" s="215">
        <f t="shared" si="4053"/>
        <v>0</v>
      </c>
      <c r="AV1163" s="215">
        <f t="shared" si="4054"/>
        <v>0</v>
      </c>
    </row>
    <row r="1164" spans="1:48" s="206" customFormat="1" ht="26.4" hidden="1">
      <c r="A1164" s="217" t="s">
        <v>229</v>
      </c>
      <c r="B1164" s="204" t="s">
        <v>330</v>
      </c>
      <c r="C1164" s="220" t="s">
        <v>20</v>
      </c>
      <c r="D1164" s="220" t="s">
        <v>48</v>
      </c>
      <c r="E1164" s="204" t="s">
        <v>27</v>
      </c>
      <c r="F1164" s="204" t="s">
        <v>112</v>
      </c>
      <c r="G1164" s="204" t="s">
        <v>140</v>
      </c>
      <c r="H1164" s="204" t="s">
        <v>496</v>
      </c>
      <c r="I1164" s="214" t="s">
        <v>92</v>
      </c>
      <c r="J1164" s="215"/>
      <c r="K1164" s="215"/>
      <c r="L1164" s="215"/>
      <c r="M1164" s="215"/>
      <c r="N1164" s="215"/>
      <c r="O1164" s="215"/>
      <c r="P1164" s="215"/>
      <c r="Q1164" s="215"/>
      <c r="R1164" s="215"/>
      <c r="S1164" s="215">
        <f>S1165</f>
        <v>127000</v>
      </c>
      <c r="T1164" s="215">
        <f t="shared" si="4233"/>
        <v>0</v>
      </c>
      <c r="U1164" s="215">
        <f t="shared" si="4234"/>
        <v>0</v>
      </c>
      <c r="V1164" s="215">
        <f t="shared" si="4036"/>
        <v>127000</v>
      </c>
      <c r="W1164" s="215">
        <f t="shared" si="4037"/>
        <v>0</v>
      </c>
      <c r="X1164" s="215">
        <f t="shared" si="4038"/>
        <v>0</v>
      </c>
      <c r="Y1164" s="215">
        <f>Y1165</f>
        <v>0</v>
      </c>
      <c r="Z1164" s="215">
        <f t="shared" si="4235"/>
        <v>0</v>
      </c>
      <c r="AA1164" s="215">
        <f t="shared" si="4235"/>
        <v>0</v>
      </c>
      <c r="AB1164" s="215">
        <f t="shared" si="4040"/>
        <v>127000</v>
      </c>
      <c r="AC1164" s="215">
        <f t="shared" si="4041"/>
        <v>0</v>
      </c>
      <c r="AD1164" s="215">
        <f t="shared" si="4042"/>
        <v>0</v>
      </c>
      <c r="AE1164" s="215">
        <f>AE1165</f>
        <v>0</v>
      </c>
      <c r="AF1164" s="215">
        <f t="shared" si="4236"/>
        <v>0</v>
      </c>
      <c r="AG1164" s="215">
        <f t="shared" si="4236"/>
        <v>0</v>
      </c>
      <c r="AH1164" s="215">
        <f t="shared" si="4044"/>
        <v>127000</v>
      </c>
      <c r="AI1164" s="215">
        <f t="shared" si="4045"/>
        <v>0</v>
      </c>
      <c r="AJ1164" s="215">
        <f t="shared" si="4046"/>
        <v>0</v>
      </c>
      <c r="AK1164" s="215">
        <f>AK1165</f>
        <v>0</v>
      </c>
      <c r="AL1164" s="215">
        <f t="shared" si="4237"/>
        <v>0</v>
      </c>
      <c r="AM1164" s="215">
        <f t="shared" si="4237"/>
        <v>0</v>
      </c>
      <c r="AN1164" s="215">
        <f t="shared" si="4048"/>
        <v>127000</v>
      </c>
      <c r="AO1164" s="215">
        <f t="shared" si="4049"/>
        <v>0</v>
      </c>
      <c r="AP1164" s="215">
        <f t="shared" si="4050"/>
        <v>0</v>
      </c>
      <c r="AQ1164" s="215">
        <f>AQ1165</f>
        <v>-62880</v>
      </c>
      <c r="AR1164" s="215">
        <f t="shared" si="4238"/>
        <v>0</v>
      </c>
      <c r="AS1164" s="215">
        <f t="shared" si="4238"/>
        <v>0</v>
      </c>
      <c r="AT1164" s="215">
        <f t="shared" si="4052"/>
        <v>64120</v>
      </c>
      <c r="AU1164" s="215">
        <f t="shared" si="4053"/>
        <v>0</v>
      </c>
      <c r="AV1164" s="215">
        <f t="shared" si="4054"/>
        <v>0</v>
      </c>
    </row>
    <row r="1165" spans="1:48" s="206" customFormat="1" ht="26.4" hidden="1">
      <c r="A1165" s="216" t="s">
        <v>96</v>
      </c>
      <c r="B1165" s="204" t="s">
        <v>330</v>
      </c>
      <c r="C1165" s="220" t="s">
        <v>20</v>
      </c>
      <c r="D1165" s="220" t="s">
        <v>48</v>
      </c>
      <c r="E1165" s="204" t="s">
        <v>27</v>
      </c>
      <c r="F1165" s="204" t="s">
        <v>112</v>
      </c>
      <c r="G1165" s="204" t="s">
        <v>140</v>
      </c>
      <c r="H1165" s="204" t="s">
        <v>496</v>
      </c>
      <c r="I1165" s="214" t="s">
        <v>93</v>
      </c>
      <c r="J1165" s="215"/>
      <c r="K1165" s="215"/>
      <c r="L1165" s="215"/>
      <c r="M1165" s="215"/>
      <c r="N1165" s="215"/>
      <c r="O1165" s="215"/>
      <c r="P1165" s="215"/>
      <c r="Q1165" s="215"/>
      <c r="R1165" s="215"/>
      <c r="S1165" s="302">
        <v>127000</v>
      </c>
      <c r="T1165" s="215"/>
      <c r="U1165" s="215"/>
      <c r="V1165" s="215">
        <f t="shared" si="4036"/>
        <v>127000</v>
      </c>
      <c r="W1165" s="215">
        <f t="shared" si="4037"/>
        <v>0</v>
      </c>
      <c r="X1165" s="215">
        <f t="shared" si="4038"/>
        <v>0</v>
      </c>
      <c r="Y1165" s="215"/>
      <c r="Z1165" s="215"/>
      <c r="AA1165" s="215"/>
      <c r="AB1165" s="215">
        <f t="shared" si="4040"/>
        <v>127000</v>
      </c>
      <c r="AC1165" s="215">
        <f t="shared" si="4041"/>
        <v>0</v>
      </c>
      <c r="AD1165" s="215">
        <f t="shared" si="4042"/>
        <v>0</v>
      </c>
      <c r="AE1165" s="215"/>
      <c r="AF1165" s="215"/>
      <c r="AG1165" s="215"/>
      <c r="AH1165" s="215">
        <f t="shared" si="4044"/>
        <v>127000</v>
      </c>
      <c r="AI1165" s="215">
        <f t="shared" si="4045"/>
        <v>0</v>
      </c>
      <c r="AJ1165" s="215">
        <f t="shared" si="4046"/>
        <v>0</v>
      </c>
      <c r="AK1165" s="215"/>
      <c r="AL1165" s="215"/>
      <c r="AM1165" s="215"/>
      <c r="AN1165" s="215">
        <f t="shared" si="4048"/>
        <v>127000</v>
      </c>
      <c r="AO1165" s="215">
        <f t="shared" si="4049"/>
        <v>0</v>
      </c>
      <c r="AP1165" s="215">
        <f t="shared" si="4050"/>
        <v>0</v>
      </c>
      <c r="AQ1165" s="302">
        <f>-60000-2880</f>
        <v>-62880</v>
      </c>
      <c r="AR1165" s="215"/>
      <c r="AS1165" s="215"/>
      <c r="AT1165" s="215">
        <f t="shared" si="4052"/>
        <v>64120</v>
      </c>
      <c r="AU1165" s="215">
        <f t="shared" si="4053"/>
        <v>0</v>
      </c>
      <c r="AV1165" s="215">
        <f t="shared" si="4054"/>
        <v>0</v>
      </c>
    </row>
    <row r="1166" spans="1:48" s="206" customFormat="1" hidden="1">
      <c r="A1166" s="212" t="s">
        <v>81</v>
      </c>
      <c r="B1166" s="220" t="s">
        <v>330</v>
      </c>
      <c r="C1166" s="220" t="s">
        <v>20</v>
      </c>
      <c r="D1166" s="220" t="s">
        <v>48</v>
      </c>
      <c r="E1166" s="213" t="s">
        <v>80</v>
      </c>
      <c r="F1166" s="213" t="s">
        <v>68</v>
      </c>
      <c r="G1166" s="213" t="s">
        <v>140</v>
      </c>
      <c r="H1166" s="204" t="s">
        <v>141</v>
      </c>
      <c r="I1166" s="214"/>
      <c r="J1166" s="221">
        <f>J1167</f>
        <v>75000</v>
      </c>
      <c r="K1166" s="221">
        <f t="shared" ref="K1166:O1167" si="4239">K1167</f>
        <v>75000</v>
      </c>
      <c r="L1166" s="221">
        <f t="shared" si="4239"/>
        <v>75000</v>
      </c>
      <c r="M1166" s="221">
        <f t="shared" si="4239"/>
        <v>1008983.64</v>
      </c>
      <c r="N1166" s="221">
        <f t="shared" si="4239"/>
        <v>0</v>
      </c>
      <c r="O1166" s="221">
        <f t="shared" si="4239"/>
        <v>0</v>
      </c>
      <c r="P1166" s="221">
        <f t="shared" si="4209"/>
        <v>1083983.6400000001</v>
      </c>
      <c r="Q1166" s="221">
        <f t="shared" si="4210"/>
        <v>75000</v>
      </c>
      <c r="R1166" s="221">
        <f t="shared" si="4211"/>
        <v>75000</v>
      </c>
      <c r="S1166" s="221">
        <f t="shared" ref="S1166:U1167" si="4240">S1167</f>
        <v>0</v>
      </c>
      <c r="T1166" s="221">
        <f t="shared" si="4240"/>
        <v>0</v>
      </c>
      <c r="U1166" s="221">
        <f t="shared" si="4240"/>
        <v>0</v>
      </c>
      <c r="V1166" s="221">
        <f t="shared" si="4036"/>
        <v>1083983.6400000001</v>
      </c>
      <c r="W1166" s="221">
        <f t="shared" si="4037"/>
        <v>75000</v>
      </c>
      <c r="X1166" s="221">
        <f t="shared" si="4038"/>
        <v>75000</v>
      </c>
      <c r="Y1166" s="221">
        <f>Y1167+Y1171</f>
        <v>46540</v>
      </c>
      <c r="Z1166" s="221">
        <f t="shared" ref="Y1166:AA1167" si="4241">Z1167</f>
        <v>0</v>
      </c>
      <c r="AA1166" s="221">
        <f t="shared" si="4241"/>
        <v>0</v>
      </c>
      <c r="AB1166" s="221">
        <f t="shared" si="4040"/>
        <v>1130523.6400000001</v>
      </c>
      <c r="AC1166" s="221">
        <f t="shared" si="4041"/>
        <v>75000</v>
      </c>
      <c r="AD1166" s="221">
        <f t="shared" si="4042"/>
        <v>75000</v>
      </c>
      <c r="AE1166" s="221">
        <f t="shared" ref="AE1166:AG1167" si="4242">AE1167</f>
        <v>300000</v>
      </c>
      <c r="AF1166" s="221">
        <f t="shared" si="4242"/>
        <v>0</v>
      </c>
      <c r="AG1166" s="221">
        <f t="shared" si="4242"/>
        <v>0</v>
      </c>
      <c r="AH1166" s="221">
        <f t="shared" si="4044"/>
        <v>1430523.6400000001</v>
      </c>
      <c r="AI1166" s="221">
        <f t="shared" si="4045"/>
        <v>75000</v>
      </c>
      <c r="AJ1166" s="221">
        <f t="shared" si="4046"/>
        <v>75000</v>
      </c>
      <c r="AK1166" s="221">
        <f t="shared" ref="AK1166:AM1167" si="4243">AK1167</f>
        <v>0</v>
      </c>
      <c r="AL1166" s="221">
        <f t="shared" si="4243"/>
        <v>0</v>
      </c>
      <c r="AM1166" s="221">
        <f t="shared" si="4243"/>
        <v>0</v>
      </c>
      <c r="AN1166" s="221">
        <f t="shared" si="4048"/>
        <v>1430523.6400000001</v>
      </c>
      <c r="AO1166" s="221">
        <f t="shared" si="4049"/>
        <v>75000</v>
      </c>
      <c r="AP1166" s="221">
        <f t="shared" si="4050"/>
        <v>75000</v>
      </c>
      <c r="AQ1166" s="221">
        <f t="shared" ref="AQ1166:AS1167" si="4244">AQ1167</f>
        <v>60000</v>
      </c>
      <c r="AR1166" s="221">
        <f t="shared" si="4244"/>
        <v>0</v>
      </c>
      <c r="AS1166" s="221">
        <f t="shared" si="4244"/>
        <v>0</v>
      </c>
      <c r="AT1166" s="221">
        <f t="shared" si="4052"/>
        <v>1490523.6400000001</v>
      </c>
      <c r="AU1166" s="221">
        <f t="shared" si="4053"/>
        <v>75000</v>
      </c>
      <c r="AV1166" s="221">
        <f t="shared" si="4054"/>
        <v>75000</v>
      </c>
    </row>
    <row r="1167" spans="1:48" s="206" customFormat="1" hidden="1">
      <c r="A1167" s="272" t="s">
        <v>415</v>
      </c>
      <c r="B1167" s="220" t="s">
        <v>330</v>
      </c>
      <c r="C1167" s="220" t="s">
        <v>20</v>
      </c>
      <c r="D1167" s="220" t="s">
        <v>48</v>
      </c>
      <c r="E1167" s="213" t="s">
        <v>80</v>
      </c>
      <c r="F1167" s="213" t="s">
        <v>68</v>
      </c>
      <c r="G1167" s="213" t="s">
        <v>140</v>
      </c>
      <c r="H1167" s="204" t="s">
        <v>414</v>
      </c>
      <c r="I1167" s="214"/>
      <c r="J1167" s="221">
        <f>J1168</f>
        <v>75000</v>
      </c>
      <c r="K1167" s="221">
        <f t="shared" si="4239"/>
        <v>75000</v>
      </c>
      <c r="L1167" s="221">
        <f t="shared" si="4239"/>
        <v>75000</v>
      </c>
      <c r="M1167" s="221">
        <f t="shared" si="4239"/>
        <v>1008983.64</v>
      </c>
      <c r="N1167" s="221">
        <f t="shared" si="4239"/>
        <v>0</v>
      </c>
      <c r="O1167" s="221">
        <f t="shared" si="4239"/>
        <v>0</v>
      </c>
      <c r="P1167" s="221">
        <f t="shared" si="4209"/>
        <v>1083983.6400000001</v>
      </c>
      <c r="Q1167" s="221">
        <f t="shared" si="4210"/>
        <v>75000</v>
      </c>
      <c r="R1167" s="221">
        <f t="shared" si="4211"/>
        <v>75000</v>
      </c>
      <c r="S1167" s="221">
        <f t="shared" si="4240"/>
        <v>0</v>
      </c>
      <c r="T1167" s="221">
        <f t="shared" si="4240"/>
        <v>0</v>
      </c>
      <c r="U1167" s="221">
        <f t="shared" si="4240"/>
        <v>0</v>
      </c>
      <c r="V1167" s="221">
        <f t="shared" si="4036"/>
        <v>1083983.6400000001</v>
      </c>
      <c r="W1167" s="221">
        <f t="shared" si="4037"/>
        <v>75000</v>
      </c>
      <c r="X1167" s="221">
        <f t="shared" si="4038"/>
        <v>75000</v>
      </c>
      <c r="Y1167" s="221">
        <f t="shared" si="4241"/>
        <v>0</v>
      </c>
      <c r="Z1167" s="221">
        <f t="shared" si="4241"/>
        <v>0</v>
      </c>
      <c r="AA1167" s="221">
        <f t="shared" si="4241"/>
        <v>0</v>
      </c>
      <c r="AB1167" s="221">
        <f t="shared" si="4040"/>
        <v>1083983.6400000001</v>
      </c>
      <c r="AC1167" s="221">
        <f t="shared" si="4041"/>
        <v>75000</v>
      </c>
      <c r="AD1167" s="221">
        <f t="shared" si="4042"/>
        <v>75000</v>
      </c>
      <c r="AE1167" s="221">
        <f t="shared" si="4242"/>
        <v>300000</v>
      </c>
      <c r="AF1167" s="221">
        <f t="shared" si="4242"/>
        <v>0</v>
      </c>
      <c r="AG1167" s="221">
        <f t="shared" si="4242"/>
        <v>0</v>
      </c>
      <c r="AH1167" s="221">
        <f t="shared" si="4044"/>
        <v>1383983.6400000001</v>
      </c>
      <c r="AI1167" s="221">
        <f t="shared" si="4045"/>
        <v>75000</v>
      </c>
      <c r="AJ1167" s="221">
        <f t="shared" si="4046"/>
        <v>75000</v>
      </c>
      <c r="AK1167" s="221">
        <f t="shared" si="4243"/>
        <v>0</v>
      </c>
      <c r="AL1167" s="221">
        <f t="shared" si="4243"/>
        <v>0</v>
      </c>
      <c r="AM1167" s="221">
        <f t="shared" si="4243"/>
        <v>0</v>
      </c>
      <c r="AN1167" s="221">
        <f t="shared" si="4048"/>
        <v>1383983.6400000001</v>
      </c>
      <c r="AO1167" s="221">
        <f t="shared" si="4049"/>
        <v>75000</v>
      </c>
      <c r="AP1167" s="221">
        <f t="shared" si="4050"/>
        <v>75000</v>
      </c>
      <c r="AQ1167" s="221">
        <f t="shared" si="4244"/>
        <v>60000</v>
      </c>
      <c r="AR1167" s="221">
        <f t="shared" si="4244"/>
        <v>0</v>
      </c>
      <c r="AS1167" s="221">
        <f t="shared" si="4244"/>
        <v>0</v>
      </c>
      <c r="AT1167" s="221">
        <f t="shared" si="4052"/>
        <v>1443983.6400000001</v>
      </c>
      <c r="AU1167" s="221">
        <f t="shared" si="4053"/>
        <v>75000</v>
      </c>
      <c r="AV1167" s="221">
        <f t="shared" si="4054"/>
        <v>75000</v>
      </c>
    </row>
    <row r="1168" spans="1:48" s="206" customFormat="1" hidden="1">
      <c r="A1168" s="216" t="s">
        <v>78</v>
      </c>
      <c r="B1168" s="220" t="s">
        <v>330</v>
      </c>
      <c r="C1168" s="220" t="s">
        <v>20</v>
      </c>
      <c r="D1168" s="220" t="s">
        <v>48</v>
      </c>
      <c r="E1168" s="213" t="s">
        <v>80</v>
      </c>
      <c r="F1168" s="213" t="s">
        <v>68</v>
      </c>
      <c r="G1168" s="213" t="s">
        <v>140</v>
      </c>
      <c r="H1168" s="204" t="s">
        <v>414</v>
      </c>
      <c r="I1168" s="214" t="s">
        <v>75</v>
      </c>
      <c r="J1168" s="221">
        <f>J1169+J1170</f>
        <v>75000</v>
      </c>
      <c r="K1168" s="221">
        <f t="shared" ref="K1168:O1168" si="4245">K1169+K1170</f>
        <v>75000</v>
      </c>
      <c r="L1168" s="221">
        <f t="shared" si="4245"/>
        <v>75000</v>
      </c>
      <c r="M1168" s="221">
        <f t="shared" si="4245"/>
        <v>1008983.64</v>
      </c>
      <c r="N1168" s="221">
        <f t="shared" si="4245"/>
        <v>0</v>
      </c>
      <c r="O1168" s="221">
        <f t="shared" si="4245"/>
        <v>0</v>
      </c>
      <c r="P1168" s="221">
        <f t="shared" ref="P1168:P1170" si="4246">J1168+M1168</f>
        <v>1083983.6400000001</v>
      </c>
      <c r="Q1168" s="221">
        <f t="shared" ref="Q1168:Q1170" si="4247">K1168+N1168</f>
        <v>75000</v>
      </c>
      <c r="R1168" s="221">
        <f t="shared" ref="R1168:R1170" si="4248">L1168+O1168</f>
        <v>75000</v>
      </c>
      <c r="S1168" s="221">
        <f t="shared" ref="S1168:U1168" si="4249">S1169+S1170</f>
        <v>0</v>
      </c>
      <c r="T1168" s="221">
        <f t="shared" si="4249"/>
        <v>0</v>
      </c>
      <c r="U1168" s="221">
        <f t="shared" si="4249"/>
        <v>0</v>
      </c>
      <c r="V1168" s="221">
        <f t="shared" si="4036"/>
        <v>1083983.6400000001</v>
      </c>
      <c r="W1168" s="221">
        <f t="shared" si="4037"/>
        <v>75000</v>
      </c>
      <c r="X1168" s="221">
        <f t="shared" si="4038"/>
        <v>75000</v>
      </c>
      <c r="Y1168" s="221">
        <f t="shared" ref="Y1168:AA1168" si="4250">Y1169+Y1170</f>
        <v>0</v>
      </c>
      <c r="Z1168" s="221">
        <f t="shared" si="4250"/>
        <v>0</v>
      </c>
      <c r="AA1168" s="221">
        <f t="shared" si="4250"/>
        <v>0</v>
      </c>
      <c r="AB1168" s="221">
        <f t="shared" si="4040"/>
        <v>1083983.6400000001</v>
      </c>
      <c r="AC1168" s="221">
        <f t="shared" si="4041"/>
        <v>75000</v>
      </c>
      <c r="AD1168" s="221">
        <f t="shared" si="4042"/>
        <v>75000</v>
      </c>
      <c r="AE1168" s="221">
        <f t="shared" ref="AE1168:AG1168" si="4251">AE1169+AE1170</f>
        <v>300000</v>
      </c>
      <c r="AF1168" s="221">
        <f t="shared" si="4251"/>
        <v>0</v>
      </c>
      <c r="AG1168" s="221">
        <f t="shared" si="4251"/>
        <v>0</v>
      </c>
      <c r="AH1168" s="221">
        <f t="shared" si="4044"/>
        <v>1383983.6400000001</v>
      </c>
      <c r="AI1168" s="221">
        <f t="shared" si="4045"/>
        <v>75000</v>
      </c>
      <c r="AJ1168" s="221">
        <f t="shared" si="4046"/>
        <v>75000</v>
      </c>
      <c r="AK1168" s="221">
        <f t="shared" ref="AK1168:AM1168" si="4252">AK1169+AK1170</f>
        <v>0</v>
      </c>
      <c r="AL1168" s="221">
        <f t="shared" si="4252"/>
        <v>0</v>
      </c>
      <c r="AM1168" s="221">
        <f t="shared" si="4252"/>
        <v>0</v>
      </c>
      <c r="AN1168" s="221">
        <f t="shared" si="4048"/>
        <v>1383983.6400000001</v>
      </c>
      <c r="AO1168" s="221">
        <f t="shared" si="4049"/>
        <v>75000</v>
      </c>
      <c r="AP1168" s="221">
        <f t="shared" si="4050"/>
        <v>75000</v>
      </c>
      <c r="AQ1168" s="221">
        <f t="shared" ref="AQ1168:AS1168" si="4253">AQ1169+AQ1170</f>
        <v>60000</v>
      </c>
      <c r="AR1168" s="221">
        <f t="shared" si="4253"/>
        <v>0</v>
      </c>
      <c r="AS1168" s="221">
        <f t="shared" si="4253"/>
        <v>0</v>
      </c>
      <c r="AT1168" s="221">
        <f t="shared" si="4052"/>
        <v>1443983.6400000001</v>
      </c>
      <c r="AU1168" s="221">
        <f t="shared" si="4053"/>
        <v>75000</v>
      </c>
      <c r="AV1168" s="221">
        <f t="shared" si="4054"/>
        <v>75000</v>
      </c>
    </row>
    <row r="1169" spans="1:48" s="206" customFormat="1" hidden="1">
      <c r="A1169" s="284" t="s">
        <v>450</v>
      </c>
      <c r="B1169" s="220" t="s">
        <v>330</v>
      </c>
      <c r="C1169" s="220" t="s">
        <v>20</v>
      </c>
      <c r="D1169" s="220" t="s">
        <v>48</v>
      </c>
      <c r="E1169" s="213" t="s">
        <v>80</v>
      </c>
      <c r="F1169" s="213" t="s">
        <v>68</v>
      </c>
      <c r="G1169" s="213" t="s">
        <v>140</v>
      </c>
      <c r="H1169" s="204" t="s">
        <v>414</v>
      </c>
      <c r="I1169" s="214" t="s">
        <v>449</v>
      </c>
      <c r="J1169" s="221"/>
      <c r="K1169" s="221"/>
      <c r="L1169" s="221"/>
      <c r="M1169" s="303">
        <v>8983.64</v>
      </c>
      <c r="N1169" s="221"/>
      <c r="O1169" s="221"/>
      <c r="P1169" s="221">
        <f t="shared" si="4246"/>
        <v>8983.64</v>
      </c>
      <c r="Q1169" s="221">
        <f t="shared" si="4247"/>
        <v>0</v>
      </c>
      <c r="R1169" s="221">
        <f t="shared" si="4248"/>
        <v>0</v>
      </c>
      <c r="S1169" s="221"/>
      <c r="T1169" s="221"/>
      <c r="U1169" s="221"/>
      <c r="V1169" s="221">
        <f t="shared" ref="V1169:V1262" si="4254">P1169+S1169</f>
        <v>8983.64</v>
      </c>
      <c r="W1169" s="221">
        <f t="shared" ref="W1169:W1262" si="4255">Q1169+T1169</f>
        <v>0</v>
      </c>
      <c r="X1169" s="221">
        <f t="shared" ref="X1169:X1262" si="4256">R1169+U1169</f>
        <v>0</v>
      </c>
      <c r="Y1169" s="221"/>
      <c r="Z1169" s="221"/>
      <c r="AA1169" s="221"/>
      <c r="AB1169" s="221">
        <f t="shared" ref="AB1169:AB1262" si="4257">V1169+Y1169</f>
        <v>8983.64</v>
      </c>
      <c r="AC1169" s="221">
        <f t="shared" ref="AC1169:AC1262" si="4258">W1169+Z1169</f>
        <v>0</v>
      </c>
      <c r="AD1169" s="221">
        <f t="shared" ref="AD1169:AD1262" si="4259">X1169+AA1169</f>
        <v>0</v>
      </c>
      <c r="AE1169" s="221"/>
      <c r="AF1169" s="221"/>
      <c r="AG1169" s="221"/>
      <c r="AH1169" s="221">
        <f t="shared" ref="AH1169:AH1262" si="4260">AB1169+AE1169</f>
        <v>8983.64</v>
      </c>
      <c r="AI1169" s="221">
        <f t="shared" ref="AI1169:AI1262" si="4261">AC1169+AF1169</f>
        <v>0</v>
      </c>
      <c r="AJ1169" s="221">
        <f t="shared" ref="AJ1169:AJ1262" si="4262">AD1169+AG1169</f>
        <v>0</v>
      </c>
      <c r="AK1169" s="221">
        <v>6000</v>
      </c>
      <c r="AL1169" s="221"/>
      <c r="AM1169" s="221"/>
      <c r="AN1169" s="221">
        <f t="shared" ref="AN1169:AN1262" si="4263">AH1169+AK1169</f>
        <v>14983.64</v>
      </c>
      <c r="AO1169" s="221">
        <f t="shared" ref="AO1169:AO1262" si="4264">AI1169+AL1169</f>
        <v>0</v>
      </c>
      <c r="AP1169" s="221">
        <f t="shared" ref="AP1169:AP1262" si="4265">AJ1169+AM1169</f>
        <v>0</v>
      </c>
      <c r="AQ1169" s="221"/>
      <c r="AR1169" s="221"/>
      <c r="AS1169" s="221"/>
      <c r="AT1169" s="221">
        <f t="shared" ref="AT1169:AT1262" si="4266">AN1169+AQ1169</f>
        <v>14983.64</v>
      </c>
      <c r="AU1169" s="221">
        <f t="shared" ref="AU1169:AU1262" si="4267">AO1169+AR1169</f>
        <v>0</v>
      </c>
      <c r="AV1169" s="221">
        <f t="shared" ref="AV1169:AV1262" si="4268">AP1169+AS1169</f>
        <v>0</v>
      </c>
    </row>
    <row r="1170" spans="1:48" s="206" customFormat="1" hidden="1">
      <c r="A1170" s="218" t="s">
        <v>118</v>
      </c>
      <c r="B1170" s="220" t="s">
        <v>330</v>
      </c>
      <c r="C1170" s="220" t="s">
        <v>20</v>
      </c>
      <c r="D1170" s="220" t="s">
        <v>48</v>
      </c>
      <c r="E1170" s="213" t="s">
        <v>80</v>
      </c>
      <c r="F1170" s="213" t="s">
        <v>68</v>
      </c>
      <c r="G1170" s="213" t="s">
        <v>140</v>
      </c>
      <c r="H1170" s="204" t="s">
        <v>414</v>
      </c>
      <c r="I1170" s="214" t="s">
        <v>117</v>
      </c>
      <c r="J1170" s="221">
        <v>75000</v>
      </c>
      <c r="K1170" s="221">
        <v>75000</v>
      </c>
      <c r="L1170" s="221">
        <v>75000</v>
      </c>
      <c r="M1170" s="303">
        <v>1000000</v>
      </c>
      <c r="N1170" s="221"/>
      <c r="O1170" s="221"/>
      <c r="P1170" s="221">
        <f t="shared" si="4246"/>
        <v>1075000</v>
      </c>
      <c r="Q1170" s="221">
        <f t="shared" si="4247"/>
        <v>75000</v>
      </c>
      <c r="R1170" s="221">
        <f t="shared" si="4248"/>
        <v>75000</v>
      </c>
      <c r="S1170" s="221"/>
      <c r="T1170" s="221"/>
      <c r="U1170" s="221"/>
      <c r="V1170" s="221">
        <f t="shared" si="4254"/>
        <v>1075000</v>
      </c>
      <c r="W1170" s="221">
        <f t="shared" si="4255"/>
        <v>75000</v>
      </c>
      <c r="X1170" s="221">
        <f t="shared" si="4256"/>
        <v>75000</v>
      </c>
      <c r="Y1170" s="221"/>
      <c r="Z1170" s="221"/>
      <c r="AA1170" s="221"/>
      <c r="AB1170" s="221">
        <f t="shared" si="4257"/>
        <v>1075000</v>
      </c>
      <c r="AC1170" s="221">
        <f t="shared" si="4258"/>
        <v>75000</v>
      </c>
      <c r="AD1170" s="221">
        <f t="shared" si="4259"/>
        <v>75000</v>
      </c>
      <c r="AE1170" s="221">
        <v>300000</v>
      </c>
      <c r="AF1170" s="221"/>
      <c r="AG1170" s="221"/>
      <c r="AH1170" s="221">
        <f t="shared" si="4260"/>
        <v>1375000</v>
      </c>
      <c r="AI1170" s="221">
        <f t="shared" si="4261"/>
        <v>75000</v>
      </c>
      <c r="AJ1170" s="221">
        <f t="shared" si="4262"/>
        <v>75000</v>
      </c>
      <c r="AK1170" s="221">
        <v>-6000</v>
      </c>
      <c r="AL1170" s="221"/>
      <c r="AM1170" s="221"/>
      <c r="AN1170" s="221">
        <f t="shared" si="4263"/>
        <v>1369000</v>
      </c>
      <c r="AO1170" s="221">
        <f t="shared" si="4264"/>
        <v>75000</v>
      </c>
      <c r="AP1170" s="221">
        <f t="shared" si="4265"/>
        <v>75000</v>
      </c>
      <c r="AQ1170" s="303">
        <v>60000</v>
      </c>
      <c r="AR1170" s="221"/>
      <c r="AS1170" s="221"/>
      <c r="AT1170" s="221">
        <f t="shared" si="4266"/>
        <v>1429000</v>
      </c>
      <c r="AU1170" s="221">
        <f t="shared" si="4267"/>
        <v>75000</v>
      </c>
      <c r="AV1170" s="221">
        <f t="shared" si="4268"/>
        <v>75000</v>
      </c>
    </row>
    <row r="1171" spans="1:48" s="206" customFormat="1" hidden="1">
      <c r="A1171" s="284" t="s">
        <v>272</v>
      </c>
      <c r="B1171" s="220" t="s">
        <v>330</v>
      </c>
      <c r="C1171" s="220" t="s">
        <v>20</v>
      </c>
      <c r="D1171" s="220" t="s">
        <v>48</v>
      </c>
      <c r="E1171" s="213" t="s">
        <v>80</v>
      </c>
      <c r="F1171" s="213" t="s">
        <v>68</v>
      </c>
      <c r="G1171" s="213" t="s">
        <v>140</v>
      </c>
      <c r="H1171" s="204" t="s">
        <v>171</v>
      </c>
      <c r="I1171" s="214"/>
      <c r="J1171" s="221"/>
      <c r="K1171" s="221"/>
      <c r="L1171" s="221"/>
      <c r="M1171" s="303"/>
      <c r="N1171" s="221"/>
      <c r="O1171" s="221"/>
      <c r="P1171" s="221"/>
      <c r="Q1171" s="221"/>
      <c r="R1171" s="221"/>
      <c r="S1171" s="221"/>
      <c r="T1171" s="221"/>
      <c r="U1171" s="221"/>
      <c r="V1171" s="221"/>
      <c r="W1171" s="221"/>
      <c r="X1171" s="221"/>
      <c r="Y1171" s="221">
        <f>Y1172</f>
        <v>46540</v>
      </c>
      <c r="Z1171" s="221">
        <f t="shared" ref="Z1171:AA1172" si="4269">Z1172</f>
        <v>0</v>
      </c>
      <c r="AA1171" s="221">
        <f t="shared" si="4269"/>
        <v>0</v>
      </c>
      <c r="AB1171" s="221">
        <f t="shared" ref="AB1171:AB1173" si="4270">V1171+Y1171</f>
        <v>46540</v>
      </c>
      <c r="AC1171" s="221">
        <f t="shared" ref="AC1171:AC1173" si="4271">W1171+Z1171</f>
        <v>0</v>
      </c>
      <c r="AD1171" s="221">
        <f t="shared" ref="AD1171:AD1173" si="4272">X1171+AA1171</f>
        <v>0</v>
      </c>
      <c r="AE1171" s="221">
        <f>AE1172</f>
        <v>0</v>
      </c>
      <c r="AF1171" s="221">
        <f t="shared" ref="AF1171:AG1172" si="4273">AF1172</f>
        <v>0</v>
      </c>
      <c r="AG1171" s="221">
        <f t="shared" si="4273"/>
        <v>0</v>
      </c>
      <c r="AH1171" s="221">
        <f t="shared" si="4260"/>
        <v>46540</v>
      </c>
      <c r="AI1171" s="221">
        <f t="shared" si="4261"/>
        <v>0</v>
      </c>
      <c r="AJ1171" s="221">
        <f t="shared" si="4262"/>
        <v>0</v>
      </c>
      <c r="AK1171" s="221">
        <f>AK1172</f>
        <v>0</v>
      </c>
      <c r="AL1171" s="221">
        <f t="shared" ref="AL1171:AM1172" si="4274">AL1172</f>
        <v>0</v>
      </c>
      <c r="AM1171" s="221">
        <f t="shared" si="4274"/>
        <v>0</v>
      </c>
      <c r="AN1171" s="221">
        <f t="shared" si="4263"/>
        <v>46540</v>
      </c>
      <c r="AO1171" s="221">
        <f t="shared" si="4264"/>
        <v>0</v>
      </c>
      <c r="AP1171" s="221">
        <f t="shared" si="4265"/>
        <v>0</v>
      </c>
      <c r="AQ1171" s="221">
        <f>AQ1172</f>
        <v>0</v>
      </c>
      <c r="AR1171" s="221">
        <f t="shared" ref="AR1171:AS1172" si="4275">AR1172</f>
        <v>0</v>
      </c>
      <c r="AS1171" s="221">
        <f t="shared" si="4275"/>
        <v>0</v>
      </c>
      <c r="AT1171" s="221">
        <f t="shared" si="4266"/>
        <v>46540</v>
      </c>
      <c r="AU1171" s="221">
        <f t="shared" si="4267"/>
        <v>0</v>
      </c>
      <c r="AV1171" s="221">
        <f t="shared" si="4268"/>
        <v>0</v>
      </c>
    </row>
    <row r="1172" spans="1:48" s="206" customFormat="1" ht="26.4" hidden="1">
      <c r="A1172" s="217" t="s">
        <v>229</v>
      </c>
      <c r="B1172" s="220" t="s">
        <v>330</v>
      </c>
      <c r="C1172" s="220" t="s">
        <v>20</v>
      </c>
      <c r="D1172" s="220" t="s">
        <v>48</v>
      </c>
      <c r="E1172" s="213" t="s">
        <v>80</v>
      </c>
      <c r="F1172" s="213" t="s">
        <v>68</v>
      </c>
      <c r="G1172" s="213" t="s">
        <v>140</v>
      </c>
      <c r="H1172" s="204" t="s">
        <v>171</v>
      </c>
      <c r="I1172" s="214" t="s">
        <v>92</v>
      </c>
      <c r="J1172" s="221"/>
      <c r="K1172" s="221"/>
      <c r="L1172" s="221"/>
      <c r="M1172" s="303"/>
      <c r="N1172" s="221"/>
      <c r="O1172" s="221"/>
      <c r="P1172" s="221"/>
      <c r="Q1172" s="221"/>
      <c r="R1172" s="221"/>
      <c r="S1172" s="221"/>
      <c r="T1172" s="221"/>
      <c r="U1172" s="221"/>
      <c r="V1172" s="221"/>
      <c r="W1172" s="221"/>
      <c r="X1172" s="221"/>
      <c r="Y1172" s="221">
        <f>Y1173</f>
        <v>46540</v>
      </c>
      <c r="Z1172" s="221">
        <f t="shared" si="4269"/>
        <v>0</v>
      </c>
      <c r="AA1172" s="221">
        <f t="shared" si="4269"/>
        <v>0</v>
      </c>
      <c r="AB1172" s="221">
        <f t="shared" si="4270"/>
        <v>46540</v>
      </c>
      <c r="AC1172" s="221">
        <f t="shared" si="4271"/>
        <v>0</v>
      </c>
      <c r="AD1172" s="221">
        <f t="shared" si="4272"/>
        <v>0</v>
      </c>
      <c r="AE1172" s="221">
        <f>AE1173</f>
        <v>0</v>
      </c>
      <c r="AF1172" s="221">
        <f t="shared" si="4273"/>
        <v>0</v>
      </c>
      <c r="AG1172" s="221">
        <f t="shared" si="4273"/>
        <v>0</v>
      </c>
      <c r="AH1172" s="221">
        <f t="shared" si="4260"/>
        <v>46540</v>
      </c>
      <c r="AI1172" s="221">
        <f t="shared" si="4261"/>
        <v>0</v>
      </c>
      <c r="AJ1172" s="221">
        <f t="shared" si="4262"/>
        <v>0</v>
      </c>
      <c r="AK1172" s="221">
        <f>AK1173</f>
        <v>0</v>
      </c>
      <c r="AL1172" s="221">
        <f t="shared" si="4274"/>
        <v>0</v>
      </c>
      <c r="AM1172" s="221">
        <f t="shared" si="4274"/>
        <v>0</v>
      </c>
      <c r="AN1172" s="221">
        <f t="shared" si="4263"/>
        <v>46540</v>
      </c>
      <c r="AO1172" s="221">
        <f t="shared" si="4264"/>
        <v>0</v>
      </c>
      <c r="AP1172" s="221">
        <f t="shared" si="4265"/>
        <v>0</v>
      </c>
      <c r="AQ1172" s="221">
        <f>AQ1173</f>
        <v>0</v>
      </c>
      <c r="AR1172" s="221">
        <f t="shared" si="4275"/>
        <v>0</v>
      </c>
      <c r="AS1172" s="221">
        <f t="shared" si="4275"/>
        <v>0</v>
      </c>
      <c r="AT1172" s="221">
        <f t="shared" si="4266"/>
        <v>46540</v>
      </c>
      <c r="AU1172" s="221">
        <f t="shared" si="4267"/>
        <v>0</v>
      </c>
      <c r="AV1172" s="221">
        <f t="shared" si="4268"/>
        <v>0</v>
      </c>
    </row>
    <row r="1173" spans="1:48" s="206" customFormat="1" ht="26.4" hidden="1">
      <c r="A1173" s="216" t="s">
        <v>96</v>
      </c>
      <c r="B1173" s="220" t="s">
        <v>330</v>
      </c>
      <c r="C1173" s="220" t="s">
        <v>20</v>
      </c>
      <c r="D1173" s="220" t="s">
        <v>48</v>
      </c>
      <c r="E1173" s="213" t="s">
        <v>80</v>
      </c>
      <c r="F1173" s="213" t="s">
        <v>68</v>
      </c>
      <c r="G1173" s="213" t="s">
        <v>140</v>
      </c>
      <c r="H1173" s="204" t="s">
        <v>171</v>
      </c>
      <c r="I1173" s="214" t="s">
        <v>93</v>
      </c>
      <c r="J1173" s="221"/>
      <c r="K1173" s="221"/>
      <c r="L1173" s="221"/>
      <c r="M1173" s="303"/>
      <c r="N1173" s="221"/>
      <c r="O1173" s="221"/>
      <c r="P1173" s="221"/>
      <c r="Q1173" s="221"/>
      <c r="R1173" s="221"/>
      <c r="S1173" s="221"/>
      <c r="T1173" s="221"/>
      <c r="U1173" s="221"/>
      <c r="V1173" s="221"/>
      <c r="W1173" s="221"/>
      <c r="X1173" s="221"/>
      <c r="Y1173" s="221">
        <v>46540</v>
      </c>
      <c r="Z1173" s="221"/>
      <c r="AA1173" s="221"/>
      <c r="AB1173" s="221">
        <f t="shared" si="4270"/>
        <v>46540</v>
      </c>
      <c r="AC1173" s="221">
        <f t="shared" si="4271"/>
        <v>0</v>
      </c>
      <c r="AD1173" s="221">
        <f t="shared" si="4272"/>
        <v>0</v>
      </c>
      <c r="AE1173" s="221"/>
      <c r="AF1173" s="221"/>
      <c r="AG1173" s="221"/>
      <c r="AH1173" s="221">
        <f t="shared" si="4260"/>
        <v>46540</v>
      </c>
      <c r="AI1173" s="221">
        <f t="shared" si="4261"/>
        <v>0</v>
      </c>
      <c r="AJ1173" s="221">
        <f t="shared" si="4262"/>
        <v>0</v>
      </c>
      <c r="AK1173" s="221"/>
      <c r="AL1173" s="221"/>
      <c r="AM1173" s="221"/>
      <c r="AN1173" s="221">
        <f t="shared" si="4263"/>
        <v>46540</v>
      </c>
      <c r="AO1173" s="221">
        <f t="shared" si="4264"/>
        <v>0</v>
      </c>
      <c r="AP1173" s="221">
        <f t="shared" si="4265"/>
        <v>0</v>
      </c>
      <c r="AQ1173" s="221"/>
      <c r="AR1173" s="221"/>
      <c r="AS1173" s="221"/>
      <c r="AT1173" s="221">
        <f t="shared" si="4266"/>
        <v>46540</v>
      </c>
      <c r="AU1173" s="221">
        <f t="shared" si="4267"/>
        <v>0</v>
      </c>
      <c r="AV1173" s="221">
        <f t="shared" si="4268"/>
        <v>0</v>
      </c>
    </row>
    <row r="1174" spans="1:48" s="206" customFormat="1" ht="15.6" hidden="1">
      <c r="A1174" s="226" t="s">
        <v>53</v>
      </c>
      <c r="B1174" s="203" t="s">
        <v>330</v>
      </c>
      <c r="C1174" s="203" t="s">
        <v>17</v>
      </c>
      <c r="D1174" s="204"/>
      <c r="E1174" s="204"/>
      <c r="F1174" s="204"/>
      <c r="G1174" s="204"/>
      <c r="H1174" s="204"/>
      <c r="I1174" s="214"/>
      <c r="J1174" s="205">
        <f>J1175</f>
        <v>0</v>
      </c>
      <c r="K1174" s="205">
        <f t="shared" ref="K1174:O1176" si="4276">K1175</f>
        <v>732624.31</v>
      </c>
      <c r="L1174" s="205">
        <f t="shared" si="4276"/>
        <v>763720.56</v>
      </c>
      <c r="M1174" s="205">
        <f t="shared" si="4276"/>
        <v>0</v>
      </c>
      <c r="N1174" s="205">
        <f t="shared" si="4276"/>
        <v>64676.24</v>
      </c>
      <c r="O1174" s="205">
        <f t="shared" si="4276"/>
        <v>101044.61</v>
      </c>
      <c r="P1174" s="205">
        <f t="shared" si="4209"/>
        <v>0</v>
      </c>
      <c r="Q1174" s="205">
        <f t="shared" si="4210"/>
        <v>797300.55</v>
      </c>
      <c r="R1174" s="205">
        <f t="shared" si="4211"/>
        <v>864765.17</v>
      </c>
      <c r="S1174" s="205">
        <f t="shared" ref="S1174:U1176" si="4277">S1175</f>
        <v>0</v>
      </c>
      <c r="T1174" s="205">
        <f t="shared" si="4277"/>
        <v>0</v>
      </c>
      <c r="U1174" s="205">
        <f t="shared" si="4277"/>
        <v>0</v>
      </c>
      <c r="V1174" s="205">
        <f t="shared" si="4254"/>
        <v>0</v>
      </c>
      <c r="W1174" s="205">
        <f t="shared" si="4255"/>
        <v>797300.55</v>
      </c>
      <c r="X1174" s="205">
        <f t="shared" si="4256"/>
        <v>864765.17</v>
      </c>
      <c r="Y1174" s="205">
        <f t="shared" ref="Y1174:AA1176" si="4278">Y1175</f>
        <v>0</v>
      </c>
      <c r="Z1174" s="205">
        <f t="shared" si="4278"/>
        <v>0</v>
      </c>
      <c r="AA1174" s="205">
        <f t="shared" si="4278"/>
        <v>0</v>
      </c>
      <c r="AB1174" s="205">
        <f t="shared" si="4257"/>
        <v>0</v>
      </c>
      <c r="AC1174" s="205">
        <f t="shared" si="4258"/>
        <v>797300.55</v>
      </c>
      <c r="AD1174" s="205">
        <f t="shared" si="4259"/>
        <v>864765.17</v>
      </c>
      <c r="AE1174" s="205">
        <f t="shared" ref="AE1174:AG1176" si="4279">AE1175</f>
        <v>0</v>
      </c>
      <c r="AF1174" s="205">
        <f t="shared" si="4279"/>
        <v>0</v>
      </c>
      <c r="AG1174" s="205">
        <f t="shared" si="4279"/>
        <v>0</v>
      </c>
      <c r="AH1174" s="205">
        <f t="shared" si="4260"/>
        <v>0</v>
      </c>
      <c r="AI1174" s="205">
        <f t="shared" si="4261"/>
        <v>797300.55</v>
      </c>
      <c r="AJ1174" s="205">
        <f t="shared" si="4262"/>
        <v>864765.17</v>
      </c>
      <c r="AK1174" s="205">
        <f t="shared" ref="AK1174:AM1176" si="4280">AK1175</f>
        <v>0</v>
      </c>
      <c r="AL1174" s="205">
        <f t="shared" si="4280"/>
        <v>0</v>
      </c>
      <c r="AM1174" s="205">
        <f t="shared" si="4280"/>
        <v>0</v>
      </c>
      <c r="AN1174" s="205">
        <f t="shared" si="4263"/>
        <v>0</v>
      </c>
      <c r="AO1174" s="205">
        <f t="shared" si="4264"/>
        <v>797300.55</v>
      </c>
      <c r="AP1174" s="205">
        <f t="shared" si="4265"/>
        <v>864765.17</v>
      </c>
      <c r="AQ1174" s="205">
        <f t="shared" ref="AQ1174:AS1176" si="4281">AQ1175</f>
        <v>0</v>
      </c>
      <c r="AR1174" s="205">
        <f t="shared" si="4281"/>
        <v>0</v>
      </c>
      <c r="AS1174" s="205">
        <f t="shared" si="4281"/>
        <v>0</v>
      </c>
      <c r="AT1174" s="205">
        <f t="shared" si="4266"/>
        <v>0</v>
      </c>
      <c r="AU1174" s="205">
        <f t="shared" si="4267"/>
        <v>797300.55</v>
      </c>
      <c r="AV1174" s="205">
        <f t="shared" si="4268"/>
        <v>864765.17</v>
      </c>
    </row>
    <row r="1175" spans="1:48" s="206" customFormat="1" hidden="1">
      <c r="A1175" s="227" t="s">
        <v>54</v>
      </c>
      <c r="B1175" s="209" t="s">
        <v>330</v>
      </c>
      <c r="C1175" s="209" t="s">
        <v>17</v>
      </c>
      <c r="D1175" s="209" t="s">
        <v>13</v>
      </c>
      <c r="E1175" s="209"/>
      <c r="F1175" s="209"/>
      <c r="G1175" s="209"/>
      <c r="H1175" s="209"/>
      <c r="I1175" s="210"/>
      <c r="J1175" s="211">
        <f>J1176</f>
        <v>0</v>
      </c>
      <c r="K1175" s="211">
        <f t="shared" si="4276"/>
        <v>732624.31</v>
      </c>
      <c r="L1175" s="211">
        <f t="shared" si="4276"/>
        <v>763720.56</v>
      </c>
      <c r="M1175" s="211">
        <f t="shared" si="4276"/>
        <v>0</v>
      </c>
      <c r="N1175" s="211">
        <f t="shared" si="4276"/>
        <v>64676.24</v>
      </c>
      <c r="O1175" s="211">
        <f t="shared" si="4276"/>
        <v>101044.61</v>
      </c>
      <c r="P1175" s="211">
        <f t="shared" si="4209"/>
        <v>0</v>
      </c>
      <c r="Q1175" s="211">
        <f t="shared" si="4210"/>
        <v>797300.55</v>
      </c>
      <c r="R1175" s="211">
        <f t="shared" si="4211"/>
        <v>864765.17</v>
      </c>
      <c r="S1175" s="211">
        <f t="shared" si="4277"/>
        <v>0</v>
      </c>
      <c r="T1175" s="211">
        <f t="shared" si="4277"/>
        <v>0</v>
      </c>
      <c r="U1175" s="211">
        <f t="shared" si="4277"/>
        <v>0</v>
      </c>
      <c r="V1175" s="211">
        <f t="shared" si="4254"/>
        <v>0</v>
      </c>
      <c r="W1175" s="211">
        <f t="shared" si="4255"/>
        <v>797300.55</v>
      </c>
      <c r="X1175" s="211">
        <f t="shared" si="4256"/>
        <v>864765.17</v>
      </c>
      <c r="Y1175" s="211">
        <f t="shared" si="4278"/>
        <v>0</v>
      </c>
      <c r="Z1175" s="211">
        <f t="shared" si="4278"/>
        <v>0</v>
      </c>
      <c r="AA1175" s="211">
        <f t="shared" si="4278"/>
        <v>0</v>
      </c>
      <c r="AB1175" s="211">
        <f t="shared" si="4257"/>
        <v>0</v>
      </c>
      <c r="AC1175" s="211">
        <f t="shared" si="4258"/>
        <v>797300.55</v>
      </c>
      <c r="AD1175" s="211">
        <f t="shared" si="4259"/>
        <v>864765.17</v>
      </c>
      <c r="AE1175" s="211">
        <f t="shared" si="4279"/>
        <v>0</v>
      </c>
      <c r="AF1175" s="211">
        <f t="shared" si="4279"/>
        <v>0</v>
      </c>
      <c r="AG1175" s="211">
        <f t="shared" si="4279"/>
        <v>0</v>
      </c>
      <c r="AH1175" s="211">
        <f t="shared" si="4260"/>
        <v>0</v>
      </c>
      <c r="AI1175" s="211">
        <f t="shared" si="4261"/>
        <v>797300.55</v>
      </c>
      <c r="AJ1175" s="211">
        <f t="shared" si="4262"/>
        <v>864765.17</v>
      </c>
      <c r="AK1175" s="211">
        <f t="shared" si="4280"/>
        <v>0</v>
      </c>
      <c r="AL1175" s="211">
        <f t="shared" si="4280"/>
        <v>0</v>
      </c>
      <c r="AM1175" s="211">
        <f t="shared" si="4280"/>
        <v>0</v>
      </c>
      <c r="AN1175" s="211">
        <f t="shared" si="4263"/>
        <v>0</v>
      </c>
      <c r="AO1175" s="211">
        <f t="shared" si="4264"/>
        <v>797300.55</v>
      </c>
      <c r="AP1175" s="211">
        <f t="shared" si="4265"/>
        <v>864765.17</v>
      </c>
      <c r="AQ1175" s="211">
        <f t="shared" si="4281"/>
        <v>0</v>
      </c>
      <c r="AR1175" s="211">
        <f t="shared" si="4281"/>
        <v>0</v>
      </c>
      <c r="AS1175" s="211">
        <f t="shared" si="4281"/>
        <v>0</v>
      </c>
      <c r="AT1175" s="211">
        <f t="shared" si="4266"/>
        <v>0</v>
      </c>
      <c r="AU1175" s="211">
        <f t="shared" si="4267"/>
        <v>797300.55</v>
      </c>
      <c r="AV1175" s="211">
        <f t="shared" si="4268"/>
        <v>864765.17</v>
      </c>
    </row>
    <row r="1176" spans="1:48" s="206" customFormat="1" hidden="1">
      <c r="A1176" s="212" t="s">
        <v>81</v>
      </c>
      <c r="B1176" s="224" t="s">
        <v>330</v>
      </c>
      <c r="C1176" s="204" t="s">
        <v>17</v>
      </c>
      <c r="D1176" s="204" t="s">
        <v>13</v>
      </c>
      <c r="E1176" s="204" t="s">
        <v>80</v>
      </c>
      <c r="F1176" s="204" t="s">
        <v>68</v>
      </c>
      <c r="G1176" s="204" t="s">
        <v>140</v>
      </c>
      <c r="H1176" s="204" t="s">
        <v>141</v>
      </c>
      <c r="I1176" s="214"/>
      <c r="J1176" s="221">
        <f>J1177</f>
        <v>0</v>
      </c>
      <c r="K1176" s="221">
        <f t="shared" si="4276"/>
        <v>732624.31</v>
      </c>
      <c r="L1176" s="221">
        <f t="shared" si="4276"/>
        <v>763720.56</v>
      </c>
      <c r="M1176" s="221">
        <f t="shared" si="4276"/>
        <v>0</v>
      </c>
      <c r="N1176" s="221">
        <f t="shared" si="4276"/>
        <v>64676.24</v>
      </c>
      <c r="O1176" s="221">
        <f t="shared" si="4276"/>
        <v>101044.61</v>
      </c>
      <c r="P1176" s="221">
        <f t="shared" si="4209"/>
        <v>0</v>
      </c>
      <c r="Q1176" s="221">
        <f t="shared" si="4210"/>
        <v>797300.55</v>
      </c>
      <c r="R1176" s="221">
        <f t="shared" si="4211"/>
        <v>864765.17</v>
      </c>
      <c r="S1176" s="221">
        <f t="shared" si="4277"/>
        <v>0</v>
      </c>
      <c r="T1176" s="221">
        <f t="shared" si="4277"/>
        <v>0</v>
      </c>
      <c r="U1176" s="221">
        <f t="shared" si="4277"/>
        <v>0</v>
      </c>
      <c r="V1176" s="221">
        <f t="shared" si="4254"/>
        <v>0</v>
      </c>
      <c r="W1176" s="221">
        <f t="shared" si="4255"/>
        <v>797300.55</v>
      </c>
      <c r="X1176" s="221">
        <f t="shared" si="4256"/>
        <v>864765.17</v>
      </c>
      <c r="Y1176" s="221">
        <f t="shared" si="4278"/>
        <v>0</v>
      </c>
      <c r="Z1176" s="221">
        <f t="shared" si="4278"/>
        <v>0</v>
      </c>
      <c r="AA1176" s="221">
        <f t="shared" si="4278"/>
        <v>0</v>
      </c>
      <c r="AB1176" s="221">
        <f t="shared" si="4257"/>
        <v>0</v>
      </c>
      <c r="AC1176" s="221">
        <f t="shared" si="4258"/>
        <v>797300.55</v>
      </c>
      <c r="AD1176" s="221">
        <f t="shared" si="4259"/>
        <v>864765.17</v>
      </c>
      <c r="AE1176" s="221">
        <f t="shared" si="4279"/>
        <v>0</v>
      </c>
      <c r="AF1176" s="221">
        <f t="shared" si="4279"/>
        <v>0</v>
      </c>
      <c r="AG1176" s="221">
        <f t="shared" si="4279"/>
        <v>0</v>
      </c>
      <c r="AH1176" s="221">
        <f t="shared" si="4260"/>
        <v>0</v>
      </c>
      <c r="AI1176" s="221">
        <f t="shared" si="4261"/>
        <v>797300.55</v>
      </c>
      <c r="AJ1176" s="221">
        <f t="shared" si="4262"/>
        <v>864765.17</v>
      </c>
      <c r="AK1176" s="221">
        <f t="shared" si="4280"/>
        <v>0</v>
      </c>
      <c r="AL1176" s="221">
        <f t="shared" si="4280"/>
        <v>0</v>
      </c>
      <c r="AM1176" s="221">
        <f t="shared" si="4280"/>
        <v>0</v>
      </c>
      <c r="AN1176" s="221">
        <f t="shared" si="4263"/>
        <v>0</v>
      </c>
      <c r="AO1176" s="221">
        <f t="shared" si="4264"/>
        <v>797300.55</v>
      </c>
      <c r="AP1176" s="221">
        <f t="shared" si="4265"/>
        <v>864765.17</v>
      </c>
      <c r="AQ1176" s="221">
        <f t="shared" si="4281"/>
        <v>0</v>
      </c>
      <c r="AR1176" s="221">
        <f t="shared" si="4281"/>
        <v>0</v>
      </c>
      <c r="AS1176" s="221">
        <f t="shared" si="4281"/>
        <v>0</v>
      </c>
      <c r="AT1176" s="221">
        <f t="shared" si="4266"/>
        <v>0</v>
      </c>
      <c r="AU1176" s="221">
        <f t="shared" si="4267"/>
        <v>797300.55</v>
      </c>
      <c r="AV1176" s="221">
        <f t="shared" si="4268"/>
        <v>864765.17</v>
      </c>
    </row>
    <row r="1177" spans="1:48" s="206" customFormat="1" ht="26.4" hidden="1">
      <c r="A1177" s="212" t="s">
        <v>251</v>
      </c>
      <c r="B1177" s="224" t="s">
        <v>330</v>
      </c>
      <c r="C1177" s="204" t="s">
        <v>17</v>
      </c>
      <c r="D1177" s="204" t="s">
        <v>13</v>
      </c>
      <c r="E1177" s="204" t="s">
        <v>80</v>
      </c>
      <c r="F1177" s="204" t="s">
        <v>68</v>
      </c>
      <c r="G1177" s="204" t="s">
        <v>140</v>
      </c>
      <c r="H1177" s="204" t="s">
        <v>367</v>
      </c>
      <c r="I1177" s="214"/>
      <c r="J1177" s="221">
        <f>J1178+J1180</f>
        <v>0</v>
      </c>
      <c r="K1177" s="221">
        <f t="shared" ref="K1177:L1177" si="4282">K1178+K1180</f>
        <v>732624.31</v>
      </c>
      <c r="L1177" s="221">
        <f t="shared" si="4282"/>
        <v>763720.56</v>
      </c>
      <c r="M1177" s="221">
        <f t="shared" ref="M1177:O1177" si="4283">M1178+M1180</f>
        <v>0</v>
      </c>
      <c r="N1177" s="221">
        <f t="shared" si="4283"/>
        <v>64676.24</v>
      </c>
      <c r="O1177" s="221">
        <f t="shared" si="4283"/>
        <v>101044.61</v>
      </c>
      <c r="P1177" s="221">
        <f t="shared" si="4209"/>
        <v>0</v>
      </c>
      <c r="Q1177" s="221">
        <f t="shared" si="4210"/>
        <v>797300.55</v>
      </c>
      <c r="R1177" s="221">
        <f t="shared" si="4211"/>
        <v>864765.17</v>
      </c>
      <c r="S1177" s="221">
        <f t="shared" ref="S1177:U1177" si="4284">S1178+S1180</f>
        <v>0</v>
      </c>
      <c r="T1177" s="221">
        <f t="shared" si="4284"/>
        <v>0</v>
      </c>
      <c r="U1177" s="221">
        <f t="shared" si="4284"/>
        <v>0</v>
      </c>
      <c r="V1177" s="221">
        <f t="shared" si="4254"/>
        <v>0</v>
      </c>
      <c r="W1177" s="221">
        <f t="shared" si="4255"/>
        <v>797300.55</v>
      </c>
      <c r="X1177" s="221">
        <f t="shared" si="4256"/>
        <v>864765.17</v>
      </c>
      <c r="Y1177" s="221">
        <f t="shared" ref="Y1177:AA1177" si="4285">Y1178+Y1180</f>
        <v>0</v>
      </c>
      <c r="Z1177" s="221">
        <f t="shared" si="4285"/>
        <v>0</v>
      </c>
      <c r="AA1177" s="221">
        <f t="shared" si="4285"/>
        <v>0</v>
      </c>
      <c r="AB1177" s="221">
        <f t="shared" si="4257"/>
        <v>0</v>
      </c>
      <c r="AC1177" s="221">
        <f t="shared" si="4258"/>
        <v>797300.55</v>
      </c>
      <c r="AD1177" s="221">
        <f t="shared" si="4259"/>
        <v>864765.17</v>
      </c>
      <c r="AE1177" s="221">
        <f t="shared" ref="AE1177:AG1177" si="4286">AE1178+AE1180</f>
        <v>0</v>
      </c>
      <c r="AF1177" s="221">
        <f t="shared" si="4286"/>
        <v>0</v>
      </c>
      <c r="AG1177" s="221">
        <f t="shared" si="4286"/>
        <v>0</v>
      </c>
      <c r="AH1177" s="221">
        <f t="shared" si="4260"/>
        <v>0</v>
      </c>
      <c r="AI1177" s="221">
        <f t="shared" si="4261"/>
        <v>797300.55</v>
      </c>
      <c r="AJ1177" s="221">
        <f t="shared" si="4262"/>
        <v>864765.17</v>
      </c>
      <c r="AK1177" s="221">
        <f t="shared" ref="AK1177:AM1177" si="4287">AK1178+AK1180</f>
        <v>0</v>
      </c>
      <c r="AL1177" s="221">
        <f t="shared" si="4287"/>
        <v>0</v>
      </c>
      <c r="AM1177" s="221">
        <f t="shared" si="4287"/>
        <v>0</v>
      </c>
      <c r="AN1177" s="221">
        <f t="shared" si="4263"/>
        <v>0</v>
      </c>
      <c r="AO1177" s="221">
        <f t="shared" si="4264"/>
        <v>797300.55</v>
      </c>
      <c r="AP1177" s="221">
        <f t="shared" si="4265"/>
        <v>864765.17</v>
      </c>
      <c r="AQ1177" s="221">
        <f t="shared" ref="AQ1177:AS1177" si="4288">AQ1178+AQ1180</f>
        <v>0</v>
      </c>
      <c r="AR1177" s="221">
        <f t="shared" si="4288"/>
        <v>0</v>
      </c>
      <c r="AS1177" s="221">
        <f t="shared" si="4288"/>
        <v>0</v>
      </c>
      <c r="AT1177" s="221">
        <f t="shared" si="4266"/>
        <v>0</v>
      </c>
      <c r="AU1177" s="221">
        <f t="shared" si="4267"/>
        <v>797300.55</v>
      </c>
      <c r="AV1177" s="221">
        <f t="shared" si="4268"/>
        <v>864765.17</v>
      </c>
    </row>
    <row r="1178" spans="1:48" s="206" customFormat="1" ht="39.6" hidden="1">
      <c r="A1178" s="216" t="s">
        <v>94</v>
      </c>
      <c r="B1178" s="224" t="s">
        <v>330</v>
      </c>
      <c r="C1178" s="204" t="s">
        <v>17</v>
      </c>
      <c r="D1178" s="204" t="s">
        <v>13</v>
      </c>
      <c r="E1178" s="204" t="s">
        <v>80</v>
      </c>
      <c r="F1178" s="204" t="s">
        <v>68</v>
      </c>
      <c r="G1178" s="204" t="s">
        <v>140</v>
      </c>
      <c r="H1178" s="204" t="s">
        <v>367</v>
      </c>
      <c r="I1178" s="214" t="s">
        <v>90</v>
      </c>
      <c r="J1178" s="221">
        <f>J1179</f>
        <v>0</v>
      </c>
      <c r="K1178" s="221">
        <f t="shared" ref="K1178:O1178" si="4289">K1179</f>
        <v>345290.4</v>
      </c>
      <c r="L1178" s="221">
        <f t="shared" si="4289"/>
        <v>345290.4</v>
      </c>
      <c r="M1178" s="221">
        <f t="shared" si="4289"/>
        <v>0</v>
      </c>
      <c r="N1178" s="221">
        <f t="shared" si="4289"/>
        <v>0</v>
      </c>
      <c r="O1178" s="221">
        <f t="shared" si="4289"/>
        <v>0</v>
      </c>
      <c r="P1178" s="221">
        <f t="shared" si="4209"/>
        <v>0</v>
      </c>
      <c r="Q1178" s="221">
        <f t="shared" si="4210"/>
        <v>345290.4</v>
      </c>
      <c r="R1178" s="221">
        <f t="shared" si="4211"/>
        <v>345290.4</v>
      </c>
      <c r="S1178" s="221">
        <f t="shared" ref="S1178:U1178" si="4290">S1179</f>
        <v>0</v>
      </c>
      <c r="T1178" s="221">
        <f t="shared" si="4290"/>
        <v>0</v>
      </c>
      <c r="U1178" s="221">
        <f t="shared" si="4290"/>
        <v>0</v>
      </c>
      <c r="V1178" s="221">
        <f t="shared" si="4254"/>
        <v>0</v>
      </c>
      <c r="W1178" s="221">
        <f t="shared" si="4255"/>
        <v>345290.4</v>
      </c>
      <c r="X1178" s="221">
        <f t="shared" si="4256"/>
        <v>345290.4</v>
      </c>
      <c r="Y1178" s="221">
        <f t="shared" ref="Y1178:AA1178" si="4291">Y1179</f>
        <v>0</v>
      </c>
      <c r="Z1178" s="221">
        <f t="shared" si="4291"/>
        <v>0</v>
      </c>
      <c r="AA1178" s="221">
        <f t="shared" si="4291"/>
        <v>0</v>
      </c>
      <c r="AB1178" s="221">
        <f t="shared" si="4257"/>
        <v>0</v>
      </c>
      <c r="AC1178" s="221">
        <f t="shared" si="4258"/>
        <v>345290.4</v>
      </c>
      <c r="AD1178" s="221">
        <f t="shared" si="4259"/>
        <v>345290.4</v>
      </c>
      <c r="AE1178" s="221">
        <f t="shared" ref="AE1178:AG1178" si="4292">AE1179</f>
        <v>0</v>
      </c>
      <c r="AF1178" s="221">
        <f t="shared" si="4292"/>
        <v>0</v>
      </c>
      <c r="AG1178" s="221">
        <f t="shared" si="4292"/>
        <v>0</v>
      </c>
      <c r="AH1178" s="221">
        <f t="shared" si="4260"/>
        <v>0</v>
      </c>
      <c r="AI1178" s="221">
        <f t="shared" si="4261"/>
        <v>345290.4</v>
      </c>
      <c r="AJ1178" s="221">
        <f t="shared" si="4262"/>
        <v>345290.4</v>
      </c>
      <c r="AK1178" s="221">
        <f t="shared" ref="AK1178:AM1178" si="4293">AK1179</f>
        <v>0</v>
      </c>
      <c r="AL1178" s="221">
        <f t="shared" si="4293"/>
        <v>0</v>
      </c>
      <c r="AM1178" s="221">
        <f t="shared" si="4293"/>
        <v>0</v>
      </c>
      <c r="AN1178" s="221">
        <f t="shared" si="4263"/>
        <v>0</v>
      </c>
      <c r="AO1178" s="221">
        <f t="shared" si="4264"/>
        <v>345290.4</v>
      </c>
      <c r="AP1178" s="221">
        <f t="shared" si="4265"/>
        <v>345290.4</v>
      </c>
      <c r="AQ1178" s="221">
        <f t="shared" ref="AQ1178:AS1178" si="4294">AQ1179</f>
        <v>0</v>
      </c>
      <c r="AR1178" s="221">
        <f t="shared" si="4294"/>
        <v>0</v>
      </c>
      <c r="AS1178" s="221">
        <f t="shared" si="4294"/>
        <v>0</v>
      </c>
      <c r="AT1178" s="221">
        <f t="shared" si="4266"/>
        <v>0</v>
      </c>
      <c r="AU1178" s="221">
        <f t="shared" si="4267"/>
        <v>345290.4</v>
      </c>
      <c r="AV1178" s="221">
        <f t="shared" si="4268"/>
        <v>345290.4</v>
      </c>
    </row>
    <row r="1179" spans="1:48" s="206" customFormat="1" hidden="1">
      <c r="A1179" s="216" t="s">
        <v>101</v>
      </c>
      <c r="B1179" s="224" t="s">
        <v>330</v>
      </c>
      <c r="C1179" s="204" t="s">
        <v>17</v>
      </c>
      <c r="D1179" s="204" t="s">
        <v>13</v>
      </c>
      <c r="E1179" s="204" t="s">
        <v>80</v>
      </c>
      <c r="F1179" s="204" t="s">
        <v>68</v>
      </c>
      <c r="G1179" s="204" t="s">
        <v>140</v>
      </c>
      <c r="H1179" s="204" t="s">
        <v>367</v>
      </c>
      <c r="I1179" s="214" t="s">
        <v>100</v>
      </c>
      <c r="J1179" s="221"/>
      <c r="K1179" s="221">
        <v>345290.4</v>
      </c>
      <c r="L1179" s="221">
        <v>345290.4</v>
      </c>
      <c r="M1179" s="221"/>
      <c r="N1179" s="221"/>
      <c r="O1179" s="221"/>
      <c r="P1179" s="221">
        <f t="shared" si="4209"/>
        <v>0</v>
      </c>
      <c r="Q1179" s="221">
        <f t="shared" si="4210"/>
        <v>345290.4</v>
      </c>
      <c r="R1179" s="221">
        <f t="shared" si="4211"/>
        <v>345290.4</v>
      </c>
      <c r="S1179" s="221"/>
      <c r="T1179" s="221"/>
      <c r="U1179" s="221"/>
      <c r="V1179" s="221">
        <f t="shared" si="4254"/>
        <v>0</v>
      </c>
      <c r="W1179" s="221">
        <f t="shared" si="4255"/>
        <v>345290.4</v>
      </c>
      <c r="X1179" s="221">
        <f t="shared" si="4256"/>
        <v>345290.4</v>
      </c>
      <c r="Y1179" s="221"/>
      <c r="Z1179" s="221"/>
      <c r="AA1179" s="221"/>
      <c r="AB1179" s="221">
        <f t="shared" si="4257"/>
        <v>0</v>
      </c>
      <c r="AC1179" s="221">
        <f t="shared" si="4258"/>
        <v>345290.4</v>
      </c>
      <c r="AD1179" s="221">
        <f t="shared" si="4259"/>
        <v>345290.4</v>
      </c>
      <c r="AE1179" s="221"/>
      <c r="AF1179" s="221"/>
      <c r="AG1179" s="221"/>
      <c r="AH1179" s="221">
        <f t="shared" si="4260"/>
        <v>0</v>
      </c>
      <c r="AI1179" s="221">
        <f t="shared" si="4261"/>
        <v>345290.4</v>
      </c>
      <c r="AJ1179" s="221">
        <f t="shared" si="4262"/>
        <v>345290.4</v>
      </c>
      <c r="AK1179" s="221"/>
      <c r="AL1179" s="221"/>
      <c r="AM1179" s="221"/>
      <c r="AN1179" s="221">
        <f t="shared" si="4263"/>
        <v>0</v>
      </c>
      <c r="AO1179" s="221">
        <f t="shared" si="4264"/>
        <v>345290.4</v>
      </c>
      <c r="AP1179" s="221">
        <f t="shared" si="4265"/>
        <v>345290.4</v>
      </c>
      <c r="AQ1179" s="221"/>
      <c r="AR1179" s="221"/>
      <c r="AS1179" s="221"/>
      <c r="AT1179" s="221">
        <f t="shared" si="4266"/>
        <v>0</v>
      </c>
      <c r="AU1179" s="221">
        <f t="shared" si="4267"/>
        <v>345290.4</v>
      </c>
      <c r="AV1179" s="221">
        <f t="shared" si="4268"/>
        <v>345290.4</v>
      </c>
    </row>
    <row r="1180" spans="1:48" s="206" customFormat="1" ht="26.4" hidden="1">
      <c r="A1180" s="217" t="s">
        <v>229</v>
      </c>
      <c r="B1180" s="224" t="s">
        <v>330</v>
      </c>
      <c r="C1180" s="204" t="s">
        <v>17</v>
      </c>
      <c r="D1180" s="204" t="s">
        <v>13</v>
      </c>
      <c r="E1180" s="204" t="s">
        <v>80</v>
      </c>
      <c r="F1180" s="204" t="s">
        <v>68</v>
      </c>
      <c r="G1180" s="204" t="s">
        <v>140</v>
      </c>
      <c r="H1180" s="204" t="s">
        <v>367</v>
      </c>
      <c r="I1180" s="214" t="s">
        <v>92</v>
      </c>
      <c r="J1180" s="221">
        <f>J1181</f>
        <v>0</v>
      </c>
      <c r="K1180" s="221">
        <f t="shared" ref="K1180:O1180" si="4295">K1181</f>
        <v>387333.91</v>
      </c>
      <c r="L1180" s="221">
        <f t="shared" si="4295"/>
        <v>418430.16</v>
      </c>
      <c r="M1180" s="221">
        <f t="shared" si="4295"/>
        <v>0</v>
      </c>
      <c r="N1180" s="221">
        <f t="shared" si="4295"/>
        <v>64676.24</v>
      </c>
      <c r="O1180" s="221">
        <f t="shared" si="4295"/>
        <v>101044.61</v>
      </c>
      <c r="P1180" s="221">
        <f t="shared" si="4209"/>
        <v>0</v>
      </c>
      <c r="Q1180" s="221">
        <f t="shared" si="4210"/>
        <v>452010.14999999997</v>
      </c>
      <c r="R1180" s="221">
        <f t="shared" si="4211"/>
        <v>519474.76999999996</v>
      </c>
      <c r="S1180" s="221">
        <f t="shared" ref="S1180:U1180" si="4296">S1181</f>
        <v>0</v>
      </c>
      <c r="T1180" s="221">
        <f t="shared" si="4296"/>
        <v>0</v>
      </c>
      <c r="U1180" s="221">
        <f t="shared" si="4296"/>
        <v>0</v>
      </c>
      <c r="V1180" s="221">
        <f t="shared" si="4254"/>
        <v>0</v>
      </c>
      <c r="W1180" s="221">
        <f t="shared" si="4255"/>
        <v>452010.14999999997</v>
      </c>
      <c r="X1180" s="221">
        <f t="shared" si="4256"/>
        <v>519474.76999999996</v>
      </c>
      <c r="Y1180" s="221">
        <f t="shared" ref="Y1180:AA1180" si="4297">Y1181</f>
        <v>0</v>
      </c>
      <c r="Z1180" s="221">
        <f t="shared" si="4297"/>
        <v>0</v>
      </c>
      <c r="AA1180" s="221">
        <f t="shared" si="4297"/>
        <v>0</v>
      </c>
      <c r="AB1180" s="221">
        <f t="shared" si="4257"/>
        <v>0</v>
      </c>
      <c r="AC1180" s="221">
        <f t="shared" si="4258"/>
        <v>452010.14999999997</v>
      </c>
      <c r="AD1180" s="221">
        <f t="shared" si="4259"/>
        <v>519474.76999999996</v>
      </c>
      <c r="AE1180" s="221">
        <f t="shared" ref="AE1180:AG1180" si="4298">AE1181</f>
        <v>0</v>
      </c>
      <c r="AF1180" s="221">
        <f t="shared" si="4298"/>
        <v>0</v>
      </c>
      <c r="AG1180" s="221">
        <f t="shared" si="4298"/>
        <v>0</v>
      </c>
      <c r="AH1180" s="221">
        <f t="shared" si="4260"/>
        <v>0</v>
      </c>
      <c r="AI1180" s="221">
        <f t="shared" si="4261"/>
        <v>452010.14999999997</v>
      </c>
      <c r="AJ1180" s="221">
        <f t="shared" si="4262"/>
        <v>519474.76999999996</v>
      </c>
      <c r="AK1180" s="221">
        <f t="shared" ref="AK1180:AM1180" si="4299">AK1181</f>
        <v>0</v>
      </c>
      <c r="AL1180" s="221">
        <f t="shared" si="4299"/>
        <v>0</v>
      </c>
      <c r="AM1180" s="221">
        <f t="shared" si="4299"/>
        <v>0</v>
      </c>
      <c r="AN1180" s="221">
        <f t="shared" si="4263"/>
        <v>0</v>
      </c>
      <c r="AO1180" s="221">
        <f t="shared" si="4264"/>
        <v>452010.14999999997</v>
      </c>
      <c r="AP1180" s="221">
        <f t="shared" si="4265"/>
        <v>519474.76999999996</v>
      </c>
      <c r="AQ1180" s="221">
        <f t="shared" ref="AQ1180:AS1180" si="4300">AQ1181</f>
        <v>0</v>
      </c>
      <c r="AR1180" s="221">
        <f t="shared" si="4300"/>
        <v>0</v>
      </c>
      <c r="AS1180" s="221">
        <f t="shared" si="4300"/>
        <v>0</v>
      </c>
      <c r="AT1180" s="221">
        <f t="shared" si="4266"/>
        <v>0</v>
      </c>
      <c r="AU1180" s="221">
        <f t="shared" si="4267"/>
        <v>452010.14999999997</v>
      </c>
      <c r="AV1180" s="221">
        <f t="shared" si="4268"/>
        <v>519474.76999999996</v>
      </c>
    </row>
    <row r="1181" spans="1:48" s="206" customFormat="1" ht="26.4" hidden="1">
      <c r="A1181" s="216" t="s">
        <v>96</v>
      </c>
      <c r="B1181" s="224" t="s">
        <v>330</v>
      </c>
      <c r="C1181" s="204" t="s">
        <v>17</v>
      </c>
      <c r="D1181" s="204" t="s">
        <v>13</v>
      </c>
      <c r="E1181" s="204" t="s">
        <v>80</v>
      </c>
      <c r="F1181" s="204" t="s">
        <v>68</v>
      </c>
      <c r="G1181" s="204" t="s">
        <v>140</v>
      </c>
      <c r="H1181" s="204" t="s">
        <v>367</v>
      </c>
      <c r="I1181" s="214" t="s">
        <v>93</v>
      </c>
      <c r="J1181" s="221"/>
      <c r="K1181" s="221">
        <v>387333.91</v>
      </c>
      <c r="L1181" s="221">
        <v>418430.16</v>
      </c>
      <c r="M1181" s="221"/>
      <c r="N1181" s="221">
        <v>64676.24</v>
      </c>
      <c r="O1181" s="221">
        <v>101044.61</v>
      </c>
      <c r="P1181" s="221">
        <f t="shared" si="4209"/>
        <v>0</v>
      </c>
      <c r="Q1181" s="221">
        <f t="shared" si="4210"/>
        <v>452010.14999999997</v>
      </c>
      <c r="R1181" s="221">
        <f t="shared" si="4211"/>
        <v>519474.76999999996</v>
      </c>
      <c r="S1181" s="221"/>
      <c r="T1181" s="221"/>
      <c r="U1181" s="221"/>
      <c r="V1181" s="221">
        <f t="shared" si="4254"/>
        <v>0</v>
      </c>
      <c r="W1181" s="221">
        <f t="shared" si="4255"/>
        <v>452010.14999999997</v>
      </c>
      <c r="X1181" s="221">
        <f t="shared" si="4256"/>
        <v>519474.76999999996</v>
      </c>
      <c r="Y1181" s="221"/>
      <c r="Z1181" s="221"/>
      <c r="AA1181" s="221"/>
      <c r="AB1181" s="221">
        <f t="shared" si="4257"/>
        <v>0</v>
      </c>
      <c r="AC1181" s="221">
        <f t="shared" si="4258"/>
        <v>452010.14999999997</v>
      </c>
      <c r="AD1181" s="221">
        <f t="shared" si="4259"/>
        <v>519474.76999999996</v>
      </c>
      <c r="AE1181" s="221"/>
      <c r="AF1181" s="221"/>
      <c r="AG1181" s="221"/>
      <c r="AH1181" s="221">
        <f t="shared" si="4260"/>
        <v>0</v>
      </c>
      <c r="AI1181" s="221">
        <f t="shared" si="4261"/>
        <v>452010.14999999997</v>
      </c>
      <c r="AJ1181" s="221">
        <f t="shared" si="4262"/>
        <v>519474.76999999996</v>
      </c>
      <c r="AK1181" s="221"/>
      <c r="AL1181" s="221"/>
      <c r="AM1181" s="221"/>
      <c r="AN1181" s="221">
        <f t="shared" si="4263"/>
        <v>0</v>
      </c>
      <c r="AO1181" s="221">
        <f t="shared" si="4264"/>
        <v>452010.14999999997</v>
      </c>
      <c r="AP1181" s="221">
        <f t="shared" si="4265"/>
        <v>519474.76999999996</v>
      </c>
      <c r="AQ1181" s="221"/>
      <c r="AR1181" s="221"/>
      <c r="AS1181" s="221"/>
      <c r="AT1181" s="221">
        <f t="shared" si="4266"/>
        <v>0</v>
      </c>
      <c r="AU1181" s="221">
        <f t="shared" si="4267"/>
        <v>452010.14999999997</v>
      </c>
      <c r="AV1181" s="221">
        <f t="shared" si="4268"/>
        <v>519474.76999999996</v>
      </c>
    </row>
    <row r="1182" spans="1:48" s="232" customFormat="1" ht="31.2" hidden="1">
      <c r="A1182" s="226" t="s">
        <v>26</v>
      </c>
      <c r="B1182" s="228" t="s">
        <v>330</v>
      </c>
      <c r="C1182" s="228" t="s">
        <v>13</v>
      </c>
      <c r="D1182" s="229"/>
      <c r="E1182" s="229"/>
      <c r="F1182" s="229"/>
      <c r="G1182" s="229"/>
      <c r="H1182" s="229"/>
      <c r="I1182" s="230"/>
      <c r="J1182" s="231">
        <f>J1183+J1217</f>
        <v>2605800</v>
      </c>
      <c r="K1182" s="231">
        <f t="shared" ref="K1182:L1182" si="4301">K1183+K1217</f>
        <v>3530000</v>
      </c>
      <c r="L1182" s="231">
        <f t="shared" si="4301"/>
        <v>3130000</v>
      </c>
      <c r="M1182" s="231">
        <f t="shared" ref="M1182:O1182" si="4302">M1183+M1217</f>
        <v>0</v>
      </c>
      <c r="N1182" s="231">
        <f t="shared" si="4302"/>
        <v>0</v>
      </c>
      <c r="O1182" s="231">
        <f t="shared" si="4302"/>
        <v>0</v>
      </c>
      <c r="P1182" s="231">
        <f t="shared" si="4209"/>
        <v>2605800</v>
      </c>
      <c r="Q1182" s="231">
        <f t="shared" si="4210"/>
        <v>3530000</v>
      </c>
      <c r="R1182" s="231">
        <f t="shared" si="4211"/>
        <v>3130000</v>
      </c>
      <c r="S1182" s="231">
        <f t="shared" ref="S1182:U1182" si="4303">S1183+S1217</f>
        <v>0</v>
      </c>
      <c r="T1182" s="231">
        <f t="shared" si="4303"/>
        <v>0</v>
      </c>
      <c r="U1182" s="231">
        <f t="shared" si="4303"/>
        <v>0</v>
      </c>
      <c r="V1182" s="231">
        <f t="shared" si="4254"/>
        <v>2605800</v>
      </c>
      <c r="W1182" s="231">
        <f t="shared" si="4255"/>
        <v>3530000</v>
      </c>
      <c r="X1182" s="231">
        <f t="shared" si="4256"/>
        <v>3130000</v>
      </c>
      <c r="Y1182" s="231">
        <f t="shared" ref="Y1182:AA1182" si="4304">Y1183+Y1217</f>
        <v>0</v>
      </c>
      <c r="Z1182" s="231">
        <f t="shared" si="4304"/>
        <v>0</v>
      </c>
      <c r="AA1182" s="231">
        <f t="shared" si="4304"/>
        <v>0</v>
      </c>
      <c r="AB1182" s="231">
        <f t="shared" si="4257"/>
        <v>2605800</v>
      </c>
      <c r="AC1182" s="231">
        <f t="shared" si="4258"/>
        <v>3530000</v>
      </c>
      <c r="AD1182" s="231">
        <f t="shared" si="4259"/>
        <v>3130000</v>
      </c>
      <c r="AE1182" s="231">
        <f t="shared" ref="AE1182:AG1182" si="4305">AE1183+AE1217</f>
        <v>3780906.16</v>
      </c>
      <c r="AF1182" s="231">
        <f t="shared" si="4305"/>
        <v>0</v>
      </c>
      <c r="AG1182" s="231">
        <f t="shared" si="4305"/>
        <v>0</v>
      </c>
      <c r="AH1182" s="231">
        <f t="shared" si="4260"/>
        <v>6386706.1600000001</v>
      </c>
      <c r="AI1182" s="231">
        <f t="shared" si="4261"/>
        <v>3530000</v>
      </c>
      <c r="AJ1182" s="231">
        <f t="shared" si="4262"/>
        <v>3130000</v>
      </c>
      <c r="AK1182" s="231">
        <f t="shared" ref="AK1182:AM1182" si="4306">AK1183+AK1217</f>
        <v>90000</v>
      </c>
      <c r="AL1182" s="231">
        <f t="shared" si="4306"/>
        <v>0</v>
      </c>
      <c r="AM1182" s="231">
        <f t="shared" si="4306"/>
        <v>0</v>
      </c>
      <c r="AN1182" s="231">
        <f t="shared" si="4263"/>
        <v>6476706.1600000001</v>
      </c>
      <c r="AO1182" s="231">
        <f t="shared" si="4264"/>
        <v>3530000</v>
      </c>
      <c r="AP1182" s="231">
        <f t="shared" si="4265"/>
        <v>3130000</v>
      </c>
      <c r="AQ1182" s="231">
        <f t="shared" ref="AQ1182:AS1182" si="4307">AQ1183+AQ1217</f>
        <v>-26000</v>
      </c>
      <c r="AR1182" s="231">
        <f t="shared" si="4307"/>
        <v>0</v>
      </c>
      <c r="AS1182" s="231">
        <f t="shared" si="4307"/>
        <v>0</v>
      </c>
      <c r="AT1182" s="231">
        <f t="shared" si="4266"/>
        <v>6450706.1600000001</v>
      </c>
      <c r="AU1182" s="231">
        <f t="shared" si="4267"/>
        <v>3530000</v>
      </c>
      <c r="AV1182" s="231">
        <f t="shared" si="4268"/>
        <v>3130000</v>
      </c>
    </row>
    <row r="1183" spans="1:48" s="206" customFormat="1" ht="26.4" hidden="1">
      <c r="A1183" s="233" t="s">
        <v>207</v>
      </c>
      <c r="B1183" s="234" t="s">
        <v>330</v>
      </c>
      <c r="C1183" s="234" t="s">
        <v>13</v>
      </c>
      <c r="D1183" s="234" t="s">
        <v>30</v>
      </c>
      <c r="E1183" s="234"/>
      <c r="F1183" s="234"/>
      <c r="G1183" s="234"/>
      <c r="H1183" s="234"/>
      <c r="I1183" s="235"/>
      <c r="J1183" s="236">
        <f>J1184</f>
        <v>2475800</v>
      </c>
      <c r="K1183" s="236">
        <f t="shared" ref="K1183:O1183" si="4308">K1184</f>
        <v>3400000</v>
      </c>
      <c r="L1183" s="236">
        <f t="shared" si="4308"/>
        <v>3000000</v>
      </c>
      <c r="M1183" s="236">
        <f t="shared" si="4308"/>
        <v>0</v>
      </c>
      <c r="N1183" s="236">
        <f t="shared" si="4308"/>
        <v>0</v>
      </c>
      <c r="O1183" s="236">
        <f t="shared" si="4308"/>
        <v>0</v>
      </c>
      <c r="P1183" s="236">
        <f t="shared" si="4209"/>
        <v>2475800</v>
      </c>
      <c r="Q1183" s="236">
        <f t="shared" si="4210"/>
        <v>3400000</v>
      </c>
      <c r="R1183" s="236">
        <f t="shared" si="4211"/>
        <v>3000000</v>
      </c>
      <c r="S1183" s="236">
        <f t="shared" ref="S1183:U1183" si="4309">S1184</f>
        <v>0</v>
      </c>
      <c r="T1183" s="236">
        <f t="shared" si="4309"/>
        <v>0</v>
      </c>
      <c r="U1183" s="236">
        <f t="shared" si="4309"/>
        <v>0</v>
      </c>
      <c r="V1183" s="236">
        <f t="shared" si="4254"/>
        <v>2475800</v>
      </c>
      <c r="W1183" s="236">
        <f t="shared" si="4255"/>
        <v>3400000</v>
      </c>
      <c r="X1183" s="236">
        <f t="shared" si="4256"/>
        <v>3000000</v>
      </c>
      <c r="Y1183" s="236">
        <f t="shared" ref="Y1183:AA1183" si="4310">Y1184</f>
        <v>0</v>
      </c>
      <c r="Z1183" s="236">
        <f t="shared" si="4310"/>
        <v>0</v>
      </c>
      <c r="AA1183" s="236">
        <f t="shared" si="4310"/>
        <v>0</v>
      </c>
      <c r="AB1183" s="236">
        <f t="shared" si="4257"/>
        <v>2475800</v>
      </c>
      <c r="AC1183" s="236">
        <f t="shared" si="4258"/>
        <v>3400000</v>
      </c>
      <c r="AD1183" s="236">
        <f t="shared" si="4259"/>
        <v>3000000</v>
      </c>
      <c r="AE1183" s="236">
        <f t="shared" ref="AE1183:AG1183" si="4311">AE1184</f>
        <v>3780906.16</v>
      </c>
      <c r="AF1183" s="236">
        <f t="shared" si="4311"/>
        <v>0</v>
      </c>
      <c r="AG1183" s="236">
        <f t="shared" si="4311"/>
        <v>0</v>
      </c>
      <c r="AH1183" s="236">
        <f t="shared" si="4260"/>
        <v>6256706.1600000001</v>
      </c>
      <c r="AI1183" s="236">
        <f t="shared" si="4261"/>
        <v>3400000</v>
      </c>
      <c r="AJ1183" s="236">
        <f t="shared" si="4262"/>
        <v>3000000</v>
      </c>
      <c r="AK1183" s="236">
        <f t="shared" ref="AK1183:AM1183" si="4312">AK1184</f>
        <v>90000</v>
      </c>
      <c r="AL1183" s="236">
        <f t="shared" si="4312"/>
        <v>0</v>
      </c>
      <c r="AM1183" s="236">
        <f t="shared" si="4312"/>
        <v>0</v>
      </c>
      <c r="AN1183" s="236">
        <f t="shared" si="4263"/>
        <v>6346706.1600000001</v>
      </c>
      <c r="AO1183" s="236">
        <f t="shared" si="4264"/>
        <v>3400000</v>
      </c>
      <c r="AP1183" s="236">
        <f t="shared" si="4265"/>
        <v>3000000</v>
      </c>
      <c r="AQ1183" s="236">
        <f t="shared" ref="AQ1183:AS1183" si="4313">AQ1184</f>
        <v>-26000</v>
      </c>
      <c r="AR1183" s="236">
        <f t="shared" si="4313"/>
        <v>0</v>
      </c>
      <c r="AS1183" s="236">
        <f t="shared" si="4313"/>
        <v>0</v>
      </c>
      <c r="AT1183" s="236">
        <f t="shared" si="4266"/>
        <v>6320706.1600000001</v>
      </c>
      <c r="AU1183" s="236">
        <f t="shared" si="4267"/>
        <v>3400000</v>
      </c>
      <c r="AV1183" s="236">
        <f t="shared" si="4268"/>
        <v>3000000</v>
      </c>
    </row>
    <row r="1184" spans="1:48" s="206" customFormat="1" ht="52.8" hidden="1">
      <c r="A1184" s="283" t="s">
        <v>395</v>
      </c>
      <c r="B1184" s="238" t="s">
        <v>330</v>
      </c>
      <c r="C1184" s="238" t="s">
        <v>13</v>
      </c>
      <c r="D1184" s="238" t="s">
        <v>30</v>
      </c>
      <c r="E1184" s="238" t="s">
        <v>197</v>
      </c>
      <c r="F1184" s="238" t="s">
        <v>68</v>
      </c>
      <c r="G1184" s="238" t="s">
        <v>140</v>
      </c>
      <c r="H1184" s="238" t="s">
        <v>141</v>
      </c>
      <c r="I1184" s="239"/>
      <c r="J1184" s="240">
        <f>J1185+J1188+J1191+J1194+J1197</f>
        <v>2475800</v>
      </c>
      <c r="K1184" s="240">
        <f t="shared" ref="K1184:L1184" si="4314">K1185+K1188+K1191+K1194+K1197</f>
        <v>3400000</v>
      </c>
      <c r="L1184" s="240">
        <f t="shared" si="4314"/>
        <v>3000000</v>
      </c>
      <c r="M1184" s="240">
        <f t="shared" ref="M1184:O1184" si="4315">M1185+M1188+M1191+M1194+M1197</f>
        <v>0</v>
      </c>
      <c r="N1184" s="240">
        <f t="shared" si="4315"/>
        <v>0</v>
      </c>
      <c r="O1184" s="240">
        <f t="shared" si="4315"/>
        <v>0</v>
      </c>
      <c r="P1184" s="240">
        <f t="shared" si="4209"/>
        <v>2475800</v>
      </c>
      <c r="Q1184" s="240">
        <f t="shared" si="4210"/>
        <v>3400000</v>
      </c>
      <c r="R1184" s="240">
        <f t="shared" si="4211"/>
        <v>3000000</v>
      </c>
      <c r="S1184" s="240">
        <f t="shared" ref="S1184:U1184" si="4316">S1185+S1188+S1191+S1194+S1197</f>
        <v>0</v>
      </c>
      <c r="T1184" s="240">
        <f t="shared" si="4316"/>
        <v>0</v>
      </c>
      <c r="U1184" s="240">
        <f t="shared" si="4316"/>
        <v>0</v>
      </c>
      <c r="V1184" s="240">
        <f t="shared" si="4254"/>
        <v>2475800</v>
      </c>
      <c r="W1184" s="240">
        <f t="shared" si="4255"/>
        <v>3400000</v>
      </c>
      <c r="X1184" s="240">
        <f t="shared" si="4256"/>
        <v>3000000</v>
      </c>
      <c r="Y1184" s="240">
        <f t="shared" ref="Y1184:AA1184" si="4317">Y1185+Y1188+Y1191+Y1194+Y1197</f>
        <v>0</v>
      </c>
      <c r="Z1184" s="240">
        <f t="shared" si="4317"/>
        <v>0</v>
      </c>
      <c r="AA1184" s="240">
        <f t="shared" si="4317"/>
        <v>0</v>
      </c>
      <c r="AB1184" s="240">
        <f t="shared" si="4257"/>
        <v>2475800</v>
      </c>
      <c r="AC1184" s="240">
        <f t="shared" si="4258"/>
        <v>3400000</v>
      </c>
      <c r="AD1184" s="240">
        <f t="shared" si="4259"/>
        <v>3000000</v>
      </c>
      <c r="AE1184" s="240">
        <f>AE1185+AE1188+AE1191+AE1194+AE1197+AE1211+AE1214+AE1208+AE1204</f>
        <v>3780906.16</v>
      </c>
      <c r="AF1184" s="240">
        <f t="shared" ref="AF1184:AG1184" si="4318">AF1185+AF1188+AF1191+AF1194+AF1197+AF1211+AF1214+AF1208+AF1204</f>
        <v>0</v>
      </c>
      <c r="AG1184" s="240">
        <f t="shared" si="4318"/>
        <v>0</v>
      </c>
      <c r="AH1184" s="240">
        <f t="shared" si="4260"/>
        <v>6256706.1600000001</v>
      </c>
      <c r="AI1184" s="240">
        <f t="shared" si="4261"/>
        <v>3400000</v>
      </c>
      <c r="AJ1184" s="240">
        <f t="shared" si="4262"/>
        <v>3000000</v>
      </c>
      <c r="AK1184" s="240">
        <f>AK1185+AK1188+AK1191+AK1194+AK1197+AK1211+AK1214+AK1208+AK1204</f>
        <v>90000</v>
      </c>
      <c r="AL1184" s="240">
        <f t="shared" ref="AL1184:AM1184" si="4319">AL1185+AL1188+AL1191+AL1194+AL1197+AL1211+AL1214+AL1208+AL1204</f>
        <v>0</v>
      </c>
      <c r="AM1184" s="240">
        <f t="shared" si="4319"/>
        <v>0</v>
      </c>
      <c r="AN1184" s="240">
        <f t="shared" si="4263"/>
        <v>6346706.1600000001</v>
      </c>
      <c r="AO1184" s="240">
        <f t="shared" si="4264"/>
        <v>3400000</v>
      </c>
      <c r="AP1184" s="240">
        <f t="shared" si="4265"/>
        <v>3000000</v>
      </c>
      <c r="AQ1184" s="240">
        <f>AQ1185+AQ1188+AQ1191+AQ1194+AQ1197+AQ1211+AQ1214+AQ1208+AQ1204</f>
        <v>-26000</v>
      </c>
      <c r="AR1184" s="240">
        <f t="shared" ref="AR1184:AS1184" si="4320">AR1185+AR1188+AR1191+AR1194+AR1197+AR1211+AR1214+AR1208+AR1204</f>
        <v>0</v>
      </c>
      <c r="AS1184" s="240">
        <f t="shared" si="4320"/>
        <v>0</v>
      </c>
      <c r="AT1184" s="240">
        <f t="shared" si="4266"/>
        <v>6320706.1600000001</v>
      </c>
      <c r="AU1184" s="240">
        <f t="shared" si="4267"/>
        <v>3400000</v>
      </c>
      <c r="AV1184" s="240">
        <f t="shared" si="4268"/>
        <v>3000000</v>
      </c>
    </row>
    <row r="1185" spans="1:48" s="206" customFormat="1" ht="26.4" hidden="1">
      <c r="A1185" s="237" t="s">
        <v>274</v>
      </c>
      <c r="B1185" s="238" t="s">
        <v>330</v>
      </c>
      <c r="C1185" s="238" t="s">
        <v>13</v>
      </c>
      <c r="D1185" s="238" t="s">
        <v>30</v>
      </c>
      <c r="E1185" s="238" t="s">
        <v>197</v>
      </c>
      <c r="F1185" s="238" t="s">
        <v>68</v>
      </c>
      <c r="G1185" s="238" t="s">
        <v>140</v>
      </c>
      <c r="H1185" s="238" t="s">
        <v>273</v>
      </c>
      <c r="I1185" s="239"/>
      <c r="J1185" s="240">
        <f>J1186</f>
        <v>150000</v>
      </c>
      <c r="K1185" s="240">
        <f t="shared" ref="K1185:O1186" si="4321">K1186</f>
        <v>150000</v>
      </c>
      <c r="L1185" s="240">
        <f t="shared" si="4321"/>
        <v>0</v>
      </c>
      <c r="M1185" s="240">
        <f t="shared" si="4321"/>
        <v>0</v>
      </c>
      <c r="N1185" s="240">
        <f t="shared" si="4321"/>
        <v>0</v>
      </c>
      <c r="O1185" s="240">
        <f t="shared" si="4321"/>
        <v>0</v>
      </c>
      <c r="P1185" s="240">
        <f t="shared" si="4209"/>
        <v>150000</v>
      </c>
      <c r="Q1185" s="240">
        <f t="shared" si="4210"/>
        <v>150000</v>
      </c>
      <c r="R1185" s="240">
        <f t="shared" si="4211"/>
        <v>0</v>
      </c>
      <c r="S1185" s="240">
        <f t="shared" ref="S1185:U1186" si="4322">S1186</f>
        <v>0</v>
      </c>
      <c r="T1185" s="240">
        <f t="shared" si="4322"/>
        <v>0</v>
      </c>
      <c r="U1185" s="240">
        <f t="shared" si="4322"/>
        <v>0</v>
      </c>
      <c r="V1185" s="240">
        <f t="shared" si="4254"/>
        <v>150000</v>
      </c>
      <c r="W1185" s="240">
        <f t="shared" si="4255"/>
        <v>150000</v>
      </c>
      <c r="X1185" s="240">
        <f t="shared" si="4256"/>
        <v>0</v>
      </c>
      <c r="Y1185" s="240">
        <f t="shared" ref="Y1185:AA1186" si="4323">Y1186</f>
        <v>0</v>
      </c>
      <c r="Z1185" s="240">
        <f t="shared" si="4323"/>
        <v>0</v>
      </c>
      <c r="AA1185" s="240">
        <f t="shared" si="4323"/>
        <v>0</v>
      </c>
      <c r="AB1185" s="240">
        <f t="shared" si="4257"/>
        <v>150000</v>
      </c>
      <c r="AC1185" s="240">
        <f t="shared" si="4258"/>
        <v>150000</v>
      </c>
      <c r="AD1185" s="240">
        <f t="shared" si="4259"/>
        <v>0</v>
      </c>
      <c r="AE1185" s="240">
        <f t="shared" ref="AE1185:AG1186" si="4324">AE1186</f>
        <v>0</v>
      </c>
      <c r="AF1185" s="240">
        <f t="shared" si="4324"/>
        <v>0</v>
      </c>
      <c r="AG1185" s="240">
        <f t="shared" si="4324"/>
        <v>0</v>
      </c>
      <c r="AH1185" s="240">
        <f t="shared" si="4260"/>
        <v>150000</v>
      </c>
      <c r="AI1185" s="240">
        <f t="shared" si="4261"/>
        <v>150000</v>
      </c>
      <c r="AJ1185" s="240">
        <f t="shared" si="4262"/>
        <v>0</v>
      </c>
      <c r="AK1185" s="240">
        <f t="shared" ref="AK1185:AM1186" si="4325">AK1186</f>
        <v>0</v>
      </c>
      <c r="AL1185" s="240">
        <f t="shared" si="4325"/>
        <v>0</v>
      </c>
      <c r="AM1185" s="240">
        <f t="shared" si="4325"/>
        <v>0</v>
      </c>
      <c r="AN1185" s="240">
        <f t="shared" si="4263"/>
        <v>150000</v>
      </c>
      <c r="AO1185" s="240">
        <f t="shared" si="4264"/>
        <v>150000</v>
      </c>
      <c r="AP1185" s="240">
        <f t="shared" si="4265"/>
        <v>0</v>
      </c>
      <c r="AQ1185" s="240">
        <f t="shared" ref="AQ1185:AS1186" si="4326">AQ1186</f>
        <v>0</v>
      </c>
      <c r="AR1185" s="240">
        <f t="shared" si="4326"/>
        <v>0</v>
      </c>
      <c r="AS1185" s="240">
        <f t="shared" si="4326"/>
        <v>0</v>
      </c>
      <c r="AT1185" s="240">
        <f t="shared" si="4266"/>
        <v>150000</v>
      </c>
      <c r="AU1185" s="240">
        <f t="shared" si="4267"/>
        <v>150000</v>
      </c>
      <c r="AV1185" s="240">
        <f t="shared" si="4268"/>
        <v>0</v>
      </c>
    </row>
    <row r="1186" spans="1:48" s="206" customFormat="1" ht="26.4" hidden="1">
      <c r="A1186" s="217" t="s">
        <v>229</v>
      </c>
      <c r="B1186" s="238" t="s">
        <v>330</v>
      </c>
      <c r="C1186" s="238" t="s">
        <v>13</v>
      </c>
      <c r="D1186" s="238" t="s">
        <v>30</v>
      </c>
      <c r="E1186" s="238" t="s">
        <v>197</v>
      </c>
      <c r="F1186" s="238" t="s">
        <v>68</v>
      </c>
      <c r="G1186" s="238" t="s">
        <v>140</v>
      </c>
      <c r="H1186" s="238" t="s">
        <v>273</v>
      </c>
      <c r="I1186" s="239" t="s">
        <v>92</v>
      </c>
      <c r="J1186" s="240">
        <f>J1187</f>
        <v>150000</v>
      </c>
      <c r="K1186" s="240">
        <f t="shared" si="4321"/>
        <v>150000</v>
      </c>
      <c r="L1186" s="240">
        <f t="shared" si="4321"/>
        <v>0</v>
      </c>
      <c r="M1186" s="240">
        <f t="shared" si="4321"/>
        <v>0</v>
      </c>
      <c r="N1186" s="240">
        <f t="shared" si="4321"/>
        <v>0</v>
      </c>
      <c r="O1186" s="240">
        <f t="shared" si="4321"/>
        <v>0</v>
      </c>
      <c r="P1186" s="240">
        <f t="shared" si="4209"/>
        <v>150000</v>
      </c>
      <c r="Q1186" s="240">
        <f t="shared" si="4210"/>
        <v>150000</v>
      </c>
      <c r="R1186" s="240">
        <f t="shared" si="4211"/>
        <v>0</v>
      </c>
      <c r="S1186" s="240">
        <f t="shared" si="4322"/>
        <v>0</v>
      </c>
      <c r="T1186" s="240">
        <f t="shared" si="4322"/>
        <v>0</v>
      </c>
      <c r="U1186" s="240">
        <f t="shared" si="4322"/>
        <v>0</v>
      </c>
      <c r="V1186" s="240">
        <f t="shared" si="4254"/>
        <v>150000</v>
      </c>
      <c r="W1186" s="240">
        <f t="shared" si="4255"/>
        <v>150000</v>
      </c>
      <c r="X1186" s="240">
        <f t="shared" si="4256"/>
        <v>0</v>
      </c>
      <c r="Y1186" s="240">
        <f t="shared" si="4323"/>
        <v>0</v>
      </c>
      <c r="Z1186" s="240">
        <f t="shared" si="4323"/>
        <v>0</v>
      </c>
      <c r="AA1186" s="240">
        <f t="shared" si="4323"/>
        <v>0</v>
      </c>
      <c r="AB1186" s="240">
        <f t="shared" si="4257"/>
        <v>150000</v>
      </c>
      <c r="AC1186" s="240">
        <f t="shared" si="4258"/>
        <v>150000</v>
      </c>
      <c r="AD1186" s="240">
        <f t="shared" si="4259"/>
        <v>0</v>
      </c>
      <c r="AE1186" s="240">
        <f t="shared" si="4324"/>
        <v>0</v>
      </c>
      <c r="AF1186" s="240">
        <f t="shared" si="4324"/>
        <v>0</v>
      </c>
      <c r="AG1186" s="240">
        <f t="shared" si="4324"/>
        <v>0</v>
      </c>
      <c r="AH1186" s="240">
        <f t="shared" si="4260"/>
        <v>150000</v>
      </c>
      <c r="AI1186" s="240">
        <f t="shared" si="4261"/>
        <v>150000</v>
      </c>
      <c r="AJ1186" s="240">
        <f t="shared" si="4262"/>
        <v>0</v>
      </c>
      <c r="AK1186" s="240">
        <f t="shared" si="4325"/>
        <v>0</v>
      </c>
      <c r="AL1186" s="240">
        <f t="shared" si="4325"/>
        <v>0</v>
      </c>
      <c r="AM1186" s="240">
        <f t="shared" si="4325"/>
        <v>0</v>
      </c>
      <c r="AN1186" s="240">
        <f t="shared" si="4263"/>
        <v>150000</v>
      </c>
      <c r="AO1186" s="240">
        <f t="shared" si="4264"/>
        <v>150000</v>
      </c>
      <c r="AP1186" s="240">
        <f t="shared" si="4265"/>
        <v>0</v>
      </c>
      <c r="AQ1186" s="240">
        <f t="shared" si="4326"/>
        <v>0</v>
      </c>
      <c r="AR1186" s="240">
        <f t="shared" si="4326"/>
        <v>0</v>
      </c>
      <c r="AS1186" s="240">
        <f t="shared" si="4326"/>
        <v>0</v>
      </c>
      <c r="AT1186" s="240">
        <f t="shared" si="4266"/>
        <v>150000</v>
      </c>
      <c r="AU1186" s="240">
        <f t="shared" si="4267"/>
        <v>150000</v>
      </c>
      <c r="AV1186" s="240">
        <f t="shared" si="4268"/>
        <v>0</v>
      </c>
    </row>
    <row r="1187" spans="1:48" s="206" customFormat="1" ht="26.4" hidden="1">
      <c r="A1187" s="216" t="s">
        <v>96</v>
      </c>
      <c r="B1187" s="238" t="s">
        <v>330</v>
      </c>
      <c r="C1187" s="238" t="s">
        <v>13</v>
      </c>
      <c r="D1187" s="238" t="s">
        <v>30</v>
      </c>
      <c r="E1187" s="238" t="s">
        <v>197</v>
      </c>
      <c r="F1187" s="238" t="s">
        <v>68</v>
      </c>
      <c r="G1187" s="238" t="s">
        <v>140</v>
      </c>
      <c r="H1187" s="238" t="s">
        <v>273</v>
      </c>
      <c r="I1187" s="239" t="s">
        <v>93</v>
      </c>
      <c r="J1187" s="240">
        <v>150000</v>
      </c>
      <c r="K1187" s="240">
        <v>150000</v>
      </c>
      <c r="L1187" s="240"/>
      <c r="M1187" s="240"/>
      <c r="N1187" s="240"/>
      <c r="O1187" s="240"/>
      <c r="P1187" s="240">
        <f t="shared" si="4209"/>
        <v>150000</v>
      </c>
      <c r="Q1187" s="240">
        <f t="shared" si="4210"/>
        <v>150000</v>
      </c>
      <c r="R1187" s="240">
        <f t="shared" si="4211"/>
        <v>0</v>
      </c>
      <c r="S1187" s="240"/>
      <c r="T1187" s="240"/>
      <c r="U1187" s="240"/>
      <c r="V1187" s="240">
        <f t="shared" si="4254"/>
        <v>150000</v>
      </c>
      <c r="W1187" s="240">
        <f t="shared" si="4255"/>
        <v>150000</v>
      </c>
      <c r="X1187" s="240">
        <f t="shared" si="4256"/>
        <v>0</v>
      </c>
      <c r="Y1187" s="240"/>
      <c r="Z1187" s="240"/>
      <c r="AA1187" s="240"/>
      <c r="AB1187" s="240">
        <f t="shared" si="4257"/>
        <v>150000</v>
      </c>
      <c r="AC1187" s="240">
        <f t="shared" si="4258"/>
        <v>150000</v>
      </c>
      <c r="AD1187" s="240">
        <f t="shared" si="4259"/>
        <v>0</v>
      </c>
      <c r="AE1187" s="240"/>
      <c r="AF1187" s="240"/>
      <c r="AG1187" s="240"/>
      <c r="AH1187" s="240">
        <f t="shared" si="4260"/>
        <v>150000</v>
      </c>
      <c r="AI1187" s="240">
        <f t="shared" si="4261"/>
        <v>150000</v>
      </c>
      <c r="AJ1187" s="240">
        <f t="shared" si="4262"/>
        <v>0</v>
      </c>
      <c r="AK1187" s="240"/>
      <c r="AL1187" s="240"/>
      <c r="AM1187" s="240"/>
      <c r="AN1187" s="240">
        <f t="shared" si="4263"/>
        <v>150000</v>
      </c>
      <c r="AO1187" s="240">
        <f t="shared" si="4264"/>
        <v>150000</v>
      </c>
      <c r="AP1187" s="240">
        <f t="shared" si="4265"/>
        <v>0</v>
      </c>
      <c r="AQ1187" s="240"/>
      <c r="AR1187" s="240"/>
      <c r="AS1187" s="240"/>
      <c r="AT1187" s="240">
        <f t="shared" si="4266"/>
        <v>150000</v>
      </c>
      <c r="AU1187" s="240">
        <f t="shared" si="4267"/>
        <v>150000</v>
      </c>
      <c r="AV1187" s="240">
        <f t="shared" si="4268"/>
        <v>0</v>
      </c>
    </row>
    <row r="1188" spans="1:48" s="206" customFormat="1" hidden="1">
      <c r="A1188" s="218" t="s">
        <v>276</v>
      </c>
      <c r="B1188" s="238" t="s">
        <v>330</v>
      </c>
      <c r="C1188" s="238" t="s">
        <v>13</v>
      </c>
      <c r="D1188" s="238" t="s">
        <v>30</v>
      </c>
      <c r="E1188" s="238" t="s">
        <v>197</v>
      </c>
      <c r="F1188" s="238" t="s">
        <v>68</v>
      </c>
      <c r="G1188" s="238" t="s">
        <v>140</v>
      </c>
      <c r="H1188" s="238" t="s">
        <v>275</v>
      </c>
      <c r="I1188" s="239"/>
      <c r="J1188" s="240">
        <f>J1189</f>
        <v>1875800</v>
      </c>
      <c r="K1188" s="240">
        <f t="shared" ref="K1188:O1189" si="4327">K1189</f>
        <v>2800000</v>
      </c>
      <c r="L1188" s="240">
        <f t="shared" si="4327"/>
        <v>2600000</v>
      </c>
      <c r="M1188" s="240">
        <f t="shared" si="4327"/>
        <v>0</v>
      </c>
      <c r="N1188" s="240">
        <f t="shared" si="4327"/>
        <v>0</v>
      </c>
      <c r="O1188" s="240">
        <f t="shared" si="4327"/>
        <v>0</v>
      </c>
      <c r="P1188" s="240">
        <f t="shared" si="4209"/>
        <v>1875800</v>
      </c>
      <c r="Q1188" s="240">
        <f t="shared" si="4210"/>
        <v>2800000</v>
      </c>
      <c r="R1188" s="240">
        <f t="shared" si="4211"/>
        <v>2600000</v>
      </c>
      <c r="S1188" s="240">
        <f t="shared" ref="S1188:U1189" si="4328">S1189</f>
        <v>0</v>
      </c>
      <c r="T1188" s="240">
        <f t="shared" si="4328"/>
        <v>0</v>
      </c>
      <c r="U1188" s="240">
        <f t="shared" si="4328"/>
        <v>0</v>
      </c>
      <c r="V1188" s="240">
        <f t="shared" si="4254"/>
        <v>1875800</v>
      </c>
      <c r="W1188" s="240">
        <f t="shared" si="4255"/>
        <v>2800000</v>
      </c>
      <c r="X1188" s="240">
        <f t="shared" si="4256"/>
        <v>2600000</v>
      </c>
      <c r="Y1188" s="240">
        <f t="shared" ref="Y1188:AA1189" si="4329">Y1189</f>
        <v>0</v>
      </c>
      <c r="Z1188" s="240">
        <f t="shared" si="4329"/>
        <v>0</v>
      </c>
      <c r="AA1188" s="240">
        <f t="shared" si="4329"/>
        <v>0</v>
      </c>
      <c r="AB1188" s="240">
        <f t="shared" si="4257"/>
        <v>1875800</v>
      </c>
      <c r="AC1188" s="240">
        <f t="shared" si="4258"/>
        <v>2800000</v>
      </c>
      <c r="AD1188" s="240">
        <f t="shared" si="4259"/>
        <v>2600000</v>
      </c>
      <c r="AE1188" s="240">
        <f t="shared" ref="AE1188:AG1189" si="4330">AE1189</f>
        <v>-1770800</v>
      </c>
      <c r="AF1188" s="240">
        <f t="shared" si="4330"/>
        <v>0</v>
      </c>
      <c r="AG1188" s="240">
        <f t="shared" si="4330"/>
        <v>0</v>
      </c>
      <c r="AH1188" s="240">
        <f t="shared" si="4260"/>
        <v>105000</v>
      </c>
      <c r="AI1188" s="240">
        <f t="shared" si="4261"/>
        <v>2800000</v>
      </c>
      <c r="AJ1188" s="240">
        <f t="shared" si="4262"/>
        <v>2600000</v>
      </c>
      <c r="AK1188" s="240">
        <f t="shared" ref="AK1188:AM1189" si="4331">AK1189</f>
        <v>0</v>
      </c>
      <c r="AL1188" s="240">
        <f t="shared" si="4331"/>
        <v>0</v>
      </c>
      <c r="AM1188" s="240">
        <f t="shared" si="4331"/>
        <v>0</v>
      </c>
      <c r="AN1188" s="240">
        <f t="shared" si="4263"/>
        <v>105000</v>
      </c>
      <c r="AO1188" s="240">
        <f t="shared" si="4264"/>
        <v>2800000</v>
      </c>
      <c r="AP1188" s="240">
        <f t="shared" si="4265"/>
        <v>2600000</v>
      </c>
      <c r="AQ1188" s="240">
        <f t="shared" ref="AQ1188:AS1189" si="4332">AQ1189</f>
        <v>0</v>
      </c>
      <c r="AR1188" s="240">
        <f t="shared" si="4332"/>
        <v>0</v>
      </c>
      <c r="AS1188" s="240">
        <f t="shared" si="4332"/>
        <v>0</v>
      </c>
      <c r="AT1188" s="240">
        <f t="shared" si="4266"/>
        <v>105000</v>
      </c>
      <c r="AU1188" s="240">
        <f t="shared" si="4267"/>
        <v>2800000</v>
      </c>
      <c r="AV1188" s="240">
        <f t="shared" si="4268"/>
        <v>2600000</v>
      </c>
    </row>
    <row r="1189" spans="1:48" s="206" customFormat="1" ht="26.4" hidden="1">
      <c r="A1189" s="217" t="s">
        <v>229</v>
      </c>
      <c r="B1189" s="238" t="s">
        <v>330</v>
      </c>
      <c r="C1189" s="238" t="s">
        <v>13</v>
      </c>
      <c r="D1189" s="238" t="s">
        <v>30</v>
      </c>
      <c r="E1189" s="238" t="s">
        <v>197</v>
      </c>
      <c r="F1189" s="238" t="s">
        <v>68</v>
      </c>
      <c r="G1189" s="238" t="s">
        <v>140</v>
      </c>
      <c r="H1189" s="238" t="s">
        <v>275</v>
      </c>
      <c r="I1189" s="239" t="s">
        <v>92</v>
      </c>
      <c r="J1189" s="240">
        <f>J1190</f>
        <v>1875800</v>
      </c>
      <c r="K1189" s="240">
        <f t="shared" si="4327"/>
        <v>2800000</v>
      </c>
      <c r="L1189" s="240">
        <f t="shared" si="4327"/>
        <v>2600000</v>
      </c>
      <c r="M1189" s="240">
        <f t="shared" si="4327"/>
        <v>0</v>
      </c>
      <c r="N1189" s="240">
        <f t="shared" si="4327"/>
        <v>0</v>
      </c>
      <c r="O1189" s="240">
        <f t="shared" si="4327"/>
        <v>0</v>
      </c>
      <c r="P1189" s="240">
        <f t="shared" si="4209"/>
        <v>1875800</v>
      </c>
      <c r="Q1189" s="240">
        <f t="shared" si="4210"/>
        <v>2800000</v>
      </c>
      <c r="R1189" s="240">
        <f t="shared" si="4211"/>
        <v>2600000</v>
      </c>
      <c r="S1189" s="240">
        <f t="shared" si="4328"/>
        <v>0</v>
      </c>
      <c r="T1189" s="240">
        <f t="shared" si="4328"/>
        <v>0</v>
      </c>
      <c r="U1189" s="240">
        <f t="shared" si="4328"/>
        <v>0</v>
      </c>
      <c r="V1189" s="240">
        <f t="shared" si="4254"/>
        <v>1875800</v>
      </c>
      <c r="W1189" s="240">
        <f t="shared" si="4255"/>
        <v>2800000</v>
      </c>
      <c r="X1189" s="240">
        <f t="shared" si="4256"/>
        <v>2600000</v>
      </c>
      <c r="Y1189" s="240">
        <f t="shared" si="4329"/>
        <v>0</v>
      </c>
      <c r="Z1189" s="240">
        <f t="shared" si="4329"/>
        <v>0</v>
      </c>
      <c r="AA1189" s="240">
        <f t="shared" si="4329"/>
        <v>0</v>
      </c>
      <c r="AB1189" s="240">
        <f t="shared" si="4257"/>
        <v>1875800</v>
      </c>
      <c r="AC1189" s="240">
        <f t="shared" si="4258"/>
        <v>2800000</v>
      </c>
      <c r="AD1189" s="240">
        <f t="shared" si="4259"/>
        <v>2600000</v>
      </c>
      <c r="AE1189" s="240">
        <f t="shared" si="4330"/>
        <v>-1770800</v>
      </c>
      <c r="AF1189" s="240">
        <f t="shared" si="4330"/>
        <v>0</v>
      </c>
      <c r="AG1189" s="240">
        <f t="shared" si="4330"/>
        <v>0</v>
      </c>
      <c r="AH1189" s="240">
        <f t="shared" si="4260"/>
        <v>105000</v>
      </c>
      <c r="AI1189" s="240">
        <f t="shared" si="4261"/>
        <v>2800000</v>
      </c>
      <c r="AJ1189" s="240">
        <f t="shared" si="4262"/>
        <v>2600000</v>
      </c>
      <c r="AK1189" s="240">
        <f t="shared" si="4331"/>
        <v>0</v>
      </c>
      <c r="AL1189" s="240">
        <f t="shared" si="4331"/>
        <v>0</v>
      </c>
      <c r="AM1189" s="240">
        <f t="shared" si="4331"/>
        <v>0</v>
      </c>
      <c r="AN1189" s="240">
        <f t="shared" si="4263"/>
        <v>105000</v>
      </c>
      <c r="AO1189" s="240">
        <f t="shared" si="4264"/>
        <v>2800000</v>
      </c>
      <c r="AP1189" s="240">
        <f t="shared" si="4265"/>
        <v>2600000</v>
      </c>
      <c r="AQ1189" s="240">
        <f t="shared" si="4332"/>
        <v>0</v>
      </c>
      <c r="AR1189" s="240">
        <f t="shared" si="4332"/>
        <v>0</v>
      </c>
      <c r="AS1189" s="240">
        <f t="shared" si="4332"/>
        <v>0</v>
      </c>
      <c r="AT1189" s="240">
        <f t="shared" si="4266"/>
        <v>105000</v>
      </c>
      <c r="AU1189" s="240">
        <f t="shared" si="4267"/>
        <v>2800000</v>
      </c>
      <c r="AV1189" s="240">
        <f t="shared" si="4268"/>
        <v>2600000</v>
      </c>
    </row>
    <row r="1190" spans="1:48" s="206" customFormat="1" ht="26.4" hidden="1">
      <c r="A1190" s="216" t="s">
        <v>96</v>
      </c>
      <c r="B1190" s="238" t="s">
        <v>330</v>
      </c>
      <c r="C1190" s="238" t="s">
        <v>13</v>
      </c>
      <c r="D1190" s="238" t="s">
        <v>30</v>
      </c>
      <c r="E1190" s="238" t="s">
        <v>197</v>
      </c>
      <c r="F1190" s="238" t="s">
        <v>68</v>
      </c>
      <c r="G1190" s="238" t="s">
        <v>140</v>
      </c>
      <c r="H1190" s="238" t="s">
        <v>275</v>
      </c>
      <c r="I1190" s="239" t="s">
        <v>93</v>
      </c>
      <c r="J1190" s="240">
        <f>2800000-924200</f>
        <v>1875800</v>
      </c>
      <c r="K1190" s="240">
        <v>2800000</v>
      </c>
      <c r="L1190" s="240">
        <f>2800000-200000</f>
        <v>2600000</v>
      </c>
      <c r="M1190" s="240"/>
      <c r="N1190" s="240"/>
      <c r="O1190" s="240"/>
      <c r="P1190" s="240">
        <f t="shared" si="4209"/>
        <v>1875800</v>
      </c>
      <c r="Q1190" s="240">
        <f t="shared" si="4210"/>
        <v>2800000</v>
      </c>
      <c r="R1190" s="240">
        <f t="shared" si="4211"/>
        <v>2600000</v>
      </c>
      <c r="S1190" s="240"/>
      <c r="T1190" s="240"/>
      <c r="U1190" s="240"/>
      <c r="V1190" s="240">
        <f t="shared" si="4254"/>
        <v>1875800</v>
      </c>
      <c r="W1190" s="240">
        <f t="shared" si="4255"/>
        <v>2800000</v>
      </c>
      <c r="X1190" s="240">
        <f t="shared" si="4256"/>
        <v>2600000</v>
      </c>
      <c r="Y1190" s="240"/>
      <c r="Z1190" s="240"/>
      <c r="AA1190" s="240"/>
      <c r="AB1190" s="240">
        <f t="shared" si="4257"/>
        <v>1875800</v>
      </c>
      <c r="AC1190" s="240">
        <f t="shared" si="4258"/>
        <v>2800000</v>
      </c>
      <c r="AD1190" s="240">
        <f t="shared" si="4259"/>
        <v>2600000</v>
      </c>
      <c r="AE1190" s="240">
        <v>-1770800</v>
      </c>
      <c r="AF1190" s="240"/>
      <c r="AG1190" s="240"/>
      <c r="AH1190" s="240">
        <f t="shared" si="4260"/>
        <v>105000</v>
      </c>
      <c r="AI1190" s="240">
        <f t="shared" si="4261"/>
        <v>2800000</v>
      </c>
      <c r="AJ1190" s="240">
        <f t="shared" si="4262"/>
        <v>2600000</v>
      </c>
      <c r="AK1190" s="240"/>
      <c r="AL1190" s="240"/>
      <c r="AM1190" s="240"/>
      <c r="AN1190" s="240">
        <f t="shared" si="4263"/>
        <v>105000</v>
      </c>
      <c r="AO1190" s="240">
        <f t="shared" si="4264"/>
        <v>2800000</v>
      </c>
      <c r="AP1190" s="240">
        <f t="shared" si="4265"/>
        <v>2600000</v>
      </c>
      <c r="AQ1190" s="240"/>
      <c r="AR1190" s="240"/>
      <c r="AS1190" s="240"/>
      <c r="AT1190" s="240">
        <f t="shared" si="4266"/>
        <v>105000</v>
      </c>
      <c r="AU1190" s="240">
        <f t="shared" si="4267"/>
        <v>2800000</v>
      </c>
      <c r="AV1190" s="240">
        <f t="shared" si="4268"/>
        <v>2600000</v>
      </c>
    </row>
    <row r="1191" spans="1:48" s="206" customFormat="1" ht="26.4" hidden="1">
      <c r="A1191" s="237" t="s">
        <v>277</v>
      </c>
      <c r="B1191" s="238" t="s">
        <v>330</v>
      </c>
      <c r="C1191" s="238" t="s">
        <v>13</v>
      </c>
      <c r="D1191" s="238" t="s">
        <v>30</v>
      </c>
      <c r="E1191" s="238" t="s">
        <v>197</v>
      </c>
      <c r="F1191" s="238" t="s">
        <v>68</v>
      </c>
      <c r="G1191" s="238" t="s">
        <v>140</v>
      </c>
      <c r="H1191" s="238" t="s">
        <v>233</v>
      </c>
      <c r="I1191" s="239"/>
      <c r="J1191" s="240">
        <f>J1192</f>
        <v>95000</v>
      </c>
      <c r="K1191" s="240">
        <f t="shared" ref="K1191:O1192" si="4333">K1192</f>
        <v>95000</v>
      </c>
      <c r="L1191" s="240">
        <f t="shared" si="4333"/>
        <v>45000</v>
      </c>
      <c r="M1191" s="240">
        <f t="shared" si="4333"/>
        <v>0</v>
      </c>
      <c r="N1191" s="240">
        <f t="shared" si="4333"/>
        <v>0</v>
      </c>
      <c r="O1191" s="240">
        <f t="shared" si="4333"/>
        <v>0</v>
      </c>
      <c r="P1191" s="240">
        <f t="shared" si="4209"/>
        <v>95000</v>
      </c>
      <c r="Q1191" s="240">
        <f t="shared" si="4210"/>
        <v>95000</v>
      </c>
      <c r="R1191" s="240">
        <f t="shared" si="4211"/>
        <v>45000</v>
      </c>
      <c r="S1191" s="240">
        <f t="shared" ref="S1191:U1192" si="4334">S1192</f>
        <v>0</v>
      </c>
      <c r="T1191" s="240">
        <f t="shared" si="4334"/>
        <v>0</v>
      </c>
      <c r="U1191" s="240">
        <f t="shared" si="4334"/>
        <v>0</v>
      </c>
      <c r="V1191" s="240">
        <f t="shared" si="4254"/>
        <v>95000</v>
      </c>
      <c r="W1191" s="240">
        <f t="shared" si="4255"/>
        <v>95000</v>
      </c>
      <c r="X1191" s="240">
        <f t="shared" si="4256"/>
        <v>45000</v>
      </c>
      <c r="Y1191" s="240">
        <f t="shared" ref="Y1191:AA1192" si="4335">Y1192</f>
        <v>0</v>
      </c>
      <c r="Z1191" s="240">
        <f t="shared" si="4335"/>
        <v>0</v>
      </c>
      <c r="AA1191" s="240">
        <f t="shared" si="4335"/>
        <v>0</v>
      </c>
      <c r="AB1191" s="240">
        <f t="shared" si="4257"/>
        <v>95000</v>
      </c>
      <c r="AC1191" s="240">
        <f t="shared" si="4258"/>
        <v>95000</v>
      </c>
      <c r="AD1191" s="240">
        <f t="shared" si="4259"/>
        <v>45000</v>
      </c>
      <c r="AE1191" s="240">
        <f t="shared" ref="AE1191:AG1192" si="4336">AE1192</f>
        <v>0</v>
      </c>
      <c r="AF1191" s="240">
        <f t="shared" si="4336"/>
        <v>0</v>
      </c>
      <c r="AG1191" s="240">
        <f t="shared" si="4336"/>
        <v>0</v>
      </c>
      <c r="AH1191" s="240">
        <f t="shared" si="4260"/>
        <v>95000</v>
      </c>
      <c r="AI1191" s="240">
        <f t="shared" si="4261"/>
        <v>95000</v>
      </c>
      <c r="AJ1191" s="240">
        <f t="shared" si="4262"/>
        <v>45000</v>
      </c>
      <c r="AK1191" s="240">
        <f t="shared" ref="AK1191:AM1192" si="4337">AK1192</f>
        <v>0</v>
      </c>
      <c r="AL1191" s="240">
        <f t="shared" si="4337"/>
        <v>0</v>
      </c>
      <c r="AM1191" s="240">
        <f t="shared" si="4337"/>
        <v>0</v>
      </c>
      <c r="AN1191" s="240">
        <f t="shared" si="4263"/>
        <v>95000</v>
      </c>
      <c r="AO1191" s="240">
        <f t="shared" si="4264"/>
        <v>95000</v>
      </c>
      <c r="AP1191" s="240">
        <f t="shared" si="4265"/>
        <v>45000</v>
      </c>
      <c r="AQ1191" s="240">
        <f t="shared" ref="AQ1191:AS1192" si="4338">AQ1192</f>
        <v>0</v>
      </c>
      <c r="AR1191" s="240">
        <f t="shared" si="4338"/>
        <v>0</v>
      </c>
      <c r="AS1191" s="240">
        <f t="shared" si="4338"/>
        <v>0</v>
      </c>
      <c r="AT1191" s="240">
        <f t="shared" si="4266"/>
        <v>95000</v>
      </c>
      <c r="AU1191" s="240">
        <f t="shared" si="4267"/>
        <v>95000</v>
      </c>
      <c r="AV1191" s="240">
        <f t="shared" si="4268"/>
        <v>45000</v>
      </c>
    </row>
    <row r="1192" spans="1:48" s="206" customFormat="1" ht="26.4" hidden="1">
      <c r="A1192" s="217" t="s">
        <v>229</v>
      </c>
      <c r="B1192" s="238" t="s">
        <v>330</v>
      </c>
      <c r="C1192" s="238" t="s">
        <v>13</v>
      </c>
      <c r="D1192" s="238" t="s">
        <v>30</v>
      </c>
      <c r="E1192" s="238" t="s">
        <v>197</v>
      </c>
      <c r="F1192" s="238" t="s">
        <v>68</v>
      </c>
      <c r="G1192" s="238" t="s">
        <v>140</v>
      </c>
      <c r="H1192" s="238" t="s">
        <v>233</v>
      </c>
      <c r="I1192" s="239" t="s">
        <v>92</v>
      </c>
      <c r="J1192" s="240">
        <f>J1193</f>
        <v>95000</v>
      </c>
      <c r="K1192" s="240">
        <f t="shared" si="4333"/>
        <v>95000</v>
      </c>
      <c r="L1192" s="240">
        <f t="shared" si="4333"/>
        <v>45000</v>
      </c>
      <c r="M1192" s="240">
        <f t="shared" si="4333"/>
        <v>0</v>
      </c>
      <c r="N1192" s="240">
        <f t="shared" si="4333"/>
        <v>0</v>
      </c>
      <c r="O1192" s="240">
        <f t="shared" si="4333"/>
        <v>0</v>
      </c>
      <c r="P1192" s="240">
        <f t="shared" si="4209"/>
        <v>95000</v>
      </c>
      <c r="Q1192" s="240">
        <f t="shared" si="4210"/>
        <v>95000</v>
      </c>
      <c r="R1192" s="240">
        <f t="shared" si="4211"/>
        <v>45000</v>
      </c>
      <c r="S1192" s="240">
        <f t="shared" si="4334"/>
        <v>0</v>
      </c>
      <c r="T1192" s="240">
        <f t="shared" si="4334"/>
        <v>0</v>
      </c>
      <c r="U1192" s="240">
        <f t="shared" si="4334"/>
        <v>0</v>
      </c>
      <c r="V1192" s="240">
        <f t="shared" si="4254"/>
        <v>95000</v>
      </c>
      <c r="W1192" s="240">
        <f t="shared" si="4255"/>
        <v>95000</v>
      </c>
      <c r="X1192" s="240">
        <f t="shared" si="4256"/>
        <v>45000</v>
      </c>
      <c r="Y1192" s="240">
        <f t="shared" si="4335"/>
        <v>0</v>
      </c>
      <c r="Z1192" s="240">
        <f t="shared" si="4335"/>
        <v>0</v>
      </c>
      <c r="AA1192" s="240">
        <f t="shared" si="4335"/>
        <v>0</v>
      </c>
      <c r="AB1192" s="240">
        <f t="shared" si="4257"/>
        <v>95000</v>
      </c>
      <c r="AC1192" s="240">
        <f t="shared" si="4258"/>
        <v>95000</v>
      </c>
      <c r="AD1192" s="240">
        <f t="shared" si="4259"/>
        <v>45000</v>
      </c>
      <c r="AE1192" s="240">
        <f t="shared" si="4336"/>
        <v>0</v>
      </c>
      <c r="AF1192" s="240">
        <f t="shared" si="4336"/>
        <v>0</v>
      </c>
      <c r="AG1192" s="240">
        <f t="shared" si="4336"/>
        <v>0</v>
      </c>
      <c r="AH1192" s="240">
        <f t="shared" si="4260"/>
        <v>95000</v>
      </c>
      <c r="AI1192" s="240">
        <f t="shared" si="4261"/>
        <v>95000</v>
      </c>
      <c r="AJ1192" s="240">
        <f t="shared" si="4262"/>
        <v>45000</v>
      </c>
      <c r="AK1192" s="240">
        <f t="shared" si="4337"/>
        <v>0</v>
      </c>
      <c r="AL1192" s="240">
        <f t="shared" si="4337"/>
        <v>0</v>
      </c>
      <c r="AM1192" s="240">
        <f t="shared" si="4337"/>
        <v>0</v>
      </c>
      <c r="AN1192" s="240">
        <f t="shared" si="4263"/>
        <v>95000</v>
      </c>
      <c r="AO1192" s="240">
        <f t="shared" si="4264"/>
        <v>95000</v>
      </c>
      <c r="AP1192" s="240">
        <f t="shared" si="4265"/>
        <v>45000</v>
      </c>
      <c r="AQ1192" s="240">
        <f t="shared" si="4338"/>
        <v>0</v>
      </c>
      <c r="AR1192" s="240">
        <f t="shared" si="4338"/>
        <v>0</v>
      </c>
      <c r="AS1192" s="240">
        <f t="shared" si="4338"/>
        <v>0</v>
      </c>
      <c r="AT1192" s="240">
        <f t="shared" si="4266"/>
        <v>95000</v>
      </c>
      <c r="AU1192" s="240">
        <f t="shared" si="4267"/>
        <v>95000</v>
      </c>
      <c r="AV1192" s="240">
        <f t="shared" si="4268"/>
        <v>45000</v>
      </c>
    </row>
    <row r="1193" spans="1:48" s="206" customFormat="1" ht="26.4" hidden="1">
      <c r="A1193" s="216" t="s">
        <v>96</v>
      </c>
      <c r="B1193" s="238" t="s">
        <v>330</v>
      </c>
      <c r="C1193" s="238" t="s">
        <v>13</v>
      </c>
      <c r="D1193" s="238" t="s">
        <v>30</v>
      </c>
      <c r="E1193" s="238" t="s">
        <v>197</v>
      </c>
      <c r="F1193" s="238" t="s">
        <v>68</v>
      </c>
      <c r="G1193" s="238" t="s">
        <v>140</v>
      </c>
      <c r="H1193" s="238" t="s">
        <v>233</v>
      </c>
      <c r="I1193" s="239" t="s">
        <v>93</v>
      </c>
      <c r="J1193" s="240">
        <v>95000</v>
      </c>
      <c r="K1193" s="240">
        <v>95000</v>
      </c>
      <c r="L1193" s="240">
        <v>45000</v>
      </c>
      <c r="M1193" s="240"/>
      <c r="N1193" s="240"/>
      <c r="O1193" s="240"/>
      <c r="P1193" s="240">
        <f t="shared" si="4209"/>
        <v>95000</v>
      </c>
      <c r="Q1193" s="240">
        <f t="shared" si="4210"/>
        <v>95000</v>
      </c>
      <c r="R1193" s="240">
        <f t="shared" si="4211"/>
        <v>45000</v>
      </c>
      <c r="S1193" s="240"/>
      <c r="T1193" s="240"/>
      <c r="U1193" s="240"/>
      <c r="V1193" s="240">
        <f t="shared" si="4254"/>
        <v>95000</v>
      </c>
      <c r="W1193" s="240">
        <f t="shared" si="4255"/>
        <v>95000</v>
      </c>
      <c r="X1193" s="240">
        <f t="shared" si="4256"/>
        <v>45000</v>
      </c>
      <c r="Y1193" s="240"/>
      <c r="Z1193" s="240"/>
      <c r="AA1193" s="240"/>
      <c r="AB1193" s="240">
        <f t="shared" si="4257"/>
        <v>95000</v>
      </c>
      <c r="AC1193" s="240">
        <f t="shared" si="4258"/>
        <v>95000</v>
      </c>
      <c r="AD1193" s="240">
        <f t="shared" si="4259"/>
        <v>45000</v>
      </c>
      <c r="AE1193" s="240"/>
      <c r="AF1193" s="240"/>
      <c r="AG1193" s="240"/>
      <c r="AH1193" s="240">
        <f t="shared" si="4260"/>
        <v>95000</v>
      </c>
      <c r="AI1193" s="240">
        <f t="shared" si="4261"/>
        <v>95000</v>
      </c>
      <c r="AJ1193" s="240">
        <f t="shared" si="4262"/>
        <v>45000</v>
      </c>
      <c r="AK1193" s="240"/>
      <c r="AL1193" s="240"/>
      <c r="AM1193" s="240"/>
      <c r="AN1193" s="240">
        <f t="shared" si="4263"/>
        <v>95000</v>
      </c>
      <c r="AO1193" s="240">
        <f t="shared" si="4264"/>
        <v>95000</v>
      </c>
      <c r="AP1193" s="240">
        <f t="shared" si="4265"/>
        <v>45000</v>
      </c>
      <c r="AQ1193" s="240"/>
      <c r="AR1193" s="240"/>
      <c r="AS1193" s="240"/>
      <c r="AT1193" s="240">
        <f t="shared" si="4266"/>
        <v>95000</v>
      </c>
      <c r="AU1193" s="240">
        <f t="shared" si="4267"/>
        <v>95000</v>
      </c>
      <c r="AV1193" s="240">
        <f t="shared" si="4268"/>
        <v>45000</v>
      </c>
    </row>
    <row r="1194" spans="1:48" s="206" customFormat="1" hidden="1">
      <c r="A1194" s="216" t="s">
        <v>279</v>
      </c>
      <c r="B1194" s="238" t="s">
        <v>330</v>
      </c>
      <c r="C1194" s="238" t="s">
        <v>13</v>
      </c>
      <c r="D1194" s="238" t="s">
        <v>30</v>
      </c>
      <c r="E1194" s="238" t="s">
        <v>197</v>
      </c>
      <c r="F1194" s="238" t="s">
        <v>68</v>
      </c>
      <c r="G1194" s="238" t="s">
        <v>140</v>
      </c>
      <c r="H1194" s="238" t="s">
        <v>278</v>
      </c>
      <c r="I1194" s="239"/>
      <c r="J1194" s="240">
        <f>J1195</f>
        <v>155000</v>
      </c>
      <c r="K1194" s="240">
        <f t="shared" ref="K1194:O1195" si="4339">K1195</f>
        <v>155000</v>
      </c>
      <c r="L1194" s="240">
        <f t="shared" si="4339"/>
        <v>155000</v>
      </c>
      <c r="M1194" s="240">
        <f t="shared" si="4339"/>
        <v>0</v>
      </c>
      <c r="N1194" s="240">
        <f t="shared" si="4339"/>
        <v>0</v>
      </c>
      <c r="O1194" s="240">
        <f t="shared" si="4339"/>
        <v>0</v>
      </c>
      <c r="P1194" s="240">
        <f t="shared" si="4209"/>
        <v>155000</v>
      </c>
      <c r="Q1194" s="240">
        <f t="shared" si="4210"/>
        <v>155000</v>
      </c>
      <c r="R1194" s="240">
        <f t="shared" si="4211"/>
        <v>155000</v>
      </c>
      <c r="S1194" s="240">
        <f t="shared" ref="S1194:U1195" si="4340">S1195</f>
        <v>0</v>
      </c>
      <c r="T1194" s="240">
        <f t="shared" si="4340"/>
        <v>0</v>
      </c>
      <c r="U1194" s="240">
        <f t="shared" si="4340"/>
        <v>0</v>
      </c>
      <c r="V1194" s="240">
        <f t="shared" si="4254"/>
        <v>155000</v>
      </c>
      <c r="W1194" s="240">
        <f t="shared" si="4255"/>
        <v>155000</v>
      </c>
      <c r="X1194" s="240">
        <f t="shared" si="4256"/>
        <v>155000</v>
      </c>
      <c r="Y1194" s="240">
        <f t="shared" ref="Y1194:AA1195" si="4341">Y1195</f>
        <v>0</v>
      </c>
      <c r="Z1194" s="240">
        <f t="shared" si="4341"/>
        <v>0</v>
      </c>
      <c r="AA1194" s="240">
        <f t="shared" si="4341"/>
        <v>0</v>
      </c>
      <c r="AB1194" s="240">
        <f t="shared" si="4257"/>
        <v>155000</v>
      </c>
      <c r="AC1194" s="240">
        <f t="shared" si="4258"/>
        <v>155000</v>
      </c>
      <c r="AD1194" s="240">
        <f t="shared" si="4259"/>
        <v>155000</v>
      </c>
      <c r="AE1194" s="240">
        <f t="shared" ref="AE1194:AG1195" si="4342">AE1195</f>
        <v>0</v>
      </c>
      <c r="AF1194" s="240">
        <f t="shared" si="4342"/>
        <v>0</v>
      </c>
      <c r="AG1194" s="240">
        <f t="shared" si="4342"/>
        <v>0</v>
      </c>
      <c r="AH1194" s="240">
        <f t="shared" si="4260"/>
        <v>155000</v>
      </c>
      <c r="AI1194" s="240">
        <f t="shared" si="4261"/>
        <v>155000</v>
      </c>
      <c r="AJ1194" s="240">
        <f t="shared" si="4262"/>
        <v>155000</v>
      </c>
      <c r="AK1194" s="240">
        <f t="shared" ref="AK1194:AM1195" si="4343">AK1195</f>
        <v>0</v>
      </c>
      <c r="AL1194" s="240">
        <f t="shared" si="4343"/>
        <v>0</v>
      </c>
      <c r="AM1194" s="240">
        <f t="shared" si="4343"/>
        <v>0</v>
      </c>
      <c r="AN1194" s="240">
        <f t="shared" si="4263"/>
        <v>155000</v>
      </c>
      <c r="AO1194" s="240">
        <f t="shared" si="4264"/>
        <v>155000</v>
      </c>
      <c r="AP1194" s="240">
        <f t="shared" si="4265"/>
        <v>155000</v>
      </c>
      <c r="AQ1194" s="240">
        <f t="shared" ref="AQ1194:AS1195" si="4344">AQ1195</f>
        <v>0</v>
      </c>
      <c r="AR1194" s="240">
        <f t="shared" si="4344"/>
        <v>0</v>
      </c>
      <c r="AS1194" s="240">
        <f t="shared" si="4344"/>
        <v>0</v>
      </c>
      <c r="AT1194" s="240">
        <f t="shared" si="4266"/>
        <v>155000</v>
      </c>
      <c r="AU1194" s="240">
        <f t="shared" si="4267"/>
        <v>155000</v>
      </c>
      <c r="AV1194" s="240">
        <f t="shared" si="4268"/>
        <v>155000</v>
      </c>
    </row>
    <row r="1195" spans="1:48" s="206" customFormat="1" ht="26.4" hidden="1">
      <c r="A1195" s="217" t="s">
        <v>229</v>
      </c>
      <c r="B1195" s="238" t="s">
        <v>330</v>
      </c>
      <c r="C1195" s="238" t="s">
        <v>13</v>
      </c>
      <c r="D1195" s="238" t="s">
        <v>30</v>
      </c>
      <c r="E1195" s="238" t="s">
        <v>197</v>
      </c>
      <c r="F1195" s="238" t="s">
        <v>68</v>
      </c>
      <c r="G1195" s="238" t="s">
        <v>140</v>
      </c>
      <c r="H1195" s="238" t="s">
        <v>278</v>
      </c>
      <c r="I1195" s="239" t="s">
        <v>92</v>
      </c>
      <c r="J1195" s="240">
        <f>J1196</f>
        <v>155000</v>
      </c>
      <c r="K1195" s="240">
        <f t="shared" si="4339"/>
        <v>155000</v>
      </c>
      <c r="L1195" s="240">
        <f t="shared" si="4339"/>
        <v>155000</v>
      </c>
      <c r="M1195" s="240">
        <f t="shared" si="4339"/>
        <v>0</v>
      </c>
      <c r="N1195" s="240">
        <f t="shared" si="4339"/>
        <v>0</v>
      </c>
      <c r="O1195" s="240">
        <f t="shared" si="4339"/>
        <v>0</v>
      </c>
      <c r="P1195" s="240">
        <f t="shared" si="4209"/>
        <v>155000</v>
      </c>
      <c r="Q1195" s="240">
        <f t="shared" si="4210"/>
        <v>155000</v>
      </c>
      <c r="R1195" s="240">
        <f t="shared" si="4211"/>
        <v>155000</v>
      </c>
      <c r="S1195" s="240">
        <f t="shared" si="4340"/>
        <v>0</v>
      </c>
      <c r="T1195" s="240">
        <f t="shared" si="4340"/>
        <v>0</v>
      </c>
      <c r="U1195" s="240">
        <f t="shared" si="4340"/>
        <v>0</v>
      </c>
      <c r="V1195" s="240">
        <f t="shared" si="4254"/>
        <v>155000</v>
      </c>
      <c r="W1195" s="240">
        <f t="shared" si="4255"/>
        <v>155000</v>
      </c>
      <c r="X1195" s="240">
        <f t="shared" si="4256"/>
        <v>155000</v>
      </c>
      <c r="Y1195" s="240">
        <f t="shared" si="4341"/>
        <v>0</v>
      </c>
      <c r="Z1195" s="240">
        <f t="shared" si="4341"/>
        <v>0</v>
      </c>
      <c r="AA1195" s="240">
        <f t="shared" si="4341"/>
        <v>0</v>
      </c>
      <c r="AB1195" s="240">
        <f t="shared" si="4257"/>
        <v>155000</v>
      </c>
      <c r="AC1195" s="240">
        <f t="shared" si="4258"/>
        <v>155000</v>
      </c>
      <c r="AD1195" s="240">
        <f t="shared" si="4259"/>
        <v>155000</v>
      </c>
      <c r="AE1195" s="240">
        <f t="shared" si="4342"/>
        <v>0</v>
      </c>
      <c r="AF1195" s="240">
        <f t="shared" si="4342"/>
        <v>0</v>
      </c>
      <c r="AG1195" s="240">
        <f t="shared" si="4342"/>
        <v>0</v>
      </c>
      <c r="AH1195" s="240">
        <f t="shared" si="4260"/>
        <v>155000</v>
      </c>
      <c r="AI1195" s="240">
        <f t="shared" si="4261"/>
        <v>155000</v>
      </c>
      <c r="AJ1195" s="240">
        <f t="shared" si="4262"/>
        <v>155000</v>
      </c>
      <c r="AK1195" s="240">
        <f t="shared" si="4343"/>
        <v>0</v>
      </c>
      <c r="AL1195" s="240">
        <f t="shared" si="4343"/>
        <v>0</v>
      </c>
      <c r="AM1195" s="240">
        <f t="shared" si="4343"/>
        <v>0</v>
      </c>
      <c r="AN1195" s="240">
        <f t="shared" si="4263"/>
        <v>155000</v>
      </c>
      <c r="AO1195" s="240">
        <f t="shared" si="4264"/>
        <v>155000</v>
      </c>
      <c r="AP1195" s="240">
        <f t="shared" si="4265"/>
        <v>155000</v>
      </c>
      <c r="AQ1195" s="240">
        <f t="shared" si="4344"/>
        <v>0</v>
      </c>
      <c r="AR1195" s="240">
        <f t="shared" si="4344"/>
        <v>0</v>
      </c>
      <c r="AS1195" s="240">
        <f t="shared" si="4344"/>
        <v>0</v>
      </c>
      <c r="AT1195" s="240">
        <f t="shared" si="4266"/>
        <v>155000</v>
      </c>
      <c r="AU1195" s="240">
        <f t="shared" si="4267"/>
        <v>155000</v>
      </c>
      <c r="AV1195" s="240">
        <f t="shared" si="4268"/>
        <v>155000</v>
      </c>
    </row>
    <row r="1196" spans="1:48" s="206" customFormat="1" ht="26.4" hidden="1">
      <c r="A1196" s="216" t="s">
        <v>96</v>
      </c>
      <c r="B1196" s="238" t="s">
        <v>330</v>
      </c>
      <c r="C1196" s="238" t="s">
        <v>13</v>
      </c>
      <c r="D1196" s="238" t="s">
        <v>30</v>
      </c>
      <c r="E1196" s="238" t="s">
        <v>197</v>
      </c>
      <c r="F1196" s="238" t="s">
        <v>68</v>
      </c>
      <c r="G1196" s="238" t="s">
        <v>140</v>
      </c>
      <c r="H1196" s="238" t="s">
        <v>278</v>
      </c>
      <c r="I1196" s="239" t="s">
        <v>93</v>
      </c>
      <c r="J1196" s="240">
        <v>155000</v>
      </c>
      <c r="K1196" s="240">
        <v>155000</v>
      </c>
      <c r="L1196" s="240">
        <v>155000</v>
      </c>
      <c r="M1196" s="240"/>
      <c r="N1196" s="240"/>
      <c r="O1196" s="240"/>
      <c r="P1196" s="240">
        <f t="shared" si="4209"/>
        <v>155000</v>
      </c>
      <c r="Q1196" s="240">
        <f t="shared" si="4210"/>
        <v>155000</v>
      </c>
      <c r="R1196" s="240">
        <f t="shared" si="4211"/>
        <v>155000</v>
      </c>
      <c r="S1196" s="240"/>
      <c r="T1196" s="240"/>
      <c r="U1196" s="240"/>
      <c r="V1196" s="240">
        <f t="shared" si="4254"/>
        <v>155000</v>
      </c>
      <c r="W1196" s="240">
        <f t="shared" si="4255"/>
        <v>155000</v>
      </c>
      <c r="X1196" s="240">
        <f t="shared" si="4256"/>
        <v>155000</v>
      </c>
      <c r="Y1196" s="240"/>
      <c r="Z1196" s="240"/>
      <c r="AA1196" s="240"/>
      <c r="AB1196" s="240">
        <f t="shared" si="4257"/>
        <v>155000</v>
      </c>
      <c r="AC1196" s="240">
        <f t="shared" si="4258"/>
        <v>155000</v>
      </c>
      <c r="AD1196" s="240">
        <f t="shared" si="4259"/>
        <v>155000</v>
      </c>
      <c r="AE1196" s="240"/>
      <c r="AF1196" s="240"/>
      <c r="AG1196" s="240"/>
      <c r="AH1196" s="240">
        <f t="shared" si="4260"/>
        <v>155000</v>
      </c>
      <c r="AI1196" s="240">
        <f t="shared" si="4261"/>
        <v>155000</v>
      </c>
      <c r="AJ1196" s="240">
        <f t="shared" si="4262"/>
        <v>155000</v>
      </c>
      <c r="AK1196" s="240"/>
      <c r="AL1196" s="240"/>
      <c r="AM1196" s="240"/>
      <c r="AN1196" s="240">
        <f t="shared" si="4263"/>
        <v>155000</v>
      </c>
      <c r="AO1196" s="240">
        <f t="shared" si="4264"/>
        <v>155000</v>
      </c>
      <c r="AP1196" s="240">
        <f t="shared" si="4265"/>
        <v>155000</v>
      </c>
      <c r="AQ1196" s="240"/>
      <c r="AR1196" s="240"/>
      <c r="AS1196" s="240"/>
      <c r="AT1196" s="240">
        <f t="shared" si="4266"/>
        <v>155000</v>
      </c>
      <c r="AU1196" s="240">
        <f t="shared" si="4267"/>
        <v>155000</v>
      </c>
      <c r="AV1196" s="240">
        <f t="shared" si="4268"/>
        <v>155000</v>
      </c>
    </row>
    <row r="1197" spans="1:48" s="206" customFormat="1" hidden="1">
      <c r="A1197" s="241" t="s">
        <v>272</v>
      </c>
      <c r="B1197" s="238" t="s">
        <v>330</v>
      </c>
      <c r="C1197" s="238" t="s">
        <v>13</v>
      </c>
      <c r="D1197" s="238" t="s">
        <v>30</v>
      </c>
      <c r="E1197" s="238" t="s">
        <v>197</v>
      </c>
      <c r="F1197" s="238" t="s">
        <v>68</v>
      </c>
      <c r="G1197" s="238" t="s">
        <v>140</v>
      </c>
      <c r="H1197" s="238" t="s">
        <v>171</v>
      </c>
      <c r="I1197" s="239"/>
      <c r="J1197" s="240">
        <f t="shared" ref="J1197:O1197" si="4345">J1202</f>
        <v>200000</v>
      </c>
      <c r="K1197" s="240">
        <f t="shared" si="4345"/>
        <v>200000</v>
      </c>
      <c r="L1197" s="240">
        <f t="shared" si="4345"/>
        <v>200000</v>
      </c>
      <c r="M1197" s="240">
        <f t="shared" si="4345"/>
        <v>0</v>
      </c>
      <c r="N1197" s="240">
        <f t="shared" si="4345"/>
        <v>0</v>
      </c>
      <c r="O1197" s="240">
        <f t="shared" si="4345"/>
        <v>0</v>
      </c>
      <c r="P1197" s="240">
        <f t="shared" si="4209"/>
        <v>200000</v>
      </c>
      <c r="Q1197" s="240">
        <f t="shared" si="4210"/>
        <v>200000</v>
      </c>
      <c r="R1197" s="240">
        <f t="shared" si="4211"/>
        <v>200000</v>
      </c>
      <c r="S1197" s="240">
        <f>S1202</f>
        <v>0</v>
      </c>
      <c r="T1197" s="240">
        <f>T1202</f>
        <v>0</v>
      </c>
      <c r="U1197" s="240">
        <f>U1202</f>
        <v>0</v>
      </c>
      <c r="V1197" s="240">
        <f t="shared" si="4254"/>
        <v>200000</v>
      </c>
      <c r="W1197" s="240">
        <f t="shared" si="4255"/>
        <v>200000</v>
      </c>
      <c r="X1197" s="240">
        <f t="shared" si="4256"/>
        <v>200000</v>
      </c>
      <c r="Y1197" s="240">
        <f>Y1202+Y1198</f>
        <v>0</v>
      </c>
      <c r="Z1197" s="240">
        <f>Z1202</f>
        <v>0</v>
      </c>
      <c r="AA1197" s="240">
        <f>AA1202</f>
        <v>0</v>
      </c>
      <c r="AB1197" s="240">
        <f t="shared" si="4257"/>
        <v>200000</v>
      </c>
      <c r="AC1197" s="240">
        <f t="shared" si="4258"/>
        <v>200000</v>
      </c>
      <c r="AD1197" s="240">
        <f t="shared" si="4259"/>
        <v>200000</v>
      </c>
      <c r="AE1197" s="240">
        <f>AE1202+AE1198</f>
        <v>0</v>
      </c>
      <c r="AF1197" s="240">
        <f>AF1202</f>
        <v>0</v>
      </c>
      <c r="AG1197" s="240">
        <f>AG1202</f>
        <v>0</v>
      </c>
      <c r="AH1197" s="240">
        <f t="shared" si="4260"/>
        <v>200000</v>
      </c>
      <c r="AI1197" s="240">
        <f t="shared" si="4261"/>
        <v>200000</v>
      </c>
      <c r="AJ1197" s="240">
        <f t="shared" si="4262"/>
        <v>200000</v>
      </c>
      <c r="AK1197" s="240">
        <f>AK1202+AK1198+AK1200</f>
        <v>90000</v>
      </c>
      <c r="AL1197" s="240">
        <f t="shared" ref="AL1197:AM1197" si="4346">AL1202+AL1198+AL1200</f>
        <v>0</v>
      </c>
      <c r="AM1197" s="240">
        <f t="shared" si="4346"/>
        <v>0</v>
      </c>
      <c r="AN1197" s="240">
        <f t="shared" si="4263"/>
        <v>290000</v>
      </c>
      <c r="AO1197" s="240">
        <f t="shared" si="4264"/>
        <v>200000</v>
      </c>
      <c r="AP1197" s="240">
        <f t="shared" si="4265"/>
        <v>200000</v>
      </c>
      <c r="AQ1197" s="240">
        <f>AQ1202+AQ1198+AQ1200</f>
        <v>-26000</v>
      </c>
      <c r="AR1197" s="240">
        <f t="shared" ref="AR1197:AS1197" si="4347">AR1202+AR1198+AR1200</f>
        <v>0</v>
      </c>
      <c r="AS1197" s="240">
        <f t="shared" si="4347"/>
        <v>0</v>
      </c>
      <c r="AT1197" s="240">
        <f t="shared" si="4266"/>
        <v>264000</v>
      </c>
      <c r="AU1197" s="240">
        <f t="shared" si="4267"/>
        <v>200000</v>
      </c>
      <c r="AV1197" s="240">
        <f t="shared" si="4268"/>
        <v>200000</v>
      </c>
    </row>
    <row r="1198" spans="1:48" s="206" customFormat="1" ht="26.4" hidden="1">
      <c r="A1198" s="217" t="s">
        <v>229</v>
      </c>
      <c r="B1198" s="238" t="s">
        <v>330</v>
      </c>
      <c r="C1198" s="238" t="s">
        <v>13</v>
      </c>
      <c r="D1198" s="238" t="s">
        <v>30</v>
      </c>
      <c r="E1198" s="238" t="s">
        <v>197</v>
      </c>
      <c r="F1198" s="238" t="s">
        <v>68</v>
      </c>
      <c r="G1198" s="238" t="s">
        <v>140</v>
      </c>
      <c r="H1198" s="238" t="s">
        <v>171</v>
      </c>
      <c r="I1198" s="239" t="s">
        <v>92</v>
      </c>
      <c r="J1198" s="240"/>
      <c r="K1198" s="240"/>
      <c r="L1198" s="240"/>
      <c r="M1198" s="240"/>
      <c r="N1198" s="240"/>
      <c r="O1198" s="240"/>
      <c r="P1198" s="240"/>
      <c r="Q1198" s="240"/>
      <c r="R1198" s="240"/>
      <c r="S1198" s="240"/>
      <c r="T1198" s="240"/>
      <c r="U1198" s="240"/>
      <c r="V1198" s="240"/>
      <c r="W1198" s="240"/>
      <c r="X1198" s="240"/>
      <c r="Y1198" s="240">
        <f>Y1199</f>
        <v>20633</v>
      </c>
      <c r="Z1198" s="240">
        <f t="shared" ref="Z1198:AA1198" si="4348">Z1199</f>
        <v>0</v>
      </c>
      <c r="AA1198" s="240">
        <f t="shared" si="4348"/>
        <v>0</v>
      </c>
      <c r="AB1198" s="240">
        <f t="shared" ref="AB1198:AB1199" si="4349">V1198+Y1198</f>
        <v>20633</v>
      </c>
      <c r="AC1198" s="240">
        <f t="shared" ref="AC1198:AC1199" si="4350">W1198+Z1198</f>
        <v>0</v>
      </c>
      <c r="AD1198" s="240">
        <f t="shared" ref="AD1198:AD1199" si="4351">X1198+AA1198</f>
        <v>0</v>
      </c>
      <c r="AE1198" s="240">
        <f>AE1199</f>
        <v>15300</v>
      </c>
      <c r="AF1198" s="240">
        <f t="shared" ref="AF1198:AG1198" si="4352">AF1199</f>
        <v>0</v>
      </c>
      <c r="AG1198" s="240">
        <f t="shared" si="4352"/>
        <v>0</v>
      </c>
      <c r="AH1198" s="240">
        <f t="shared" si="4260"/>
        <v>35933</v>
      </c>
      <c r="AI1198" s="240">
        <f t="shared" si="4261"/>
        <v>0</v>
      </c>
      <c r="AJ1198" s="240">
        <f t="shared" si="4262"/>
        <v>0</v>
      </c>
      <c r="AK1198" s="240">
        <f>AK1199</f>
        <v>0</v>
      </c>
      <c r="AL1198" s="240">
        <f t="shared" ref="AL1198:AM1198" si="4353">AL1199</f>
        <v>0</v>
      </c>
      <c r="AM1198" s="240">
        <f t="shared" si="4353"/>
        <v>0</v>
      </c>
      <c r="AN1198" s="240">
        <f t="shared" si="4263"/>
        <v>35933</v>
      </c>
      <c r="AO1198" s="240">
        <f t="shared" si="4264"/>
        <v>0</v>
      </c>
      <c r="AP1198" s="240">
        <f t="shared" si="4265"/>
        <v>0</v>
      </c>
      <c r="AQ1198" s="240">
        <f>AQ1199</f>
        <v>0</v>
      </c>
      <c r="AR1198" s="240">
        <f t="shared" ref="AR1198:AS1198" si="4354">AR1199</f>
        <v>0</v>
      </c>
      <c r="AS1198" s="240">
        <f t="shared" si="4354"/>
        <v>0</v>
      </c>
      <c r="AT1198" s="240">
        <f t="shared" si="4266"/>
        <v>35933</v>
      </c>
      <c r="AU1198" s="240">
        <f t="shared" si="4267"/>
        <v>0</v>
      </c>
      <c r="AV1198" s="240">
        <f t="shared" si="4268"/>
        <v>0</v>
      </c>
    </row>
    <row r="1199" spans="1:48" s="206" customFormat="1" ht="26.4" hidden="1">
      <c r="A1199" s="216" t="s">
        <v>96</v>
      </c>
      <c r="B1199" s="238" t="s">
        <v>330</v>
      </c>
      <c r="C1199" s="238" t="s">
        <v>13</v>
      </c>
      <c r="D1199" s="238" t="s">
        <v>30</v>
      </c>
      <c r="E1199" s="238" t="s">
        <v>197</v>
      </c>
      <c r="F1199" s="238" t="s">
        <v>68</v>
      </c>
      <c r="G1199" s="238" t="s">
        <v>140</v>
      </c>
      <c r="H1199" s="238" t="s">
        <v>171</v>
      </c>
      <c r="I1199" s="239" t="s">
        <v>93</v>
      </c>
      <c r="J1199" s="240"/>
      <c r="K1199" s="240"/>
      <c r="L1199" s="240"/>
      <c r="M1199" s="240"/>
      <c r="N1199" s="240"/>
      <c r="O1199" s="240"/>
      <c r="P1199" s="240"/>
      <c r="Q1199" s="240"/>
      <c r="R1199" s="240"/>
      <c r="S1199" s="240"/>
      <c r="T1199" s="240"/>
      <c r="U1199" s="240"/>
      <c r="V1199" s="240"/>
      <c r="W1199" s="240"/>
      <c r="X1199" s="240"/>
      <c r="Y1199" s="240">
        <f>20633</f>
        <v>20633</v>
      </c>
      <c r="Z1199" s="240"/>
      <c r="AA1199" s="240"/>
      <c r="AB1199" s="240">
        <f t="shared" si="4349"/>
        <v>20633</v>
      </c>
      <c r="AC1199" s="240">
        <f t="shared" si="4350"/>
        <v>0</v>
      </c>
      <c r="AD1199" s="240">
        <f t="shared" si="4351"/>
        <v>0</v>
      </c>
      <c r="AE1199" s="240">
        <v>15300</v>
      </c>
      <c r="AF1199" s="240"/>
      <c r="AG1199" s="240"/>
      <c r="AH1199" s="240">
        <f t="shared" si="4260"/>
        <v>35933</v>
      </c>
      <c r="AI1199" s="240">
        <f t="shared" si="4261"/>
        <v>0</v>
      </c>
      <c r="AJ1199" s="240">
        <f t="shared" si="4262"/>
        <v>0</v>
      </c>
      <c r="AK1199" s="240"/>
      <c r="AL1199" s="240"/>
      <c r="AM1199" s="240"/>
      <c r="AN1199" s="240">
        <f t="shared" si="4263"/>
        <v>35933</v>
      </c>
      <c r="AO1199" s="240">
        <f t="shared" si="4264"/>
        <v>0</v>
      </c>
      <c r="AP1199" s="240">
        <f t="shared" si="4265"/>
        <v>0</v>
      </c>
      <c r="AQ1199" s="240"/>
      <c r="AR1199" s="240"/>
      <c r="AS1199" s="240"/>
      <c r="AT1199" s="240">
        <f t="shared" si="4266"/>
        <v>35933</v>
      </c>
      <c r="AU1199" s="240">
        <f t="shared" si="4267"/>
        <v>0</v>
      </c>
      <c r="AV1199" s="240">
        <f t="shared" si="4268"/>
        <v>0</v>
      </c>
    </row>
    <row r="1200" spans="1:48" s="206" customFormat="1" hidden="1">
      <c r="A1200" s="212" t="s">
        <v>98</v>
      </c>
      <c r="B1200" s="238" t="s">
        <v>330</v>
      </c>
      <c r="C1200" s="238" t="s">
        <v>13</v>
      </c>
      <c r="D1200" s="238" t="s">
        <v>30</v>
      </c>
      <c r="E1200" s="238" t="s">
        <v>197</v>
      </c>
      <c r="F1200" s="238" t="s">
        <v>68</v>
      </c>
      <c r="G1200" s="238" t="s">
        <v>140</v>
      </c>
      <c r="H1200" s="238" t="s">
        <v>171</v>
      </c>
      <c r="I1200" s="239" t="s">
        <v>97</v>
      </c>
      <c r="J1200" s="240"/>
      <c r="K1200" s="240"/>
      <c r="L1200" s="240"/>
      <c r="M1200" s="240"/>
      <c r="N1200" s="240"/>
      <c r="O1200" s="240"/>
      <c r="P1200" s="240"/>
      <c r="Q1200" s="240"/>
      <c r="R1200" s="240"/>
      <c r="S1200" s="240"/>
      <c r="T1200" s="240"/>
      <c r="U1200" s="240"/>
      <c r="V1200" s="240"/>
      <c r="W1200" s="240"/>
      <c r="X1200" s="240"/>
      <c r="Y1200" s="240"/>
      <c r="Z1200" s="240"/>
      <c r="AA1200" s="240"/>
      <c r="AB1200" s="240"/>
      <c r="AC1200" s="240"/>
      <c r="AD1200" s="240"/>
      <c r="AE1200" s="240"/>
      <c r="AF1200" s="240"/>
      <c r="AG1200" s="240"/>
      <c r="AH1200" s="240"/>
      <c r="AI1200" s="240"/>
      <c r="AJ1200" s="240"/>
      <c r="AK1200" s="240">
        <f>AK1201</f>
        <v>90000</v>
      </c>
      <c r="AL1200" s="240">
        <f t="shared" ref="AL1200:AM1200" si="4355">AL1201</f>
        <v>0</v>
      </c>
      <c r="AM1200" s="240">
        <f t="shared" si="4355"/>
        <v>0</v>
      </c>
      <c r="AN1200" s="240">
        <f t="shared" ref="AN1200:AN1201" si="4356">AH1200+AK1200</f>
        <v>90000</v>
      </c>
      <c r="AO1200" s="240">
        <f t="shared" ref="AO1200:AO1201" si="4357">AI1200+AL1200</f>
        <v>0</v>
      </c>
      <c r="AP1200" s="240">
        <f t="shared" ref="AP1200:AP1201" si="4358">AJ1200+AM1200</f>
        <v>0</v>
      </c>
      <c r="AQ1200" s="240">
        <f>AQ1201</f>
        <v>0</v>
      </c>
      <c r="AR1200" s="240">
        <f t="shared" ref="AR1200:AS1200" si="4359">AR1201</f>
        <v>0</v>
      </c>
      <c r="AS1200" s="240">
        <f t="shared" si="4359"/>
        <v>0</v>
      </c>
      <c r="AT1200" s="240">
        <f t="shared" si="4266"/>
        <v>90000</v>
      </c>
      <c r="AU1200" s="240">
        <f t="shared" si="4267"/>
        <v>0</v>
      </c>
      <c r="AV1200" s="240">
        <f t="shared" si="4268"/>
        <v>0</v>
      </c>
    </row>
    <row r="1201" spans="1:48" s="206" customFormat="1" ht="26.4" hidden="1">
      <c r="A1201" s="212" t="s">
        <v>104</v>
      </c>
      <c r="B1201" s="238" t="s">
        <v>330</v>
      </c>
      <c r="C1201" s="238" t="s">
        <v>13</v>
      </c>
      <c r="D1201" s="238" t="s">
        <v>30</v>
      </c>
      <c r="E1201" s="238" t="s">
        <v>197</v>
      </c>
      <c r="F1201" s="238" t="s">
        <v>68</v>
      </c>
      <c r="G1201" s="238" t="s">
        <v>140</v>
      </c>
      <c r="H1201" s="238" t="s">
        <v>171</v>
      </c>
      <c r="I1201" s="239" t="s">
        <v>105</v>
      </c>
      <c r="J1201" s="240"/>
      <c r="K1201" s="240"/>
      <c r="L1201" s="240"/>
      <c r="M1201" s="240"/>
      <c r="N1201" s="240"/>
      <c r="O1201" s="240"/>
      <c r="P1201" s="240"/>
      <c r="Q1201" s="240"/>
      <c r="R1201" s="240"/>
      <c r="S1201" s="240"/>
      <c r="T1201" s="240"/>
      <c r="U1201" s="240"/>
      <c r="V1201" s="240"/>
      <c r="W1201" s="240"/>
      <c r="X1201" s="240"/>
      <c r="Y1201" s="240"/>
      <c r="Z1201" s="240"/>
      <c r="AA1201" s="240"/>
      <c r="AB1201" s="240"/>
      <c r="AC1201" s="240"/>
      <c r="AD1201" s="240"/>
      <c r="AE1201" s="240"/>
      <c r="AF1201" s="240"/>
      <c r="AG1201" s="240"/>
      <c r="AH1201" s="240"/>
      <c r="AI1201" s="240"/>
      <c r="AJ1201" s="240"/>
      <c r="AK1201" s="240">
        <v>90000</v>
      </c>
      <c r="AL1201" s="240"/>
      <c r="AM1201" s="240"/>
      <c r="AN1201" s="240">
        <f t="shared" si="4356"/>
        <v>90000</v>
      </c>
      <c r="AO1201" s="240">
        <f t="shared" si="4357"/>
        <v>0</v>
      </c>
      <c r="AP1201" s="240">
        <f t="shared" si="4358"/>
        <v>0</v>
      </c>
      <c r="AQ1201" s="240"/>
      <c r="AR1201" s="240"/>
      <c r="AS1201" s="240"/>
      <c r="AT1201" s="240">
        <f t="shared" si="4266"/>
        <v>90000</v>
      </c>
      <c r="AU1201" s="240">
        <f t="shared" si="4267"/>
        <v>0</v>
      </c>
      <c r="AV1201" s="240">
        <f t="shared" si="4268"/>
        <v>0</v>
      </c>
    </row>
    <row r="1202" spans="1:48" s="206" customFormat="1" hidden="1">
      <c r="A1202" s="212" t="s">
        <v>78</v>
      </c>
      <c r="B1202" s="238" t="s">
        <v>330</v>
      </c>
      <c r="C1202" s="238" t="s">
        <v>13</v>
      </c>
      <c r="D1202" s="238" t="s">
        <v>30</v>
      </c>
      <c r="E1202" s="238" t="s">
        <v>197</v>
      </c>
      <c r="F1202" s="238" t="s">
        <v>68</v>
      </c>
      <c r="G1202" s="238" t="s">
        <v>140</v>
      </c>
      <c r="H1202" s="238" t="s">
        <v>171</v>
      </c>
      <c r="I1202" s="239" t="s">
        <v>75</v>
      </c>
      <c r="J1202" s="240">
        <f>J1203</f>
        <v>200000</v>
      </c>
      <c r="K1202" s="240">
        <f t="shared" ref="K1202:O1202" si="4360">K1203</f>
        <v>200000</v>
      </c>
      <c r="L1202" s="240">
        <f t="shared" si="4360"/>
        <v>200000</v>
      </c>
      <c r="M1202" s="240">
        <f t="shared" si="4360"/>
        <v>0</v>
      </c>
      <c r="N1202" s="240">
        <f t="shared" si="4360"/>
        <v>0</v>
      </c>
      <c r="O1202" s="240">
        <f t="shared" si="4360"/>
        <v>0</v>
      </c>
      <c r="P1202" s="240">
        <f t="shared" si="4209"/>
        <v>200000</v>
      </c>
      <c r="Q1202" s="240">
        <f t="shared" si="4210"/>
        <v>200000</v>
      </c>
      <c r="R1202" s="240">
        <f t="shared" si="4211"/>
        <v>200000</v>
      </c>
      <c r="S1202" s="240">
        <f t="shared" ref="S1202:U1202" si="4361">S1203</f>
        <v>0</v>
      </c>
      <c r="T1202" s="240">
        <f t="shared" si="4361"/>
        <v>0</v>
      </c>
      <c r="U1202" s="240">
        <f t="shared" si="4361"/>
        <v>0</v>
      </c>
      <c r="V1202" s="240">
        <f t="shared" si="4254"/>
        <v>200000</v>
      </c>
      <c r="W1202" s="240">
        <f t="shared" si="4255"/>
        <v>200000</v>
      </c>
      <c r="X1202" s="240">
        <f t="shared" si="4256"/>
        <v>200000</v>
      </c>
      <c r="Y1202" s="240">
        <f t="shared" ref="Y1202:AA1202" si="4362">Y1203</f>
        <v>-20633</v>
      </c>
      <c r="Z1202" s="240">
        <f t="shared" si="4362"/>
        <v>0</v>
      </c>
      <c r="AA1202" s="240">
        <f t="shared" si="4362"/>
        <v>0</v>
      </c>
      <c r="AB1202" s="240">
        <f t="shared" si="4257"/>
        <v>179367</v>
      </c>
      <c r="AC1202" s="240">
        <f t="shared" si="4258"/>
        <v>200000</v>
      </c>
      <c r="AD1202" s="240">
        <f t="shared" si="4259"/>
        <v>200000</v>
      </c>
      <c r="AE1202" s="240">
        <f t="shared" ref="AE1202:AG1202" si="4363">AE1203</f>
        <v>-15300</v>
      </c>
      <c r="AF1202" s="240">
        <f t="shared" si="4363"/>
        <v>0</v>
      </c>
      <c r="AG1202" s="240">
        <f t="shared" si="4363"/>
        <v>0</v>
      </c>
      <c r="AH1202" s="240">
        <f t="shared" si="4260"/>
        <v>164067</v>
      </c>
      <c r="AI1202" s="240">
        <f t="shared" si="4261"/>
        <v>200000</v>
      </c>
      <c r="AJ1202" s="240">
        <f t="shared" si="4262"/>
        <v>200000</v>
      </c>
      <c r="AK1202" s="240">
        <f t="shared" ref="AK1202:AM1202" si="4364">AK1203</f>
        <v>0</v>
      </c>
      <c r="AL1202" s="240">
        <f t="shared" si="4364"/>
        <v>0</v>
      </c>
      <c r="AM1202" s="240">
        <f t="shared" si="4364"/>
        <v>0</v>
      </c>
      <c r="AN1202" s="240">
        <f t="shared" si="4263"/>
        <v>164067</v>
      </c>
      <c r="AO1202" s="240">
        <f t="shared" si="4264"/>
        <v>200000</v>
      </c>
      <c r="AP1202" s="240">
        <f t="shared" si="4265"/>
        <v>200000</v>
      </c>
      <c r="AQ1202" s="240">
        <f t="shared" ref="AQ1202:AS1202" si="4365">AQ1203</f>
        <v>-26000</v>
      </c>
      <c r="AR1202" s="240">
        <f t="shared" si="4365"/>
        <v>0</v>
      </c>
      <c r="AS1202" s="240">
        <f t="shared" si="4365"/>
        <v>0</v>
      </c>
      <c r="AT1202" s="240">
        <f t="shared" si="4266"/>
        <v>138067</v>
      </c>
      <c r="AU1202" s="240">
        <f t="shared" si="4267"/>
        <v>200000</v>
      </c>
      <c r="AV1202" s="240">
        <f t="shared" si="4268"/>
        <v>200000</v>
      </c>
    </row>
    <row r="1203" spans="1:48" s="206" customFormat="1" hidden="1">
      <c r="A1203" s="212" t="s">
        <v>103</v>
      </c>
      <c r="B1203" s="238" t="s">
        <v>330</v>
      </c>
      <c r="C1203" s="238" t="s">
        <v>13</v>
      </c>
      <c r="D1203" s="238" t="s">
        <v>30</v>
      </c>
      <c r="E1203" s="238" t="s">
        <v>197</v>
      </c>
      <c r="F1203" s="238" t="s">
        <v>68</v>
      </c>
      <c r="G1203" s="238" t="s">
        <v>140</v>
      </c>
      <c r="H1203" s="238" t="s">
        <v>171</v>
      </c>
      <c r="I1203" s="239" t="s">
        <v>102</v>
      </c>
      <c r="J1203" s="240">
        <v>200000</v>
      </c>
      <c r="K1203" s="240">
        <v>200000</v>
      </c>
      <c r="L1203" s="240">
        <v>200000</v>
      </c>
      <c r="M1203" s="240"/>
      <c r="N1203" s="240"/>
      <c r="O1203" s="240"/>
      <c r="P1203" s="240">
        <f t="shared" si="4209"/>
        <v>200000</v>
      </c>
      <c r="Q1203" s="240">
        <f t="shared" si="4210"/>
        <v>200000</v>
      </c>
      <c r="R1203" s="240">
        <f t="shared" si="4211"/>
        <v>200000</v>
      </c>
      <c r="S1203" s="240"/>
      <c r="T1203" s="240"/>
      <c r="U1203" s="240"/>
      <c r="V1203" s="240">
        <f t="shared" si="4254"/>
        <v>200000</v>
      </c>
      <c r="W1203" s="240">
        <f t="shared" si="4255"/>
        <v>200000</v>
      </c>
      <c r="X1203" s="240">
        <f t="shared" si="4256"/>
        <v>200000</v>
      </c>
      <c r="Y1203" s="240">
        <v>-20633</v>
      </c>
      <c r="Z1203" s="240"/>
      <c r="AA1203" s="240"/>
      <c r="AB1203" s="240">
        <f t="shared" si="4257"/>
        <v>179367</v>
      </c>
      <c r="AC1203" s="240">
        <f t="shared" si="4258"/>
        <v>200000</v>
      </c>
      <c r="AD1203" s="240">
        <f t="shared" si="4259"/>
        <v>200000</v>
      </c>
      <c r="AE1203" s="240">
        <v>-15300</v>
      </c>
      <c r="AF1203" s="240"/>
      <c r="AG1203" s="240"/>
      <c r="AH1203" s="240">
        <f t="shared" si="4260"/>
        <v>164067</v>
      </c>
      <c r="AI1203" s="240">
        <f t="shared" si="4261"/>
        <v>200000</v>
      </c>
      <c r="AJ1203" s="240">
        <f t="shared" si="4262"/>
        <v>200000</v>
      </c>
      <c r="AK1203" s="240"/>
      <c r="AL1203" s="240"/>
      <c r="AM1203" s="240"/>
      <c r="AN1203" s="240">
        <f t="shared" si="4263"/>
        <v>164067</v>
      </c>
      <c r="AO1203" s="240">
        <f t="shared" si="4264"/>
        <v>200000</v>
      </c>
      <c r="AP1203" s="240">
        <f t="shared" si="4265"/>
        <v>200000</v>
      </c>
      <c r="AQ1203" s="240">
        <v>-26000</v>
      </c>
      <c r="AR1203" s="240"/>
      <c r="AS1203" s="240"/>
      <c r="AT1203" s="240">
        <f t="shared" si="4266"/>
        <v>138067</v>
      </c>
      <c r="AU1203" s="240">
        <f t="shared" si="4267"/>
        <v>200000</v>
      </c>
      <c r="AV1203" s="240">
        <f t="shared" si="4268"/>
        <v>200000</v>
      </c>
    </row>
    <row r="1204" spans="1:48" s="206" customFormat="1" ht="26.4" hidden="1">
      <c r="A1204" s="347" t="s">
        <v>525</v>
      </c>
      <c r="B1204" s="238" t="s">
        <v>330</v>
      </c>
      <c r="C1204" s="238" t="s">
        <v>13</v>
      </c>
      <c r="D1204" s="238" t="s">
        <v>30</v>
      </c>
      <c r="E1204" s="238" t="s">
        <v>197</v>
      </c>
      <c r="F1204" s="238" t="s">
        <v>68</v>
      </c>
      <c r="G1204" s="238" t="s">
        <v>140</v>
      </c>
      <c r="H1204" s="238" t="s">
        <v>530</v>
      </c>
      <c r="I1204" s="239"/>
      <c r="J1204" s="240"/>
      <c r="K1204" s="240"/>
      <c r="L1204" s="240"/>
      <c r="M1204" s="240"/>
      <c r="N1204" s="240"/>
      <c r="O1204" s="240"/>
      <c r="P1204" s="240"/>
      <c r="Q1204" s="240"/>
      <c r="R1204" s="240"/>
      <c r="S1204" s="240"/>
      <c r="T1204" s="240"/>
      <c r="U1204" s="240"/>
      <c r="V1204" s="240"/>
      <c r="W1204" s="240"/>
      <c r="X1204" s="240"/>
      <c r="Y1204" s="240"/>
      <c r="Z1204" s="240"/>
      <c r="AA1204" s="240"/>
      <c r="AB1204" s="240"/>
      <c r="AC1204" s="240"/>
      <c r="AD1204" s="240"/>
      <c r="AE1204" s="240">
        <f>AE1205</f>
        <v>2320000</v>
      </c>
      <c r="AF1204" s="240">
        <f t="shared" ref="AF1204:AG1204" si="4366">AF1205</f>
        <v>0</v>
      </c>
      <c r="AG1204" s="240">
        <f t="shared" si="4366"/>
        <v>0</v>
      </c>
      <c r="AH1204" s="240">
        <f t="shared" ref="AH1204:AH1207" si="4367">AB1204+AE1204</f>
        <v>2320000</v>
      </c>
      <c r="AI1204" s="240">
        <f t="shared" ref="AI1204:AI1207" si="4368">AC1204+AF1204</f>
        <v>0</v>
      </c>
      <c r="AJ1204" s="240">
        <f t="shared" ref="AJ1204:AJ1207" si="4369">AD1204+AG1204</f>
        <v>0</v>
      </c>
      <c r="AK1204" s="240">
        <f>AK1205</f>
        <v>0</v>
      </c>
      <c r="AL1204" s="240">
        <f t="shared" ref="AL1204:AM1204" si="4370">AL1205</f>
        <v>0</v>
      </c>
      <c r="AM1204" s="240">
        <f t="shared" si="4370"/>
        <v>0</v>
      </c>
      <c r="AN1204" s="240">
        <f t="shared" si="4263"/>
        <v>2320000</v>
      </c>
      <c r="AO1204" s="240">
        <f t="shared" si="4264"/>
        <v>0</v>
      </c>
      <c r="AP1204" s="240">
        <f t="shared" si="4265"/>
        <v>0</v>
      </c>
      <c r="AQ1204" s="240">
        <f>AQ1205</f>
        <v>0</v>
      </c>
      <c r="AR1204" s="240">
        <f t="shared" ref="AR1204:AS1204" si="4371">AR1205</f>
        <v>0</v>
      </c>
      <c r="AS1204" s="240">
        <f t="shared" si="4371"/>
        <v>0</v>
      </c>
      <c r="AT1204" s="240">
        <f t="shared" si="4266"/>
        <v>2320000</v>
      </c>
      <c r="AU1204" s="240">
        <f t="shared" si="4267"/>
        <v>0</v>
      </c>
      <c r="AV1204" s="240">
        <f t="shared" si="4268"/>
        <v>0</v>
      </c>
    </row>
    <row r="1205" spans="1:48" s="206" customFormat="1" hidden="1">
      <c r="A1205" s="212" t="s">
        <v>98</v>
      </c>
      <c r="B1205" s="238" t="s">
        <v>330</v>
      </c>
      <c r="C1205" s="238" t="s">
        <v>13</v>
      </c>
      <c r="D1205" s="238" t="s">
        <v>30</v>
      </c>
      <c r="E1205" s="238" t="s">
        <v>197</v>
      </c>
      <c r="F1205" s="238" t="s">
        <v>68</v>
      </c>
      <c r="G1205" s="238" t="s">
        <v>140</v>
      </c>
      <c r="H1205" s="238" t="s">
        <v>530</v>
      </c>
      <c r="I1205" s="239" t="s">
        <v>97</v>
      </c>
      <c r="J1205" s="240"/>
      <c r="K1205" s="240"/>
      <c r="L1205" s="240"/>
      <c r="M1205" s="240"/>
      <c r="N1205" s="240"/>
      <c r="O1205" s="240"/>
      <c r="P1205" s="240"/>
      <c r="Q1205" s="240"/>
      <c r="R1205" s="240"/>
      <c r="S1205" s="240"/>
      <c r="T1205" s="240"/>
      <c r="U1205" s="240"/>
      <c r="V1205" s="240"/>
      <c r="W1205" s="240"/>
      <c r="X1205" s="240"/>
      <c r="Y1205" s="240"/>
      <c r="Z1205" s="240"/>
      <c r="AA1205" s="240"/>
      <c r="AB1205" s="240"/>
      <c r="AC1205" s="240"/>
      <c r="AD1205" s="240"/>
      <c r="AE1205" s="240">
        <f>AE1207</f>
        <v>2320000</v>
      </c>
      <c r="AF1205" s="240">
        <f>AF1207</f>
        <v>0</v>
      </c>
      <c r="AG1205" s="240">
        <f>AG1207</f>
        <v>0</v>
      </c>
      <c r="AH1205" s="240">
        <f t="shared" si="4367"/>
        <v>2320000</v>
      </c>
      <c r="AI1205" s="240">
        <f t="shared" si="4368"/>
        <v>0</v>
      </c>
      <c r="AJ1205" s="240">
        <f t="shared" si="4369"/>
        <v>0</v>
      </c>
      <c r="AK1205" s="240">
        <f>AK1206+AK1207</f>
        <v>0</v>
      </c>
      <c r="AL1205" s="240">
        <f t="shared" ref="AL1205:AM1205" si="4372">AL1206+AL1207</f>
        <v>0</v>
      </c>
      <c r="AM1205" s="240">
        <f t="shared" si="4372"/>
        <v>0</v>
      </c>
      <c r="AN1205" s="240">
        <f t="shared" si="4263"/>
        <v>2320000</v>
      </c>
      <c r="AO1205" s="240">
        <f t="shared" si="4264"/>
        <v>0</v>
      </c>
      <c r="AP1205" s="240">
        <f t="shared" si="4265"/>
        <v>0</v>
      </c>
      <c r="AQ1205" s="240">
        <f>AQ1206+AQ1207</f>
        <v>0</v>
      </c>
      <c r="AR1205" s="240">
        <f t="shared" ref="AR1205:AS1205" si="4373">AR1206+AR1207</f>
        <v>0</v>
      </c>
      <c r="AS1205" s="240">
        <f t="shared" si="4373"/>
        <v>0</v>
      </c>
      <c r="AT1205" s="240">
        <f t="shared" si="4266"/>
        <v>2320000</v>
      </c>
      <c r="AU1205" s="240">
        <f t="shared" si="4267"/>
        <v>0</v>
      </c>
      <c r="AV1205" s="240">
        <f t="shared" si="4268"/>
        <v>0</v>
      </c>
    </row>
    <row r="1206" spans="1:48" s="206" customFormat="1" ht="26.4" hidden="1">
      <c r="A1206" s="212" t="s">
        <v>104</v>
      </c>
      <c r="B1206" s="238" t="s">
        <v>330</v>
      </c>
      <c r="C1206" s="238" t="s">
        <v>13</v>
      </c>
      <c r="D1206" s="238" t="s">
        <v>30</v>
      </c>
      <c r="E1206" s="238" t="s">
        <v>197</v>
      </c>
      <c r="F1206" s="238" t="s">
        <v>68</v>
      </c>
      <c r="G1206" s="238" t="s">
        <v>140</v>
      </c>
      <c r="H1206" s="238" t="s">
        <v>530</v>
      </c>
      <c r="I1206" s="239" t="s">
        <v>105</v>
      </c>
      <c r="J1206" s="240"/>
      <c r="K1206" s="240"/>
      <c r="L1206" s="240"/>
      <c r="M1206" s="240"/>
      <c r="N1206" s="240"/>
      <c r="O1206" s="240"/>
      <c r="P1206" s="240"/>
      <c r="Q1206" s="240"/>
      <c r="R1206" s="240"/>
      <c r="S1206" s="240"/>
      <c r="T1206" s="240"/>
      <c r="U1206" s="240"/>
      <c r="V1206" s="240"/>
      <c r="W1206" s="240"/>
      <c r="X1206" s="240"/>
      <c r="Y1206" s="240"/>
      <c r="Z1206" s="240"/>
      <c r="AA1206" s="240"/>
      <c r="AB1206" s="240"/>
      <c r="AC1206" s="240"/>
      <c r="AD1206" s="240"/>
      <c r="AE1206" s="240"/>
      <c r="AF1206" s="240"/>
      <c r="AG1206" s="240"/>
      <c r="AH1206" s="240"/>
      <c r="AI1206" s="240"/>
      <c r="AJ1206" s="240"/>
      <c r="AK1206" s="240">
        <v>2320000</v>
      </c>
      <c r="AL1206" s="240"/>
      <c r="AM1206" s="240"/>
      <c r="AN1206" s="240">
        <f t="shared" ref="AN1206" si="4374">AH1206+AK1206</f>
        <v>2320000</v>
      </c>
      <c r="AO1206" s="240">
        <f t="shared" ref="AO1206" si="4375">AI1206+AL1206</f>
        <v>0</v>
      </c>
      <c r="AP1206" s="240">
        <f t="shared" ref="AP1206" si="4376">AJ1206+AM1206</f>
        <v>0</v>
      </c>
      <c r="AQ1206" s="240"/>
      <c r="AR1206" s="240"/>
      <c r="AS1206" s="240"/>
      <c r="AT1206" s="240">
        <f t="shared" si="4266"/>
        <v>2320000</v>
      </c>
      <c r="AU1206" s="240">
        <f t="shared" si="4267"/>
        <v>0</v>
      </c>
      <c r="AV1206" s="240">
        <f t="shared" si="4268"/>
        <v>0</v>
      </c>
    </row>
    <row r="1207" spans="1:48" s="206" customFormat="1" hidden="1">
      <c r="A1207" s="216" t="s">
        <v>114</v>
      </c>
      <c r="B1207" s="238" t="s">
        <v>330</v>
      </c>
      <c r="C1207" s="238" t="s">
        <v>13</v>
      </c>
      <c r="D1207" s="238" t="s">
        <v>30</v>
      </c>
      <c r="E1207" s="238" t="s">
        <v>197</v>
      </c>
      <c r="F1207" s="238" t="s">
        <v>68</v>
      </c>
      <c r="G1207" s="238" t="s">
        <v>140</v>
      </c>
      <c r="H1207" s="238" t="s">
        <v>530</v>
      </c>
      <c r="I1207" s="239" t="s">
        <v>113</v>
      </c>
      <c r="J1207" s="240"/>
      <c r="K1207" s="240"/>
      <c r="L1207" s="240"/>
      <c r="M1207" s="240"/>
      <c r="N1207" s="240"/>
      <c r="O1207" s="240"/>
      <c r="P1207" s="240"/>
      <c r="Q1207" s="240"/>
      <c r="R1207" s="240"/>
      <c r="S1207" s="240"/>
      <c r="T1207" s="240"/>
      <c r="U1207" s="240"/>
      <c r="V1207" s="240"/>
      <c r="W1207" s="240"/>
      <c r="X1207" s="240"/>
      <c r="Y1207" s="240"/>
      <c r="Z1207" s="240"/>
      <c r="AA1207" s="240"/>
      <c r="AB1207" s="240"/>
      <c r="AC1207" s="240"/>
      <c r="AD1207" s="240"/>
      <c r="AE1207" s="240">
        <v>2320000</v>
      </c>
      <c r="AF1207" s="240"/>
      <c r="AG1207" s="240"/>
      <c r="AH1207" s="240">
        <f t="shared" si="4367"/>
        <v>2320000</v>
      </c>
      <c r="AI1207" s="240">
        <f t="shared" si="4368"/>
        <v>0</v>
      </c>
      <c r="AJ1207" s="240">
        <f t="shared" si="4369"/>
        <v>0</v>
      </c>
      <c r="AK1207" s="240">
        <v>-2320000</v>
      </c>
      <c r="AL1207" s="240"/>
      <c r="AM1207" s="240"/>
      <c r="AN1207" s="240">
        <f t="shared" si="4263"/>
        <v>0</v>
      </c>
      <c r="AO1207" s="240">
        <f t="shared" si="4264"/>
        <v>0</v>
      </c>
      <c r="AP1207" s="240">
        <f t="shared" si="4265"/>
        <v>0</v>
      </c>
      <c r="AQ1207" s="240"/>
      <c r="AR1207" s="240"/>
      <c r="AS1207" s="240"/>
      <c r="AT1207" s="240">
        <f t="shared" si="4266"/>
        <v>0</v>
      </c>
      <c r="AU1207" s="240">
        <f t="shared" si="4267"/>
        <v>0</v>
      </c>
      <c r="AV1207" s="240">
        <f t="shared" si="4268"/>
        <v>0</v>
      </c>
    </row>
    <row r="1208" spans="1:48" s="206" customFormat="1" ht="26.4" hidden="1">
      <c r="A1208" s="347" t="s">
        <v>525</v>
      </c>
      <c r="B1208" s="238" t="s">
        <v>330</v>
      </c>
      <c r="C1208" s="238" t="s">
        <v>13</v>
      </c>
      <c r="D1208" s="238" t="s">
        <v>30</v>
      </c>
      <c r="E1208" s="238" t="s">
        <v>197</v>
      </c>
      <c r="F1208" s="238" t="s">
        <v>68</v>
      </c>
      <c r="G1208" s="238" t="s">
        <v>140</v>
      </c>
      <c r="H1208" s="238" t="s">
        <v>524</v>
      </c>
      <c r="I1208" s="239"/>
      <c r="J1208" s="240"/>
      <c r="K1208" s="240"/>
      <c r="L1208" s="240"/>
      <c r="M1208" s="240"/>
      <c r="N1208" s="240"/>
      <c r="O1208" s="240"/>
      <c r="P1208" s="240"/>
      <c r="Q1208" s="240"/>
      <c r="R1208" s="240"/>
      <c r="S1208" s="240"/>
      <c r="T1208" s="240"/>
      <c r="U1208" s="240"/>
      <c r="V1208" s="240"/>
      <c r="W1208" s="240"/>
      <c r="X1208" s="240"/>
      <c r="Y1208" s="240"/>
      <c r="Z1208" s="240"/>
      <c r="AA1208" s="240"/>
      <c r="AB1208" s="240"/>
      <c r="AC1208" s="240"/>
      <c r="AD1208" s="240"/>
      <c r="AE1208" s="240">
        <f>AE1209</f>
        <v>1217480.1599999999</v>
      </c>
      <c r="AF1208" s="240">
        <f t="shared" ref="AF1208:AG1209" si="4377">AF1209</f>
        <v>0</v>
      </c>
      <c r="AG1208" s="240">
        <f t="shared" si="4377"/>
        <v>0</v>
      </c>
      <c r="AH1208" s="240">
        <f t="shared" ref="AH1208:AH1210" si="4378">AB1208+AE1208</f>
        <v>1217480.1599999999</v>
      </c>
      <c r="AI1208" s="240">
        <f t="shared" ref="AI1208:AI1210" si="4379">AC1208+AF1208</f>
        <v>0</v>
      </c>
      <c r="AJ1208" s="240">
        <f t="shared" ref="AJ1208:AJ1210" si="4380">AD1208+AG1208</f>
        <v>0</v>
      </c>
      <c r="AK1208" s="240">
        <f>AK1209</f>
        <v>0</v>
      </c>
      <c r="AL1208" s="240">
        <f t="shared" ref="AL1208:AM1209" si="4381">AL1209</f>
        <v>0</v>
      </c>
      <c r="AM1208" s="240">
        <f t="shared" si="4381"/>
        <v>0</v>
      </c>
      <c r="AN1208" s="240">
        <f t="shared" si="4263"/>
        <v>1217480.1599999999</v>
      </c>
      <c r="AO1208" s="240">
        <f t="shared" si="4264"/>
        <v>0</v>
      </c>
      <c r="AP1208" s="240">
        <f t="shared" si="4265"/>
        <v>0</v>
      </c>
      <c r="AQ1208" s="240">
        <f>AQ1209</f>
        <v>0</v>
      </c>
      <c r="AR1208" s="240">
        <f t="shared" ref="AR1208:AS1209" si="4382">AR1209</f>
        <v>0</v>
      </c>
      <c r="AS1208" s="240">
        <f t="shared" si="4382"/>
        <v>0</v>
      </c>
      <c r="AT1208" s="240">
        <f t="shared" si="4266"/>
        <v>1217480.1599999999</v>
      </c>
      <c r="AU1208" s="240">
        <f t="shared" si="4267"/>
        <v>0</v>
      </c>
      <c r="AV1208" s="240">
        <f t="shared" si="4268"/>
        <v>0</v>
      </c>
    </row>
    <row r="1209" spans="1:48" s="206" customFormat="1" ht="26.4" hidden="1">
      <c r="A1209" s="217" t="s">
        <v>229</v>
      </c>
      <c r="B1209" s="238" t="s">
        <v>330</v>
      </c>
      <c r="C1209" s="238" t="s">
        <v>13</v>
      </c>
      <c r="D1209" s="238" t="s">
        <v>30</v>
      </c>
      <c r="E1209" s="238" t="s">
        <v>197</v>
      </c>
      <c r="F1209" s="238" t="s">
        <v>68</v>
      </c>
      <c r="G1209" s="238" t="s">
        <v>140</v>
      </c>
      <c r="H1209" s="238" t="s">
        <v>524</v>
      </c>
      <c r="I1209" s="239" t="s">
        <v>92</v>
      </c>
      <c r="J1209" s="240"/>
      <c r="K1209" s="240"/>
      <c r="L1209" s="240"/>
      <c r="M1209" s="240"/>
      <c r="N1209" s="240"/>
      <c r="O1209" s="240"/>
      <c r="P1209" s="240"/>
      <c r="Q1209" s="240"/>
      <c r="R1209" s="240"/>
      <c r="S1209" s="240"/>
      <c r="T1209" s="240"/>
      <c r="U1209" s="240"/>
      <c r="V1209" s="240"/>
      <c r="W1209" s="240"/>
      <c r="X1209" s="240"/>
      <c r="Y1209" s="240"/>
      <c r="Z1209" s="240"/>
      <c r="AA1209" s="240"/>
      <c r="AB1209" s="240"/>
      <c r="AC1209" s="240"/>
      <c r="AD1209" s="240"/>
      <c r="AE1209" s="240">
        <f>AE1210</f>
        <v>1217480.1599999999</v>
      </c>
      <c r="AF1209" s="240">
        <f t="shared" si="4377"/>
        <v>0</v>
      </c>
      <c r="AG1209" s="240">
        <f t="shared" si="4377"/>
        <v>0</v>
      </c>
      <c r="AH1209" s="240">
        <f t="shared" si="4378"/>
        <v>1217480.1599999999</v>
      </c>
      <c r="AI1209" s="240">
        <f t="shared" si="4379"/>
        <v>0</v>
      </c>
      <c r="AJ1209" s="240">
        <f t="shared" si="4380"/>
        <v>0</v>
      </c>
      <c r="AK1209" s="240">
        <f>AK1210</f>
        <v>0</v>
      </c>
      <c r="AL1209" s="240">
        <f t="shared" si="4381"/>
        <v>0</v>
      </c>
      <c r="AM1209" s="240">
        <f t="shared" si="4381"/>
        <v>0</v>
      </c>
      <c r="AN1209" s="240">
        <f t="shared" si="4263"/>
        <v>1217480.1599999999</v>
      </c>
      <c r="AO1209" s="240">
        <f t="shared" si="4264"/>
        <v>0</v>
      </c>
      <c r="AP1209" s="240">
        <f t="shared" si="4265"/>
        <v>0</v>
      </c>
      <c r="AQ1209" s="240">
        <f>AQ1210</f>
        <v>0</v>
      </c>
      <c r="AR1209" s="240">
        <f t="shared" si="4382"/>
        <v>0</v>
      </c>
      <c r="AS1209" s="240">
        <f t="shared" si="4382"/>
        <v>0</v>
      </c>
      <c r="AT1209" s="240">
        <f t="shared" si="4266"/>
        <v>1217480.1599999999</v>
      </c>
      <c r="AU1209" s="240">
        <f t="shared" si="4267"/>
        <v>0</v>
      </c>
      <c r="AV1209" s="240">
        <f t="shared" si="4268"/>
        <v>0</v>
      </c>
    </row>
    <row r="1210" spans="1:48" s="206" customFormat="1" ht="26.4" hidden="1">
      <c r="A1210" s="216" t="s">
        <v>96</v>
      </c>
      <c r="B1210" s="238" t="s">
        <v>330</v>
      </c>
      <c r="C1210" s="238" t="s">
        <v>13</v>
      </c>
      <c r="D1210" s="238" t="s">
        <v>30</v>
      </c>
      <c r="E1210" s="238" t="s">
        <v>197</v>
      </c>
      <c r="F1210" s="238" t="s">
        <v>68</v>
      </c>
      <c r="G1210" s="238" t="s">
        <v>140</v>
      </c>
      <c r="H1210" s="238" t="s">
        <v>524</v>
      </c>
      <c r="I1210" s="239" t="s">
        <v>93</v>
      </c>
      <c r="J1210" s="240"/>
      <c r="K1210" s="240"/>
      <c r="L1210" s="240"/>
      <c r="M1210" s="240"/>
      <c r="N1210" s="240"/>
      <c r="O1210" s="240"/>
      <c r="P1210" s="240"/>
      <c r="Q1210" s="240"/>
      <c r="R1210" s="240"/>
      <c r="S1210" s="240"/>
      <c r="T1210" s="240"/>
      <c r="U1210" s="240"/>
      <c r="V1210" s="240"/>
      <c r="W1210" s="240"/>
      <c r="X1210" s="240"/>
      <c r="Y1210" s="240"/>
      <c r="Z1210" s="240"/>
      <c r="AA1210" s="240"/>
      <c r="AB1210" s="240"/>
      <c r="AC1210" s="240"/>
      <c r="AD1210" s="240"/>
      <c r="AE1210" s="240">
        <f>1197000+20480.16</f>
        <v>1217480.1599999999</v>
      </c>
      <c r="AF1210" s="240"/>
      <c r="AG1210" s="240"/>
      <c r="AH1210" s="240">
        <f t="shared" si="4378"/>
        <v>1217480.1599999999</v>
      </c>
      <c r="AI1210" s="240">
        <f t="shared" si="4379"/>
        <v>0</v>
      </c>
      <c r="AJ1210" s="240">
        <f t="shared" si="4380"/>
        <v>0</v>
      </c>
      <c r="AK1210" s="240"/>
      <c r="AL1210" s="240"/>
      <c r="AM1210" s="240"/>
      <c r="AN1210" s="240">
        <f t="shared" si="4263"/>
        <v>1217480.1599999999</v>
      </c>
      <c r="AO1210" s="240">
        <f t="shared" si="4264"/>
        <v>0</v>
      </c>
      <c r="AP1210" s="240">
        <f t="shared" si="4265"/>
        <v>0</v>
      </c>
      <c r="AQ1210" s="240"/>
      <c r="AR1210" s="240"/>
      <c r="AS1210" s="240"/>
      <c r="AT1210" s="240">
        <f t="shared" si="4266"/>
        <v>1217480.1599999999</v>
      </c>
      <c r="AU1210" s="240">
        <f t="shared" si="4267"/>
        <v>0</v>
      </c>
      <c r="AV1210" s="240">
        <f t="shared" si="4268"/>
        <v>0</v>
      </c>
    </row>
    <row r="1211" spans="1:48" s="206" customFormat="1" ht="26.4" hidden="1">
      <c r="A1211" s="347" t="s">
        <v>518</v>
      </c>
      <c r="B1211" s="238" t="s">
        <v>330</v>
      </c>
      <c r="C1211" s="238" t="s">
        <v>13</v>
      </c>
      <c r="D1211" s="238" t="s">
        <v>30</v>
      </c>
      <c r="E1211" s="238" t="s">
        <v>197</v>
      </c>
      <c r="F1211" s="238" t="s">
        <v>68</v>
      </c>
      <c r="G1211" s="238" t="s">
        <v>140</v>
      </c>
      <c r="H1211" s="238" t="s">
        <v>517</v>
      </c>
      <c r="I1211" s="239"/>
      <c r="J1211" s="240"/>
      <c r="K1211" s="240"/>
      <c r="L1211" s="240"/>
      <c r="M1211" s="240"/>
      <c r="N1211" s="240"/>
      <c r="O1211" s="240"/>
      <c r="P1211" s="240"/>
      <c r="Q1211" s="240"/>
      <c r="R1211" s="240"/>
      <c r="S1211" s="240"/>
      <c r="T1211" s="240"/>
      <c r="U1211" s="240"/>
      <c r="V1211" s="240"/>
      <c r="W1211" s="240"/>
      <c r="X1211" s="240"/>
      <c r="Y1211" s="240"/>
      <c r="Z1211" s="240"/>
      <c r="AA1211" s="240"/>
      <c r="AB1211" s="240"/>
      <c r="AC1211" s="240"/>
      <c r="AD1211" s="240"/>
      <c r="AE1211" s="240">
        <f>AE1212</f>
        <v>1894666</v>
      </c>
      <c r="AF1211" s="240">
        <f t="shared" ref="AF1211:AG1212" si="4383">AF1212</f>
        <v>0</v>
      </c>
      <c r="AG1211" s="240">
        <f t="shared" si="4383"/>
        <v>0</v>
      </c>
      <c r="AH1211" s="240">
        <f t="shared" ref="AH1211:AH1213" si="4384">AB1211+AE1211</f>
        <v>1894666</v>
      </c>
      <c r="AI1211" s="240">
        <f t="shared" ref="AI1211:AI1213" si="4385">AC1211+AF1211</f>
        <v>0</v>
      </c>
      <c r="AJ1211" s="240">
        <f t="shared" ref="AJ1211:AJ1213" si="4386">AD1211+AG1211</f>
        <v>0</v>
      </c>
      <c r="AK1211" s="240">
        <f>AK1212</f>
        <v>0</v>
      </c>
      <c r="AL1211" s="240">
        <f t="shared" ref="AL1211:AM1212" si="4387">AL1212</f>
        <v>0</v>
      </c>
      <c r="AM1211" s="240">
        <f t="shared" si="4387"/>
        <v>0</v>
      </c>
      <c r="AN1211" s="240">
        <f t="shared" si="4263"/>
        <v>1894666</v>
      </c>
      <c r="AO1211" s="240">
        <f t="shared" si="4264"/>
        <v>0</v>
      </c>
      <c r="AP1211" s="240">
        <f t="shared" si="4265"/>
        <v>0</v>
      </c>
      <c r="AQ1211" s="240">
        <f>AQ1212</f>
        <v>0</v>
      </c>
      <c r="AR1211" s="240">
        <f t="shared" ref="AR1211:AS1212" si="4388">AR1212</f>
        <v>0</v>
      </c>
      <c r="AS1211" s="240">
        <f t="shared" si="4388"/>
        <v>0</v>
      </c>
      <c r="AT1211" s="240">
        <f t="shared" si="4266"/>
        <v>1894666</v>
      </c>
      <c r="AU1211" s="240">
        <f t="shared" si="4267"/>
        <v>0</v>
      </c>
      <c r="AV1211" s="240">
        <f t="shared" si="4268"/>
        <v>0</v>
      </c>
    </row>
    <row r="1212" spans="1:48" s="206" customFormat="1" ht="26.4" hidden="1">
      <c r="A1212" s="217" t="s">
        <v>229</v>
      </c>
      <c r="B1212" s="238" t="s">
        <v>330</v>
      </c>
      <c r="C1212" s="238" t="s">
        <v>13</v>
      </c>
      <c r="D1212" s="238" t="s">
        <v>30</v>
      </c>
      <c r="E1212" s="238" t="s">
        <v>197</v>
      </c>
      <c r="F1212" s="238" t="s">
        <v>68</v>
      </c>
      <c r="G1212" s="238" t="s">
        <v>140</v>
      </c>
      <c r="H1212" s="238" t="s">
        <v>517</v>
      </c>
      <c r="I1212" s="239" t="s">
        <v>92</v>
      </c>
      <c r="J1212" s="240"/>
      <c r="K1212" s="240"/>
      <c r="L1212" s="240"/>
      <c r="M1212" s="240"/>
      <c r="N1212" s="240"/>
      <c r="O1212" s="240"/>
      <c r="P1212" s="240"/>
      <c r="Q1212" s="240"/>
      <c r="R1212" s="240"/>
      <c r="S1212" s="240"/>
      <c r="T1212" s="240"/>
      <c r="U1212" s="240"/>
      <c r="V1212" s="240"/>
      <c r="W1212" s="240"/>
      <c r="X1212" s="240"/>
      <c r="Y1212" s="240"/>
      <c r="Z1212" s="240"/>
      <c r="AA1212" s="240"/>
      <c r="AB1212" s="240"/>
      <c r="AC1212" s="240"/>
      <c r="AD1212" s="240"/>
      <c r="AE1212" s="240">
        <f>AE1213</f>
        <v>1894666</v>
      </c>
      <c r="AF1212" s="240">
        <f t="shared" si="4383"/>
        <v>0</v>
      </c>
      <c r="AG1212" s="240">
        <f t="shared" si="4383"/>
        <v>0</v>
      </c>
      <c r="AH1212" s="240">
        <f t="shared" si="4384"/>
        <v>1894666</v>
      </c>
      <c r="AI1212" s="240">
        <f t="shared" si="4385"/>
        <v>0</v>
      </c>
      <c r="AJ1212" s="240">
        <f t="shared" si="4386"/>
        <v>0</v>
      </c>
      <c r="AK1212" s="240">
        <f>AK1213</f>
        <v>0</v>
      </c>
      <c r="AL1212" s="240">
        <f t="shared" si="4387"/>
        <v>0</v>
      </c>
      <c r="AM1212" s="240">
        <f t="shared" si="4387"/>
        <v>0</v>
      </c>
      <c r="AN1212" s="240">
        <f t="shared" si="4263"/>
        <v>1894666</v>
      </c>
      <c r="AO1212" s="240">
        <f t="shared" si="4264"/>
        <v>0</v>
      </c>
      <c r="AP1212" s="240">
        <f t="shared" si="4265"/>
        <v>0</v>
      </c>
      <c r="AQ1212" s="240">
        <f>AQ1213</f>
        <v>0</v>
      </c>
      <c r="AR1212" s="240">
        <f t="shared" si="4388"/>
        <v>0</v>
      </c>
      <c r="AS1212" s="240">
        <f t="shared" si="4388"/>
        <v>0</v>
      </c>
      <c r="AT1212" s="240">
        <f t="shared" si="4266"/>
        <v>1894666</v>
      </c>
      <c r="AU1212" s="240">
        <f t="shared" si="4267"/>
        <v>0</v>
      </c>
      <c r="AV1212" s="240">
        <f t="shared" si="4268"/>
        <v>0</v>
      </c>
    </row>
    <row r="1213" spans="1:48" s="206" customFormat="1" ht="26.4" hidden="1">
      <c r="A1213" s="216" t="s">
        <v>96</v>
      </c>
      <c r="B1213" s="238" t="s">
        <v>330</v>
      </c>
      <c r="C1213" s="238" t="s">
        <v>13</v>
      </c>
      <c r="D1213" s="238" t="s">
        <v>30</v>
      </c>
      <c r="E1213" s="238" t="s">
        <v>197</v>
      </c>
      <c r="F1213" s="238" t="s">
        <v>68</v>
      </c>
      <c r="G1213" s="238" t="s">
        <v>140</v>
      </c>
      <c r="H1213" s="238" t="s">
        <v>517</v>
      </c>
      <c r="I1213" s="239" t="s">
        <v>93</v>
      </c>
      <c r="J1213" s="240"/>
      <c r="K1213" s="240"/>
      <c r="L1213" s="240"/>
      <c r="M1213" s="240"/>
      <c r="N1213" s="240"/>
      <c r="O1213" s="240"/>
      <c r="P1213" s="240"/>
      <c r="Q1213" s="240"/>
      <c r="R1213" s="240"/>
      <c r="S1213" s="240"/>
      <c r="T1213" s="240"/>
      <c r="U1213" s="240"/>
      <c r="V1213" s="240"/>
      <c r="W1213" s="240"/>
      <c r="X1213" s="240"/>
      <c r="Y1213" s="240"/>
      <c r="Z1213" s="240"/>
      <c r="AA1213" s="240"/>
      <c r="AB1213" s="240"/>
      <c r="AC1213" s="240"/>
      <c r="AD1213" s="240"/>
      <c r="AE1213" s="240">
        <f>1312189.69+582476.31</f>
        <v>1894666</v>
      </c>
      <c r="AF1213" s="240"/>
      <c r="AG1213" s="240"/>
      <c r="AH1213" s="240">
        <f t="shared" si="4384"/>
        <v>1894666</v>
      </c>
      <c r="AI1213" s="240">
        <f t="shared" si="4385"/>
        <v>0</v>
      </c>
      <c r="AJ1213" s="240">
        <f t="shared" si="4386"/>
        <v>0</v>
      </c>
      <c r="AK1213" s="240"/>
      <c r="AL1213" s="240"/>
      <c r="AM1213" s="240"/>
      <c r="AN1213" s="240">
        <f t="shared" si="4263"/>
        <v>1894666</v>
      </c>
      <c r="AO1213" s="240">
        <f t="shared" si="4264"/>
        <v>0</v>
      </c>
      <c r="AP1213" s="240">
        <f t="shared" si="4265"/>
        <v>0</v>
      </c>
      <c r="AQ1213" s="240"/>
      <c r="AR1213" s="240"/>
      <c r="AS1213" s="240"/>
      <c r="AT1213" s="240">
        <f t="shared" si="4266"/>
        <v>1894666</v>
      </c>
      <c r="AU1213" s="240">
        <f t="shared" si="4267"/>
        <v>0</v>
      </c>
      <c r="AV1213" s="240">
        <f t="shared" si="4268"/>
        <v>0</v>
      </c>
    </row>
    <row r="1214" spans="1:48" s="206" customFormat="1" hidden="1">
      <c r="A1214" s="354" t="s">
        <v>520</v>
      </c>
      <c r="B1214" s="238" t="s">
        <v>330</v>
      </c>
      <c r="C1214" s="238" t="s">
        <v>13</v>
      </c>
      <c r="D1214" s="238" t="s">
        <v>30</v>
      </c>
      <c r="E1214" s="238" t="s">
        <v>197</v>
      </c>
      <c r="F1214" s="238" t="s">
        <v>68</v>
      </c>
      <c r="G1214" s="238" t="s">
        <v>140</v>
      </c>
      <c r="H1214" s="238" t="s">
        <v>519</v>
      </c>
      <c r="I1214" s="239"/>
      <c r="J1214" s="240"/>
      <c r="K1214" s="240"/>
      <c r="L1214" s="240"/>
      <c r="M1214" s="240"/>
      <c r="N1214" s="240"/>
      <c r="O1214" s="240"/>
      <c r="P1214" s="240"/>
      <c r="Q1214" s="240"/>
      <c r="R1214" s="240"/>
      <c r="S1214" s="240"/>
      <c r="T1214" s="240"/>
      <c r="U1214" s="240"/>
      <c r="V1214" s="240"/>
      <c r="W1214" s="240"/>
      <c r="X1214" s="240"/>
      <c r="Y1214" s="240"/>
      <c r="Z1214" s="240"/>
      <c r="AA1214" s="240"/>
      <c r="AB1214" s="240"/>
      <c r="AC1214" s="240"/>
      <c r="AD1214" s="240"/>
      <c r="AE1214" s="240">
        <f>AE1215</f>
        <v>119560</v>
      </c>
      <c r="AF1214" s="240">
        <f t="shared" ref="AF1214:AG1215" si="4389">AF1215</f>
        <v>0</v>
      </c>
      <c r="AG1214" s="240">
        <f t="shared" si="4389"/>
        <v>0</v>
      </c>
      <c r="AH1214" s="240">
        <f t="shared" ref="AH1214:AH1216" si="4390">AB1214+AE1214</f>
        <v>119560</v>
      </c>
      <c r="AI1214" s="240">
        <f t="shared" ref="AI1214:AI1216" si="4391">AC1214+AF1214</f>
        <v>0</v>
      </c>
      <c r="AJ1214" s="240">
        <f t="shared" ref="AJ1214:AJ1216" si="4392">AD1214+AG1214</f>
        <v>0</v>
      </c>
      <c r="AK1214" s="240">
        <f>AK1215</f>
        <v>0</v>
      </c>
      <c r="AL1214" s="240">
        <f t="shared" ref="AL1214:AM1215" si="4393">AL1215</f>
        <v>0</v>
      </c>
      <c r="AM1214" s="240">
        <f t="shared" si="4393"/>
        <v>0</v>
      </c>
      <c r="AN1214" s="240">
        <f t="shared" si="4263"/>
        <v>119560</v>
      </c>
      <c r="AO1214" s="240">
        <f t="shared" si="4264"/>
        <v>0</v>
      </c>
      <c r="AP1214" s="240">
        <f t="shared" si="4265"/>
        <v>0</v>
      </c>
      <c r="AQ1214" s="240">
        <f>AQ1215</f>
        <v>0</v>
      </c>
      <c r="AR1214" s="240">
        <f t="shared" ref="AR1214:AS1215" si="4394">AR1215</f>
        <v>0</v>
      </c>
      <c r="AS1214" s="240">
        <f t="shared" si="4394"/>
        <v>0</v>
      </c>
      <c r="AT1214" s="240">
        <f t="shared" si="4266"/>
        <v>119560</v>
      </c>
      <c r="AU1214" s="240">
        <f t="shared" si="4267"/>
        <v>0</v>
      </c>
      <c r="AV1214" s="240">
        <f t="shared" si="4268"/>
        <v>0</v>
      </c>
    </row>
    <row r="1215" spans="1:48" s="206" customFormat="1" ht="26.4" hidden="1">
      <c r="A1215" s="217" t="s">
        <v>229</v>
      </c>
      <c r="B1215" s="238" t="s">
        <v>330</v>
      </c>
      <c r="C1215" s="238" t="s">
        <v>13</v>
      </c>
      <c r="D1215" s="238" t="s">
        <v>30</v>
      </c>
      <c r="E1215" s="238" t="s">
        <v>197</v>
      </c>
      <c r="F1215" s="238" t="s">
        <v>68</v>
      </c>
      <c r="G1215" s="238" t="s">
        <v>140</v>
      </c>
      <c r="H1215" s="238" t="s">
        <v>519</v>
      </c>
      <c r="I1215" s="239" t="s">
        <v>92</v>
      </c>
      <c r="J1215" s="240"/>
      <c r="K1215" s="240"/>
      <c r="L1215" s="240"/>
      <c r="M1215" s="240"/>
      <c r="N1215" s="240"/>
      <c r="O1215" s="240"/>
      <c r="P1215" s="240"/>
      <c r="Q1215" s="240"/>
      <c r="R1215" s="240"/>
      <c r="S1215" s="240"/>
      <c r="T1215" s="240"/>
      <c r="U1215" s="240"/>
      <c r="V1215" s="240"/>
      <c r="W1215" s="240"/>
      <c r="X1215" s="240"/>
      <c r="Y1215" s="240"/>
      <c r="Z1215" s="240"/>
      <c r="AA1215" s="240"/>
      <c r="AB1215" s="240"/>
      <c r="AC1215" s="240"/>
      <c r="AD1215" s="240"/>
      <c r="AE1215" s="240">
        <f>AE1216</f>
        <v>119560</v>
      </c>
      <c r="AF1215" s="240">
        <f t="shared" si="4389"/>
        <v>0</v>
      </c>
      <c r="AG1215" s="240">
        <f t="shared" si="4389"/>
        <v>0</v>
      </c>
      <c r="AH1215" s="240">
        <f t="shared" si="4390"/>
        <v>119560</v>
      </c>
      <c r="AI1215" s="240">
        <f t="shared" si="4391"/>
        <v>0</v>
      </c>
      <c r="AJ1215" s="240">
        <f t="shared" si="4392"/>
        <v>0</v>
      </c>
      <c r="AK1215" s="240">
        <f>AK1216</f>
        <v>0</v>
      </c>
      <c r="AL1215" s="240">
        <f t="shared" si="4393"/>
        <v>0</v>
      </c>
      <c r="AM1215" s="240">
        <f t="shared" si="4393"/>
        <v>0</v>
      </c>
      <c r="AN1215" s="240">
        <f t="shared" si="4263"/>
        <v>119560</v>
      </c>
      <c r="AO1215" s="240">
        <f t="shared" si="4264"/>
        <v>0</v>
      </c>
      <c r="AP1215" s="240">
        <f t="shared" si="4265"/>
        <v>0</v>
      </c>
      <c r="AQ1215" s="240">
        <f>AQ1216</f>
        <v>0</v>
      </c>
      <c r="AR1215" s="240">
        <f t="shared" si="4394"/>
        <v>0</v>
      </c>
      <c r="AS1215" s="240">
        <f t="shared" si="4394"/>
        <v>0</v>
      </c>
      <c r="AT1215" s="240">
        <f t="shared" si="4266"/>
        <v>119560</v>
      </c>
      <c r="AU1215" s="240">
        <f t="shared" si="4267"/>
        <v>0</v>
      </c>
      <c r="AV1215" s="240">
        <f t="shared" si="4268"/>
        <v>0</v>
      </c>
    </row>
    <row r="1216" spans="1:48" s="206" customFormat="1" ht="26.4" hidden="1">
      <c r="A1216" s="216" t="s">
        <v>96</v>
      </c>
      <c r="B1216" s="238" t="s">
        <v>330</v>
      </c>
      <c r="C1216" s="238" t="s">
        <v>13</v>
      </c>
      <c r="D1216" s="238" t="s">
        <v>30</v>
      </c>
      <c r="E1216" s="238" t="s">
        <v>197</v>
      </c>
      <c r="F1216" s="238" t="s">
        <v>68</v>
      </c>
      <c r="G1216" s="238" t="s">
        <v>140</v>
      </c>
      <c r="H1216" s="238" t="s">
        <v>519</v>
      </c>
      <c r="I1216" s="239" t="s">
        <v>93</v>
      </c>
      <c r="J1216" s="240"/>
      <c r="K1216" s="240"/>
      <c r="L1216" s="240"/>
      <c r="M1216" s="240"/>
      <c r="N1216" s="240"/>
      <c r="O1216" s="240"/>
      <c r="P1216" s="240"/>
      <c r="Q1216" s="240"/>
      <c r="R1216" s="240"/>
      <c r="S1216" s="240"/>
      <c r="T1216" s="240"/>
      <c r="U1216" s="240"/>
      <c r="V1216" s="240"/>
      <c r="W1216" s="240"/>
      <c r="X1216" s="240"/>
      <c r="Y1216" s="240"/>
      <c r="Z1216" s="240"/>
      <c r="AA1216" s="240"/>
      <c r="AB1216" s="240"/>
      <c r="AC1216" s="240"/>
      <c r="AD1216" s="240"/>
      <c r="AE1216" s="240">
        <f>69560+50000</f>
        <v>119560</v>
      </c>
      <c r="AF1216" s="240"/>
      <c r="AG1216" s="240"/>
      <c r="AH1216" s="240">
        <f t="shared" si="4390"/>
        <v>119560</v>
      </c>
      <c r="AI1216" s="240">
        <f t="shared" si="4391"/>
        <v>0</v>
      </c>
      <c r="AJ1216" s="240">
        <f t="shared" si="4392"/>
        <v>0</v>
      </c>
      <c r="AK1216" s="240"/>
      <c r="AL1216" s="240"/>
      <c r="AM1216" s="240"/>
      <c r="AN1216" s="240">
        <f t="shared" si="4263"/>
        <v>119560</v>
      </c>
      <c r="AO1216" s="240">
        <f t="shared" si="4264"/>
        <v>0</v>
      </c>
      <c r="AP1216" s="240">
        <f t="shared" si="4265"/>
        <v>0</v>
      </c>
      <c r="AQ1216" s="240"/>
      <c r="AR1216" s="240"/>
      <c r="AS1216" s="240"/>
      <c r="AT1216" s="240">
        <f t="shared" si="4266"/>
        <v>119560</v>
      </c>
      <c r="AU1216" s="240">
        <f t="shared" si="4267"/>
        <v>0</v>
      </c>
      <c r="AV1216" s="240">
        <f t="shared" si="4268"/>
        <v>0</v>
      </c>
    </row>
    <row r="1217" spans="1:48" s="206" customFormat="1" ht="26.4" hidden="1">
      <c r="A1217" s="233" t="s">
        <v>177</v>
      </c>
      <c r="B1217" s="234" t="s">
        <v>330</v>
      </c>
      <c r="C1217" s="234" t="s">
        <v>13</v>
      </c>
      <c r="D1217" s="234" t="s">
        <v>29</v>
      </c>
      <c r="E1217" s="238"/>
      <c r="F1217" s="238"/>
      <c r="G1217" s="238"/>
      <c r="H1217" s="238"/>
      <c r="I1217" s="239"/>
      <c r="J1217" s="236">
        <f>J1218+J1222</f>
        <v>130000</v>
      </c>
      <c r="K1217" s="236">
        <f t="shared" ref="K1217:L1217" si="4395">K1218+K1222</f>
        <v>130000</v>
      </c>
      <c r="L1217" s="236">
        <f t="shared" si="4395"/>
        <v>130000</v>
      </c>
      <c r="M1217" s="236">
        <f t="shared" ref="M1217:O1217" si="4396">M1218+M1222</f>
        <v>0</v>
      </c>
      <c r="N1217" s="236">
        <f t="shared" si="4396"/>
        <v>0</v>
      </c>
      <c r="O1217" s="236">
        <f t="shared" si="4396"/>
        <v>0</v>
      </c>
      <c r="P1217" s="236">
        <f t="shared" si="4209"/>
        <v>130000</v>
      </c>
      <c r="Q1217" s="236">
        <f t="shared" si="4210"/>
        <v>130000</v>
      </c>
      <c r="R1217" s="236">
        <f t="shared" si="4211"/>
        <v>130000</v>
      </c>
      <c r="S1217" s="236">
        <f t="shared" ref="S1217:U1217" si="4397">S1218+S1222</f>
        <v>0</v>
      </c>
      <c r="T1217" s="236">
        <f t="shared" si="4397"/>
        <v>0</v>
      </c>
      <c r="U1217" s="236">
        <f t="shared" si="4397"/>
        <v>0</v>
      </c>
      <c r="V1217" s="236">
        <f t="shared" si="4254"/>
        <v>130000</v>
      </c>
      <c r="W1217" s="236">
        <f t="shared" si="4255"/>
        <v>130000</v>
      </c>
      <c r="X1217" s="236">
        <f t="shared" si="4256"/>
        <v>130000</v>
      </c>
      <c r="Y1217" s="236">
        <f t="shared" ref="Y1217:AA1217" si="4398">Y1218+Y1222</f>
        <v>0</v>
      </c>
      <c r="Z1217" s="236">
        <f t="shared" si="4398"/>
        <v>0</v>
      </c>
      <c r="AA1217" s="236">
        <f t="shared" si="4398"/>
        <v>0</v>
      </c>
      <c r="AB1217" s="236">
        <f t="shared" si="4257"/>
        <v>130000</v>
      </c>
      <c r="AC1217" s="236">
        <f t="shared" si="4258"/>
        <v>130000</v>
      </c>
      <c r="AD1217" s="236">
        <f t="shared" si="4259"/>
        <v>130000</v>
      </c>
      <c r="AE1217" s="236">
        <f t="shared" ref="AE1217:AG1217" si="4399">AE1218+AE1222</f>
        <v>0</v>
      </c>
      <c r="AF1217" s="236">
        <f t="shared" si="4399"/>
        <v>0</v>
      </c>
      <c r="AG1217" s="236">
        <f t="shared" si="4399"/>
        <v>0</v>
      </c>
      <c r="AH1217" s="236">
        <f t="shared" si="4260"/>
        <v>130000</v>
      </c>
      <c r="AI1217" s="236">
        <f t="shared" si="4261"/>
        <v>130000</v>
      </c>
      <c r="AJ1217" s="236">
        <f t="shared" si="4262"/>
        <v>130000</v>
      </c>
      <c r="AK1217" s="236">
        <f t="shared" ref="AK1217:AM1217" si="4400">AK1218+AK1222</f>
        <v>0</v>
      </c>
      <c r="AL1217" s="236">
        <f t="shared" si="4400"/>
        <v>0</v>
      </c>
      <c r="AM1217" s="236">
        <f t="shared" si="4400"/>
        <v>0</v>
      </c>
      <c r="AN1217" s="236">
        <f t="shared" si="4263"/>
        <v>130000</v>
      </c>
      <c r="AO1217" s="236">
        <f t="shared" si="4264"/>
        <v>130000</v>
      </c>
      <c r="AP1217" s="236">
        <f t="shared" si="4265"/>
        <v>130000</v>
      </c>
      <c r="AQ1217" s="236">
        <f t="shared" ref="AQ1217:AS1217" si="4401">AQ1218+AQ1222</f>
        <v>0</v>
      </c>
      <c r="AR1217" s="236">
        <f t="shared" si="4401"/>
        <v>0</v>
      </c>
      <c r="AS1217" s="236">
        <f t="shared" si="4401"/>
        <v>0</v>
      </c>
      <c r="AT1217" s="236">
        <f t="shared" si="4266"/>
        <v>130000</v>
      </c>
      <c r="AU1217" s="236">
        <f t="shared" si="4267"/>
        <v>130000</v>
      </c>
      <c r="AV1217" s="236">
        <f t="shared" si="4268"/>
        <v>130000</v>
      </c>
    </row>
    <row r="1218" spans="1:48" s="206" customFormat="1" ht="39.6" hidden="1">
      <c r="A1218" s="272" t="s">
        <v>396</v>
      </c>
      <c r="B1218" s="224" t="s">
        <v>330</v>
      </c>
      <c r="C1218" s="224" t="s">
        <v>13</v>
      </c>
      <c r="D1218" s="224" t="s">
        <v>29</v>
      </c>
      <c r="E1218" s="224" t="s">
        <v>29</v>
      </c>
      <c r="F1218" s="224" t="s">
        <v>68</v>
      </c>
      <c r="G1218" s="224" t="s">
        <v>140</v>
      </c>
      <c r="H1218" s="224" t="s">
        <v>141</v>
      </c>
      <c r="I1218" s="225"/>
      <c r="J1218" s="242">
        <f>J1219</f>
        <v>20000</v>
      </c>
      <c r="K1218" s="242">
        <f t="shared" ref="K1218:O1220" si="4402">K1219</f>
        <v>20000</v>
      </c>
      <c r="L1218" s="242">
        <f t="shared" si="4402"/>
        <v>20000</v>
      </c>
      <c r="M1218" s="242">
        <f t="shared" si="4402"/>
        <v>0</v>
      </c>
      <c r="N1218" s="242">
        <f t="shared" si="4402"/>
        <v>0</v>
      </c>
      <c r="O1218" s="242">
        <f t="shared" si="4402"/>
        <v>0</v>
      </c>
      <c r="P1218" s="242">
        <f t="shared" si="4209"/>
        <v>20000</v>
      </c>
      <c r="Q1218" s="242">
        <f t="shared" si="4210"/>
        <v>20000</v>
      </c>
      <c r="R1218" s="242">
        <f t="shared" si="4211"/>
        <v>20000</v>
      </c>
      <c r="S1218" s="242">
        <f t="shared" ref="S1218:U1220" si="4403">S1219</f>
        <v>0</v>
      </c>
      <c r="T1218" s="242">
        <f t="shared" si="4403"/>
        <v>0</v>
      </c>
      <c r="U1218" s="242">
        <f t="shared" si="4403"/>
        <v>0</v>
      </c>
      <c r="V1218" s="242">
        <f t="shared" si="4254"/>
        <v>20000</v>
      </c>
      <c r="W1218" s="242">
        <f t="shared" si="4255"/>
        <v>20000</v>
      </c>
      <c r="X1218" s="242">
        <f t="shared" si="4256"/>
        <v>20000</v>
      </c>
      <c r="Y1218" s="242">
        <f t="shared" ref="Y1218:AA1220" si="4404">Y1219</f>
        <v>0</v>
      </c>
      <c r="Z1218" s="242">
        <f t="shared" si="4404"/>
        <v>0</v>
      </c>
      <c r="AA1218" s="242">
        <f t="shared" si="4404"/>
        <v>0</v>
      </c>
      <c r="AB1218" s="242">
        <f t="shared" si="4257"/>
        <v>20000</v>
      </c>
      <c r="AC1218" s="242">
        <f t="shared" si="4258"/>
        <v>20000</v>
      </c>
      <c r="AD1218" s="242">
        <f t="shared" si="4259"/>
        <v>20000</v>
      </c>
      <c r="AE1218" s="242">
        <f t="shared" ref="AE1218:AG1220" si="4405">AE1219</f>
        <v>0</v>
      </c>
      <c r="AF1218" s="242">
        <f t="shared" si="4405"/>
        <v>0</v>
      </c>
      <c r="AG1218" s="242">
        <f t="shared" si="4405"/>
        <v>0</v>
      </c>
      <c r="AH1218" s="242">
        <f t="shared" si="4260"/>
        <v>20000</v>
      </c>
      <c r="AI1218" s="242">
        <f t="shared" si="4261"/>
        <v>20000</v>
      </c>
      <c r="AJ1218" s="242">
        <f t="shared" si="4262"/>
        <v>20000</v>
      </c>
      <c r="AK1218" s="242">
        <f t="shared" ref="AK1218:AM1220" si="4406">AK1219</f>
        <v>0</v>
      </c>
      <c r="AL1218" s="242">
        <f t="shared" si="4406"/>
        <v>0</v>
      </c>
      <c r="AM1218" s="242">
        <f t="shared" si="4406"/>
        <v>0</v>
      </c>
      <c r="AN1218" s="242">
        <f t="shared" si="4263"/>
        <v>20000</v>
      </c>
      <c r="AO1218" s="242">
        <f t="shared" si="4264"/>
        <v>20000</v>
      </c>
      <c r="AP1218" s="242">
        <f t="shared" si="4265"/>
        <v>20000</v>
      </c>
      <c r="AQ1218" s="242">
        <f t="shared" ref="AQ1218:AS1220" si="4407">AQ1219</f>
        <v>0</v>
      </c>
      <c r="AR1218" s="242">
        <f t="shared" si="4407"/>
        <v>0</v>
      </c>
      <c r="AS1218" s="242">
        <f t="shared" si="4407"/>
        <v>0</v>
      </c>
      <c r="AT1218" s="242">
        <f t="shared" si="4266"/>
        <v>20000</v>
      </c>
      <c r="AU1218" s="242">
        <f t="shared" si="4267"/>
        <v>20000</v>
      </c>
      <c r="AV1218" s="242">
        <f t="shared" si="4268"/>
        <v>20000</v>
      </c>
    </row>
    <row r="1219" spans="1:48" s="206" customFormat="1" ht="26.4" hidden="1">
      <c r="A1219" s="216" t="s">
        <v>282</v>
      </c>
      <c r="B1219" s="224" t="s">
        <v>330</v>
      </c>
      <c r="C1219" s="224" t="s">
        <v>13</v>
      </c>
      <c r="D1219" s="224" t="s">
        <v>29</v>
      </c>
      <c r="E1219" s="224" t="s">
        <v>29</v>
      </c>
      <c r="F1219" s="224" t="s">
        <v>68</v>
      </c>
      <c r="G1219" s="224" t="s">
        <v>140</v>
      </c>
      <c r="H1219" s="224" t="s">
        <v>281</v>
      </c>
      <c r="I1219" s="225"/>
      <c r="J1219" s="242">
        <f>J1220</f>
        <v>20000</v>
      </c>
      <c r="K1219" s="242">
        <f t="shared" si="4402"/>
        <v>20000</v>
      </c>
      <c r="L1219" s="242">
        <f t="shared" si="4402"/>
        <v>20000</v>
      </c>
      <c r="M1219" s="242">
        <f t="shared" si="4402"/>
        <v>0</v>
      </c>
      <c r="N1219" s="242">
        <f t="shared" si="4402"/>
        <v>0</v>
      </c>
      <c r="O1219" s="242">
        <f t="shared" si="4402"/>
        <v>0</v>
      </c>
      <c r="P1219" s="242">
        <f t="shared" si="4209"/>
        <v>20000</v>
      </c>
      <c r="Q1219" s="242">
        <f t="shared" si="4210"/>
        <v>20000</v>
      </c>
      <c r="R1219" s="242">
        <f t="shared" si="4211"/>
        <v>20000</v>
      </c>
      <c r="S1219" s="242">
        <f t="shared" si="4403"/>
        <v>0</v>
      </c>
      <c r="T1219" s="242">
        <f t="shared" si="4403"/>
        <v>0</v>
      </c>
      <c r="U1219" s="242">
        <f t="shared" si="4403"/>
        <v>0</v>
      </c>
      <c r="V1219" s="242">
        <f t="shared" si="4254"/>
        <v>20000</v>
      </c>
      <c r="W1219" s="242">
        <f t="shared" si="4255"/>
        <v>20000</v>
      </c>
      <c r="X1219" s="242">
        <f t="shared" si="4256"/>
        <v>20000</v>
      </c>
      <c r="Y1219" s="242">
        <f t="shared" si="4404"/>
        <v>0</v>
      </c>
      <c r="Z1219" s="242">
        <f t="shared" si="4404"/>
        <v>0</v>
      </c>
      <c r="AA1219" s="242">
        <f t="shared" si="4404"/>
        <v>0</v>
      </c>
      <c r="AB1219" s="242">
        <f t="shared" si="4257"/>
        <v>20000</v>
      </c>
      <c r="AC1219" s="242">
        <f t="shared" si="4258"/>
        <v>20000</v>
      </c>
      <c r="AD1219" s="242">
        <f t="shared" si="4259"/>
        <v>20000</v>
      </c>
      <c r="AE1219" s="242">
        <f t="shared" si="4405"/>
        <v>0</v>
      </c>
      <c r="AF1219" s="242">
        <f t="shared" si="4405"/>
        <v>0</v>
      </c>
      <c r="AG1219" s="242">
        <f t="shared" si="4405"/>
        <v>0</v>
      </c>
      <c r="AH1219" s="242">
        <f t="shared" si="4260"/>
        <v>20000</v>
      </c>
      <c r="AI1219" s="242">
        <f t="shared" si="4261"/>
        <v>20000</v>
      </c>
      <c r="AJ1219" s="242">
        <f t="shared" si="4262"/>
        <v>20000</v>
      </c>
      <c r="AK1219" s="242">
        <f t="shared" si="4406"/>
        <v>0</v>
      </c>
      <c r="AL1219" s="242">
        <f t="shared" si="4406"/>
        <v>0</v>
      </c>
      <c r="AM1219" s="242">
        <f t="shared" si="4406"/>
        <v>0</v>
      </c>
      <c r="AN1219" s="242">
        <f t="shared" si="4263"/>
        <v>20000</v>
      </c>
      <c r="AO1219" s="242">
        <f t="shared" si="4264"/>
        <v>20000</v>
      </c>
      <c r="AP1219" s="242">
        <f t="shared" si="4265"/>
        <v>20000</v>
      </c>
      <c r="AQ1219" s="242">
        <f t="shared" si="4407"/>
        <v>0</v>
      </c>
      <c r="AR1219" s="242">
        <f t="shared" si="4407"/>
        <v>0</v>
      </c>
      <c r="AS1219" s="242">
        <f t="shared" si="4407"/>
        <v>0</v>
      </c>
      <c r="AT1219" s="242">
        <f t="shared" si="4266"/>
        <v>20000</v>
      </c>
      <c r="AU1219" s="242">
        <f t="shared" si="4267"/>
        <v>20000</v>
      </c>
      <c r="AV1219" s="242">
        <f t="shared" si="4268"/>
        <v>20000</v>
      </c>
    </row>
    <row r="1220" spans="1:48" s="206" customFormat="1" ht="26.4" hidden="1">
      <c r="A1220" s="217" t="s">
        <v>229</v>
      </c>
      <c r="B1220" s="224" t="s">
        <v>330</v>
      </c>
      <c r="C1220" s="224" t="s">
        <v>13</v>
      </c>
      <c r="D1220" s="224" t="s">
        <v>29</v>
      </c>
      <c r="E1220" s="224" t="s">
        <v>29</v>
      </c>
      <c r="F1220" s="224" t="s">
        <v>68</v>
      </c>
      <c r="G1220" s="224" t="s">
        <v>140</v>
      </c>
      <c r="H1220" s="224" t="s">
        <v>281</v>
      </c>
      <c r="I1220" s="225" t="s">
        <v>92</v>
      </c>
      <c r="J1220" s="242">
        <f>J1221</f>
        <v>20000</v>
      </c>
      <c r="K1220" s="242">
        <f t="shared" si="4402"/>
        <v>20000</v>
      </c>
      <c r="L1220" s="242">
        <f t="shared" si="4402"/>
        <v>20000</v>
      </c>
      <c r="M1220" s="242">
        <f t="shared" si="4402"/>
        <v>0</v>
      </c>
      <c r="N1220" s="242">
        <f t="shared" si="4402"/>
        <v>0</v>
      </c>
      <c r="O1220" s="242">
        <f t="shared" si="4402"/>
        <v>0</v>
      </c>
      <c r="P1220" s="242">
        <f t="shared" si="4209"/>
        <v>20000</v>
      </c>
      <c r="Q1220" s="242">
        <f t="shared" si="4210"/>
        <v>20000</v>
      </c>
      <c r="R1220" s="242">
        <f t="shared" si="4211"/>
        <v>20000</v>
      </c>
      <c r="S1220" s="242">
        <f t="shared" si="4403"/>
        <v>0</v>
      </c>
      <c r="T1220" s="242">
        <f t="shared" si="4403"/>
        <v>0</v>
      </c>
      <c r="U1220" s="242">
        <f t="shared" si="4403"/>
        <v>0</v>
      </c>
      <c r="V1220" s="242">
        <f t="shared" si="4254"/>
        <v>20000</v>
      </c>
      <c r="W1220" s="242">
        <f t="shared" si="4255"/>
        <v>20000</v>
      </c>
      <c r="X1220" s="242">
        <f t="shared" si="4256"/>
        <v>20000</v>
      </c>
      <c r="Y1220" s="242">
        <f t="shared" si="4404"/>
        <v>0</v>
      </c>
      <c r="Z1220" s="242">
        <f t="shared" si="4404"/>
        <v>0</v>
      </c>
      <c r="AA1220" s="242">
        <f t="shared" si="4404"/>
        <v>0</v>
      </c>
      <c r="AB1220" s="242">
        <f t="shared" si="4257"/>
        <v>20000</v>
      </c>
      <c r="AC1220" s="242">
        <f t="shared" si="4258"/>
        <v>20000</v>
      </c>
      <c r="AD1220" s="242">
        <f t="shared" si="4259"/>
        <v>20000</v>
      </c>
      <c r="AE1220" s="242">
        <f t="shared" si="4405"/>
        <v>0</v>
      </c>
      <c r="AF1220" s="242">
        <f t="shared" si="4405"/>
        <v>0</v>
      </c>
      <c r="AG1220" s="242">
        <f t="shared" si="4405"/>
        <v>0</v>
      </c>
      <c r="AH1220" s="242">
        <f t="shared" si="4260"/>
        <v>20000</v>
      </c>
      <c r="AI1220" s="242">
        <f t="shared" si="4261"/>
        <v>20000</v>
      </c>
      <c r="AJ1220" s="242">
        <f t="shared" si="4262"/>
        <v>20000</v>
      </c>
      <c r="AK1220" s="242">
        <f t="shared" si="4406"/>
        <v>0</v>
      </c>
      <c r="AL1220" s="242">
        <f t="shared" si="4406"/>
        <v>0</v>
      </c>
      <c r="AM1220" s="242">
        <f t="shared" si="4406"/>
        <v>0</v>
      </c>
      <c r="AN1220" s="242">
        <f t="shared" si="4263"/>
        <v>20000</v>
      </c>
      <c r="AO1220" s="242">
        <f t="shared" si="4264"/>
        <v>20000</v>
      </c>
      <c r="AP1220" s="242">
        <f t="shared" si="4265"/>
        <v>20000</v>
      </c>
      <c r="AQ1220" s="242">
        <f t="shared" si="4407"/>
        <v>0</v>
      </c>
      <c r="AR1220" s="242">
        <f t="shared" si="4407"/>
        <v>0</v>
      </c>
      <c r="AS1220" s="242">
        <f t="shared" si="4407"/>
        <v>0</v>
      </c>
      <c r="AT1220" s="242">
        <f t="shared" si="4266"/>
        <v>20000</v>
      </c>
      <c r="AU1220" s="242">
        <f t="shared" si="4267"/>
        <v>20000</v>
      </c>
      <c r="AV1220" s="242">
        <f t="shared" si="4268"/>
        <v>20000</v>
      </c>
    </row>
    <row r="1221" spans="1:48" s="206" customFormat="1" ht="26.4" hidden="1">
      <c r="A1221" s="216" t="s">
        <v>96</v>
      </c>
      <c r="B1221" s="224" t="s">
        <v>330</v>
      </c>
      <c r="C1221" s="224" t="s">
        <v>13</v>
      </c>
      <c r="D1221" s="224" t="s">
        <v>29</v>
      </c>
      <c r="E1221" s="224" t="s">
        <v>29</v>
      </c>
      <c r="F1221" s="224" t="s">
        <v>68</v>
      </c>
      <c r="G1221" s="224" t="s">
        <v>140</v>
      </c>
      <c r="H1221" s="224" t="s">
        <v>281</v>
      </c>
      <c r="I1221" s="225" t="s">
        <v>93</v>
      </c>
      <c r="J1221" s="242">
        <v>20000</v>
      </c>
      <c r="K1221" s="242">
        <v>20000</v>
      </c>
      <c r="L1221" s="242">
        <v>20000</v>
      </c>
      <c r="M1221" s="242"/>
      <c r="N1221" s="242"/>
      <c r="O1221" s="242"/>
      <c r="P1221" s="242">
        <f t="shared" si="4209"/>
        <v>20000</v>
      </c>
      <c r="Q1221" s="242">
        <f t="shared" si="4210"/>
        <v>20000</v>
      </c>
      <c r="R1221" s="242">
        <f t="shared" si="4211"/>
        <v>20000</v>
      </c>
      <c r="S1221" s="242"/>
      <c r="T1221" s="242"/>
      <c r="U1221" s="242"/>
      <c r="V1221" s="242">
        <f t="shared" si="4254"/>
        <v>20000</v>
      </c>
      <c r="W1221" s="242">
        <f t="shared" si="4255"/>
        <v>20000</v>
      </c>
      <c r="X1221" s="242">
        <f t="shared" si="4256"/>
        <v>20000</v>
      </c>
      <c r="Y1221" s="242"/>
      <c r="Z1221" s="242"/>
      <c r="AA1221" s="242"/>
      <c r="AB1221" s="242">
        <f t="shared" si="4257"/>
        <v>20000</v>
      </c>
      <c r="AC1221" s="242">
        <f t="shared" si="4258"/>
        <v>20000</v>
      </c>
      <c r="AD1221" s="242">
        <f t="shared" si="4259"/>
        <v>20000</v>
      </c>
      <c r="AE1221" s="242"/>
      <c r="AF1221" s="242"/>
      <c r="AG1221" s="242"/>
      <c r="AH1221" s="242">
        <f t="shared" si="4260"/>
        <v>20000</v>
      </c>
      <c r="AI1221" s="242">
        <f t="shared" si="4261"/>
        <v>20000</v>
      </c>
      <c r="AJ1221" s="242">
        <f t="shared" si="4262"/>
        <v>20000</v>
      </c>
      <c r="AK1221" s="242"/>
      <c r="AL1221" s="242"/>
      <c r="AM1221" s="242"/>
      <c r="AN1221" s="242">
        <f t="shared" si="4263"/>
        <v>20000</v>
      </c>
      <c r="AO1221" s="242">
        <f t="shared" si="4264"/>
        <v>20000</v>
      </c>
      <c r="AP1221" s="242">
        <f t="shared" si="4265"/>
        <v>20000</v>
      </c>
      <c r="AQ1221" s="242"/>
      <c r="AR1221" s="242"/>
      <c r="AS1221" s="242"/>
      <c r="AT1221" s="242">
        <f t="shared" si="4266"/>
        <v>20000</v>
      </c>
      <c r="AU1221" s="242">
        <f t="shared" si="4267"/>
        <v>20000</v>
      </c>
      <c r="AV1221" s="242">
        <f t="shared" si="4268"/>
        <v>20000</v>
      </c>
    </row>
    <row r="1222" spans="1:48" s="206" customFormat="1" ht="26.4" hidden="1">
      <c r="A1222" s="284" t="s">
        <v>397</v>
      </c>
      <c r="B1222" s="224" t="s">
        <v>330</v>
      </c>
      <c r="C1222" s="224" t="s">
        <v>13</v>
      </c>
      <c r="D1222" s="224" t="s">
        <v>29</v>
      </c>
      <c r="E1222" s="204" t="s">
        <v>179</v>
      </c>
      <c r="F1222" s="204" t="s">
        <v>68</v>
      </c>
      <c r="G1222" s="204" t="s">
        <v>140</v>
      </c>
      <c r="H1222" s="224" t="s">
        <v>141</v>
      </c>
      <c r="I1222" s="225"/>
      <c r="J1222" s="215">
        <f>J1223</f>
        <v>110000</v>
      </c>
      <c r="K1222" s="215">
        <f t="shared" ref="K1222:O1222" si="4408">K1223</f>
        <v>110000</v>
      </c>
      <c r="L1222" s="215">
        <f t="shared" si="4408"/>
        <v>110000</v>
      </c>
      <c r="M1222" s="215">
        <f t="shared" si="4408"/>
        <v>0</v>
      </c>
      <c r="N1222" s="215">
        <f t="shared" si="4408"/>
        <v>0</v>
      </c>
      <c r="O1222" s="215">
        <f t="shared" si="4408"/>
        <v>0</v>
      </c>
      <c r="P1222" s="215">
        <f t="shared" si="4209"/>
        <v>110000</v>
      </c>
      <c r="Q1222" s="215">
        <f t="shared" si="4210"/>
        <v>110000</v>
      </c>
      <c r="R1222" s="215">
        <f t="shared" si="4211"/>
        <v>110000</v>
      </c>
      <c r="S1222" s="215">
        <f t="shared" ref="S1222:U1222" si="4409">S1223</f>
        <v>0</v>
      </c>
      <c r="T1222" s="215">
        <f t="shared" si="4409"/>
        <v>0</v>
      </c>
      <c r="U1222" s="215">
        <f t="shared" si="4409"/>
        <v>0</v>
      </c>
      <c r="V1222" s="215">
        <f t="shared" si="4254"/>
        <v>110000</v>
      </c>
      <c r="W1222" s="215">
        <f t="shared" si="4255"/>
        <v>110000</v>
      </c>
      <c r="X1222" s="215">
        <f t="shared" si="4256"/>
        <v>110000</v>
      </c>
      <c r="Y1222" s="215">
        <f t="shared" ref="Y1222:AA1222" si="4410">Y1223</f>
        <v>0</v>
      </c>
      <c r="Z1222" s="215">
        <f t="shared" si="4410"/>
        <v>0</v>
      </c>
      <c r="AA1222" s="215">
        <f t="shared" si="4410"/>
        <v>0</v>
      </c>
      <c r="AB1222" s="215">
        <f t="shared" si="4257"/>
        <v>110000</v>
      </c>
      <c r="AC1222" s="215">
        <f t="shared" si="4258"/>
        <v>110000</v>
      </c>
      <c r="AD1222" s="215">
        <f t="shared" si="4259"/>
        <v>110000</v>
      </c>
      <c r="AE1222" s="215">
        <f t="shared" ref="AE1222:AG1222" si="4411">AE1223</f>
        <v>0</v>
      </c>
      <c r="AF1222" s="215">
        <f t="shared" si="4411"/>
        <v>0</v>
      </c>
      <c r="AG1222" s="215">
        <f t="shared" si="4411"/>
        <v>0</v>
      </c>
      <c r="AH1222" s="215">
        <f t="shared" si="4260"/>
        <v>110000</v>
      </c>
      <c r="AI1222" s="215">
        <f t="shared" si="4261"/>
        <v>110000</v>
      </c>
      <c r="AJ1222" s="215">
        <f t="shared" si="4262"/>
        <v>110000</v>
      </c>
      <c r="AK1222" s="215">
        <f t="shared" ref="AK1222:AM1222" si="4412">AK1223</f>
        <v>0</v>
      </c>
      <c r="AL1222" s="215">
        <f t="shared" si="4412"/>
        <v>0</v>
      </c>
      <c r="AM1222" s="215">
        <f t="shared" si="4412"/>
        <v>0</v>
      </c>
      <c r="AN1222" s="215">
        <f t="shared" si="4263"/>
        <v>110000</v>
      </c>
      <c r="AO1222" s="215">
        <f t="shared" si="4264"/>
        <v>110000</v>
      </c>
      <c r="AP1222" s="215">
        <f t="shared" si="4265"/>
        <v>110000</v>
      </c>
      <c r="AQ1222" s="215">
        <f t="shared" ref="AQ1222:AS1222" si="4413">AQ1223</f>
        <v>0</v>
      </c>
      <c r="AR1222" s="215">
        <f t="shared" si="4413"/>
        <v>0</v>
      </c>
      <c r="AS1222" s="215">
        <f t="shared" si="4413"/>
        <v>0</v>
      </c>
      <c r="AT1222" s="215">
        <f t="shared" si="4266"/>
        <v>110000</v>
      </c>
      <c r="AU1222" s="215">
        <f t="shared" si="4267"/>
        <v>110000</v>
      </c>
      <c r="AV1222" s="215">
        <f t="shared" si="4268"/>
        <v>110000</v>
      </c>
    </row>
    <row r="1223" spans="1:48" s="206" customFormat="1" hidden="1">
      <c r="A1223" s="218" t="s">
        <v>280</v>
      </c>
      <c r="B1223" s="224" t="s">
        <v>330</v>
      </c>
      <c r="C1223" s="224" t="s">
        <v>13</v>
      </c>
      <c r="D1223" s="224" t="s">
        <v>29</v>
      </c>
      <c r="E1223" s="204" t="s">
        <v>179</v>
      </c>
      <c r="F1223" s="204" t="s">
        <v>68</v>
      </c>
      <c r="G1223" s="204" t="s">
        <v>140</v>
      </c>
      <c r="H1223" s="224" t="s">
        <v>180</v>
      </c>
      <c r="I1223" s="225"/>
      <c r="J1223" s="215">
        <f>J1224+J1226</f>
        <v>110000</v>
      </c>
      <c r="K1223" s="215">
        <f t="shared" ref="K1223:L1223" si="4414">K1224+K1226</f>
        <v>110000</v>
      </c>
      <c r="L1223" s="215">
        <f t="shared" si="4414"/>
        <v>110000</v>
      </c>
      <c r="M1223" s="215">
        <f t="shared" ref="M1223:O1223" si="4415">M1224+M1226</f>
        <v>0</v>
      </c>
      <c r="N1223" s="215">
        <f t="shared" si="4415"/>
        <v>0</v>
      </c>
      <c r="O1223" s="215">
        <f t="shared" si="4415"/>
        <v>0</v>
      </c>
      <c r="P1223" s="215">
        <f t="shared" si="4209"/>
        <v>110000</v>
      </c>
      <c r="Q1223" s="215">
        <f t="shared" si="4210"/>
        <v>110000</v>
      </c>
      <c r="R1223" s="215">
        <f t="shared" si="4211"/>
        <v>110000</v>
      </c>
      <c r="S1223" s="215">
        <f t="shared" ref="S1223:U1223" si="4416">S1224+S1226</f>
        <v>0</v>
      </c>
      <c r="T1223" s="215">
        <f t="shared" si="4416"/>
        <v>0</v>
      </c>
      <c r="U1223" s="215">
        <f t="shared" si="4416"/>
        <v>0</v>
      </c>
      <c r="V1223" s="215">
        <f t="shared" si="4254"/>
        <v>110000</v>
      </c>
      <c r="W1223" s="215">
        <f t="shared" si="4255"/>
        <v>110000</v>
      </c>
      <c r="X1223" s="215">
        <f t="shared" si="4256"/>
        <v>110000</v>
      </c>
      <c r="Y1223" s="215">
        <f t="shared" ref="Y1223:AA1223" si="4417">Y1224+Y1226</f>
        <v>0</v>
      </c>
      <c r="Z1223" s="215">
        <f t="shared" si="4417"/>
        <v>0</v>
      </c>
      <c r="AA1223" s="215">
        <f t="shared" si="4417"/>
        <v>0</v>
      </c>
      <c r="AB1223" s="215">
        <f t="shared" si="4257"/>
        <v>110000</v>
      </c>
      <c r="AC1223" s="215">
        <f t="shared" si="4258"/>
        <v>110000</v>
      </c>
      <c r="AD1223" s="215">
        <f t="shared" si="4259"/>
        <v>110000</v>
      </c>
      <c r="AE1223" s="215">
        <f t="shared" ref="AE1223:AG1223" si="4418">AE1224+AE1226</f>
        <v>0</v>
      </c>
      <c r="AF1223" s="215">
        <f t="shared" si="4418"/>
        <v>0</v>
      </c>
      <c r="AG1223" s="215">
        <f t="shared" si="4418"/>
        <v>0</v>
      </c>
      <c r="AH1223" s="215">
        <f t="shared" si="4260"/>
        <v>110000</v>
      </c>
      <c r="AI1223" s="215">
        <f t="shared" si="4261"/>
        <v>110000</v>
      </c>
      <c r="AJ1223" s="215">
        <f t="shared" si="4262"/>
        <v>110000</v>
      </c>
      <c r="AK1223" s="215">
        <f t="shared" ref="AK1223:AM1223" si="4419">AK1224+AK1226</f>
        <v>0</v>
      </c>
      <c r="AL1223" s="215">
        <f t="shared" si="4419"/>
        <v>0</v>
      </c>
      <c r="AM1223" s="215">
        <f t="shared" si="4419"/>
        <v>0</v>
      </c>
      <c r="AN1223" s="215">
        <f t="shared" si="4263"/>
        <v>110000</v>
      </c>
      <c r="AO1223" s="215">
        <f t="shared" si="4264"/>
        <v>110000</v>
      </c>
      <c r="AP1223" s="215">
        <f t="shared" si="4265"/>
        <v>110000</v>
      </c>
      <c r="AQ1223" s="215">
        <f t="shared" ref="AQ1223:AS1223" si="4420">AQ1224+AQ1226</f>
        <v>0</v>
      </c>
      <c r="AR1223" s="215">
        <f t="shared" si="4420"/>
        <v>0</v>
      </c>
      <c r="AS1223" s="215">
        <f t="shared" si="4420"/>
        <v>0</v>
      </c>
      <c r="AT1223" s="215">
        <f t="shared" si="4266"/>
        <v>110000</v>
      </c>
      <c r="AU1223" s="215">
        <f t="shared" si="4267"/>
        <v>110000</v>
      </c>
      <c r="AV1223" s="215">
        <f t="shared" si="4268"/>
        <v>110000</v>
      </c>
    </row>
    <row r="1224" spans="1:48" s="206" customFormat="1" ht="39.6" hidden="1">
      <c r="A1224" s="216" t="s">
        <v>94</v>
      </c>
      <c r="B1224" s="224" t="s">
        <v>330</v>
      </c>
      <c r="C1224" s="224" t="s">
        <v>13</v>
      </c>
      <c r="D1224" s="224" t="s">
        <v>29</v>
      </c>
      <c r="E1224" s="204" t="s">
        <v>179</v>
      </c>
      <c r="F1224" s="204" t="s">
        <v>68</v>
      </c>
      <c r="G1224" s="204" t="s">
        <v>140</v>
      </c>
      <c r="H1224" s="224" t="s">
        <v>180</v>
      </c>
      <c r="I1224" s="214" t="s">
        <v>90</v>
      </c>
      <c r="J1224" s="215">
        <f>J1225</f>
        <v>80000</v>
      </c>
      <c r="K1224" s="215">
        <f t="shared" ref="K1224:O1224" si="4421">K1225</f>
        <v>80000</v>
      </c>
      <c r="L1224" s="215">
        <f t="shared" si="4421"/>
        <v>80000</v>
      </c>
      <c r="M1224" s="215">
        <f t="shared" si="4421"/>
        <v>0</v>
      </c>
      <c r="N1224" s="215">
        <f t="shared" si="4421"/>
        <v>0</v>
      </c>
      <c r="O1224" s="215">
        <f t="shared" si="4421"/>
        <v>0</v>
      </c>
      <c r="P1224" s="215">
        <f t="shared" si="4209"/>
        <v>80000</v>
      </c>
      <c r="Q1224" s="215">
        <f t="shared" si="4210"/>
        <v>80000</v>
      </c>
      <c r="R1224" s="215">
        <f t="shared" si="4211"/>
        <v>80000</v>
      </c>
      <c r="S1224" s="215">
        <f t="shared" ref="S1224:U1224" si="4422">S1225</f>
        <v>0</v>
      </c>
      <c r="T1224" s="215">
        <f t="shared" si="4422"/>
        <v>0</v>
      </c>
      <c r="U1224" s="215">
        <f t="shared" si="4422"/>
        <v>0</v>
      </c>
      <c r="V1224" s="215">
        <f t="shared" si="4254"/>
        <v>80000</v>
      </c>
      <c r="W1224" s="215">
        <f t="shared" si="4255"/>
        <v>80000</v>
      </c>
      <c r="X1224" s="215">
        <f t="shared" si="4256"/>
        <v>80000</v>
      </c>
      <c r="Y1224" s="215">
        <f t="shared" ref="Y1224:AA1224" si="4423">Y1225</f>
        <v>0</v>
      </c>
      <c r="Z1224" s="215">
        <f t="shared" si="4423"/>
        <v>0</v>
      </c>
      <c r="AA1224" s="215">
        <f t="shared" si="4423"/>
        <v>0</v>
      </c>
      <c r="AB1224" s="215">
        <f t="shared" si="4257"/>
        <v>80000</v>
      </c>
      <c r="AC1224" s="215">
        <f t="shared" si="4258"/>
        <v>80000</v>
      </c>
      <c r="AD1224" s="215">
        <f t="shared" si="4259"/>
        <v>80000</v>
      </c>
      <c r="AE1224" s="215">
        <f t="shared" ref="AE1224:AG1224" si="4424">AE1225</f>
        <v>0</v>
      </c>
      <c r="AF1224" s="215">
        <f t="shared" si="4424"/>
        <v>0</v>
      </c>
      <c r="AG1224" s="215">
        <f t="shared" si="4424"/>
        <v>0</v>
      </c>
      <c r="AH1224" s="215">
        <f t="shared" si="4260"/>
        <v>80000</v>
      </c>
      <c r="AI1224" s="215">
        <f t="shared" si="4261"/>
        <v>80000</v>
      </c>
      <c r="AJ1224" s="215">
        <f t="shared" si="4262"/>
        <v>80000</v>
      </c>
      <c r="AK1224" s="215">
        <f t="shared" ref="AK1224:AM1224" si="4425">AK1225</f>
        <v>0</v>
      </c>
      <c r="AL1224" s="215">
        <f t="shared" si="4425"/>
        <v>0</v>
      </c>
      <c r="AM1224" s="215">
        <f t="shared" si="4425"/>
        <v>0</v>
      </c>
      <c r="AN1224" s="215">
        <f t="shared" si="4263"/>
        <v>80000</v>
      </c>
      <c r="AO1224" s="215">
        <f t="shared" si="4264"/>
        <v>80000</v>
      </c>
      <c r="AP1224" s="215">
        <f t="shared" si="4265"/>
        <v>80000</v>
      </c>
      <c r="AQ1224" s="215">
        <f t="shared" ref="AQ1224:AS1224" si="4426">AQ1225</f>
        <v>0</v>
      </c>
      <c r="AR1224" s="215">
        <f t="shared" si="4426"/>
        <v>0</v>
      </c>
      <c r="AS1224" s="215">
        <f t="shared" si="4426"/>
        <v>0</v>
      </c>
      <c r="AT1224" s="215">
        <f t="shared" si="4266"/>
        <v>80000</v>
      </c>
      <c r="AU1224" s="215">
        <f t="shared" si="4267"/>
        <v>80000</v>
      </c>
      <c r="AV1224" s="215">
        <f t="shared" si="4268"/>
        <v>80000</v>
      </c>
    </row>
    <row r="1225" spans="1:48" s="206" customFormat="1" hidden="1">
      <c r="A1225" s="216" t="s">
        <v>101</v>
      </c>
      <c r="B1225" s="224" t="s">
        <v>330</v>
      </c>
      <c r="C1225" s="224" t="s">
        <v>13</v>
      </c>
      <c r="D1225" s="224" t="s">
        <v>29</v>
      </c>
      <c r="E1225" s="204" t="s">
        <v>179</v>
      </c>
      <c r="F1225" s="204" t="s">
        <v>68</v>
      </c>
      <c r="G1225" s="204" t="s">
        <v>140</v>
      </c>
      <c r="H1225" s="224" t="s">
        <v>180</v>
      </c>
      <c r="I1225" s="214" t="s">
        <v>100</v>
      </c>
      <c r="J1225" s="215">
        <v>80000</v>
      </c>
      <c r="K1225" s="215">
        <v>80000</v>
      </c>
      <c r="L1225" s="215">
        <v>80000</v>
      </c>
      <c r="M1225" s="215"/>
      <c r="N1225" s="215"/>
      <c r="O1225" s="215"/>
      <c r="P1225" s="215">
        <f t="shared" si="4209"/>
        <v>80000</v>
      </c>
      <c r="Q1225" s="215">
        <f t="shared" si="4210"/>
        <v>80000</v>
      </c>
      <c r="R1225" s="215">
        <f t="shared" si="4211"/>
        <v>80000</v>
      </c>
      <c r="S1225" s="215"/>
      <c r="T1225" s="215"/>
      <c r="U1225" s="215"/>
      <c r="V1225" s="215">
        <f t="shared" si="4254"/>
        <v>80000</v>
      </c>
      <c r="W1225" s="215">
        <f t="shared" si="4255"/>
        <v>80000</v>
      </c>
      <c r="X1225" s="215">
        <f t="shared" si="4256"/>
        <v>80000</v>
      </c>
      <c r="Y1225" s="215"/>
      <c r="Z1225" s="215"/>
      <c r="AA1225" s="215"/>
      <c r="AB1225" s="215">
        <f t="shared" si="4257"/>
        <v>80000</v>
      </c>
      <c r="AC1225" s="215">
        <f t="shared" si="4258"/>
        <v>80000</v>
      </c>
      <c r="AD1225" s="215">
        <f t="shared" si="4259"/>
        <v>80000</v>
      </c>
      <c r="AE1225" s="215"/>
      <c r="AF1225" s="215"/>
      <c r="AG1225" s="215"/>
      <c r="AH1225" s="215">
        <f t="shared" si="4260"/>
        <v>80000</v>
      </c>
      <c r="AI1225" s="215">
        <f t="shared" si="4261"/>
        <v>80000</v>
      </c>
      <c r="AJ1225" s="215">
        <f t="shared" si="4262"/>
        <v>80000</v>
      </c>
      <c r="AK1225" s="215"/>
      <c r="AL1225" s="215"/>
      <c r="AM1225" s="215"/>
      <c r="AN1225" s="215">
        <f t="shared" si="4263"/>
        <v>80000</v>
      </c>
      <c r="AO1225" s="215">
        <f t="shared" si="4264"/>
        <v>80000</v>
      </c>
      <c r="AP1225" s="215">
        <f t="shared" si="4265"/>
        <v>80000</v>
      </c>
      <c r="AQ1225" s="215"/>
      <c r="AR1225" s="215"/>
      <c r="AS1225" s="215"/>
      <c r="AT1225" s="215">
        <f t="shared" si="4266"/>
        <v>80000</v>
      </c>
      <c r="AU1225" s="215">
        <f t="shared" si="4267"/>
        <v>80000</v>
      </c>
      <c r="AV1225" s="215">
        <f t="shared" si="4268"/>
        <v>80000</v>
      </c>
    </row>
    <row r="1226" spans="1:48" s="206" customFormat="1" ht="26.4" hidden="1">
      <c r="A1226" s="217" t="s">
        <v>229</v>
      </c>
      <c r="B1226" s="224" t="s">
        <v>330</v>
      </c>
      <c r="C1226" s="224" t="s">
        <v>13</v>
      </c>
      <c r="D1226" s="224" t="s">
        <v>29</v>
      </c>
      <c r="E1226" s="204" t="s">
        <v>179</v>
      </c>
      <c r="F1226" s="204" t="s">
        <v>68</v>
      </c>
      <c r="G1226" s="204" t="s">
        <v>140</v>
      </c>
      <c r="H1226" s="224" t="s">
        <v>180</v>
      </c>
      <c r="I1226" s="225" t="s">
        <v>92</v>
      </c>
      <c r="J1226" s="215">
        <f>J1227</f>
        <v>30000</v>
      </c>
      <c r="K1226" s="215">
        <f t="shared" ref="K1226:O1226" si="4427">K1227</f>
        <v>30000</v>
      </c>
      <c r="L1226" s="215">
        <f t="shared" si="4427"/>
        <v>30000</v>
      </c>
      <c r="M1226" s="215">
        <f t="shared" si="4427"/>
        <v>0</v>
      </c>
      <c r="N1226" s="215">
        <f t="shared" si="4427"/>
        <v>0</v>
      </c>
      <c r="O1226" s="215">
        <f t="shared" si="4427"/>
        <v>0</v>
      </c>
      <c r="P1226" s="215">
        <f t="shared" si="4209"/>
        <v>30000</v>
      </c>
      <c r="Q1226" s="215">
        <f t="shared" si="4210"/>
        <v>30000</v>
      </c>
      <c r="R1226" s="215">
        <f t="shared" si="4211"/>
        <v>30000</v>
      </c>
      <c r="S1226" s="215">
        <f t="shared" ref="S1226:U1226" si="4428">S1227</f>
        <v>0</v>
      </c>
      <c r="T1226" s="215">
        <f t="shared" si="4428"/>
        <v>0</v>
      </c>
      <c r="U1226" s="215">
        <f t="shared" si="4428"/>
        <v>0</v>
      </c>
      <c r="V1226" s="215">
        <f t="shared" si="4254"/>
        <v>30000</v>
      </c>
      <c r="W1226" s="215">
        <f t="shared" si="4255"/>
        <v>30000</v>
      </c>
      <c r="X1226" s="215">
        <f t="shared" si="4256"/>
        <v>30000</v>
      </c>
      <c r="Y1226" s="215">
        <f t="shared" ref="Y1226:AA1226" si="4429">Y1227</f>
        <v>0</v>
      </c>
      <c r="Z1226" s="215">
        <f t="shared" si="4429"/>
        <v>0</v>
      </c>
      <c r="AA1226" s="215">
        <f t="shared" si="4429"/>
        <v>0</v>
      </c>
      <c r="AB1226" s="215">
        <f t="shared" si="4257"/>
        <v>30000</v>
      </c>
      <c r="AC1226" s="215">
        <f t="shared" si="4258"/>
        <v>30000</v>
      </c>
      <c r="AD1226" s="215">
        <f t="shared" si="4259"/>
        <v>30000</v>
      </c>
      <c r="AE1226" s="215">
        <f t="shared" ref="AE1226:AG1226" si="4430">AE1227</f>
        <v>0</v>
      </c>
      <c r="AF1226" s="215">
        <f t="shared" si="4430"/>
        <v>0</v>
      </c>
      <c r="AG1226" s="215">
        <f t="shared" si="4430"/>
        <v>0</v>
      </c>
      <c r="AH1226" s="215">
        <f t="shared" si="4260"/>
        <v>30000</v>
      </c>
      <c r="AI1226" s="215">
        <f t="shared" si="4261"/>
        <v>30000</v>
      </c>
      <c r="AJ1226" s="215">
        <f t="shared" si="4262"/>
        <v>30000</v>
      </c>
      <c r="AK1226" s="215">
        <f t="shared" ref="AK1226:AM1226" si="4431">AK1227</f>
        <v>0</v>
      </c>
      <c r="AL1226" s="215">
        <f t="shared" si="4431"/>
        <v>0</v>
      </c>
      <c r="AM1226" s="215">
        <f t="shared" si="4431"/>
        <v>0</v>
      </c>
      <c r="AN1226" s="215">
        <f t="shared" si="4263"/>
        <v>30000</v>
      </c>
      <c r="AO1226" s="215">
        <f t="shared" si="4264"/>
        <v>30000</v>
      </c>
      <c r="AP1226" s="215">
        <f t="shared" si="4265"/>
        <v>30000</v>
      </c>
      <c r="AQ1226" s="215">
        <f t="shared" ref="AQ1226:AS1226" si="4432">AQ1227</f>
        <v>0</v>
      </c>
      <c r="AR1226" s="215">
        <f t="shared" si="4432"/>
        <v>0</v>
      </c>
      <c r="AS1226" s="215">
        <f t="shared" si="4432"/>
        <v>0</v>
      </c>
      <c r="AT1226" s="215">
        <f t="shared" si="4266"/>
        <v>30000</v>
      </c>
      <c r="AU1226" s="215">
        <f t="shared" si="4267"/>
        <v>30000</v>
      </c>
      <c r="AV1226" s="215">
        <f t="shared" si="4268"/>
        <v>30000</v>
      </c>
    </row>
    <row r="1227" spans="1:48" s="206" customFormat="1" ht="26.4" hidden="1">
      <c r="A1227" s="216" t="s">
        <v>96</v>
      </c>
      <c r="B1227" s="224" t="s">
        <v>330</v>
      </c>
      <c r="C1227" s="224" t="s">
        <v>13</v>
      </c>
      <c r="D1227" s="224" t="s">
        <v>29</v>
      </c>
      <c r="E1227" s="204" t="s">
        <v>179</v>
      </c>
      <c r="F1227" s="204" t="s">
        <v>68</v>
      </c>
      <c r="G1227" s="204" t="s">
        <v>140</v>
      </c>
      <c r="H1227" s="224" t="s">
        <v>180</v>
      </c>
      <c r="I1227" s="225" t="s">
        <v>93</v>
      </c>
      <c r="J1227" s="215">
        <v>30000</v>
      </c>
      <c r="K1227" s="215">
        <v>30000</v>
      </c>
      <c r="L1227" s="215">
        <v>30000</v>
      </c>
      <c r="M1227" s="215"/>
      <c r="N1227" s="215"/>
      <c r="O1227" s="215"/>
      <c r="P1227" s="215">
        <f t="shared" si="4209"/>
        <v>30000</v>
      </c>
      <c r="Q1227" s="215">
        <f t="shared" si="4210"/>
        <v>30000</v>
      </c>
      <c r="R1227" s="215">
        <f t="shared" si="4211"/>
        <v>30000</v>
      </c>
      <c r="S1227" s="215"/>
      <c r="T1227" s="215"/>
      <c r="U1227" s="215"/>
      <c r="V1227" s="215">
        <f t="shared" si="4254"/>
        <v>30000</v>
      </c>
      <c r="W1227" s="215">
        <f t="shared" si="4255"/>
        <v>30000</v>
      </c>
      <c r="X1227" s="215">
        <f t="shared" si="4256"/>
        <v>30000</v>
      </c>
      <c r="Y1227" s="215"/>
      <c r="Z1227" s="215"/>
      <c r="AA1227" s="215"/>
      <c r="AB1227" s="215">
        <f t="shared" si="4257"/>
        <v>30000</v>
      </c>
      <c r="AC1227" s="215">
        <f t="shared" si="4258"/>
        <v>30000</v>
      </c>
      <c r="AD1227" s="215">
        <f t="shared" si="4259"/>
        <v>30000</v>
      </c>
      <c r="AE1227" s="215"/>
      <c r="AF1227" s="215"/>
      <c r="AG1227" s="215"/>
      <c r="AH1227" s="215">
        <f t="shared" si="4260"/>
        <v>30000</v>
      </c>
      <c r="AI1227" s="215">
        <f t="shared" si="4261"/>
        <v>30000</v>
      </c>
      <c r="AJ1227" s="215">
        <f t="shared" si="4262"/>
        <v>30000</v>
      </c>
      <c r="AK1227" s="215"/>
      <c r="AL1227" s="215"/>
      <c r="AM1227" s="215"/>
      <c r="AN1227" s="215">
        <f t="shared" si="4263"/>
        <v>30000</v>
      </c>
      <c r="AO1227" s="215">
        <f t="shared" si="4264"/>
        <v>30000</v>
      </c>
      <c r="AP1227" s="215">
        <f t="shared" si="4265"/>
        <v>30000</v>
      </c>
      <c r="AQ1227" s="215"/>
      <c r="AR1227" s="215"/>
      <c r="AS1227" s="215"/>
      <c r="AT1227" s="215">
        <f t="shared" si="4266"/>
        <v>30000</v>
      </c>
      <c r="AU1227" s="215">
        <f t="shared" si="4267"/>
        <v>30000</v>
      </c>
      <c r="AV1227" s="215">
        <f t="shared" si="4268"/>
        <v>30000</v>
      </c>
    </row>
    <row r="1228" spans="1:48" s="206" customFormat="1" ht="15.6" hidden="1">
      <c r="A1228" s="202" t="s">
        <v>15</v>
      </c>
      <c r="B1228" s="243" t="s">
        <v>330</v>
      </c>
      <c r="C1228" s="243" t="s">
        <v>16</v>
      </c>
      <c r="D1228" s="224"/>
      <c r="E1228" s="224"/>
      <c r="F1228" s="224"/>
      <c r="G1228" s="224"/>
      <c r="H1228" s="224"/>
      <c r="I1228" s="225"/>
      <c r="J1228" s="205">
        <f>J1229+J1249+J1266+J1274</f>
        <v>23849702.23</v>
      </c>
      <c r="K1228" s="205">
        <f>K1229+K1249+K1266+K1274</f>
        <v>30415318.23</v>
      </c>
      <c r="L1228" s="205">
        <f>L1229+L1249+L1266+L1274</f>
        <v>27719775</v>
      </c>
      <c r="M1228" s="205">
        <f t="shared" ref="M1228:O1228" si="4433">M1229+M1249+M1266+M1274</f>
        <v>6920178.6600000001</v>
      </c>
      <c r="N1228" s="205">
        <f t="shared" si="4433"/>
        <v>0</v>
      </c>
      <c r="O1228" s="205">
        <f t="shared" si="4433"/>
        <v>0</v>
      </c>
      <c r="P1228" s="205">
        <f t="shared" si="4209"/>
        <v>30769880.890000001</v>
      </c>
      <c r="Q1228" s="205">
        <f t="shared" si="4210"/>
        <v>30415318.23</v>
      </c>
      <c r="R1228" s="205">
        <f t="shared" si="4211"/>
        <v>27719775</v>
      </c>
      <c r="S1228" s="205">
        <f t="shared" ref="S1228:U1228" si="4434">S1229+S1249+S1266+S1274</f>
        <v>497000</v>
      </c>
      <c r="T1228" s="205">
        <f t="shared" si="4434"/>
        <v>2217813.31</v>
      </c>
      <c r="U1228" s="205">
        <f t="shared" si="4434"/>
        <v>2217813.31</v>
      </c>
      <c r="V1228" s="205">
        <f t="shared" si="4254"/>
        <v>31266880.890000001</v>
      </c>
      <c r="W1228" s="205">
        <f t="shared" si="4255"/>
        <v>32633131.539999999</v>
      </c>
      <c r="X1228" s="205">
        <f t="shared" si="4256"/>
        <v>29937588.309999999</v>
      </c>
      <c r="Y1228" s="205">
        <f t="shared" ref="Y1228:AA1228" si="4435">Y1229+Y1249+Y1266+Y1274</f>
        <v>3469493.67</v>
      </c>
      <c r="Z1228" s="205">
        <f t="shared" si="4435"/>
        <v>0</v>
      </c>
      <c r="AA1228" s="205">
        <f t="shared" si="4435"/>
        <v>0</v>
      </c>
      <c r="AB1228" s="205">
        <f t="shared" si="4257"/>
        <v>34736374.560000002</v>
      </c>
      <c r="AC1228" s="205">
        <f t="shared" si="4258"/>
        <v>32633131.539999999</v>
      </c>
      <c r="AD1228" s="205">
        <f t="shared" si="4259"/>
        <v>29937588.309999999</v>
      </c>
      <c r="AE1228" s="205">
        <f t="shared" ref="AE1228:AG1228" si="4436">AE1229+AE1249+AE1266+AE1274</f>
        <v>-684491</v>
      </c>
      <c r="AF1228" s="205">
        <f t="shared" si="4436"/>
        <v>-2596800</v>
      </c>
      <c r="AG1228" s="205">
        <f t="shared" si="4436"/>
        <v>0</v>
      </c>
      <c r="AH1228" s="205">
        <f t="shared" si="4260"/>
        <v>34051883.560000002</v>
      </c>
      <c r="AI1228" s="205">
        <f t="shared" si="4261"/>
        <v>30036331.539999999</v>
      </c>
      <c r="AJ1228" s="205">
        <f t="shared" si="4262"/>
        <v>29937588.309999999</v>
      </c>
      <c r="AK1228" s="205">
        <f t="shared" ref="AK1228:AM1228" si="4437">AK1229+AK1249+AK1266+AK1274</f>
        <v>-2729784.1599999997</v>
      </c>
      <c r="AL1228" s="205">
        <f t="shared" si="4437"/>
        <v>0</v>
      </c>
      <c r="AM1228" s="205">
        <f t="shared" si="4437"/>
        <v>0</v>
      </c>
      <c r="AN1228" s="205">
        <f t="shared" si="4263"/>
        <v>31322099.400000002</v>
      </c>
      <c r="AO1228" s="205">
        <f t="shared" si="4264"/>
        <v>30036331.539999999</v>
      </c>
      <c r="AP1228" s="205">
        <f t="shared" si="4265"/>
        <v>29937588.309999999</v>
      </c>
      <c r="AQ1228" s="205">
        <f t="shared" ref="AQ1228:AS1228" si="4438">AQ1229+AQ1249+AQ1266+AQ1274</f>
        <v>0</v>
      </c>
      <c r="AR1228" s="205">
        <f t="shared" si="4438"/>
        <v>0</v>
      </c>
      <c r="AS1228" s="205">
        <f t="shared" si="4438"/>
        <v>0</v>
      </c>
      <c r="AT1228" s="205">
        <f t="shared" si="4266"/>
        <v>31322099.400000002</v>
      </c>
      <c r="AU1228" s="205">
        <f t="shared" si="4267"/>
        <v>30036331.539999999</v>
      </c>
      <c r="AV1228" s="205">
        <f t="shared" si="4268"/>
        <v>29937588.309999999</v>
      </c>
    </row>
    <row r="1229" spans="1:48" s="206" customFormat="1" hidden="1">
      <c r="A1229" s="207" t="s">
        <v>36</v>
      </c>
      <c r="B1229" s="208" t="s">
        <v>330</v>
      </c>
      <c r="C1229" s="208" t="s">
        <v>16</v>
      </c>
      <c r="D1229" s="208" t="s">
        <v>18</v>
      </c>
      <c r="E1229" s="208"/>
      <c r="F1229" s="208"/>
      <c r="G1229" s="208"/>
      <c r="H1229" s="204"/>
      <c r="I1229" s="214"/>
      <c r="J1229" s="211">
        <f>J1230</f>
        <v>500000</v>
      </c>
      <c r="K1229" s="211">
        <f t="shared" ref="K1229:O1229" si="4439">K1230</f>
        <v>50000</v>
      </c>
      <c r="L1229" s="211">
        <f t="shared" si="4439"/>
        <v>50000</v>
      </c>
      <c r="M1229" s="211">
        <f t="shared" si="4439"/>
        <v>0</v>
      </c>
      <c r="N1229" s="211">
        <f t="shared" si="4439"/>
        <v>0</v>
      </c>
      <c r="O1229" s="211">
        <f t="shared" si="4439"/>
        <v>0</v>
      </c>
      <c r="P1229" s="211">
        <f t="shared" si="4209"/>
        <v>500000</v>
      </c>
      <c r="Q1229" s="211">
        <f t="shared" si="4210"/>
        <v>50000</v>
      </c>
      <c r="R1229" s="211">
        <f t="shared" si="4211"/>
        <v>50000</v>
      </c>
      <c r="S1229" s="211">
        <f>S1230+S1245</f>
        <v>497000</v>
      </c>
      <c r="T1229" s="211">
        <f t="shared" ref="T1229:U1229" si="4440">T1230+T1245</f>
        <v>0</v>
      </c>
      <c r="U1229" s="211">
        <f t="shared" si="4440"/>
        <v>0</v>
      </c>
      <c r="V1229" s="211">
        <f t="shared" si="4254"/>
        <v>997000</v>
      </c>
      <c r="W1229" s="211">
        <f t="shared" si="4255"/>
        <v>50000</v>
      </c>
      <c r="X1229" s="211">
        <f t="shared" si="4256"/>
        <v>50000</v>
      </c>
      <c r="Y1229" s="211">
        <f>Y1230+Y1245</f>
        <v>0</v>
      </c>
      <c r="Z1229" s="211">
        <f t="shared" ref="Z1229:AA1229" si="4441">Z1230+Z1245</f>
        <v>0</v>
      </c>
      <c r="AA1229" s="211">
        <f t="shared" si="4441"/>
        <v>0</v>
      </c>
      <c r="AB1229" s="211">
        <f t="shared" si="4257"/>
        <v>997000</v>
      </c>
      <c r="AC1229" s="211">
        <f t="shared" si="4258"/>
        <v>50000</v>
      </c>
      <c r="AD1229" s="211">
        <f t="shared" si="4259"/>
        <v>50000</v>
      </c>
      <c r="AE1229" s="211">
        <f>AE1230+AE1245</f>
        <v>114946.4</v>
      </c>
      <c r="AF1229" s="211">
        <f t="shared" ref="AF1229:AG1229" si="4442">AF1230+AF1245</f>
        <v>0</v>
      </c>
      <c r="AG1229" s="211">
        <f t="shared" si="4442"/>
        <v>0</v>
      </c>
      <c r="AH1229" s="211">
        <f t="shared" si="4260"/>
        <v>1111946.3999999999</v>
      </c>
      <c r="AI1229" s="211">
        <f t="shared" si="4261"/>
        <v>50000</v>
      </c>
      <c r="AJ1229" s="211">
        <f t="shared" si="4262"/>
        <v>50000</v>
      </c>
      <c r="AK1229" s="211">
        <f>AK1230+AK1245</f>
        <v>-50000</v>
      </c>
      <c r="AL1229" s="211">
        <f t="shared" ref="AL1229:AM1229" si="4443">AL1230+AL1245</f>
        <v>0</v>
      </c>
      <c r="AM1229" s="211">
        <f t="shared" si="4443"/>
        <v>0</v>
      </c>
      <c r="AN1229" s="211">
        <f t="shared" si="4263"/>
        <v>1061946.3999999999</v>
      </c>
      <c r="AO1229" s="211">
        <f t="shared" si="4264"/>
        <v>50000</v>
      </c>
      <c r="AP1229" s="211">
        <f t="shared" si="4265"/>
        <v>50000</v>
      </c>
      <c r="AQ1229" s="211">
        <f>AQ1230+AQ1245</f>
        <v>0</v>
      </c>
      <c r="AR1229" s="211">
        <f t="shared" ref="AR1229:AS1229" si="4444">AR1230+AR1245</f>
        <v>0</v>
      </c>
      <c r="AS1229" s="211">
        <f t="shared" si="4444"/>
        <v>0</v>
      </c>
      <c r="AT1229" s="211">
        <f t="shared" si="4266"/>
        <v>1061946.3999999999</v>
      </c>
      <c r="AU1229" s="211">
        <f t="shared" si="4267"/>
        <v>50000</v>
      </c>
      <c r="AV1229" s="211">
        <f t="shared" si="4268"/>
        <v>50000</v>
      </c>
    </row>
    <row r="1230" spans="1:48" s="206" customFormat="1" ht="39.6" hidden="1">
      <c r="A1230" s="282" t="s">
        <v>393</v>
      </c>
      <c r="B1230" s="204" t="s">
        <v>330</v>
      </c>
      <c r="C1230" s="204" t="s">
        <v>16</v>
      </c>
      <c r="D1230" s="204" t="s">
        <v>18</v>
      </c>
      <c r="E1230" s="204" t="s">
        <v>13</v>
      </c>
      <c r="F1230" s="204" t="s">
        <v>68</v>
      </c>
      <c r="G1230" s="204" t="s">
        <v>140</v>
      </c>
      <c r="H1230" s="204" t="s">
        <v>141</v>
      </c>
      <c r="I1230" s="214"/>
      <c r="J1230" s="221">
        <f>J1237+J1240</f>
        <v>500000</v>
      </c>
      <c r="K1230" s="221">
        <f t="shared" ref="K1230:L1230" si="4445">K1237+K1240</f>
        <v>50000</v>
      </c>
      <c r="L1230" s="221">
        <f t="shared" si="4445"/>
        <v>50000</v>
      </c>
      <c r="M1230" s="221">
        <f t="shared" ref="M1230:O1230" si="4446">M1237+M1240</f>
        <v>0</v>
      </c>
      <c r="N1230" s="221">
        <f t="shared" si="4446"/>
        <v>0</v>
      </c>
      <c r="O1230" s="221">
        <f t="shared" si="4446"/>
        <v>0</v>
      </c>
      <c r="P1230" s="221">
        <f t="shared" si="4209"/>
        <v>500000</v>
      </c>
      <c r="Q1230" s="221">
        <f t="shared" si="4210"/>
        <v>50000</v>
      </c>
      <c r="R1230" s="221">
        <f t="shared" si="4211"/>
        <v>50000</v>
      </c>
      <c r="S1230" s="221">
        <f t="shared" ref="S1230:U1230" si="4447">S1237+S1240</f>
        <v>0</v>
      </c>
      <c r="T1230" s="221">
        <f t="shared" si="4447"/>
        <v>0</v>
      </c>
      <c r="U1230" s="221">
        <f t="shared" si="4447"/>
        <v>0</v>
      </c>
      <c r="V1230" s="221">
        <f t="shared" si="4254"/>
        <v>500000</v>
      </c>
      <c r="W1230" s="221">
        <f t="shared" si="4255"/>
        <v>50000</v>
      </c>
      <c r="X1230" s="221">
        <f t="shared" si="4256"/>
        <v>50000</v>
      </c>
      <c r="Y1230" s="221">
        <f t="shared" ref="Y1230:AA1230" si="4448">Y1237+Y1240</f>
        <v>0</v>
      </c>
      <c r="Z1230" s="221">
        <f t="shared" si="4448"/>
        <v>0</v>
      </c>
      <c r="AA1230" s="221">
        <f t="shared" si="4448"/>
        <v>0</v>
      </c>
      <c r="AB1230" s="221">
        <f t="shared" si="4257"/>
        <v>500000</v>
      </c>
      <c r="AC1230" s="221">
        <f t="shared" si="4258"/>
        <v>50000</v>
      </c>
      <c r="AD1230" s="221">
        <f t="shared" si="4259"/>
        <v>50000</v>
      </c>
      <c r="AE1230" s="221">
        <f>AE1237+AE1240+AE1231+AE1234</f>
        <v>114946.4</v>
      </c>
      <c r="AF1230" s="221">
        <f t="shared" ref="AF1230:AG1230" si="4449">AF1237+AF1240+AF1231</f>
        <v>0</v>
      </c>
      <c r="AG1230" s="221">
        <f t="shared" si="4449"/>
        <v>0</v>
      </c>
      <c r="AH1230" s="221">
        <f t="shared" si="4260"/>
        <v>614946.4</v>
      </c>
      <c r="AI1230" s="221">
        <f t="shared" si="4261"/>
        <v>50000</v>
      </c>
      <c r="AJ1230" s="221">
        <f t="shared" si="4262"/>
        <v>50000</v>
      </c>
      <c r="AK1230" s="221">
        <f>AK1237+AK1240+AK1231+AK1234</f>
        <v>-50000</v>
      </c>
      <c r="AL1230" s="221">
        <f t="shared" ref="AL1230:AM1230" si="4450">AL1237+AL1240+AL1231</f>
        <v>0</v>
      </c>
      <c r="AM1230" s="221">
        <f t="shared" si="4450"/>
        <v>0</v>
      </c>
      <c r="AN1230" s="221">
        <f t="shared" si="4263"/>
        <v>564946.4</v>
      </c>
      <c r="AO1230" s="221">
        <f t="shared" si="4264"/>
        <v>50000</v>
      </c>
      <c r="AP1230" s="221">
        <f t="shared" si="4265"/>
        <v>50000</v>
      </c>
      <c r="AQ1230" s="221">
        <f>AQ1237+AQ1240+AQ1231+AQ1234</f>
        <v>0</v>
      </c>
      <c r="AR1230" s="221">
        <f t="shared" ref="AR1230:AS1230" si="4451">AR1237+AR1240+AR1231</f>
        <v>0</v>
      </c>
      <c r="AS1230" s="221">
        <f t="shared" si="4451"/>
        <v>0</v>
      </c>
      <c r="AT1230" s="221">
        <f t="shared" si="4266"/>
        <v>564946.4</v>
      </c>
      <c r="AU1230" s="221">
        <f t="shared" si="4267"/>
        <v>50000</v>
      </c>
      <c r="AV1230" s="221">
        <f t="shared" si="4268"/>
        <v>50000</v>
      </c>
    </row>
    <row r="1231" spans="1:48" s="206" customFormat="1" hidden="1">
      <c r="A1231" s="282" t="s">
        <v>272</v>
      </c>
      <c r="B1231" s="204" t="s">
        <v>330</v>
      </c>
      <c r="C1231" s="204" t="s">
        <v>16</v>
      </c>
      <c r="D1231" s="204" t="s">
        <v>18</v>
      </c>
      <c r="E1231" s="204" t="s">
        <v>13</v>
      </c>
      <c r="F1231" s="204" t="s">
        <v>68</v>
      </c>
      <c r="G1231" s="204" t="s">
        <v>140</v>
      </c>
      <c r="H1231" s="204" t="s">
        <v>171</v>
      </c>
      <c r="I1231" s="214"/>
      <c r="J1231" s="221"/>
      <c r="K1231" s="221"/>
      <c r="L1231" s="221"/>
      <c r="M1231" s="221"/>
      <c r="N1231" s="221"/>
      <c r="O1231" s="221"/>
      <c r="P1231" s="221"/>
      <c r="Q1231" s="221"/>
      <c r="R1231" s="221"/>
      <c r="S1231" s="221"/>
      <c r="T1231" s="221"/>
      <c r="U1231" s="221"/>
      <c r="V1231" s="221"/>
      <c r="W1231" s="221"/>
      <c r="X1231" s="221"/>
      <c r="Y1231" s="221"/>
      <c r="Z1231" s="221"/>
      <c r="AA1231" s="221"/>
      <c r="AB1231" s="221"/>
      <c r="AC1231" s="221"/>
      <c r="AD1231" s="221"/>
      <c r="AE1231" s="221">
        <f>AE1232</f>
        <v>64946.400000000001</v>
      </c>
      <c r="AF1231" s="221">
        <f t="shared" ref="AF1231:AG1232" si="4452">AF1232</f>
        <v>0</v>
      </c>
      <c r="AG1231" s="221">
        <f t="shared" si="4452"/>
        <v>0</v>
      </c>
      <c r="AH1231" s="215">
        <f t="shared" ref="AH1231:AH1233" si="4453">AB1231+AE1231</f>
        <v>64946.400000000001</v>
      </c>
      <c r="AI1231" s="215">
        <f t="shared" ref="AI1231:AI1233" si="4454">AC1231+AF1231</f>
        <v>0</v>
      </c>
      <c r="AJ1231" s="215">
        <f t="shared" ref="AJ1231:AJ1233" si="4455">AD1231+AG1231</f>
        <v>0</v>
      </c>
      <c r="AK1231" s="221">
        <f>AK1232</f>
        <v>0</v>
      </c>
      <c r="AL1231" s="221">
        <f t="shared" ref="AL1231:AM1232" si="4456">AL1232</f>
        <v>0</v>
      </c>
      <c r="AM1231" s="221">
        <f t="shared" si="4456"/>
        <v>0</v>
      </c>
      <c r="AN1231" s="215">
        <f t="shared" si="4263"/>
        <v>64946.400000000001</v>
      </c>
      <c r="AO1231" s="215">
        <f t="shared" si="4264"/>
        <v>0</v>
      </c>
      <c r="AP1231" s="215">
        <f t="shared" si="4265"/>
        <v>0</v>
      </c>
      <c r="AQ1231" s="221">
        <f>AQ1232</f>
        <v>0</v>
      </c>
      <c r="AR1231" s="221">
        <f t="shared" ref="AR1231:AS1232" si="4457">AR1232</f>
        <v>0</v>
      </c>
      <c r="AS1231" s="221">
        <f t="shared" si="4457"/>
        <v>0</v>
      </c>
      <c r="AT1231" s="215">
        <f t="shared" si="4266"/>
        <v>64946.400000000001</v>
      </c>
      <c r="AU1231" s="215">
        <f t="shared" si="4267"/>
        <v>0</v>
      </c>
      <c r="AV1231" s="215">
        <f t="shared" si="4268"/>
        <v>0</v>
      </c>
    </row>
    <row r="1232" spans="1:48" s="206" customFormat="1" ht="26.4" hidden="1">
      <c r="A1232" s="217" t="s">
        <v>229</v>
      </c>
      <c r="B1232" s="204" t="s">
        <v>330</v>
      </c>
      <c r="C1232" s="204" t="s">
        <v>16</v>
      </c>
      <c r="D1232" s="204" t="s">
        <v>18</v>
      </c>
      <c r="E1232" s="204" t="s">
        <v>13</v>
      </c>
      <c r="F1232" s="204" t="s">
        <v>68</v>
      </c>
      <c r="G1232" s="204" t="s">
        <v>140</v>
      </c>
      <c r="H1232" s="204" t="s">
        <v>171</v>
      </c>
      <c r="I1232" s="214" t="s">
        <v>92</v>
      </c>
      <c r="J1232" s="221"/>
      <c r="K1232" s="221"/>
      <c r="L1232" s="221"/>
      <c r="M1232" s="221"/>
      <c r="N1232" s="221"/>
      <c r="O1232" s="221"/>
      <c r="P1232" s="221"/>
      <c r="Q1232" s="221"/>
      <c r="R1232" s="221"/>
      <c r="S1232" s="221"/>
      <c r="T1232" s="221"/>
      <c r="U1232" s="221"/>
      <c r="V1232" s="221"/>
      <c r="W1232" s="221"/>
      <c r="X1232" s="221"/>
      <c r="Y1232" s="221"/>
      <c r="Z1232" s="221"/>
      <c r="AA1232" s="221"/>
      <c r="AB1232" s="221"/>
      <c r="AC1232" s="221"/>
      <c r="AD1232" s="221"/>
      <c r="AE1232" s="221">
        <f>AE1233</f>
        <v>64946.400000000001</v>
      </c>
      <c r="AF1232" s="221">
        <f t="shared" si="4452"/>
        <v>0</v>
      </c>
      <c r="AG1232" s="221">
        <f t="shared" si="4452"/>
        <v>0</v>
      </c>
      <c r="AH1232" s="215">
        <f t="shared" si="4453"/>
        <v>64946.400000000001</v>
      </c>
      <c r="AI1232" s="215">
        <f t="shared" si="4454"/>
        <v>0</v>
      </c>
      <c r="AJ1232" s="215">
        <f t="shared" si="4455"/>
        <v>0</v>
      </c>
      <c r="AK1232" s="221">
        <f>AK1233</f>
        <v>0</v>
      </c>
      <c r="AL1232" s="221">
        <f t="shared" si="4456"/>
        <v>0</v>
      </c>
      <c r="AM1232" s="221">
        <f t="shared" si="4456"/>
        <v>0</v>
      </c>
      <c r="AN1232" s="215">
        <f t="shared" si="4263"/>
        <v>64946.400000000001</v>
      </c>
      <c r="AO1232" s="215">
        <f t="shared" si="4264"/>
        <v>0</v>
      </c>
      <c r="AP1232" s="215">
        <f t="shared" si="4265"/>
        <v>0</v>
      </c>
      <c r="AQ1232" s="221">
        <f>AQ1233</f>
        <v>0</v>
      </c>
      <c r="AR1232" s="221">
        <f t="shared" si="4457"/>
        <v>0</v>
      </c>
      <c r="AS1232" s="221">
        <f t="shared" si="4457"/>
        <v>0</v>
      </c>
      <c r="AT1232" s="215">
        <f t="shared" si="4266"/>
        <v>64946.400000000001</v>
      </c>
      <c r="AU1232" s="215">
        <f t="shared" si="4267"/>
        <v>0</v>
      </c>
      <c r="AV1232" s="215">
        <f t="shared" si="4268"/>
        <v>0</v>
      </c>
    </row>
    <row r="1233" spans="1:48" s="206" customFormat="1" ht="26.4" hidden="1">
      <c r="A1233" s="216" t="s">
        <v>96</v>
      </c>
      <c r="B1233" s="204" t="s">
        <v>330</v>
      </c>
      <c r="C1233" s="204" t="s">
        <v>16</v>
      </c>
      <c r="D1233" s="204" t="s">
        <v>18</v>
      </c>
      <c r="E1233" s="204" t="s">
        <v>13</v>
      </c>
      <c r="F1233" s="204" t="s">
        <v>68</v>
      </c>
      <c r="G1233" s="204" t="s">
        <v>140</v>
      </c>
      <c r="H1233" s="204" t="s">
        <v>171</v>
      </c>
      <c r="I1233" s="214" t="s">
        <v>93</v>
      </c>
      <c r="J1233" s="221"/>
      <c r="K1233" s="221"/>
      <c r="L1233" s="221"/>
      <c r="M1233" s="221"/>
      <c r="N1233" s="221"/>
      <c r="O1233" s="221"/>
      <c r="P1233" s="221"/>
      <c r="Q1233" s="221"/>
      <c r="R1233" s="221"/>
      <c r="S1233" s="221"/>
      <c r="T1233" s="221"/>
      <c r="U1233" s="221"/>
      <c r="V1233" s="221"/>
      <c r="W1233" s="221"/>
      <c r="X1233" s="221"/>
      <c r="Y1233" s="221"/>
      <c r="Z1233" s="221"/>
      <c r="AA1233" s="221"/>
      <c r="AB1233" s="221"/>
      <c r="AC1233" s="221"/>
      <c r="AD1233" s="221"/>
      <c r="AE1233" s="221">
        <v>64946.400000000001</v>
      </c>
      <c r="AF1233" s="221"/>
      <c r="AG1233" s="221"/>
      <c r="AH1233" s="215">
        <f t="shared" si="4453"/>
        <v>64946.400000000001</v>
      </c>
      <c r="AI1233" s="215">
        <f t="shared" si="4454"/>
        <v>0</v>
      </c>
      <c r="AJ1233" s="215">
        <f t="shared" si="4455"/>
        <v>0</v>
      </c>
      <c r="AK1233" s="221"/>
      <c r="AL1233" s="221"/>
      <c r="AM1233" s="221"/>
      <c r="AN1233" s="215">
        <f t="shared" si="4263"/>
        <v>64946.400000000001</v>
      </c>
      <c r="AO1233" s="215">
        <f t="shared" si="4264"/>
        <v>0</v>
      </c>
      <c r="AP1233" s="215">
        <f t="shared" si="4265"/>
        <v>0</v>
      </c>
      <c r="AQ1233" s="221"/>
      <c r="AR1233" s="221"/>
      <c r="AS1233" s="221"/>
      <c r="AT1233" s="215">
        <f t="shared" si="4266"/>
        <v>64946.400000000001</v>
      </c>
      <c r="AU1233" s="215">
        <f t="shared" si="4267"/>
        <v>0</v>
      </c>
      <c r="AV1233" s="215">
        <f t="shared" si="4268"/>
        <v>0</v>
      </c>
    </row>
    <row r="1234" spans="1:48" s="206" customFormat="1" hidden="1">
      <c r="A1234" s="356" t="s">
        <v>537</v>
      </c>
      <c r="B1234" s="204" t="s">
        <v>330</v>
      </c>
      <c r="C1234" s="204" t="s">
        <v>16</v>
      </c>
      <c r="D1234" s="204" t="s">
        <v>18</v>
      </c>
      <c r="E1234" s="204" t="s">
        <v>13</v>
      </c>
      <c r="F1234" s="204" t="s">
        <v>68</v>
      </c>
      <c r="G1234" s="204" t="s">
        <v>140</v>
      </c>
      <c r="H1234" s="204" t="s">
        <v>536</v>
      </c>
      <c r="I1234" s="214"/>
      <c r="J1234" s="221"/>
      <c r="K1234" s="221"/>
      <c r="L1234" s="221"/>
      <c r="M1234" s="221"/>
      <c r="N1234" s="221"/>
      <c r="O1234" s="221"/>
      <c r="P1234" s="221"/>
      <c r="Q1234" s="221"/>
      <c r="R1234" s="221"/>
      <c r="S1234" s="221"/>
      <c r="T1234" s="221"/>
      <c r="U1234" s="221"/>
      <c r="V1234" s="221"/>
      <c r="W1234" s="221"/>
      <c r="X1234" s="221"/>
      <c r="Y1234" s="221"/>
      <c r="Z1234" s="221"/>
      <c r="AA1234" s="221"/>
      <c r="AB1234" s="221"/>
      <c r="AC1234" s="221"/>
      <c r="AD1234" s="221"/>
      <c r="AE1234" s="221">
        <f>AE1235</f>
        <v>50000</v>
      </c>
      <c r="AF1234" s="221">
        <f t="shared" ref="AF1234:AG1235" si="4458">AF1235</f>
        <v>0</v>
      </c>
      <c r="AG1234" s="221">
        <f t="shared" si="4458"/>
        <v>0</v>
      </c>
      <c r="AH1234" s="215">
        <f t="shared" ref="AH1234:AH1236" si="4459">AB1234+AE1234</f>
        <v>50000</v>
      </c>
      <c r="AI1234" s="215">
        <f t="shared" ref="AI1234:AI1236" si="4460">AC1234+AF1234</f>
        <v>0</v>
      </c>
      <c r="AJ1234" s="215">
        <f t="shared" ref="AJ1234:AJ1236" si="4461">AD1234+AG1234</f>
        <v>0</v>
      </c>
      <c r="AK1234" s="221">
        <f>AK1235</f>
        <v>-50000</v>
      </c>
      <c r="AL1234" s="221">
        <f t="shared" ref="AL1234:AM1235" si="4462">AL1235</f>
        <v>0</v>
      </c>
      <c r="AM1234" s="221">
        <f t="shared" si="4462"/>
        <v>0</v>
      </c>
      <c r="AN1234" s="215">
        <f t="shared" si="4263"/>
        <v>0</v>
      </c>
      <c r="AO1234" s="215">
        <f t="shared" si="4264"/>
        <v>0</v>
      </c>
      <c r="AP1234" s="215">
        <f t="shared" si="4265"/>
        <v>0</v>
      </c>
      <c r="AQ1234" s="221">
        <f>AQ1235</f>
        <v>0</v>
      </c>
      <c r="AR1234" s="221">
        <f t="shared" ref="AR1234:AS1235" si="4463">AR1235</f>
        <v>0</v>
      </c>
      <c r="AS1234" s="221">
        <f t="shared" si="4463"/>
        <v>0</v>
      </c>
      <c r="AT1234" s="215">
        <f t="shared" si="4266"/>
        <v>0</v>
      </c>
      <c r="AU1234" s="215">
        <f t="shared" si="4267"/>
        <v>0</v>
      </c>
      <c r="AV1234" s="215">
        <f t="shared" si="4268"/>
        <v>0</v>
      </c>
    </row>
    <row r="1235" spans="1:48" s="206" customFormat="1" ht="26.4" hidden="1">
      <c r="A1235" s="217" t="s">
        <v>229</v>
      </c>
      <c r="B1235" s="204" t="s">
        <v>330</v>
      </c>
      <c r="C1235" s="204" t="s">
        <v>16</v>
      </c>
      <c r="D1235" s="204" t="s">
        <v>18</v>
      </c>
      <c r="E1235" s="204" t="s">
        <v>13</v>
      </c>
      <c r="F1235" s="204" t="s">
        <v>68</v>
      </c>
      <c r="G1235" s="204" t="s">
        <v>140</v>
      </c>
      <c r="H1235" s="204" t="s">
        <v>536</v>
      </c>
      <c r="I1235" s="214" t="s">
        <v>92</v>
      </c>
      <c r="J1235" s="221"/>
      <c r="K1235" s="221"/>
      <c r="L1235" s="221"/>
      <c r="M1235" s="221"/>
      <c r="N1235" s="221"/>
      <c r="O1235" s="221"/>
      <c r="P1235" s="221"/>
      <c r="Q1235" s="221"/>
      <c r="R1235" s="221"/>
      <c r="S1235" s="221"/>
      <c r="T1235" s="221"/>
      <c r="U1235" s="221"/>
      <c r="V1235" s="221"/>
      <c r="W1235" s="221"/>
      <c r="X1235" s="221"/>
      <c r="Y1235" s="221"/>
      <c r="Z1235" s="221"/>
      <c r="AA1235" s="221"/>
      <c r="AB1235" s="221"/>
      <c r="AC1235" s="221"/>
      <c r="AD1235" s="221"/>
      <c r="AE1235" s="221">
        <f>AE1236</f>
        <v>50000</v>
      </c>
      <c r="AF1235" s="221">
        <f t="shared" si="4458"/>
        <v>0</v>
      </c>
      <c r="AG1235" s="221">
        <f t="shared" si="4458"/>
        <v>0</v>
      </c>
      <c r="AH1235" s="215">
        <f t="shared" si="4459"/>
        <v>50000</v>
      </c>
      <c r="AI1235" s="215">
        <f t="shared" si="4460"/>
        <v>0</v>
      </c>
      <c r="AJ1235" s="215">
        <f t="shared" si="4461"/>
        <v>0</v>
      </c>
      <c r="AK1235" s="221">
        <f>AK1236</f>
        <v>-50000</v>
      </c>
      <c r="AL1235" s="221">
        <f t="shared" si="4462"/>
        <v>0</v>
      </c>
      <c r="AM1235" s="221">
        <f t="shared" si="4462"/>
        <v>0</v>
      </c>
      <c r="AN1235" s="215">
        <f t="shared" si="4263"/>
        <v>0</v>
      </c>
      <c r="AO1235" s="215">
        <f t="shared" si="4264"/>
        <v>0</v>
      </c>
      <c r="AP1235" s="215">
        <f t="shared" si="4265"/>
        <v>0</v>
      </c>
      <c r="AQ1235" s="221">
        <f>AQ1236</f>
        <v>0</v>
      </c>
      <c r="AR1235" s="221">
        <f t="shared" si="4463"/>
        <v>0</v>
      </c>
      <c r="AS1235" s="221">
        <f t="shared" si="4463"/>
        <v>0</v>
      </c>
      <c r="AT1235" s="215">
        <f t="shared" si="4266"/>
        <v>0</v>
      </c>
      <c r="AU1235" s="215">
        <f t="shared" si="4267"/>
        <v>0</v>
      </c>
      <c r="AV1235" s="215">
        <f t="shared" si="4268"/>
        <v>0</v>
      </c>
    </row>
    <row r="1236" spans="1:48" s="206" customFormat="1" ht="26.4" hidden="1">
      <c r="A1236" s="216" t="s">
        <v>96</v>
      </c>
      <c r="B1236" s="204" t="s">
        <v>330</v>
      </c>
      <c r="C1236" s="204" t="s">
        <v>16</v>
      </c>
      <c r="D1236" s="204" t="s">
        <v>18</v>
      </c>
      <c r="E1236" s="204" t="s">
        <v>13</v>
      </c>
      <c r="F1236" s="204" t="s">
        <v>68</v>
      </c>
      <c r="G1236" s="204" t="s">
        <v>140</v>
      </c>
      <c r="H1236" s="204" t="s">
        <v>536</v>
      </c>
      <c r="I1236" s="214" t="s">
        <v>93</v>
      </c>
      <c r="J1236" s="221"/>
      <c r="K1236" s="221"/>
      <c r="L1236" s="221"/>
      <c r="M1236" s="221"/>
      <c r="N1236" s="221"/>
      <c r="O1236" s="221"/>
      <c r="P1236" s="221"/>
      <c r="Q1236" s="221"/>
      <c r="R1236" s="221"/>
      <c r="S1236" s="221"/>
      <c r="T1236" s="221"/>
      <c r="U1236" s="221"/>
      <c r="V1236" s="221"/>
      <c r="W1236" s="221"/>
      <c r="X1236" s="221"/>
      <c r="Y1236" s="221"/>
      <c r="Z1236" s="221"/>
      <c r="AA1236" s="221"/>
      <c r="AB1236" s="221"/>
      <c r="AC1236" s="221"/>
      <c r="AD1236" s="221"/>
      <c r="AE1236" s="221">
        <v>50000</v>
      </c>
      <c r="AF1236" s="221"/>
      <c r="AG1236" s="221"/>
      <c r="AH1236" s="215">
        <f t="shared" si="4459"/>
        <v>50000</v>
      </c>
      <c r="AI1236" s="215">
        <f t="shared" si="4460"/>
        <v>0</v>
      </c>
      <c r="AJ1236" s="215">
        <f t="shared" si="4461"/>
        <v>0</v>
      </c>
      <c r="AK1236" s="221">
        <v>-50000</v>
      </c>
      <c r="AL1236" s="221"/>
      <c r="AM1236" s="221"/>
      <c r="AN1236" s="215">
        <f t="shared" si="4263"/>
        <v>0</v>
      </c>
      <c r="AO1236" s="215">
        <f t="shared" si="4264"/>
        <v>0</v>
      </c>
      <c r="AP1236" s="215">
        <f t="shared" si="4265"/>
        <v>0</v>
      </c>
      <c r="AQ1236" s="221"/>
      <c r="AR1236" s="221"/>
      <c r="AS1236" s="221"/>
      <c r="AT1236" s="215">
        <f t="shared" si="4266"/>
        <v>0</v>
      </c>
      <c r="AU1236" s="215">
        <f t="shared" si="4267"/>
        <v>0</v>
      </c>
      <c r="AV1236" s="215">
        <f t="shared" si="4268"/>
        <v>0</v>
      </c>
    </row>
    <row r="1237" spans="1:48" s="206" customFormat="1" hidden="1">
      <c r="A1237" s="212" t="s">
        <v>283</v>
      </c>
      <c r="B1237" s="204" t="s">
        <v>330</v>
      </c>
      <c r="C1237" s="204" t="s">
        <v>16</v>
      </c>
      <c r="D1237" s="204" t="s">
        <v>18</v>
      </c>
      <c r="E1237" s="204" t="s">
        <v>13</v>
      </c>
      <c r="F1237" s="204" t="s">
        <v>68</v>
      </c>
      <c r="G1237" s="204" t="s">
        <v>140</v>
      </c>
      <c r="H1237" s="244" t="s">
        <v>164</v>
      </c>
      <c r="I1237" s="214"/>
      <c r="J1237" s="215">
        <f>J1238</f>
        <v>50000</v>
      </c>
      <c r="K1237" s="215">
        <f t="shared" ref="K1237:O1238" si="4464">K1238</f>
        <v>50000</v>
      </c>
      <c r="L1237" s="215">
        <f t="shared" si="4464"/>
        <v>50000</v>
      </c>
      <c r="M1237" s="215">
        <f t="shared" si="4464"/>
        <v>0</v>
      </c>
      <c r="N1237" s="215">
        <f t="shared" si="4464"/>
        <v>0</v>
      </c>
      <c r="O1237" s="215">
        <f t="shared" si="4464"/>
        <v>0</v>
      </c>
      <c r="P1237" s="215">
        <f t="shared" si="4209"/>
        <v>50000</v>
      </c>
      <c r="Q1237" s="215">
        <f t="shared" si="4210"/>
        <v>50000</v>
      </c>
      <c r="R1237" s="215">
        <f t="shared" si="4211"/>
        <v>50000</v>
      </c>
      <c r="S1237" s="215">
        <f t="shared" ref="S1237:U1238" si="4465">S1238</f>
        <v>0</v>
      </c>
      <c r="T1237" s="215">
        <f t="shared" si="4465"/>
        <v>0</v>
      </c>
      <c r="U1237" s="215">
        <f t="shared" si="4465"/>
        <v>0</v>
      </c>
      <c r="V1237" s="215">
        <f t="shared" si="4254"/>
        <v>50000</v>
      </c>
      <c r="W1237" s="215">
        <f t="shared" si="4255"/>
        <v>50000</v>
      </c>
      <c r="X1237" s="215">
        <f t="shared" si="4256"/>
        <v>50000</v>
      </c>
      <c r="Y1237" s="215">
        <f t="shared" ref="Y1237:AA1238" si="4466">Y1238</f>
        <v>0</v>
      </c>
      <c r="Z1237" s="215">
        <f t="shared" si="4466"/>
        <v>0</v>
      </c>
      <c r="AA1237" s="215">
        <f t="shared" si="4466"/>
        <v>0</v>
      </c>
      <c r="AB1237" s="215">
        <f t="shared" si="4257"/>
        <v>50000</v>
      </c>
      <c r="AC1237" s="215">
        <f t="shared" si="4258"/>
        <v>50000</v>
      </c>
      <c r="AD1237" s="215">
        <f t="shared" si="4259"/>
        <v>50000</v>
      </c>
      <c r="AE1237" s="215">
        <f t="shared" ref="AE1237:AG1238" si="4467">AE1238</f>
        <v>0</v>
      </c>
      <c r="AF1237" s="215">
        <f t="shared" si="4467"/>
        <v>0</v>
      </c>
      <c r="AG1237" s="215">
        <f t="shared" si="4467"/>
        <v>0</v>
      </c>
      <c r="AH1237" s="215">
        <f t="shared" si="4260"/>
        <v>50000</v>
      </c>
      <c r="AI1237" s="215">
        <f t="shared" si="4261"/>
        <v>50000</v>
      </c>
      <c r="AJ1237" s="215">
        <f t="shared" si="4262"/>
        <v>50000</v>
      </c>
      <c r="AK1237" s="215">
        <f t="shared" ref="AK1237:AM1238" si="4468">AK1238</f>
        <v>0</v>
      </c>
      <c r="AL1237" s="215">
        <f t="shared" si="4468"/>
        <v>0</v>
      </c>
      <c r="AM1237" s="215">
        <f t="shared" si="4468"/>
        <v>0</v>
      </c>
      <c r="AN1237" s="215">
        <f t="shared" si="4263"/>
        <v>50000</v>
      </c>
      <c r="AO1237" s="215">
        <f t="shared" si="4264"/>
        <v>50000</v>
      </c>
      <c r="AP1237" s="215">
        <f t="shared" si="4265"/>
        <v>50000</v>
      </c>
      <c r="AQ1237" s="215">
        <f t="shared" ref="AQ1237:AS1238" si="4469">AQ1238</f>
        <v>0</v>
      </c>
      <c r="AR1237" s="215">
        <f t="shared" si="4469"/>
        <v>0</v>
      </c>
      <c r="AS1237" s="215">
        <f t="shared" si="4469"/>
        <v>0</v>
      </c>
      <c r="AT1237" s="215">
        <f t="shared" si="4266"/>
        <v>50000</v>
      </c>
      <c r="AU1237" s="215">
        <f t="shared" si="4267"/>
        <v>50000</v>
      </c>
      <c r="AV1237" s="215">
        <f t="shared" si="4268"/>
        <v>50000</v>
      </c>
    </row>
    <row r="1238" spans="1:48" s="206" customFormat="1" ht="26.4" hidden="1">
      <c r="A1238" s="217" t="s">
        <v>229</v>
      </c>
      <c r="B1238" s="204" t="s">
        <v>330</v>
      </c>
      <c r="C1238" s="204" t="s">
        <v>16</v>
      </c>
      <c r="D1238" s="204" t="s">
        <v>18</v>
      </c>
      <c r="E1238" s="204" t="s">
        <v>13</v>
      </c>
      <c r="F1238" s="204" t="s">
        <v>68</v>
      </c>
      <c r="G1238" s="204" t="s">
        <v>140</v>
      </c>
      <c r="H1238" s="244" t="s">
        <v>164</v>
      </c>
      <c r="I1238" s="214" t="s">
        <v>92</v>
      </c>
      <c r="J1238" s="215">
        <f>J1239</f>
        <v>50000</v>
      </c>
      <c r="K1238" s="215">
        <f t="shared" si="4464"/>
        <v>50000</v>
      </c>
      <c r="L1238" s="215">
        <f t="shared" si="4464"/>
        <v>50000</v>
      </c>
      <c r="M1238" s="215">
        <f t="shared" si="4464"/>
        <v>0</v>
      </c>
      <c r="N1238" s="215">
        <f t="shared" si="4464"/>
        <v>0</v>
      </c>
      <c r="O1238" s="215">
        <f t="shared" si="4464"/>
        <v>0</v>
      </c>
      <c r="P1238" s="215">
        <f t="shared" si="4209"/>
        <v>50000</v>
      </c>
      <c r="Q1238" s="215">
        <f t="shared" si="4210"/>
        <v>50000</v>
      </c>
      <c r="R1238" s="215">
        <f t="shared" si="4211"/>
        <v>50000</v>
      </c>
      <c r="S1238" s="215">
        <f t="shared" si="4465"/>
        <v>0</v>
      </c>
      <c r="T1238" s="215">
        <f t="shared" si="4465"/>
        <v>0</v>
      </c>
      <c r="U1238" s="215">
        <f t="shared" si="4465"/>
        <v>0</v>
      </c>
      <c r="V1238" s="215">
        <f t="shared" si="4254"/>
        <v>50000</v>
      </c>
      <c r="W1238" s="215">
        <f t="shared" si="4255"/>
        <v>50000</v>
      </c>
      <c r="X1238" s="215">
        <f t="shared" si="4256"/>
        <v>50000</v>
      </c>
      <c r="Y1238" s="215">
        <f t="shared" si="4466"/>
        <v>0</v>
      </c>
      <c r="Z1238" s="215">
        <f t="shared" si="4466"/>
        <v>0</v>
      </c>
      <c r="AA1238" s="215">
        <f t="shared" si="4466"/>
        <v>0</v>
      </c>
      <c r="AB1238" s="215">
        <f t="shared" si="4257"/>
        <v>50000</v>
      </c>
      <c r="AC1238" s="215">
        <f t="shared" si="4258"/>
        <v>50000</v>
      </c>
      <c r="AD1238" s="215">
        <f t="shared" si="4259"/>
        <v>50000</v>
      </c>
      <c r="AE1238" s="215">
        <f t="shared" si="4467"/>
        <v>0</v>
      </c>
      <c r="AF1238" s="215">
        <f t="shared" si="4467"/>
        <v>0</v>
      </c>
      <c r="AG1238" s="215">
        <f t="shared" si="4467"/>
        <v>0</v>
      </c>
      <c r="AH1238" s="215">
        <f t="shared" si="4260"/>
        <v>50000</v>
      </c>
      <c r="AI1238" s="215">
        <f t="shared" si="4261"/>
        <v>50000</v>
      </c>
      <c r="AJ1238" s="215">
        <f t="shared" si="4262"/>
        <v>50000</v>
      </c>
      <c r="AK1238" s="215">
        <f t="shared" si="4468"/>
        <v>0</v>
      </c>
      <c r="AL1238" s="215">
        <f t="shared" si="4468"/>
        <v>0</v>
      </c>
      <c r="AM1238" s="215">
        <f t="shared" si="4468"/>
        <v>0</v>
      </c>
      <c r="AN1238" s="215">
        <f t="shared" si="4263"/>
        <v>50000</v>
      </c>
      <c r="AO1238" s="215">
        <f t="shared" si="4264"/>
        <v>50000</v>
      </c>
      <c r="AP1238" s="215">
        <f t="shared" si="4265"/>
        <v>50000</v>
      </c>
      <c r="AQ1238" s="215">
        <f t="shared" si="4469"/>
        <v>0</v>
      </c>
      <c r="AR1238" s="215">
        <f t="shared" si="4469"/>
        <v>0</v>
      </c>
      <c r="AS1238" s="215">
        <f t="shared" si="4469"/>
        <v>0</v>
      </c>
      <c r="AT1238" s="215">
        <f t="shared" si="4266"/>
        <v>50000</v>
      </c>
      <c r="AU1238" s="215">
        <f t="shared" si="4267"/>
        <v>50000</v>
      </c>
      <c r="AV1238" s="215">
        <f t="shared" si="4268"/>
        <v>50000</v>
      </c>
    </row>
    <row r="1239" spans="1:48" s="206" customFormat="1" ht="26.4" hidden="1">
      <c r="A1239" s="216" t="s">
        <v>96</v>
      </c>
      <c r="B1239" s="204" t="s">
        <v>330</v>
      </c>
      <c r="C1239" s="204" t="s">
        <v>16</v>
      </c>
      <c r="D1239" s="204" t="s">
        <v>18</v>
      </c>
      <c r="E1239" s="204" t="s">
        <v>13</v>
      </c>
      <c r="F1239" s="204" t="s">
        <v>68</v>
      </c>
      <c r="G1239" s="204" t="s">
        <v>140</v>
      </c>
      <c r="H1239" s="244" t="s">
        <v>164</v>
      </c>
      <c r="I1239" s="214" t="s">
        <v>93</v>
      </c>
      <c r="J1239" s="215">
        <v>50000</v>
      </c>
      <c r="K1239" s="215">
        <v>50000</v>
      </c>
      <c r="L1239" s="215">
        <v>50000</v>
      </c>
      <c r="M1239" s="215"/>
      <c r="N1239" s="215"/>
      <c r="O1239" s="215"/>
      <c r="P1239" s="215">
        <f t="shared" si="4209"/>
        <v>50000</v>
      </c>
      <c r="Q1239" s="215">
        <f t="shared" si="4210"/>
        <v>50000</v>
      </c>
      <c r="R1239" s="215">
        <f t="shared" si="4211"/>
        <v>50000</v>
      </c>
      <c r="S1239" s="215"/>
      <c r="T1239" s="215"/>
      <c r="U1239" s="215"/>
      <c r="V1239" s="215">
        <f t="shared" si="4254"/>
        <v>50000</v>
      </c>
      <c r="W1239" s="215">
        <f t="shared" si="4255"/>
        <v>50000</v>
      </c>
      <c r="X1239" s="215">
        <f t="shared" si="4256"/>
        <v>50000</v>
      </c>
      <c r="Y1239" s="215"/>
      <c r="Z1239" s="215"/>
      <c r="AA1239" s="215"/>
      <c r="AB1239" s="215">
        <f t="shared" si="4257"/>
        <v>50000</v>
      </c>
      <c r="AC1239" s="215">
        <f t="shared" si="4258"/>
        <v>50000</v>
      </c>
      <c r="AD1239" s="215">
        <f t="shared" si="4259"/>
        <v>50000</v>
      </c>
      <c r="AE1239" s="215"/>
      <c r="AF1239" s="215"/>
      <c r="AG1239" s="215"/>
      <c r="AH1239" s="215">
        <f t="shared" si="4260"/>
        <v>50000</v>
      </c>
      <c r="AI1239" s="215">
        <f t="shared" si="4261"/>
        <v>50000</v>
      </c>
      <c r="AJ1239" s="215">
        <f t="shared" si="4262"/>
        <v>50000</v>
      </c>
      <c r="AK1239" s="215"/>
      <c r="AL1239" s="215"/>
      <c r="AM1239" s="215"/>
      <c r="AN1239" s="215">
        <f t="shared" si="4263"/>
        <v>50000</v>
      </c>
      <c r="AO1239" s="215">
        <f t="shared" si="4264"/>
        <v>50000</v>
      </c>
      <c r="AP1239" s="215">
        <f t="shared" si="4265"/>
        <v>50000</v>
      </c>
      <c r="AQ1239" s="215"/>
      <c r="AR1239" s="215"/>
      <c r="AS1239" s="215"/>
      <c r="AT1239" s="215">
        <f t="shared" si="4266"/>
        <v>50000</v>
      </c>
      <c r="AU1239" s="215">
        <f t="shared" si="4267"/>
        <v>50000</v>
      </c>
      <c r="AV1239" s="215">
        <f t="shared" si="4268"/>
        <v>50000</v>
      </c>
    </row>
    <row r="1240" spans="1:48" s="206" customFormat="1" ht="26.4" hidden="1">
      <c r="A1240" s="216" t="s">
        <v>319</v>
      </c>
      <c r="B1240" s="204" t="s">
        <v>330</v>
      </c>
      <c r="C1240" s="204" t="s">
        <v>16</v>
      </c>
      <c r="D1240" s="204" t="s">
        <v>18</v>
      </c>
      <c r="E1240" s="204" t="s">
        <v>13</v>
      </c>
      <c r="F1240" s="204" t="s">
        <v>68</v>
      </c>
      <c r="G1240" s="204" t="s">
        <v>140</v>
      </c>
      <c r="H1240" s="244" t="s">
        <v>318</v>
      </c>
      <c r="I1240" s="214"/>
      <c r="J1240" s="215">
        <f>J1241+J1243</f>
        <v>450000</v>
      </c>
      <c r="K1240" s="215">
        <f t="shared" ref="K1240:L1240" si="4470">K1241+K1243</f>
        <v>0</v>
      </c>
      <c r="L1240" s="215">
        <f t="shared" si="4470"/>
        <v>0</v>
      </c>
      <c r="M1240" s="215">
        <f t="shared" ref="M1240:O1240" si="4471">M1241+M1243</f>
        <v>0</v>
      </c>
      <c r="N1240" s="215">
        <f t="shared" si="4471"/>
        <v>0</v>
      </c>
      <c r="O1240" s="215">
        <f t="shared" si="4471"/>
        <v>0</v>
      </c>
      <c r="P1240" s="215">
        <f t="shared" si="4209"/>
        <v>450000</v>
      </c>
      <c r="Q1240" s="215">
        <f t="shared" si="4210"/>
        <v>0</v>
      </c>
      <c r="R1240" s="215">
        <f t="shared" si="4211"/>
        <v>0</v>
      </c>
      <c r="S1240" s="215">
        <f t="shared" ref="S1240:U1240" si="4472">S1241+S1243</f>
        <v>0</v>
      </c>
      <c r="T1240" s="215">
        <f t="shared" si="4472"/>
        <v>0</v>
      </c>
      <c r="U1240" s="215">
        <f t="shared" si="4472"/>
        <v>0</v>
      </c>
      <c r="V1240" s="215">
        <f t="shared" si="4254"/>
        <v>450000</v>
      </c>
      <c r="W1240" s="215">
        <f t="shared" si="4255"/>
        <v>0</v>
      </c>
      <c r="X1240" s="215">
        <f t="shared" si="4256"/>
        <v>0</v>
      </c>
      <c r="Y1240" s="215">
        <f t="shared" ref="Y1240:AA1240" si="4473">Y1241+Y1243</f>
        <v>0</v>
      </c>
      <c r="Z1240" s="215">
        <f t="shared" si="4473"/>
        <v>0</v>
      </c>
      <c r="AA1240" s="215">
        <f t="shared" si="4473"/>
        <v>0</v>
      </c>
      <c r="AB1240" s="215">
        <f t="shared" si="4257"/>
        <v>450000</v>
      </c>
      <c r="AC1240" s="215">
        <f t="shared" si="4258"/>
        <v>0</v>
      </c>
      <c r="AD1240" s="215">
        <f t="shared" si="4259"/>
        <v>0</v>
      </c>
      <c r="AE1240" s="215">
        <f t="shared" ref="AE1240:AG1240" si="4474">AE1241+AE1243</f>
        <v>0</v>
      </c>
      <c r="AF1240" s="215">
        <f t="shared" si="4474"/>
        <v>0</v>
      </c>
      <c r="AG1240" s="215">
        <f t="shared" si="4474"/>
        <v>0</v>
      </c>
      <c r="AH1240" s="215">
        <f t="shared" si="4260"/>
        <v>450000</v>
      </c>
      <c r="AI1240" s="215">
        <f t="shared" si="4261"/>
        <v>0</v>
      </c>
      <c r="AJ1240" s="215">
        <f t="shared" si="4262"/>
        <v>0</v>
      </c>
      <c r="AK1240" s="215">
        <f t="shared" ref="AK1240:AM1240" si="4475">AK1241+AK1243</f>
        <v>0</v>
      </c>
      <c r="AL1240" s="215">
        <f t="shared" si="4475"/>
        <v>0</v>
      </c>
      <c r="AM1240" s="215">
        <f t="shared" si="4475"/>
        <v>0</v>
      </c>
      <c r="AN1240" s="215">
        <f t="shared" si="4263"/>
        <v>450000</v>
      </c>
      <c r="AO1240" s="215">
        <f t="shared" si="4264"/>
        <v>0</v>
      </c>
      <c r="AP1240" s="215">
        <f t="shared" si="4265"/>
        <v>0</v>
      </c>
      <c r="AQ1240" s="215">
        <f t="shared" ref="AQ1240:AS1240" si="4476">AQ1241+AQ1243</f>
        <v>0</v>
      </c>
      <c r="AR1240" s="215">
        <f t="shared" si="4476"/>
        <v>0</v>
      </c>
      <c r="AS1240" s="215">
        <f t="shared" si="4476"/>
        <v>0</v>
      </c>
      <c r="AT1240" s="215">
        <f t="shared" si="4266"/>
        <v>450000</v>
      </c>
      <c r="AU1240" s="215">
        <f t="shared" si="4267"/>
        <v>0</v>
      </c>
      <c r="AV1240" s="215">
        <f t="shared" si="4268"/>
        <v>0</v>
      </c>
    </row>
    <row r="1241" spans="1:48" s="206" customFormat="1" ht="26.4" hidden="1">
      <c r="A1241" s="217" t="s">
        <v>229</v>
      </c>
      <c r="B1241" s="204" t="s">
        <v>330</v>
      </c>
      <c r="C1241" s="204" t="s">
        <v>16</v>
      </c>
      <c r="D1241" s="204" t="s">
        <v>18</v>
      </c>
      <c r="E1241" s="204" t="s">
        <v>13</v>
      </c>
      <c r="F1241" s="204" t="s">
        <v>68</v>
      </c>
      <c r="G1241" s="204" t="s">
        <v>140</v>
      </c>
      <c r="H1241" s="244" t="s">
        <v>318</v>
      </c>
      <c r="I1241" s="214" t="s">
        <v>92</v>
      </c>
      <c r="J1241" s="215">
        <f>J1242</f>
        <v>220000</v>
      </c>
      <c r="K1241" s="215">
        <f t="shared" ref="K1241:O1241" si="4477">K1242</f>
        <v>0</v>
      </c>
      <c r="L1241" s="215">
        <f t="shared" si="4477"/>
        <v>0</v>
      </c>
      <c r="M1241" s="215">
        <f t="shared" si="4477"/>
        <v>0</v>
      </c>
      <c r="N1241" s="215">
        <f t="shared" si="4477"/>
        <v>0</v>
      </c>
      <c r="O1241" s="215">
        <f t="shared" si="4477"/>
        <v>0</v>
      </c>
      <c r="P1241" s="215">
        <f t="shared" si="4209"/>
        <v>220000</v>
      </c>
      <c r="Q1241" s="215">
        <f t="shared" si="4210"/>
        <v>0</v>
      </c>
      <c r="R1241" s="215">
        <f t="shared" si="4211"/>
        <v>0</v>
      </c>
      <c r="S1241" s="215">
        <f t="shared" ref="S1241:U1241" si="4478">S1242</f>
        <v>0</v>
      </c>
      <c r="T1241" s="215">
        <f t="shared" si="4478"/>
        <v>0</v>
      </c>
      <c r="U1241" s="215">
        <f t="shared" si="4478"/>
        <v>0</v>
      </c>
      <c r="V1241" s="215">
        <f t="shared" si="4254"/>
        <v>220000</v>
      </c>
      <c r="W1241" s="215">
        <f t="shared" si="4255"/>
        <v>0</v>
      </c>
      <c r="X1241" s="215">
        <f t="shared" si="4256"/>
        <v>0</v>
      </c>
      <c r="Y1241" s="215">
        <f t="shared" ref="Y1241:AA1241" si="4479">Y1242</f>
        <v>0</v>
      </c>
      <c r="Z1241" s="215">
        <f t="shared" si="4479"/>
        <v>0</v>
      </c>
      <c r="AA1241" s="215">
        <f t="shared" si="4479"/>
        <v>0</v>
      </c>
      <c r="AB1241" s="215">
        <f t="shared" si="4257"/>
        <v>220000</v>
      </c>
      <c r="AC1241" s="215">
        <f t="shared" si="4258"/>
        <v>0</v>
      </c>
      <c r="AD1241" s="215">
        <f t="shared" si="4259"/>
        <v>0</v>
      </c>
      <c r="AE1241" s="215">
        <f t="shared" ref="AE1241:AG1241" si="4480">AE1242</f>
        <v>0</v>
      </c>
      <c r="AF1241" s="215">
        <f t="shared" si="4480"/>
        <v>0</v>
      </c>
      <c r="AG1241" s="215">
        <f t="shared" si="4480"/>
        <v>0</v>
      </c>
      <c r="AH1241" s="215">
        <f t="shared" si="4260"/>
        <v>220000</v>
      </c>
      <c r="AI1241" s="215">
        <f t="shared" si="4261"/>
        <v>0</v>
      </c>
      <c r="AJ1241" s="215">
        <f t="shared" si="4262"/>
        <v>0</v>
      </c>
      <c r="AK1241" s="215">
        <f t="shared" ref="AK1241:AM1241" si="4481">AK1242</f>
        <v>0</v>
      </c>
      <c r="AL1241" s="215">
        <f t="shared" si="4481"/>
        <v>0</v>
      </c>
      <c r="AM1241" s="215">
        <f t="shared" si="4481"/>
        <v>0</v>
      </c>
      <c r="AN1241" s="215">
        <f t="shared" si="4263"/>
        <v>220000</v>
      </c>
      <c r="AO1241" s="215">
        <f t="shared" si="4264"/>
        <v>0</v>
      </c>
      <c r="AP1241" s="215">
        <f t="shared" si="4265"/>
        <v>0</v>
      </c>
      <c r="AQ1241" s="215">
        <f t="shared" ref="AQ1241:AS1241" si="4482">AQ1242</f>
        <v>0</v>
      </c>
      <c r="AR1241" s="215">
        <f t="shared" si="4482"/>
        <v>0</v>
      </c>
      <c r="AS1241" s="215">
        <f t="shared" si="4482"/>
        <v>0</v>
      </c>
      <c r="AT1241" s="215">
        <f t="shared" si="4266"/>
        <v>220000</v>
      </c>
      <c r="AU1241" s="215">
        <f t="shared" si="4267"/>
        <v>0</v>
      </c>
      <c r="AV1241" s="215">
        <f t="shared" si="4268"/>
        <v>0</v>
      </c>
    </row>
    <row r="1242" spans="1:48" s="206" customFormat="1" ht="26.4" hidden="1">
      <c r="A1242" s="216" t="s">
        <v>96</v>
      </c>
      <c r="B1242" s="204" t="s">
        <v>330</v>
      </c>
      <c r="C1242" s="204" t="s">
        <v>16</v>
      </c>
      <c r="D1242" s="204" t="s">
        <v>18</v>
      </c>
      <c r="E1242" s="204" t="s">
        <v>13</v>
      </c>
      <c r="F1242" s="204" t="s">
        <v>68</v>
      </c>
      <c r="G1242" s="204" t="s">
        <v>140</v>
      </c>
      <c r="H1242" s="244" t="s">
        <v>318</v>
      </c>
      <c r="I1242" s="214" t="s">
        <v>93</v>
      </c>
      <c r="J1242" s="215">
        <v>220000</v>
      </c>
      <c r="K1242" s="215"/>
      <c r="L1242" s="215"/>
      <c r="M1242" s="215"/>
      <c r="N1242" s="215"/>
      <c r="O1242" s="215"/>
      <c r="P1242" s="215">
        <f t="shared" si="4209"/>
        <v>220000</v>
      </c>
      <c r="Q1242" s="215">
        <f t="shared" si="4210"/>
        <v>0</v>
      </c>
      <c r="R1242" s="215">
        <f t="shared" si="4211"/>
        <v>0</v>
      </c>
      <c r="S1242" s="215"/>
      <c r="T1242" s="215"/>
      <c r="U1242" s="215"/>
      <c r="V1242" s="215">
        <f t="shared" si="4254"/>
        <v>220000</v>
      </c>
      <c r="W1242" s="215">
        <f t="shared" si="4255"/>
        <v>0</v>
      </c>
      <c r="X1242" s="215">
        <f t="shared" si="4256"/>
        <v>0</v>
      </c>
      <c r="Y1242" s="215"/>
      <c r="Z1242" s="215"/>
      <c r="AA1242" s="215"/>
      <c r="AB1242" s="215">
        <f t="shared" si="4257"/>
        <v>220000</v>
      </c>
      <c r="AC1242" s="215">
        <f t="shared" si="4258"/>
        <v>0</v>
      </c>
      <c r="AD1242" s="215">
        <f t="shared" si="4259"/>
        <v>0</v>
      </c>
      <c r="AE1242" s="215"/>
      <c r="AF1242" s="215"/>
      <c r="AG1242" s="215"/>
      <c r="AH1242" s="215">
        <f t="shared" si="4260"/>
        <v>220000</v>
      </c>
      <c r="AI1242" s="215">
        <f t="shared" si="4261"/>
        <v>0</v>
      </c>
      <c r="AJ1242" s="215">
        <f t="shared" si="4262"/>
        <v>0</v>
      </c>
      <c r="AK1242" s="215"/>
      <c r="AL1242" s="215"/>
      <c r="AM1242" s="215"/>
      <c r="AN1242" s="215">
        <f t="shared" si="4263"/>
        <v>220000</v>
      </c>
      <c r="AO1242" s="215">
        <f t="shared" si="4264"/>
        <v>0</v>
      </c>
      <c r="AP1242" s="215">
        <f t="shared" si="4265"/>
        <v>0</v>
      </c>
      <c r="AQ1242" s="215"/>
      <c r="AR1242" s="215"/>
      <c r="AS1242" s="215"/>
      <c r="AT1242" s="215">
        <f t="shared" si="4266"/>
        <v>220000</v>
      </c>
      <c r="AU1242" s="215">
        <f t="shared" si="4267"/>
        <v>0</v>
      </c>
      <c r="AV1242" s="215">
        <f t="shared" si="4268"/>
        <v>0</v>
      </c>
    </row>
    <row r="1243" spans="1:48" s="206" customFormat="1" hidden="1">
      <c r="A1243" s="212" t="s">
        <v>98</v>
      </c>
      <c r="B1243" s="204" t="s">
        <v>330</v>
      </c>
      <c r="C1243" s="204" t="s">
        <v>16</v>
      </c>
      <c r="D1243" s="204" t="s">
        <v>18</v>
      </c>
      <c r="E1243" s="204" t="s">
        <v>13</v>
      </c>
      <c r="F1243" s="204" t="s">
        <v>68</v>
      </c>
      <c r="G1243" s="204" t="s">
        <v>140</v>
      </c>
      <c r="H1243" s="244" t="s">
        <v>318</v>
      </c>
      <c r="I1243" s="214" t="s">
        <v>97</v>
      </c>
      <c r="J1243" s="215">
        <f>J1244</f>
        <v>230000</v>
      </c>
      <c r="K1243" s="215">
        <f t="shared" ref="K1243:O1243" si="4483">K1244</f>
        <v>0</v>
      </c>
      <c r="L1243" s="215">
        <f t="shared" si="4483"/>
        <v>0</v>
      </c>
      <c r="M1243" s="215">
        <f t="shared" si="4483"/>
        <v>0</v>
      </c>
      <c r="N1243" s="215">
        <f t="shared" si="4483"/>
        <v>0</v>
      </c>
      <c r="O1243" s="215">
        <f t="shared" si="4483"/>
        <v>0</v>
      </c>
      <c r="P1243" s="215">
        <f t="shared" si="4209"/>
        <v>230000</v>
      </c>
      <c r="Q1243" s="215">
        <f t="shared" si="4210"/>
        <v>0</v>
      </c>
      <c r="R1243" s="215">
        <f t="shared" si="4211"/>
        <v>0</v>
      </c>
      <c r="S1243" s="215">
        <f t="shared" ref="S1243:U1243" si="4484">S1244</f>
        <v>0</v>
      </c>
      <c r="T1243" s="215">
        <f t="shared" si="4484"/>
        <v>0</v>
      </c>
      <c r="U1243" s="215">
        <f t="shared" si="4484"/>
        <v>0</v>
      </c>
      <c r="V1243" s="215">
        <f t="shared" si="4254"/>
        <v>230000</v>
      </c>
      <c r="W1243" s="215">
        <f t="shared" si="4255"/>
        <v>0</v>
      </c>
      <c r="X1243" s="215">
        <f t="shared" si="4256"/>
        <v>0</v>
      </c>
      <c r="Y1243" s="215">
        <f t="shared" ref="Y1243:AA1243" si="4485">Y1244</f>
        <v>0</v>
      </c>
      <c r="Z1243" s="215">
        <f t="shared" si="4485"/>
        <v>0</v>
      </c>
      <c r="AA1243" s="215">
        <f t="shared" si="4485"/>
        <v>0</v>
      </c>
      <c r="AB1243" s="215">
        <f t="shared" si="4257"/>
        <v>230000</v>
      </c>
      <c r="AC1243" s="215">
        <f t="shared" si="4258"/>
        <v>0</v>
      </c>
      <c r="AD1243" s="215">
        <f t="shared" si="4259"/>
        <v>0</v>
      </c>
      <c r="AE1243" s="215">
        <f t="shared" ref="AE1243:AG1243" si="4486">AE1244</f>
        <v>0</v>
      </c>
      <c r="AF1243" s="215">
        <f t="shared" si="4486"/>
        <v>0</v>
      </c>
      <c r="AG1243" s="215">
        <f t="shared" si="4486"/>
        <v>0</v>
      </c>
      <c r="AH1243" s="215">
        <f t="shared" si="4260"/>
        <v>230000</v>
      </c>
      <c r="AI1243" s="215">
        <f t="shared" si="4261"/>
        <v>0</v>
      </c>
      <c r="AJ1243" s="215">
        <f t="shared" si="4262"/>
        <v>0</v>
      </c>
      <c r="AK1243" s="215">
        <f t="shared" ref="AK1243:AM1243" si="4487">AK1244</f>
        <v>0</v>
      </c>
      <c r="AL1243" s="215">
        <f t="shared" si="4487"/>
        <v>0</v>
      </c>
      <c r="AM1243" s="215">
        <f t="shared" si="4487"/>
        <v>0</v>
      </c>
      <c r="AN1243" s="215">
        <f t="shared" si="4263"/>
        <v>230000</v>
      </c>
      <c r="AO1243" s="215">
        <f t="shared" si="4264"/>
        <v>0</v>
      </c>
      <c r="AP1243" s="215">
        <f t="shared" si="4265"/>
        <v>0</v>
      </c>
      <c r="AQ1243" s="215">
        <f t="shared" ref="AQ1243:AS1243" si="4488">AQ1244</f>
        <v>0</v>
      </c>
      <c r="AR1243" s="215">
        <f t="shared" si="4488"/>
        <v>0</v>
      </c>
      <c r="AS1243" s="215">
        <f t="shared" si="4488"/>
        <v>0</v>
      </c>
      <c r="AT1243" s="215">
        <f t="shared" si="4266"/>
        <v>230000</v>
      </c>
      <c r="AU1243" s="215">
        <f t="shared" si="4267"/>
        <v>0</v>
      </c>
      <c r="AV1243" s="215">
        <f t="shared" si="4268"/>
        <v>0</v>
      </c>
    </row>
    <row r="1244" spans="1:48" s="206" customFormat="1" hidden="1">
      <c r="A1244" s="282" t="s">
        <v>202</v>
      </c>
      <c r="B1244" s="204" t="s">
        <v>330</v>
      </c>
      <c r="C1244" s="204" t="s">
        <v>16</v>
      </c>
      <c r="D1244" s="204" t="s">
        <v>18</v>
      </c>
      <c r="E1244" s="204" t="s">
        <v>13</v>
      </c>
      <c r="F1244" s="204" t="s">
        <v>68</v>
      </c>
      <c r="G1244" s="204" t="s">
        <v>140</v>
      </c>
      <c r="H1244" s="244" t="s">
        <v>318</v>
      </c>
      <c r="I1244" s="214" t="s">
        <v>201</v>
      </c>
      <c r="J1244" s="215">
        <v>230000</v>
      </c>
      <c r="K1244" s="215"/>
      <c r="L1244" s="215"/>
      <c r="M1244" s="215"/>
      <c r="N1244" s="215"/>
      <c r="O1244" s="215"/>
      <c r="P1244" s="215">
        <f t="shared" si="4209"/>
        <v>230000</v>
      </c>
      <c r="Q1244" s="215">
        <f t="shared" si="4210"/>
        <v>0</v>
      </c>
      <c r="R1244" s="215">
        <f t="shared" si="4211"/>
        <v>0</v>
      </c>
      <c r="S1244" s="215"/>
      <c r="T1244" s="215"/>
      <c r="U1244" s="215"/>
      <c r="V1244" s="215">
        <f t="shared" si="4254"/>
        <v>230000</v>
      </c>
      <c r="W1244" s="215">
        <f t="shared" si="4255"/>
        <v>0</v>
      </c>
      <c r="X1244" s="215">
        <f t="shared" si="4256"/>
        <v>0</v>
      </c>
      <c r="Y1244" s="215"/>
      <c r="Z1244" s="215"/>
      <c r="AA1244" s="215"/>
      <c r="AB1244" s="215">
        <f t="shared" si="4257"/>
        <v>230000</v>
      </c>
      <c r="AC1244" s="215">
        <f t="shared" si="4258"/>
        <v>0</v>
      </c>
      <c r="AD1244" s="215">
        <f t="shared" si="4259"/>
        <v>0</v>
      </c>
      <c r="AE1244" s="215"/>
      <c r="AF1244" s="215"/>
      <c r="AG1244" s="215"/>
      <c r="AH1244" s="215">
        <f t="shared" si="4260"/>
        <v>230000</v>
      </c>
      <c r="AI1244" s="215">
        <f t="shared" si="4261"/>
        <v>0</v>
      </c>
      <c r="AJ1244" s="215">
        <f t="shared" si="4262"/>
        <v>0</v>
      </c>
      <c r="AK1244" s="215"/>
      <c r="AL1244" s="215"/>
      <c r="AM1244" s="215"/>
      <c r="AN1244" s="215">
        <f t="shared" si="4263"/>
        <v>230000</v>
      </c>
      <c r="AO1244" s="215">
        <f t="shared" si="4264"/>
        <v>0</v>
      </c>
      <c r="AP1244" s="215">
        <f t="shared" si="4265"/>
        <v>0</v>
      </c>
      <c r="AQ1244" s="215"/>
      <c r="AR1244" s="215"/>
      <c r="AS1244" s="215"/>
      <c r="AT1244" s="215">
        <f t="shared" si="4266"/>
        <v>230000</v>
      </c>
      <c r="AU1244" s="215">
        <f t="shared" si="4267"/>
        <v>0</v>
      </c>
      <c r="AV1244" s="215">
        <f t="shared" si="4268"/>
        <v>0</v>
      </c>
    </row>
    <row r="1245" spans="1:48" s="206" customFormat="1" hidden="1">
      <c r="A1245" s="212" t="s">
        <v>81</v>
      </c>
      <c r="B1245" s="204" t="s">
        <v>330</v>
      </c>
      <c r="C1245" s="204" t="s">
        <v>16</v>
      </c>
      <c r="D1245" s="204" t="s">
        <v>18</v>
      </c>
      <c r="E1245" s="204" t="s">
        <v>80</v>
      </c>
      <c r="F1245" s="204" t="s">
        <v>68</v>
      </c>
      <c r="G1245" s="204" t="s">
        <v>140</v>
      </c>
      <c r="H1245" s="244" t="s">
        <v>141</v>
      </c>
      <c r="I1245" s="214"/>
      <c r="J1245" s="215"/>
      <c r="K1245" s="215"/>
      <c r="L1245" s="215"/>
      <c r="M1245" s="215"/>
      <c r="N1245" s="215"/>
      <c r="O1245" s="215"/>
      <c r="P1245" s="215"/>
      <c r="Q1245" s="215"/>
      <c r="R1245" s="215"/>
      <c r="S1245" s="215">
        <f>S1246</f>
        <v>497000</v>
      </c>
      <c r="T1245" s="215"/>
      <c r="U1245" s="215"/>
      <c r="V1245" s="215">
        <f t="shared" ref="V1245:V1248" si="4489">P1245+S1245</f>
        <v>497000</v>
      </c>
      <c r="W1245" s="215">
        <f t="shared" ref="W1245:W1248" si="4490">Q1245+T1245</f>
        <v>0</v>
      </c>
      <c r="X1245" s="215">
        <f t="shared" ref="X1245:X1248" si="4491">R1245+U1245</f>
        <v>0</v>
      </c>
      <c r="Y1245" s="215">
        <f>Y1246</f>
        <v>0</v>
      </c>
      <c r="Z1245" s="215"/>
      <c r="AA1245" s="215"/>
      <c r="AB1245" s="215">
        <f t="shared" si="4257"/>
        <v>497000</v>
      </c>
      <c r="AC1245" s="215">
        <f t="shared" si="4258"/>
        <v>0</v>
      </c>
      <c r="AD1245" s="215">
        <f t="shared" si="4259"/>
        <v>0</v>
      </c>
      <c r="AE1245" s="215">
        <f>AE1246</f>
        <v>0</v>
      </c>
      <c r="AF1245" s="215"/>
      <c r="AG1245" s="215"/>
      <c r="AH1245" s="215">
        <f t="shared" si="4260"/>
        <v>497000</v>
      </c>
      <c r="AI1245" s="215">
        <f t="shared" si="4261"/>
        <v>0</v>
      </c>
      <c r="AJ1245" s="215">
        <f t="shared" si="4262"/>
        <v>0</v>
      </c>
      <c r="AK1245" s="215">
        <f>AK1246</f>
        <v>0</v>
      </c>
      <c r="AL1245" s="215"/>
      <c r="AM1245" s="215"/>
      <c r="AN1245" s="215">
        <f t="shared" si="4263"/>
        <v>497000</v>
      </c>
      <c r="AO1245" s="215">
        <f t="shared" si="4264"/>
        <v>0</v>
      </c>
      <c r="AP1245" s="215">
        <f t="shared" si="4265"/>
        <v>0</v>
      </c>
      <c r="AQ1245" s="215">
        <f>AQ1246</f>
        <v>0</v>
      </c>
      <c r="AR1245" s="215"/>
      <c r="AS1245" s="215"/>
      <c r="AT1245" s="215">
        <f t="shared" si="4266"/>
        <v>497000</v>
      </c>
      <c r="AU1245" s="215">
        <f t="shared" si="4267"/>
        <v>0</v>
      </c>
      <c r="AV1245" s="215">
        <f t="shared" si="4268"/>
        <v>0</v>
      </c>
    </row>
    <row r="1246" spans="1:48" s="206" customFormat="1" hidden="1">
      <c r="A1246" s="212" t="s">
        <v>285</v>
      </c>
      <c r="B1246" s="204" t="s">
        <v>330</v>
      </c>
      <c r="C1246" s="204" t="s">
        <v>16</v>
      </c>
      <c r="D1246" s="204" t="s">
        <v>18</v>
      </c>
      <c r="E1246" s="204" t="s">
        <v>80</v>
      </c>
      <c r="F1246" s="204" t="s">
        <v>68</v>
      </c>
      <c r="G1246" s="204" t="s">
        <v>140</v>
      </c>
      <c r="H1246" s="244" t="s">
        <v>284</v>
      </c>
      <c r="I1246" s="214"/>
      <c r="J1246" s="215"/>
      <c r="K1246" s="215"/>
      <c r="L1246" s="215"/>
      <c r="M1246" s="215"/>
      <c r="N1246" s="215"/>
      <c r="O1246" s="215"/>
      <c r="P1246" s="215"/>
      <c r="Q1246" s="215"/>
      <c r="R1246" s="215"/>
      <c r="S1246" s="215">
        <f>S1247</f>
        <v>497000</v>
      </c>
      <c r="T1246" s="215">
        <f t="shared" ref="T1246:U1247" si="4492">T1247</f>
        <v>0</v>
      </c>
      <c r="U1246" s="215">
        <f t="shared" si="4492"/>
        <v>0</v>
      </c>
      <c r="V1246" s="215">
        <f t="shared" si="4489"/>
        <v>497000</v>
      </c>
      <c r="W1246" s="215">
        <f t="shared" si="4490"/>
        <v>0</v>
      </c>
      <c r="X1246" s="215">
        <f t="shared" si="4491"/>
        <v>0</v>
      </c>
      <c r="Y1246" s="215">
        <f>Y1247</f>
        <v>0</v>
      </c>
      <c r="Z1246" s="215">
        <f t="shared" ref="Z1246:AA1247" si="4493">Z1247</f>
        <v>0</v>
      </c>
      <c r="AA1246" s="215">
        <f t="shared" si="4493"/>
        <v>0</v>
      </c>
      <c r="AB1246" s="215">
        <f t="shared" si="4257"/>
        <v>497000</v>
      </c>
      <c r="AC1246" s="215">
        <f t="shared" si="4258"/>
        <v>0</v>
      </c>
      <c r="AD1246" s="215">
        <f t="shared" si="4259"/>
        <v>0</v>
      </c>
      <c r="AE1246" s="215">
        <f>AE1247</f>
        <v>0</v>
      </c>
      <c r="AF1246" s="215">
        <f t="shared" ref="AF1246:AG1247" si="4494">AF1247</f>
        <v>0</v>
      </c>
      <c r="AG1246" s="215">
        <f t="shared" si="4494"/>
        <v>0</v>
      </c>
      <c r="AH1246" s="215">
        <f t="shared" si="4260"/>
        <v>497000</v>
      </c>
      <c r="AI1246" s="215">
        <f t="shared" si="4261"/>
        <v>0</v>
      </c>
      <c r="AJ1246" s="215">
        <f t="shared" si="4262"/>
        <v>0</v>
      </c>
      <c r="AK1246" s="215">
        <f>AK1247</f>
        <v>0</v>
      </c>
      <c r="AL1246" s="215">
        <f t="shared" ref="AL1246:AM1247" si="4495">AL1247</f>
        <v>0</v>
      </c>
      <c r="AM1246" s="215">
        <f t="shared" si="4495"/>
        <v>0</v>
      </c>
      <c r="AN1246" s="215">
        <f t="shared" si="4263"/>
        <v>497000</v>
      </c>
      <c r="AO1246" s="215">
        <f t="shared" si="4264"/>
        <v>0</v>
      </c>
      <c r="AP1246" s="215">
        <f t="shared" si="4265"/>
        <v>0</v>
      </c>
      <c r="AQ1246" s="215">
        <f>AQ1247</f>
        <v>0</v>
      </c>
      <c r="AR1246" s="215">
        <f t="shared" ref="AR1246:AS1247" si="4496">AR1247</f>
        <v>0</v>
      </c>
      <c r="AS1246" s="215">
        <f t="shared" si="4496"/>
        <v>0</v>
      </c>
      <c r="AT1246" s="215">
        <f t="shared" si="4266"/>
        <v>497000</v>
      </c>
      <c r="AU1246" s="215">
        <f t="shared" si="4267"/>
        <v>0</v>
      </c>
      <c r="AV1246" s="215">
        <f t="shared" si="4268"/>
        <v>0</v>
      </c>
    </row>
    <row r="1247" spans="1:48" s="206" customFormat="1" ht="26.4" hidden="1">
      <c r="A1247" s="245" t="s">
        <v>70</v>
      </c>
      <c r="B1247" s="204" t="s">
        <v>330</v>
      </c>
      <c r="C1247" s="204" t="s">
        <v>16</v>
      </c>
      <c r="D1247" s="204" t="s">
        <v>18</v>
      </c>
      <c r="E1247" s="204" t="s">
        <v>80</v>
      </c>
      <c r="F1247" s="204" t="s">
        <v>68</v>
      </c>
      <c r="G1247" s="204" t="s">
        <v>140</v>
      </c>
      <c r="H1247" s="244" t="s">
        <v>284</v>
      </c>
      <c r="I1247" s="214" t="s">
        <v>69</v>
      </c>
      <c r="J1247" s="215"/>
      <c r="K1247" s="215"/>
      <c r="L1247" s="215"/>
      <c r="M1247" s="215"/>
      <c r="N1247" s="215"/>
      <c r="O1247" s="215"/>
      <c r="P1247" s="215"/>
      <c r="Q1247" s="215"/>
      <c r="R1247" s="215"/>
      <c r="S1247" s="215">
        <f>S1248</f>
        <v>497000</v>
      </c>
      <c r="T1247" s="215">
        <f t="shared" si="4492"/>
        <v>0</v>
      </c>
      <c r="U1247" s="215">
        <f t="shared" si="4492"/>
        <v>0</v>
      </c>
      <c r="V1247" s="215">
        <f t="shared" si="4489"/>
        <v>497000</v>
      </c>
      <c r="W1247" s="215">
        <f t="shared" si="4490"/>
        <v>0</v>
      </c>
      <c r="X1247" s="215">
        <f t="shared" si="4491"/>
        <v>0</v>
      </c>
      <c r="Y1247" s="215">
        <f>Y1248</f>
        <v>0</v>
      </c>
      <c r="Z1247" s="215">
        <f t="shared" si="4493"/>
        <v>0</v>
      </c>
      <c r="AA1247" s="215">
        <f t="shared" si="4493"/>
        <v>0</v>
      </c>
      <c r="AB1247" s="215">
        <f t="shared" si="4257"/>
        <v>497000</v>
      </c>
      <c r="AC1247" s="215">
        <f t="shared" si="4258"/>
        <v>0</v>
      </c>
      <c r="AD1247" s="215">
        <f t="shared" si="4259"/>
        <v>0</v>
      </c>
      <c r="AE1247" s="215">
        <f>AE1248</f>
        <v>0</v>
      </c>
      <c r="AF1247" s="215">
        <f t="shared" si="4494"/>
        <v>0</v>
      </c>
      <c r="AG1247" s="215">
        <f t="shared" si="4494"/>
        <v>0</v>
      </c>
      <c r="AH1247" s="215">
        <f t="shared" si="4260"/>
        <v>497000</v>
      </c>
      <c r="AI1247" s="215">
        <f t="shared" si="4261"/>
        <v>0</v>
      </c>
      <c r="AJ1247" s="215">
        <f t="shared" si="4262"/>
        <v>0</v>
      </c>
      <c r="AK1247" s="215">
        <f>AK1248</f>
        <v>0</v>
      </c>
      <c r="AL1247" s="215">
        <f t="shared" si="4495"/>
        <v>0</v>
      </c>
      <c r="AM1247" s="215">
        <f t="shared" si="4495"/>
        <v>0</v>
      </c>
      <c r="AN1247" s="215">
        <f t="shared" si="4263"/>
        <v>497000</v>
      </c>
      <c r="AO1247" s="215">
        <f t="shared" si="4264"/>
        <v>0</v>
      </c>
      <c r="AP1247" s="215">
        <f t="shared" si="4265"/>
        <v>0</v>
      </c>
      <c r="AQ1247" s="215">
        <f>AQ1248</f>
        <v>0</v>
      </c>
      <c r="AR1247" s="215">
        <f t="shared" si="4496"/>
        <v>0</v>
      </c>
      <c r="AS1247" s="215">
        <f t="shared" si="4496"/>
        <v>0</v>
      </c>
      <c r="AT1247" s="215">
        <f t="shared" si="4266"/>
        <v>497000</v>
      </c>
      <c r="AU1247" s="215">
        <f t="shared" si="4267"/>
        <v>0</v>
      </c>
      <c r="AV1247" s="215">
        <f t="shared" si="4268"/>
        <v>0</v>
      </c>
    </row>
    <row r="1248" spans="1:48" s="206" customFormat="1" hidden="1">
      <c r="A1248" s="212" t="s">
        <v>221</v>
      </c>
      <c r="B1248" s="204" t="s">
        <v>330</v>
      </c>
      <c r="C1248" s="204" t="s">
        <v>16</v>
      </c>
      <c r="D1248" s="204" t="s">
        <v>18</v>
      </c>
      <c r="E1248" s="204" t="s">
        <v>80</v>
      </c>
      <c r="F1248" s="204" t="s">
        <v>68</v>
      </c>
      <c r="G1248" s="204" t="s">
        <v>140</v>
      </c>
      <c r="H1248" s="244" t="s">
        <v>284</v>
      </c>
      <c r="I1248" s="214" t="s">
        <v>218</v>
      </c>
      <c r="J1248" s="215"/>
      <c r="K1248" s="215"/>
      <c r="L1248" s="215"/>
      <c r="M1248" s="215"/>
      <c r="N1248" s="215"/>
      <c r="O1248" s="215"/>
      <c r="P1248" s="215"/>
      <c r="Q1248" s="215"/>
      <c r="R1248" s="215"/>
      <c r="S1248" s="302">
        <v>497000</v>
      </c>
      <c r="T1248" s="215"/>
      <c r="U1248" s="215"/>
      <c r="V1248" s="215">
        <f t="shared" si="4489"/>
        <v>497000</v>
      </c>
      <c r="W1248" s="215">
        <f t="shared" si="4490"/>
        <v>0</v>
      </c>
      <c r="X1248" s="215">
        <f t="shared" si="4491"/>
        <v>0</v>
      </c>
      <c r="Y1248" s="215"/>
      <c r="Z1248" s="215"/>
      <c r="AA1248" s="215"/>
      <c r="AB1248" s="215">
        <f t="shared" si="4257"/>
        <v>497000</v>
      </c>
      <c r="AC1248" s="215">
        <f t="shared" si="4258"/>
        <v>0</v>
      </c>
      <c r="AD1248" s="215">
        <f t="shared" si="4259"/>
        <v>0</v>
      </c>
      <c r="AE1248" s="215"/>
      <c r="AF1248" s="215"/>
      <c r="AG1248" s="215"/>
      <c r="AH1248" s="215">
        <f t="shared" si="4260"/>
        <v>497000</v>
      </c>
      <c r="AI1248" s="215">
        <f t="shared" si="4261"/>
        <v>0</v>
      </c>
      <c r="AJ1248" s="215">
        <f t="shared" si="4262"/>
        <v>0</v>
      </c>
      <c r="AK1248" s="215"/>
      <c r="AL1248" s="215"/>
      <c r="AM1248" s="215"/>
      <c r="AN1248" s="215">
        <f t="shared" si="4263"/>
        <v>497000</v>
      </c>
      <c r="AO1248" s="215">
        <f t="shared" si="4264"/>
        <v>0</v>
      </c>
      <c r="AP1248" s="215">
        <f t="shared" si="4265"/>
        <v>0</v>
      </c>
      <c r="AQ1248" s="215"/>
      <c r="AR1248" s="215"/>
      <c r="AS1248" s="215"/>
      <c r="AT1248" s="215">
        <f t="shared" si="4266"/>
        <v>497000</v>
      </c>
      <c r="AU1248" s="215">
        <f t="shared" si="4267"/>
        <v>0</v>
      </c>
      <c r="AV1248" s="215">
        <f t="shared" si="4268"/>
        <v>0</v>
      </c>
    </row>
    <row r="1249" spans="1:48" s="206" customFormat="1" hidden="1">
      <c r="A1249" s="207" t="s">
        <v>23</v>
      </c>
      <c r="B1249" s="209" t="s">
        <v>330</v>
      </c>
      <c r="C1249" s="209" t="s">
        <v>16</v>
      </c>
      <c r="D1249" s="209" t="s">
        <v>27</v>
      </c>
      <c r="E1249" s="209"/>
      <c r="F1249" s="209"/>
      <c r="G1249" s="209"/>
      <c r="H1249" s="246"/>
      <c r="I1249" s="210"/>
      <c r="J1249" s="211">
        <f>J1250</f>
        <v>3485643.23</v>
      </c>
      <c r="K1249" s="211">
        <f t="shared" ref="K1249:O1249" si="4497">K1250</f>
        <v>3195243.23</v>
      </c>
      <c r="L1249" s="211">
        <f t="shared" si="4497"/>
        <v>0</v>
      </c>
      <c r="M1249" s="211">
        <f t="shared" si="4497"/>
        <v>2708593.82</v>
      </c>
      <c r="N1249" s="211">
        <f t="shared" si="4497"/>
        <v>0</v>
      </c>
      <c r="O1249" s="211">
        <f t="shared" si="4497"/>
        <v>0</v>
      </c>
      <c r="P1249" s="211">
        <f t="shared" si="4209"/>
        <v>6194237.0499999998</v>
      </c>
      <c r="Q1249" s="211">
        <f t="shared" si="4210"/>
        <v>3195243.23</v>
      </c>
      <c r="R1249" s="211">
        <f t="shared" si="4211"/>
        <v>0</v>
      </c>
      <c r="S1249" s="211">
        <f t="shared" ref="S1249:U1249" si="4498">S1250</f>
        <v>0</v>
      </c>
      <c r="T1249" s="211">
        <f t="shared" si="4498"/>
        <v>2217813.31</v>
      </c>
      <c r="U1249" s="211">
        <f t="shared" si="4498"/>
        <v>2217813.31</v>
      </c>
      <c r="V1249" s="211">
        <f t="shared" si="4254"/>
        <v>6194237.0499999998</v>
      </c>
      <c r="W1249" s="211">
        <f t="shared" si="4255"/>
        <v>5413056.54</v>
      </c>
      <c r="X1249" s="211">
        <f t="shared" si="4256"/>
        <v>2217813.31</v>
      </c>
      <c r="Y1249" s="211">
        <f t="shared" ref="Y1249:AA1249" si="4499">Y1250</f>
        <v>4619493.67</v>
      </c>
      <c r="Z1249" s="211">
        <f t="shared" si="4499"/>
        <v>0</v>
      </c>
      <c r="AA1249" s="211">
        <f t="shared" si="4499"/>
        <v>0</v>
      </c>
      <c r="AB1249" s="211">
        <f t="shared" si="4257"/>
        <v>10813730.719999999</v>
      </c>
      <c r="AC1249" s="211">
        <f t="shared" si="4258"/>
        <v>5413056.54</v>
      </c>
      <c r="AD1249" s="211">
        <f t="shared" si="4259"/>
        <v>2217813.31</v>
      </c>
      <c r="AE1249" s="211">
        <f t="shared" ref="AE1249:AG1249" si="4500">AE1250</f>
        <v>0</v>
      </c>
      <c r="AF1249" s="211">
        <f t="shared" si="4500"/>
        <v>0</v>
      </c>
      <c r="AG1249" s="211">
        <f t="shared" si="4500"/>
        <v>0</v>
      </c>
      <c r="AH1249" s="211">
        <f t="shared" si="4260"/>
        <v>10813730.719999999</v>
      </c>
      <c r="AI1249" s="211">
        <f t="shared" si="4261"/>
        <v>5413056.54</v>
      </c>
      <c r="AJ1249" s="211">
        <f t="shared" si="4262"/>
        <v>2217813.31</v>
      </c>
      <c r="AK1249" s="211">
        <f t="shared" ref="AK1249:AM1249" si="4501">AK1250</f>
        <v>543800</v>
      </c>
      <c r="AL1249" s="211">
        <f t="shared" si="4501"/>
        <v>0</v>
      </c>
      <c r="AM1249" s="211">
        <f t="shared" si="4501"/>
        <v>0</v>
      </c>
      <c r="AN1249" s="211">
        <f t="shared" si="4263"/>
        <v>11357530.719999999</v>
      </c>
      <c r="AO1249" s="211">
        <f t="shared" si="4264"/>
        <v>5413056.54</v>
      </c>
      <c r="AP1249" s="211">
        <f t="shared" si="4265"/>
        <v>2217813.31</v>
      </c>
      <c r="AQ1249" s="211">
        <f t="shared" ref="AQ1249:AS1249" si="4502">AQ1250</f>
        <v>0</v>
      </c>
      <c r="AR1249" s="211">
        <f t="shared" si="4502"/>
        <v>0</v>
      </c>
      <c r="AS1249" s="211">
        <f t="shared" si="4502"/>
        <v>0</v>
      </c>
      <c r="AT1249" s="211">
        <f t="shared" si="4266"/>
        <v>11357530.719999999</v>
      </c>
      <c r="AU1249" s="211">
        <f t="shared" si="4267"/>
        <v>5413056.54</v>
      </c>
      <c r="AV1249" s="211">
        <f t="shared" si="4268"/>
        <v>2217813.31</v>
      </c>
    </row>
    <row r="1250" spans="1:48" s="206" customFormat="1" ht="26.4" hidden="1">
      <c r="A1250" s="282" t="s">
        <v>398</v>
      </c>
      <c r="B1250" s="204" t="s">
        <v>330</v>
      </c>
      <c r="C1250" s="204" t="s">
        <v>16</v>
      </c>
      <c r="D1250" s="204" t="s">
        <v>27</v>
      </c>
      <c r="E1250" s="204" t="s">
        <v>18</v>
      </c>
      <c r="F1250" s="204" t="s">
        <v>68</v>
      </c>
      <c r="G1250" s="204" t="s">
        <v>140</v>
      </c>
      <c r="H1250" s="244" t="s">
        <v>141</v>
      </c>
      <c r="I1250" s="214"/>
      <c r="J1250" s="215">
        <f>J1251+J1254+J1260+J1257</f>
        <v>3485643.23</v>
      </c>
      <c r="K1250" s="215">
        <f t="shared" ref="K1250:O1250" si="4503">K1251+K1254+K1260+K1257</f>
        <v>3195243.23</v>
      </c>
      <c r="L1250" s="215">
        <f t="shared" si="4503"/>
        <v>0</v>
      </c>
      <c r="M1250" s="215">
        <f t="shared" si="4503"/>
        <v>2708593.82</v>
      </c>
      <c r="N1250" s="215">
        <f t="shared" si="4503"/>
        <v>0</v>
      </c>
      <c r="O1250" s="215">
        <f t="shared" si="4503"/>
        <v>0</v>
      </c>
      <c r="P1250" s="215">
        <f t="shared" si="4209"/>
        <v>6194237.0499999998</v>
      </c>
      <c r="Q1250" s="215">
        <f t="shared" si="4210"/>
        <v>3195243.23</v>
      </c>
      <c r="R1250" s="215">
        <f t="shared" si="4211"/>
        <v>0</v>
      </c>
      <c r="S1250" s="215">
        <f t="shared" ref="S1250:U1250" si="4504">S1251+S1254+S1260+S1257</f>
        <v>0</v>
      </c>
      <c r="T1250" s="215">
        <f t="shared" si="4504"/>
        <v>2217813.31</v>
      </c>
      <c r="U1250" s="215">
        <f t="shared" si="4504"/>
        <v>2217813.31</v>
      </c>
      <c r="V1250" s="215">
        <f t="shared" si="4254"/>
        <v>6194237.0499999998</v>
      </c>
      <c r="W1250" s="215">
        <f t="shared" si="4255"/>
        <v>5413056.54</v>
      </c>
      <c r="X1250" s="215">
        <f t="shared" si="4256"/>
        <v>2217813.31</v>
      </c>
      <c r="Y1250" s="215">
        <f>Y1251+Y1254+Y1260+Y1257+Y1263</f>
        <v>4619493.67</v>
      </c>
      <c r="Z1250" s="215">
        <f t="shared" ref="Z1250:AA1250" si="4505">Z1251+Z1254+Z1260+Z1257+Z1263</f>
        <v>0</v>
      </c>
      <c r="AA1250" s="215">
        <f t="shared" si="4505"/>
        <v>0</v>
      </c>
      <c r="AB1250" s="215">
        <f t="shared" si="4257"/>
        <v>10813730.719999999</v>
      </c>
      <c r="AC1250" s="215">
        <f t="shared" si="4258"/>
        <v>5413056.54</v>
      </c>
      <c r="AD1250" s="215">
        <f t="shared" si="4259"/>
        <v>2217813.31</v>
      </c>
      <c r="AE1250" s="215">
        <f>AE1251+AE1254+AE1260+AE1257+AE1263</f>
        <v>0</v>
      </c>
      <c r="AF1250" s="215">
        <f t="shared" ref="AF1250:AG1250" si="4506">AF1251+AF1254+AF1260+AF1257+AF1263</f>
        <v>0</v>
      </c>
      <c r="AG1250" s="215">
        <f t="shared" si="4506"/>
        <v>0</v>
      </c>
      <c r="AH1250" s="215">
        <f t="shared" si="4260"/>
        <v>10813730.719999999</v>
      </c>
      <c r="AI1250" s="215">
        <f t="shared" si="4261"/>
        <v>5413056.54</v>
      </c>
      <c r="AJ1250" s="215">
        <f t="shared" si="4262"/>
        <v>2217813.31</v>
      </c>
      <c r="AK1250" s="215">
        <f>AK1251+AK1254+AK1260+AK1257+AK1263</f>
        <v>543800</v>
      </c>
      <c r="AL1250" s="215">
        <f t="shared" ref="AL1250:AM1250" si="4507">AL1251+AL1254+AL1260+AL1257+AL1263</f>
        <v>0</v>
      </c>
      <c r="AM1250" s="215">
        <f t="shared" si="4507"/>
        <v>0</v>
      </c>
      <c r="AN1250" s="215">
        <f t="shared" si="4263"/>
        <v>11357530.719999999</v>
      </c>
      <c r="AO1250" s="215">
        <f t="shared" si="4264"/>
        <v>5413056.54</v>
      </c>
      <c r="AP1250" s="215">
        <f t="shared" si="4265"/>
        <v>2217813.31</v>
      </c>
      <c r="AQ1250" s="215">
        <f>AQ1251+AQ1254+AQ1260+AQ1257+AQ1263</f>
        <v>0</v>
      </c>
      <c r="AR1250" s="215">
        <f t="shared" ref="AR1250:AS1250" si="4508">AR1251+AR1254+AR1260+AR1257+AR1263</f>
        <v>0</v>
      </c>
      <c r="AS1250" s="215">
        <f t="shared" si="4508"/>
        <v>0</v>
      </c>
      <c r="AT1250" s="215">
        <f t="shared" si="4266"/>
        <v>11357530.719999999</v>
      </c>
      <c r="AU1250" s="215">
        <f t="shared" si="4267"/>
        <v>5413056.54</v>
      </c>
      <c r="AV1250" s="215">
        <f t="shared" si="4268"/>
        <v>2217813.31</v>
      </c>
    </row>
    <row r="1251" spans="1:48" s="206" customFormat="1" ht="39.6" hidden="1">
      <c r="A1251" s="247" t="s">
        <v>306</v>
      </c>
      <c r="B1251" s="204" t="s">
        <v>330</v>
      </c>
      <c r="C1251" s="204" t="s">
        <v>16</v>
      </c>
      <c r="D1251" s="204" t="s">
        <v>27</v>
      </c>
      <c r="E1251" s="204" t="s">
        <v>18</v>
      </c>
      <c r="F1251" s="204" t="s">
        <v>68</v>
      </c>
      <c r="G1251" s="204" t="s">
        <v>140</v>
      </c>
      <c r="H1251" s="244" t="s">
        <v>234</v>
      </c>
      <c r="I1251" s="214"/>
      <c r="J1251" s="215">
        <f>J1252</f>
        <v>50000</v>
      </c>
      <c r="K1251" s="215">
        <f t="shared" ref="K1251:O1252" si="4509">K1252</f>
        <v>0</v>
      </c>
      <c r="L1251" s="215">
        <f t="shared" si="4509"/>
        <v>0</v>
      </c>
      <c r="M1251" s="215">
        <f t="shared" si="4509"/>
        <v>0</v>
      </c>
      <c r="N1251" s="215">
        <f t="shared" si="4509"/>
        <v>0</v>
      </c>
      <c r="O1251" s="215">
        <f t="shared" si="4509"/>
        <v>0</v>
      </c>
      <c r="P1251" s="215">
        <f t="shared" ref="P1251:P1374" si="4510">J1251+M1251</f>
        <v>50000</v>
      </c>
      <c r="Q1251" s="215">
        <f t="shared" ref="Q1251:Q1374" si="4511">K1251+N1251</f>
        <v>0</v>
      </c>
      <c r="R1251" s="215">
        <f t="shared" ref="R1251:R1374" si="4512">L1251+O1251</f>
        <v>0</v>
      </c>
      <c r="S1251" s="215">
        <f t="shared" ref="S1251:U1252" si="4513">S1252</f>
        <v>0</v>
      </c>
      <c r="T1251" s="215">
        <f t="shared" si="4513"/>
        <v>0</v>
      </c>
      <c r="U1251" s="215">
        <f t="shared" si="4513"/>
        <v>0</v>
      </c>
      <c r="V1251" s="215">
        <f t="shared" si="4254"/>
        <v>50000</v>
      </c>
      <c r="W1251" s="215">
        <f t="shared" si="4255"/>
        <v>0</v>
      </c>
      <c r="X1251" s="215">
        <f t="shared" si="4256"/>
        <v>0</v>
      </c>
      <c r="Y1251" s="215">
        <f t="shared" ref="Y1251:AA1252" si="4514">Y1252</f>
        <v>0</v>
      </c>
      <c r="Z1251" s="215">
        <f t="shared" si="4514"/>
        <v>0</v>
      </c>
      <c r="AA1251" s="215">
        <f t="shared" si="4514"/>
        <v>0</v>
      </c>
      <c r="AB1251" s="215">
        <f t="shared" si="4257"/>
        <v>50000</v>
      </c>
      <c r="AC1251" s="215">
        <f t="shared" si="4258"/>
        <v>0</v>
      </c>
      <c r="AD1251" s="215">
        <f t="shared" si="4259"/>
        <v>0</v>
      </c>
      <c r="AE1251" s="215">
        <f t="shared" ref="AE1251:AG1252" si="4515">AE1252</f>
        <v>0</v>
      </c>
      <c r="AF1251" s="215">
        <f t="shared" si="4515"/>
        <v>0</v>
      </c>
      <c r="AG1251" s="215">
        <f t="shared" si="4515"/>
        <v>0</v>
      </c>
      <c r="AH1251" s="215">
        <f t="shared" si="4260"/>
        <v>50000</v>
      </c>
      <c r="AI1251" s="215">
        <f t="shared" si="4261"/>
        <v>0</v>
      </c>
      <c r="AJ1251" s="215">
        <f t="shared" si="4262"/>
        <v>0</v>
      </c>
      <c r="AK1251" s="215">
        <f t="shared" ref="AK1251:AM1252" si="4516">AK1252</f>
        <v>0</v>
      </c>
      <c r="AL1251" s="215">
        <f t="shared" si="4516"/>
        <v>0</v>
      </c>
      <c r="AM1251" s="215">
        <f t="shared" si="4516"/>
        <v>0</v>
      </c>
      <c r="AN1251" s="215">
        <f t="shared" si="4263"/>
        <v>50000</v>
      </c>
      <c r="AO1251" s="215">
        <f t="shared" si="4264"/>
        <v>0</v>
      </c>
      <c r="AP1251" s="215">
        <f t="shared" si="4265"/>
        <v>0</v>
      </c>
      <c r="AQ1251" s="215">
        <f t="shared" ref="AQ1251:AS1252" si="4517">AQ1252</f>
        <v>0</v>
      </c>
      <c r="AR1251" s="215">
        <f t="shared" si="4517"/>
        <v>0</v>
      </c>
      <c r="AS1251" s="215">
        <f t="shared" si="4517"/>
        <v>0</v>
      </c>
      <c r="AT1251" s="215">
        <f t="shared" si="4266"/>
        <v>50000</v>
      </c>
      <c r="AU1251" s="215">
        <f t="shared" si="4267"/>
        <v>0</v>
      </c>
      <c r="AV1251" s="215">
        <f t="shared" si="4268"/>
        <v>0</v>
      </c>
    </row>
    <row r="1252" spans="1:48" s="206" customFormat="1" ht="26.4" hidden="1">
      <c r="A1252" s="223" t="s">
        <v>229</v>
      </c>
      <c r="B1252" s="204" t="s">
        <v>330</v>
      </c>
      <c r="C1252" s="204" t="s">
        <v>16</v>
      </c>
      <c r="D1252" s="204" t="s">
        <v>27</v>
      </c>
      <c r="E1252" s="204" t="s">
        <v>18</v>
      </c>
      <c r="F1252" s="204" t="s">
        <v>68</v>
      </c>
      <c r="G1252" s="204" t="s">
        <v>140</v>
      </c>
      <c r="H1252" s="244" t="s">
        <v>234</v>
      </c>
      <c r="I1252" s="214" t="s">
        <v>92</v>
      </c>
      <c r="J1252" s="215">
        <f>J1253</f>
        <v>50000</v>
      </c>
      <c r="K1252" s="215">
        <f t="shared" si="4509"/>
        <v>0</v>
      </c>
      <c r="L1252" s="215">
        <f t="shared" si="4509"/>
        <v>0</v>
      </c>
      <c r="M1252" s="215">
        <f t="shared" si="4509"/>
        <v>0</v>
      </c>
      <c r="N1252" s="215">
        <f t="shared" si="4509"/>
        <v>0</v>
      </c>
      <c r="O1252" s="215">
        <f t="shared" si="4509"/>
        <v>0</v>
      </c>
      <c r="P1252" s="215">
        <f t="shared" si="4510"/>
        <v>50000</v>
      </c>
      <c r="Q1252" s="215">
        <f t="shared" si="4511"/>
        <v>0</v>
      </c>
      <c r="R1252" s="215">
        <f t="shared" si="4512"/>
        <v>0</v>
      </c>
      <c r="S1252" s="215">
        <f t="shared" si="4513"/>
        <v>0</v>
      </c>
      <c r="T1252" s="215">
        <f t="shared" si="4513"/>
        <v>0</v>
      </c>
      <c r="U1252" s="215">
        <f t="shared" si="4513"/>
        <v>0</v>
      </c>
      <c r="V1252" s="215">
        <f t="shared" si="4254"/>
        <v>50000</v>
      </c>
      <c r="W1252" s="215">
        <f t="shared" si="4255"/>
        <v>0</v>
      </c>
      <c r="X1252" s="215">
        <f t="shared" si="4256"/>
        <v>0</v>
      </c>
      <c r="Y1252" s="215">
        <f t="shared" si="4514"/>
        <v>0</v>
      </c>
      <c r="Z1252" s="215">
        <f t="shared" si="4514"/>
        <v>0</v>
      </c>
      <c r="AA1252" s="215">
        <f t="shared" si="4514"/>
        <v>0</v>
      </c>
      <c r="AB1252" s="215">
        <f t="shared" si="4257"/>
        <v>50000</v>
      </c>
      <c r="AC1252" s="215">
        <f t="shared" si="4258"/>
        <v>0</v>
      </c>
      <c r="AD1252" s="215">
        <f t="shared" si="4259"/>
        <v>0</v>
      </c>
      <c r="AE1252" s="215">
        <f t="shared" si="4515"/>
        <v>0</v>
      </c>
      <c r="AF1252" s="215">
        <f t="shared" si="4515"/>
        <v>0</v>
      </c>
      <c r="AG1252" s="215">
        <f t="shared" si="4515"/>
        <v>0</v>
      </c>
      <c r="AH1252" s="215">
        <f t="shared" si="4260"/>
        <v>50000</v>
      </c>
      <c r="AI1252" s="215">
        <f t="shared" si="4261"/>
        <v>0</v>
      </c>
      <c r="AJ1252" s="215">
        <f t="shared" si="4262"/>
        <v>0</v>
      </c>
      <c r="AK1252" s="215">
        <f t="shared" si="4516"/>
        <v>0</v>
      </c>
      <c r="AL1252" s="215">
        <f t="shared" si="4516"/>
        <v>0</v>
      </c>
      <c r="AM1252" s="215">
        <f t="shared" si="4516"/>
        <v>0</v>
      </c>
      <c r="AN1252" s="215">
        <f t="shared" si="4263"/>
        <v>50000</v>
      </c>
      <c r="AO1252" s="215">
        <f t="shared" si="4264"/>
        <v>0</v>
      </c>
      <c r="AP1252" s="215">
        <f t="shared" si="4265"/>
        <v>0</v>
      </c>
      <c r="AQ1252" s="215">
        <f t="shared" si="4517"/>
        <v>0</v>
      </c>
      <c r="AR1252" s="215">
        <f t="shared" si="4517"/>
        <v>0</v>
      </c>
      <c r="AS1252" s="215">
        <f t="shared" si="4517"/>
        <v>0</v>
      </c>
      <c r="AT1252" s="215">
        <f t="shared" si="4266"/>
        <v>50000</v>
      </c>
      <c r="AU1252" s="215">
        <f t="shared" si="4267"/>
        <v>0</v>
      </c>
      <c r="AV1252" s="215">
        <f t="shared" si="4268"/>
        <v>0</v>
      </c>
    </row>
    <row r="1253" spans="1:48" s="206" customFormat="1" ht="26.4" hidden="1">
      <c r="A1253" s="216" t="s">
        <v>96</v>
      </c>
      <c r="B1253" s="204" t="s">
        <v>330</v>
      </c>
      <c r="C1253" s="204" t="s">
        <v>16</v>
      </c>
      <c r="D1253" s="204" t="s">
        <v>27</v>
      </c>
      <c r="E1253" s="204" t="s">
        <v>18</v>
      </c>
      <c r="F1253" s="204" t="s">
        <v>68</v>
      </c>
      <c r="G1253" s="204" t="s">
        <v>140</v>
      </c>
      <c r="H1253" s="244" t="s">
        <v>234</v>
      </c>
      <c r="I1253" s="214" t="s">
        <v>93</v>
      </c>
      <c r="J1253" s="215">
        <v>50000</v>
      </c>
      <c r="K1253" s="215"/>
      <c r="L1253" s="215"/>
      <c r="M1253" s="215"/>
      <c r="N1253" s="215"/>
      <c r="O1253" s="215"/>
      <c r="P1253" s="215">
        <f t="shared" si="4510"/>
        <v>50000</v>
      </c>
      <c r="Q1253" s="215">
        <f t="shared" si="4511"/>
        <v>0</v>
      </c>
      <c r="R1253" s="215">
        <f t="shared" si="4512"/>
        <v>0</v>
      </c>
      <c r="S1253" s="215"/>
      <c r="T1253" s="215"/>
      <c r="U1253" s="215"/>
      <c r="V1253" s="215">
        <f t="shared" si="4254"/>
        <v>50000</v>
      </c>
      <c r="W1253" s="215">
        <f t="shared" si="4255"/>
        <v>0</v>
      </c>
      <c r="X1253" s="215">
        <f t="shared" si="4256"/>
        <v>0</v>
      </c>
      <c r="Y1253" s="215"/>
      <c r="Z1253" s="215"/>
      <c r="AA1253" s="215"/>
      <c r="AB1253" s="215">
        <f t="shared" si="4257"/>
        <v>50000</v>
      </c>
      <c r="AC1253" s="215">
        <f t="shared" si="4258"/>
        <v>0</v>
      </c>
      <c r="AD1253" s="215">
        <f t="shared" si="4259"/>
        <v>0</v>
      </c>
      <c r="AE1253" s="215"/>
      <c r="AF1253" s="215"/>
      <c r="AG1253" s="215"/>
      <c r="AH1253" s="215">
        <f t="shared" si="4260"/>
        <v>50000</v>
      </c>
      <c r="AI1253" s="215">
        <f t="shared" si="4261"/>
        <v>0</v>
      </c>
      <c r="AJ1253" s="215">
        <f t="shared" si="4262"/>
        <v>0</v>
      </c>
      <c r="AK1253" s="215"/>
      <c r="AL1253" s="215"/>
      <c r="AM1253" s="215"/>
      <c r="AN1253" s="215">
        <f t="shared" si="4263"/>
        <v>50000</v>
      </c>
      <c r="AO1253" s="215">
        <f t="shared" si="4264"/>
        <v>0</v>
      </c>
      <c r="AP1253" s="215">
        <f t="shared" si="4265"/>
        <v>0</v>
      </c>
      <c r="AQ1253" s="215"/>
      <c r="AR1253" s="215"/>
      <c r="AS1253" s="215"/>
      <c r="AT1253" s="215">
        <f t="shared" si="4266"/>
        <v>50000</v>
      </c>
      <c r="AU1253" s="215">
        <f t="shared" si="4267"/>
        <v>0</v>
      </c>
      <c r="AV1253" s="215">
        <f t="shared" si="4268"/>
        <v>0</v>
      </c>
    </row>
    <row r="1254" spans="1:48" s="206" customFormat="1" ht="39.6" hidden="1">
      <c r="A1254" s="248" t="s">
        <v>307</v>
      </c>
      <c r="B1254" s="204" t="s">
        <v>330</v>
      </c>
      <c r="C1254" s="204" t="s">
        <v>16</v>
      </c>
      <c r="D1254" s="204" t="s">
        <v>27</v>
      </c>
      <c r="E1254" s="204" t="s">
        <v>18</v>
      </c>
      <c r="F1254" s="204" t="s">
        <v>68</v>
      </c>
      <c r="G1254" s="204" t="s">
        <v>140</v>
      </c>
      <c r="H1254" s="244" t="s">
        <v>286</v>
      </c>
      <c r="I1254" s="214"/>
      <c r="J1254" s="215">
        <f>J1255</f>
        <v>3328243.23</v>
      </c>
      <c r="K1254" s="215">
        <f t="shared" ref="K1254:O1254" si="4518">K1255</f>
        <v>3195243.23</v>
      </c>
      <c r="L1254" s="215">
        <f t="shared" si="4518"/>
        <v>0</v>
      </c>
      <c r="M1254" s="215">
        <f t="shared" si="4518"/>
        <v>0</v>
      </c>
      <c r="N1254" s="215">
        <f t="shared" si="4518"/>
        <v>0</v>
      </c>
      <c r="O1254" s="215">
        <f t="shared" si="4518"/>
        <v>0</v>
      </c>
      <c r="P1254" s="215">
        <f t="shared" si="4510"/>
        <v>3328243.23</v>
      </c>
      <c r="Q1254" s="215">
        <f t="shared" si="4511"/>
        <v>3195243.23</v>
      </c>
      <c r="R1254" s="215">
        <f t="shared" si="4512"/>
        <v>0</v>
      </c>
      <c r="S1254" s="215">
        <f t="shared" ref="S1254:U1255" si="4519">S1255</f>
        <v>0</v>
      </c>
      <c r="T1254" s="215">
        <f t="shared" si="4519"/>
        <v>0</v>
      </c>
      <c r="U1254" s="215">
        <f t="shared" si="4519"/>
        <v>0</v>
      </c>
      <c r="V1254" s="215">
        <f t="shared" si="4254"/>
        <v>3328243.23</v>
      </c>
      <c r="W1254" s="215">
        <f t="shared" si="4255"/>
        <v>3195243.23</v>
      </c>
      <c r="X1254" s="215">
        <f t="shared" si="4256"/>
        <v>0</v>
      </c>
      <c r="Y1254" s="215">
        <f t="shared" ref="Y1254:AA1255" si="4520">Y1255</f>
        <v>-2551211.58</v>
      </c>
      <c r="Z1254" s="215">
        <f t="shared" si="4520"/>
        <v>0</v>
      </c>
      <c r="AA1254" s="215">
        <f t="shared" si="4520"/>
        <v>0</v>
      </c>
      <c r="AB1254" s="215">
        <f t="shared" si="4257"/>
        <v>777031.64999999991</v>
      </c>
      <c r="AC1254" s="215">
        <f t="shared" si="4258"/>
        <v>3195243.23</v>
      </c>
      <c r="AD1254" s="215">
        <f t="shared" si="4259"/>
        <v>0</v>
      </c>
      <c r="AE1254" s="215">
        <f t="shared" ref="AE1254:AG1255" si="4521">AE1255</f>
        <v>0</v>
      </c>
      <c r="AF1254" s="215">
        <f t="shared" si="4521"/>
        <v>0</v>
      </c>
      <c r="AG1254" s="215">
        <f t="shared" si="4521"/>
        <v>0</v>
      </c>
      <c r="AH1254" s="215">
        <f t="shared" si="4260"/>
        <v>777031.64999999991</v>
      </c>
      <c r="AI1254" s="215">
        <f t="shared" si="4261"/>
        <v>3195243.23</v>
      </c>
      <c r="AJ1254" s="215">
        <f t="shared" si="4262"/>
        <v>0</v>
      </c>
      <c r="AK1254" s="215">
        <f t="shared" ref="AK1254:AM1255" si="4522">AK1255</f>
        <v>543800</v>
      </c>
      <c r="AL1254" s="215">
        <f t="shared" si="4522"/>
        <v>0</v>
      </c>
      <c r="AM1254" s="215">
        <f t="shared" si="4522"/>
        <v>0</v>
      </c>
      <c r="AN1254" s="215">
        <f t="shared" si="4263"/>
        <v>1320831.6499999999</v>
      </c>
      <c r="AO1254" s="215">
        <f t="shared" si="4264"/>
        <v>3195243.23</v>
      </c>
      <c r="AP1254" s="215">
        <f t="shared" si="4265"/>
        <v>0</v>
      </c>
      <c r="AQ1254" s="215">
        <f t="shared" ref="AQ1254:AS1255" si="4523">AQ1255</f>
        <v>0</v>
      </c>
      <c r="AR1254" s="215">
        <f t="shared" si="4523"/>
        <v>0</v>
      </c>
      <c r="AS1254" s="215">
        <f t="shared" si="4523"/>
        <v>0</v>
      </c>
      <c r="AT1254" s="215">
        <f t="shared" si="4266"/>
        <v>1320831.6499999999</v>
      </c>
      <c r="AU1254" s="215">
        <f t="shared" si="4267"/>
        <v>3195243.23</v>
      </c>
      <c r="AV1254" s="215">
        <f t="shared" si="4268"/>
        <v>0</v>
      </c>
    </row>
    <row r="1255" spans="1:48" s="206" customFormat="1" ht="26.4" hidden="1">
      <c r="A1255" s="217" t="s">
        <v>229</v>
      </c>
      <c r="B1255" s="204" t="s">
        <v>330</v>
      </c>
      <c r="C1255" s="204" t="s">
        <v>16</v>
      </c>
      <c r="D1255" s="204" t="s">
        <v>27</v>
      </c>
      <c r="E1255" s="204" t="s">
        <v>18</v>
      </c>
      <c r="F1255" s="204" t="s">
        <v>68</v>
      </c>
      <c r="G1255" s="204" t="s">
        <v>140</v>
      </c>
      <c r="H1255" s="244" t="s">
        <v>286</v>
      </c>
      <c r="I1255" s="214" t="s">
        <v>92</v>
      </c>
      <c r="J1255" s="215">
        <f>J1256</f>
        <v>3328243.23</v>
      </c>
      <c r="K1255" s="215">
        <f t="shared" ref="K1255:O1255" si="4524">K1256</f>
        <v>3195243.23</v>
      </c>
      <c r="L1255" s="215">
        <f t="shared" si="4524"/>
        <v>0</v>
      </c>
      <c r="M1255" s="215">
        <f t="shared" si="4524"/>
        <v>0</v>
      </c>
      <c r="N1255" s="215">
        <f t="shared" si="4524"/>
        <v>0</v>
      </c>
      <c r="O1255" s="215">
        <f t="shared" si="4524"/>
        <v>0</v>
      </c>
      <c r="P1255" s="215">
        <f t="shared" si="4510"/>
        <v>3328243.23</v>
      </c>
      <c r="Q1255" s="215">
        <f t="shared" si="4511"/>
        <v>3195243.23</v>
      </c>
      <c r="R1255" s="215">
        <f t="shared" si="4512"/>
        <v>0</v>
      </c>
      <c r="S1255" s="215">
        <f t="shared" si="4519"/>
        <v>0</v>
      </c>
      <c r="T1255" s="215">
        <f t="shared" si="4519"/>
        <v>0</v>
      </c>
      <c r="U1255" s="215">
        <f t="shared" si="4519"/>
        <v>0</v>
      </c>
      <c r="V1255" s="215">
        <f t="shared" si="4254"/>
        <v>3328243.23</v>
      </c>
      <c r="W1255" s="215">
        <f t="shared" si="4255"/>
        <v>3195243.23</v>
      </c>
      <c r="X1255" s="215">
        <f t="shared" si="4256"/>
        <v>0</v>
      </c>
      <c r="Y1255" s="215">
        <f t="shared" si="4520"/>
        <v>-2551211.58</v>
      </c>
      <c r="Z1255" s="215">
        <f t="shared" si="4520"/>
        <v>0</v>
      </c>
      <c r="AA1255" s="215">
        <f t="shared" si="4520"/>
        <v>0</v>
      </c>
      <c r="AB1255" s="215">
        <f t="shared" si="4257"/>
        <v>777031.64999999991</v>
      </c>
      <c r="AC1255" s="215">
        <f t="shared" si="4258"/>
        <v>3195243.23</v>
      </c>
      <c r="AD1255" s="215">
        <f t="shared" si="4259"/>
        <v>0</v>
      </c>
      <c r="AE1255" s="215">
        <f t="shared" si="4521"/>
        <v>0</v>
      </c>
      <c r="AF1255" s="215">
        <f t="shared" si="4521"/>
        <v>0</v>
      </c>
      <c r="AG1255" s="215">
        <f t="shared" si="4521"/>
        <v>0</v>
      </c>
      <c r="AH1255" s="215">
        <f t="shared" si="4260"/>
        <v>777031.64999999991</v>
      </c>
      <c r="AI1255" s="215">
        <f t="shared" si="4261"/>
        <v>3195243.23</v>
      </c>
      <c r="AJ1255" s="215">
        <f t="shared" si="4262"/>
        <v>0</v>
      </c>
      <c r="AK1255" s="215">
        <f t="shared" si="4522"/>
        <v>543800</v>
      </c>
      <c r="AL1255" s="215">
        <f t="shared" si="4522"/>
        <v>0</v>
      </c>
      <c r="AM1255" s="215">
        <f t="shared" si="4522"/>
        <v>0</v>
      </c>
      <c r="AN1255" s="215">
        <f t="shared" si="4263"/>
        <v>1320831.6499999999</v>
      </c>
      <c r="AO1255" s="215">
        <f t="shared" si="4264"/>
        <v>3195243.23</v>
      </c>
      <c r="AP1255" s="215">
        <f t="shared" si="4265"/>
        <v>0</v>
      </c>
      <c r="AQ1255" s="215">
        <f t="shared" si="4523"/>
        <v>0</v>
      </c>
      <c r="AR1255" s="215">
        <f t="shared" si="4523"/>
        <v>0</v>
      </c>
      <c r="AS1255" s="215">
        <f t="shared" si="4523"/>
        <v>0</v>
      </c>
      <c r="AT1255" s="215">
        <f t="shared" si="4266"/>
        <v>1320831.6499999999</v>
      </c>
      <c r="AU1255" s="215">
        <f t="shared" si="4267"/>
        <v>3195243.23</v>
      </c>
      <c r="AV1255" s="215">
        <f t="shared" si="4268"/>
        <v>0</v>
      </c>
    </row>
    <row r="1256" spans="1:48" s="206" customFormat="1" ht="26.4" hidden="1">
      <c r="A1256" s="216" t="s">
        <v>96</v>
      </c>
      <c r="B1256" s="204" t="s">
        <v>330</v>
      </c>
      <c r="C1256" s="204" t="s">
        <v>16</v>
      </c>
      <c r="D1256" s="204" t="s">
        <v>27</v>
      </c>
      <c r="E1256" s="204" t="s">
        <v>18</v>
      </c>
      <c r="F1256" s="204" t="s">
        <v>68</v>
      </c>
      <c r="G1256" s="204" t="s">
        <v>140</v>
      </c>
      <c r="H1256" s="244" t="s">
        <v>286</v>
      </c>
      <c r="I1256" s="214" t="s">
        <v>93</v>
      </c>
      <c r="J1256" s="215">
        <v>3328243.23</v>
      </c>
      <c r="K1256" s="215">
        <f>3328243.23-133000</f>
        <v>3195243.23</v>
      </c>
      <c r="L1256" s="215">
        <v>0</v>
      </c>
      <c r="M1256" s="215"/>
      <c r="N1256" s="215"/>
      <c r="O1256" s="215"/>
      <c r="P1256" s="215">
        <f t="shared" si="4510"/>
        <v>3328243.23</v>
      </c>
      <c r="Q1256" s="215">
        <f t="shared" si="4511"/>
        <v>3195243.23</v>
      </c>
      <c r="R1256" s="215">
        <f t="shared" si="4512"/>
        <v>0</v>
      </c>
      <c r="S1256" s="215"/>
      <c r="T1256" s="215"/>
      <c r="U1256" s="215"/>
      <c r="V1256" s="215">
        <f t="shared" si="4254"/>
        <v>3328243.23</v>
      </c>
      <c r="W1256" s="215">
        <f t="shared" si="4255"/>
        <v>3195243.23</v>
      </c>
      <c r="X1256" s="215">
        <f t="shared" si="4256"/>
        <v>0</v>
      </c>
      <c r="Y1256" s="215">
        <f>-2151211.58-400000</f>
        <v>-2551211.58</v>
      </c>
      <c r="Z1256" s="215"/>
      <c r="AA1256" s="215"/>
      <c r="AB1256" s="215">
        <f t="shared" si="4257"/>
        <v>777031.64999999991</v>
      </c>
      <c r="AC1256" s="215">
        <f t="shared" si="4258"/>
        <v>3195243.23</v>
      </c>
      <c r="AD1256" s="215">
        <f t="shared" si="4259"/>
        <v>0</v>
      </c>
      <c r="AE1256" s="215"/>
      <c r="AF1256" s="215"/>
      <c r="AG1256" s="215"/>
      <c r="AH1256" s="215">
        <f t="shared" si="4260"/>
        <v>777031.64999999991</v>
      </c>
      <c r="AI1256" s="215">
        <f t="shared" si="4261"/>
        <v>3195243.23</v>
      </c>
      <c r="AJ1256" s="215">
        <f t="shared" si="4262"/>
        <v>0</v>
      </c>
      <c r="AK1256" s="215">
        <v>543800</v>
      </c>
      <c r="AL1256" s="215"/>
      <c r="AM1256" s="215"/>
      <c r="AN1256" s="215">
        <f t="shared" si="4263"/>
        <v>1320831.6499999999</v>
      </c>
      <c r="AO1256" s="215">
        <f t="shared" si="4264"/>
        <v>3195243.23</v>
      </c>
      <c r="AP1256" s="215">
        <f t="shared" si="4265"/>
        <v>0</v>
      </c>
      <c r="AQ1256" s="215"/>
      <c r="AR1256" s="215"/>
      <c r="AS1256" s="215"/>
      <c r="AT1256" s="215">
        <f t="shared" si="4266"/>
        <v>1320831.6499999999</v>
      </c>
      <c r="AU1256" s="215">
        <f t="shared" si="4267"/>
        <v>3195243.23</v>
      </c>
      <c r="AV1256" s="215">
        <f t="shared" si="4268"/>
        <v>0</v>
      </c>
    </row>
    <row r="1257" spans="1:48" s="206" customFormat="1" ht="26.4" hidden="1">
      <c r="A1257" s="272" t="s">
        <v>474</v>
      </c>
      <c r="B1257" s="204" t="s">
        <v>330</v>
      </c>
      <c r="C1257" s="204" t="s">
        <v>16</v>
      </c>
      <c r="D1257" s="204" t="s">
        <v>27</v>
      </c>
      <c r="E1257" s="204" t="s">
        <v>18</v>
      </c>
      <c r="F1257" s="204" t="s">
        <v>68</v>
      </c>
      <c r="G1257" s="204" t="s">
        <v>140</v>
      </c>
      <c r="H1257" s="244" t="s">
        <v>473</v>
      </c>
      <c r="I1257" s="214"/>
      <c r="J1257" s="215">
        <f>J1258</f>
        <v>0</v>
      </c>
      <c r="K1257" s="215">
        <f t="shared" ref="K1257:O1258" si="4525">K1258</f>
        <v>0</v>
      </c>
      <c r="L1257" s="215">
        <f t="shared" si="4525"/>
        <v>0</v>
      </c>
      <c r="M1257" s="215">
        <f t="shared" si="4525"/>
        <v>2815993.82</v>
      </c>
      <c r="N1257" s="215">
        <f t="shared" si="4525"/>
        <v>0</v>
      </c>
      <c r="O1257" s="215">
        <f t="shared" si="4525"/>
        <v>0</v>
      </c>
      <c r="P1257" s="215">
        <f t="shared" ref="P1257:P1259" si="4526">J1257+M1257</f>
        <v>2815993.82</v>
      </c>
      <c r="Q1257" s="215">
        <f t="shared" ref="Q1257:Q1259" si="4527">K1257+N1257</f>
        <v>0</v>
      </c>
      <c r="R1257" s="215">
        <f t="shared" ref="R1257:R1259" si="4528">L1257+O1257</f>
        <v>0</v>
      </c>
      <c r="S1257" s="215">
        <f t="shared" ref="S1257:U1258" si="4529">S1258</f>
        <v>0</v>
      </c>
      <c r="T1257" s="215">
        <f t="shared" si="4529"/>
        <v>2217813.31</v>
      </c>
      <c r="U1257" s="215">
        <f t="shared" si="4529"/>
        <v>2217813.31</v>
      </c>
      <c r="V1257" s="215">
        <f t="shared" si="4254"/>
        <v>2815993.82</v>
      </c>
      <c r="W1257" s="215">
        <f t="shared" si="4255"/>
        <v>2217813.31</v>
      </c>
      <c r="X1257" s="215">
        <f t="shared" si="4256"/>
        <v>2217813.31</v>
      </c>
      <c r="Y1257" s="215">
        <f t="shared" ref="Y1257:AA1258" si="4530">Y1258</f>
        <v>0</v>
      </c>
      <c r="Z1257" s="215">
        <f t="shared" si="4530"/>
        <v>0</v>
      </c>
      <c r="AA1257" s="215">
        <f t="shared" si="4530"/>
        <v>0</v>
      </c>
      <c r="AB1257" s="215">
        <f t="shared" si="4257"/>
        <v>2815993.82</v>
      </c>
      <c r="AC1257" s="215">
        <f t="shared" si="4258"/>
        <v>2217813.31</v>
      </c>
      <c r="AD1257" s="215">
        <f t="shared" si="4259"/>
        <v>2217813.31</v>
      </c>
      <c r="AE1257" s="215">
        <f t="shared" ref="AE1257:AG1258" si="4531">AE1258</f>
        <v>0</v>
      </c>
      <c r="AF1257" s="215">
        <f t="shared" si="4531"/>
        <v>0</v>
      </c>
      <c r="AG1257" s="215">
        <f t="shared" si="4531"/>
        <v>0</v>
      </c>
      <c r="AH1257" s="215">
        <f t="shared" si="4260"/>
        <v>2815993.82</v>
      </c>
      <c r="AI1257" s="215">
        <f t="shared" si="4261"/>
        <v>2217813.31</v>
      </c>
      <c r="AJ1257" s="215">
        <f t="shared" si="4262"/>
        <v>2217813.31</v>
      </c>
      <c r="AK1257" s="215">
        <f t="shared" ref="AK1257:AM1258" si="4532">AK1258</f>
        <v>0</v>
      </c>
      <c r="AL1257" s="215">
        <f t="shared" si="4532"/>
        <v>0</v>
      </c>
      <c r="AM1257" s="215">
        <f t="shared" si="4532"/>
        <v>0</v>
      </c>
      <c r="AN1257" s="215">
        <f t="shared" si="4263"/>
        <v>2815993.82</v>
      </c>
      <c r="AO1257" s="215">
        <f t="shared" si="4264"/>
        <v>2217813.31</v>
      </c>
      <c r="AP1257" s="215">
        <f t="shared" si="4265"/>
        <v>2217813.31</v>
      </c>
      <c r="AQ1257" s="215">
        <f t="shared" ref="AQ1257:AS1258" si="4533">AQ1258</f>
        <v>0</v>
      </c>
      <c r="AR1257" s="215">
        <f t="shared" si="4533"/>
        <v>0</v>
      </c>
      <c r="AS1257" s="215">
        <f t="shared" si="4533"/>
        <v>0</v>
      </c>
      <c r="AT1257" s="215">
        <f t="shared" si="4266"/>
        <v>2815993.82</v>
      </c>
      <c r="AU1257" s="215">
        <f t="shared" si="4267"/>
        <v>2217813.31</v>
      </c>
      <c r="AV1257" s="215">
        <f t="shared" si="4268"/>
        <v>2217813.31</v>
      </c>
    </row>
    <row r="1258" spans="1:48" s="206" customFormat="1" ht="26.4" hidden="1">
      <c r="A1258" s="217" t="s">
        <v>229</v>
      </c>
      <c r="B1258" s="204" t="s">
        <v>330</v>
      </c>
      <c r="C1258" s="204" t="s">
        <v>16</v>
      </c>
      <c r="D1258" s="204" t="s">
        <v>27</v>
      </c>
      <c r="E1258" s="204" t="s">
        <v>18</v>
      </c>
      <c r="F1258" s="204" t="s">
        <v>68</v>
      </c>
      <c r="G1258" s="204" t="s">
        <v>140</v>
      </c>
      <c r="H1258" s="244" t="s">
        <v>473</v>
      </c>
      <c r="I1258" s="214" t="s">
        <v>92</v>
      </c>
      <c r="J1258" s="215">
        <f>J1259</f>
        <v>0</v>
      </c>
      <c r="K1258" s="215">
        <f t="shared" si="4525"/>
        <v>0</v>
      </c>
      <c r="L1258" s="215">
        <f t="shared" si="4525"/>
        <v>0</v>
      </c>
      <c r="M1258" s="215">
        <f t="shared" si="4525"/>
        <v>2815993.82</v>
      </c>
      <c r="N1258" s="215">
        <f t="shared" si="4525"/>
        <v>0</v>
      </c>
      <c r="O1258" s="215">
        <f t="shared" si="4525"/>
        <v>0</v>
      </c>
      <c r="P1258" s="215">
        <f t="shared" si="4526"/>
        <v>2815993.82</v>
      </c>
      <c r="Q1258" s="215">
        <f t="shared" si="4527"/>
        <v>0</v>
      </c>
      <c r="R1258" s="215">
        <f t="shared" si="4528"/>
        <v>0</v>
      </c>
      <c r="S1258" s="215">
        <f t="shared" si="4529"/>
        <v>0</v>
      </c>
      <c r="T1258" s="215">
        <f t="shared" si="4529"/>
        <v>2217813.31</v>
      </c>
      <c r="U1258" s="215">
        <f t="shared" si="4529"/>
        <v>2217813.31</v>
      </c>
      <c r="V1258" s="215">
        <f t="shared" si="4254"/>
        <v>2815993.82</v>
      </c>
      <c r="W1258" s="215">
        <f t="shared" si="4255"/>
        <v>2217813.31</v>
      </c>
      <c r="X1258" s="215">
        <f t="shared" si="4256"/>
        <v>2217813.31</v>
      </c>
      <c r="Y1258" s="215">
        <f t="shared" si="4530"/>
        <v>0</v>
      </c>
      <c r="Z1258" s="215">
        <f t="shared" si="4530"/>
        <v>0</v>
      </c>
      <c r="AA1258" s="215">
        <f t="shared" si="4530"/>
        <v>0</v>
      </c>
      <c r="AB1258" s="215">
        <f t="shared" si="4257"/>
        <v>2815993.82</v>
      </c>
      <c r="AC1258" s="215">
        <f t="shared" si="4258"/>
        <v>2217813.31</v>
      </c>
      <c r="AD1258" s="215">
        <f t="shared" si="4259"/>
        <v>2217813.31</v>
      </c>
      <c r="AE1258" s="215">
        <f t="shared" si="4531"/>
        <v>0</v>
      </c>
      <c r="AF1258" s="215">
        <f t="shared" si="4531"/>
        <v>0</v>
      </c>
      <c r="AG1258" s="215">
        <f t="shared" si="4531"/>
        <v>0</v>
      </c>
      <c r="AH1258" s="215">
        <f t="shared" si="4260"/>
        <v>2815993.82</v>
      </c>
      <c r="AI1258" s="215">
        <f t="shared" si="4261"/>
        <v>2217813.31</v>
      </c>
      <c r="AJ1258" s="215">
        <f t="shared" si="4262"/>
        <v>2217813.31</v>
      </c>
      <c r="AK1258" s="215">
        <f t="shared" si="4532"/>
        <v>0</v>
      </c>
      <c r="AL1258" s="215">
        <f t="shared" si="4532"/>
        <v>0</v>
      </c>
      <c r="AM1258" s="215">
        <f t="shared" si="4532"/>
        <v>0</v>
      </c>
      <c r="AN1258" s="215">
        <f t="shared" si="4263"/>
        <v>2815993.82</v>
      </c>
      <c r="AO1258" s="215">
        <f t="shared" si="4264"/>
        <v>2217813.31</v>
      </c>
      <c r="AP1258" s="215">
        <f t="shared" si="4265"/>
        <v>2217813.31</v>
      </c>
      <c r="AQ1258" s="215">
        <f t="shared" si="4533"/>
        <v>0</v>
      </c>
      <c r="AR1258" s="215">
        <f t="shared" si="4533"/>
        <v>0</v>
      </c>
      <c r="AS1258" s="215">
        <f t="shared" si="4533"/>
        <v>0</v>
      </c>
      <c r="AT1258" s="215">
        <f t="shared" si="4266"/>
        <v>2815993.82</v>
      </c>
      <c r="AU1258" s="215">
        <f t="shared" si="4267"/>
        <v>2217813.31</v>
      </c>
      <c r="AV1258" s="215">
        <f t="shared" si="4268"/>
        <v>2217813.31</v>
      </c>
    </row>
    <row r="1259" spans="1:48" s="206" customFormat="1" ht="26.4" hidden="1">
      <c r="A1259" s="216" t="s">
        <v>96</v>
      </c>
      <c r="B1259" s="204" t="s">
        <v>330</v>
      </c>
      <c r="C1259" s="204" t="s">
        <v>16</v>
      </c>
      <c r="D1259" s="204" t="s">
        <v>27</v>
      </c>
      <c r="E1259" s="204" t="s">
        <v>18</v>
      </c>
      <c r="F1259" s="204" t="s">
        <v>68</v>
      </c>
      <c r="G1259" s="204" t="s">
        <v>140</v>
      </c>
      <c r="H1259" s="244" t="s">
        <v>473</v>
      </c>
      <c r="I1259" s="214" t="s">
        <v>93</v>
      </c>
      <c r="J1259" s="215"/>
      <c r="K1259" s="215"/>
      <c r="L1259" s="215"/>
      <c r="M1259" s="215">
        <v>2815993.82</v>
      </c>
      <c r="N1259" s="215"/>
      <c r="O1259" s="215"/>
      <c r="P1259" s="215">
        <f t="shared" si="4526"/>
        <v>2815993.82</v>
      </c>
      <c r="Q1259" s="215">
        <f t="shared" si="4527"/>
        <v>0</v>
      </c>
      <c r="R1259" s="215">
        <f t="shared" si="4528"/>
        <v>0</v>
      </c>
      <c r="S1259" s="215"/>
      <c r="T1259" s="215">
        <v>2217813.31</v>
      </c>
      <c r="U1259" s="215">
        <v>2217813.31</v>
      </c>
      <c r="V1259" s="215">
        <f t="shared" si="4254"/>
        <v>2815993.82</v>
      </c>
      <c r="W1259" s="215">
        <f t="shared" si="4255"/>
        <v>2217813.31</v>
      </c>
      <c r="X1259" s="215">
        <f t="shared" si="4256"/>
        <v>2217813.31</v>
      </c>
      <c r="Y1259" s="215"/>
      <c r="Z1259" s="215"/>
      <c r="AA1259" s="215"/>
      <c r="AB1259" s="215">
        <f t="shared" si="4257"/>
        <v>2815993.82</v>
      </c>
      <c r="AC1259" s="215">
        <f t="shared" si="4258"/>
        <v>2217813.31</v>
      </c>
      <c r="AD1259" s="215">
        <f t="shared" si="4259"/>
        <v>2217813.31</v>
      </c>
      <c r="AE1259" s="215"/>
      <c r="AF1259" s="215"/>
      <c r="AG1259" s="215"/>
      <c r="AH1259" s="215">
        <f t="shared" si="4260"/>
        <v>2815993.82</v>
      </c>
      <c r="AI1259" s="215">
        <f t="shared" si="4261"/>
        <v>2217813.31</v>
      </c>
      <c r="AJ1259" s="215">
        <f t="shared" si="4262"/>
        <v>2217813.31</v>
      </c>
      <c r="AK1259" s="215"/>
      <c r="AL1259" s="215"/>
      <c r="AM1259" s="215"/>
      <c r="AN1259" s="215">
        <f t="shared" si="4263"/>
        <v>2815993.82</v>
      </c>
      <c r="AO1259" s="215">
        <f t="shared" si="4264"/>
        <v>2217813.31</v>
      </c>
      <c r="AP1259" s="215">
        <f t="shared" si="4265"/>
        <v>2217813.31</v>
      </c>
      <c r="AQ1259" s="215"/>
      <c r="AR1259" s="215"/>
      <c r="AS1259" s="215"/>
      <c r="AT1259" s="215">
        <f t="shared" si="4266"/>
        <v>2815993.82</v>
      </c>
      <c r="AU1259" s="215">
        <f t="shared" si="4267"/>
        <v>2217813.31</v>
      </c>
      <c r="AV1259" s="215">
        <f t="shared" si="4268"/>
        <v>2217813.31</v>
      </c>
    </row>
    <row r="1260" spans="1:48" s="206" customFormat="1" ht="26.4" hidden="1">
      <c r="A1260" s="245" t="s">
        <v>254</v>
      </c>
      <c r="B1260" s="204" t="s">
        <v>330</v>
      </c>
      <c r="C1260" s="204" t="s">
        <v>16</v>
      </c>
      <c r="D1260" s="204" t="s">
        <v>27</v>
      </c>
      <c r="E1260" s="204" t="s">
        <v>18</v>
      </c>
      <c r="F1260" s="204" t="s">
        <v>68</v>
      </c>
      <c r="G1260" s="204" t="s">
        <v>140</v>
      </c>
      <c r="H1260" s="244" t="s">
        <v>376</v>
      </c>
      <c r="I1260" s="249"/>
      <c r="J1260" s="215">
        <f>J1261</f>
        <v>107400</v>
      </c>
      <c r="K1260" s="215">
        <f t="shared" ref="K1260:O1261" si="4534">K1261</f>
        <v>0</v>
      </c>
      <c r="L1260" s="215">
        <f t="shared" si="4534"/>
        <v>0</v>
      </c>
      <c r="M1260" s="215">
        <f t="shared" si="4534"/>
        <v>-107400</v>
      </c>
      <c r="N1260" s="215">
        <f t="shared" si="4534"/>
        <v>0</v>
      </c>
      <c r="O1260" s="215">
        <f t="shared" si="4534"/>
        <v>0</v>
      </c>
      <c r="P1260" s="215">
        <f t="shared" si="4510"/>
        <v>0</v>
      </c>
      <c r="Q1260" s="215">
        <f t="shared" si="4511"/>
        <v>0</v>
      </c>
      <c r="R1260" s="215">
        <f t="shared" si="4512"/>
        <v>0</v>
      </c>
      <c r="S1260" s="215">
        <f t="shared" ref="S1260:U1261" si="4535">S1261</f>
        <v>0</v>
      </c>
      <c r="T1260" s="215">
        <f t="shared" si="4535"/>
        <v>0</v>
      </c>
      <c r="U1260" s="215">
        <f t="shared" si="4535"/>
        <v>0</v>
      </c>
      <c r="V1260" s="215">
        <f t="shared" si="4254"/>
        <v>0</v>
      </c>
      <c r="W1260" s="215">
        <f t="shared" si="4255"/>
        <v>0</v>
      </c>
      <c r="X1260" s="215">
        <f t="shared" si="4256"/>
        <v>0</v>
      </c>
      <c r="Y1260" s="215">
        <f t="shared" ref="Y1260:AA1261" si="4536">Y1261</f>
        <v>0</v>
      </c>
      <c r="Z1260" s="215">
        <f t="shared" si="4536"/>
        <v>0</v>
      </c>
      <c r="AA1260" s="215">
        <f t="shared" si="4536"/>
        <v>0</v>
      </c>
      <c r="AB1260" s="215">
        <f t="shared" si="4257"/>
        <v>0</v>
      </c>
      <c r="AC1260" s="215">
        <f t="shared" si="4258"/>
        <v>0</v>
      </c>
      <c r="AD1260" s="215">
        <f t="shared" si="4259"/>
        <v>0</v>
      </c>
      <c r="AE1260" s="215">
        <f t="shared" ref="AE1260:AG1261" si="4537">AE1261</f>
        <v>0</v>
      </c>
      <c r="AF1260" s="215">
        <f t="shared" si="4537"/>
        <v>0</v>
      </c>
      <c r="AG1260" s="215">
        <f t="shared" si="4537"/>
        <v>0</v>
      </c>
      <c r="AH1260" s="215">
        <f t="shared" si="4260"/>
        <v>0</v>
      </c>
      <c r="AI1260" s="215">
        <f t="shared" si="4261"/>
        <v>0</v>
      </c>
      <c r="AJ1260" s="215">
        <f t="shared" si="4262"/>
        <v>0</v>
      </c>
      <c r="AK1260" s="215">
        <f t="shared" ref="AK1260:AM1261" si="4538">AK1261</f>
        <v>0</v>
      </c>
      <c r="AL1260" s="215">
        <f t="shared" si="4538"/>
        <v>0</v>
      </c>
      <c r="AM1260" s="215">
        <f t="shared" si="4538"/>
        <v>0</v>
      </c>
      <c r="AN1260" s="215">
        <f t="shared" si="4263"/>
        <v>0</v>
      </c>
      <c r="AO1260" s="215">
        <f t="shared" si="4264"/>
        <v>0</v>
      </c>
      <c r="AP1260" s="215">
        <f t="shared" si="4265"/>
        <v>0</v>
      </c>
      <c r="AQ1260" s="215">
        <f t="shared" ref="AQ1260:AS1261" si="4539">AQ1261</f>
        <v>0</v>
      </c>
      <c r="AR1260" s="215">
        <f t="shared" si="4539"/>
        <v>0</v>
      </c>
      <c r="AS1260" s="215">
        <f t="shared" si="4539"/>
        <v>0</v>
      </c>
      <c r="AT1260" s="215">
        <f t="shared" si="4266"/>
        <v>0</v>
      </c>
      <c r="AU1260" s="215">
        <f t="shared" si="4267"/>
        <v>0</v>
      </c>
      <c r="AV1260" s="215">
        <f t="shared" si="4268"/>
        <v>0</v>
      </c>
    </row>
    <row r="1261" spans="1:48" s="206" customFormat="1" ht="26.4" hidden="1">
      <c r="A1261" s="217" t="s">
        <v>229</v>
      </c>
      <c r="B1261" s="204" t="s">
        <v>330</v>
      </c>
      <c r="C1261" s="204" t="s">
        <v>16</v>
      </c>
      <c r="D1261" s="204" t="s">
        <v>27</v>
      </c>
      <c r="E1261" s="204" t="s">
        <v>18</v>
      </c>
      <c r="F1261" s="204" t="s">
        <v>68</v>
      </c>
      <c r="G1261" s="204" t="s">
        <v>140</v>
      </c>
      <c r="H1261" s="244" t="s">
        <v>376</v>
      </c>
      <c r="I1261" s="249" t="s">
        <v>92</v>
      </c>
      <c r="J1261" s="215">
        <f>J1262</f>
        <v>107400</v>
      </c>
      <c r="K1261" s="215">
        <f t="shared" si="4534"/>
        <v>0</v>
      </c>
      <c r="L1261" s="215">
        <f t="shared" si="4534"/>
        <v>0</v>
      </c>
      <c r="M1261" s="215">
        <f t="shared" si="4534"/>
        <v>-107400</v>
      </c>
      <c r="N1261" s="215">
        <f t="shared" si="4534"/>
        <v>0</v>
      </c>
      <c r="O1261" s="215">
        <f t="shared" si="4534"/>
        <v>0</v>
      </c>
      <c r="P1261" s="215">
        <f t="shared" si="4510"/>
        <v>0</v>
      </c>
      <c r="Q1261" s="215">
        <f t="shared" si="4511"/>
        <v>0</v>
      </c>
      <c r="R1261" s="215">
        <f t="shared" si="4512"/>
        <v>0</v>
      </c>
      <c r="S1261" s="215">
        <f t="shared" si="4535"/>
        <v>0</v>
      </c>
      <c r="T1261" s="215">
        <f t="shared" si="4535"/>
        <v>0</v>
      </c>
      <c r="U1261" s="215">
        <f t="shared" si="4535"/>
        <v>0</v>
      </c>
      <c r="V1261" s="215">
        <f t="shared" si="4254"/>
        <v>0</v>
      </c>
      <c r="W1261" s="215">
        <f t="shared" si="4255"/>
        <v>0</v>
      </c>
      <c r="X1261" s="215">
        <f t="shared" si="4256"/>
        <v>0</v>
      </c>
      <c r="Y1261" s="215">
        <f t="shared" si="4536"/>
        <v>0</v>
      </c>
      <c r="Z1261" s="215">
        <f t="shared" si="4536"/>
        <v>0</v>
      </c>
      <c r="AA1261" s="215">
        <f t="shared" si="4536"/>
        <v>0</v>
      </c>
      <c r="AB1261" s="215">
        <f t="shared" si="4257"/>
        <v>0</v>
      </c>
      <c r="AC1261" s="215">
        <f t="shared" si="4258"/>
        <v>0</v>
      </c>
      <c r="AD1261" s="215">
        <f t="shared" si="4259"/>
        <v>0</v>
      </c>
      <c r="AE1261" s="215">
        <f t="shared" si="4537"/>
        <v>0</v>
      </c>
      <c r="AF1261" s="215">
        <f t="shared" si="4537"/>
        <v>0</v>
      </c>
      <c r="AG1261" s="215">
        <f t="shared" si="4537"/>
        <v>0</v>
      </c>
      <c r="AH1261" s="215">
        <f t="shared" si="4260"/>
        <v>0</v>
      </c>
      <c r="AI1261" s="215">
        <f t="shared" si="4261"/>
        <v>0</v>
      </c>
      <c r="AJ1261" s="215">
        <f t="shared" si="4262"/>
        <v>0</v>
      </c>
      <c r="AK1261" s="215">
        <f t="shared" si="4538"/>
        <v>0</v>
      </c>
      <c r="AL1261" s="215">
        <f t="shared" si="4538"/>
        <v>0</v>
      </c>
      <c r="AM1261" s="215">
        <f t="shared" si="4538"/>
        <v>0</v>
      </c>
      <c r="AN1261" s="215">
        <f t="shared" si="4263"/>
        <v>0</v>
      </c>
      <c r="AO1261" s="215">
        <f t="shared" si="4264"/>
        <v>0</v>
      </c>
      <c r="AP1261" s="215">
        <f t="shared" si="4265"/>
        <v>0</v>
      </c>
      <c r="AQ1261" s="215">
        <f t="shared" si="4539"/>
        <v>0</v>
      </c>
      <c r="AR1261" s="215">
        <f t="shared" si="4539"/>
        <v>0</v>
      </c>
      <c r="AS1261" s="215">
        <f t="shared" si="4539"/>
        <v>0</v>
      </c>
      <c r="AT1261" s="215">
        <f t="shared" si="4266"/>
        <v>0</v>
      </c>
      <c r="AU1261" s="215">
        <f t="shared" si="4267"/>
        <v>0</v>
      </c>
      <c r="AV1261" s="215">
        <f t="shared" si="4268"/>
        <v>0</v>
      </c>
    </row>
    <row r="1262" spans="1:48" s="206" customFormat="1" ht="26.4" hidden="1">
      <c r="A1262" s="216" t="s">
        <v>96</v>
      </c>
      <c r="B1262" s="204" t="s">
        <v>330</v>
      </c>
      <c r="C1262" s="204" t="s">
        <v>16</v>
      </c>
      <c r="D1262" s="204" t="s">
        <v>27</v>
      </c>
      <c r="E1262" s="204" t="s">
        <v>18</v>
      </c>
      <c r="F1262" s="204" t="s">
        <v>68</v>
      </c>
      <c r="G1262" s="204" t="s">
        <v>140</v>
      </c>
      <c r="H1262" s="244" t="s">
        <v>376</v>
      </c>
      <c r="I1262" s="249" t="s">
        <v>93</v>
      </c>
      <c r="J1262" s="215">
        <v>107400</v>
      </c>
      <c r="K1262" s="215"/>
      <c r="L1262" s="215"/>
      <c r="M1262" s="302">
        <v>-107400</v>
      </c>
      <c r="N1262" s="215"/>
      <c r="O1262" s="215"/>
      <c r="P1262" s="215">
        <f t="shared" si="4510"/>
        <v>0</v>
      </c>
      <c r="Q1262" s="215">
        <f t="shared" si="4511"/>
        <v>0</v>
      </c>
      <c r="R1262" s="215">
        <f t="shared" si="4512"/>
        <v>0</v>
      </c>
      <c r="S1262" s="215"/>
      <c r="T1262" s="215"/>
      <c r="U1262" s="215"/>
      <c r="V1262" s="215">
        <f t="shared" si="4254"/>
        <v>0</v>
      </c>
      <c r="W1262" s="215">
        <f t="shared" si="4255"/>
        <v>0</v>
      </c>
      <c r="X1262" s="215">
        <f t="shared" si="4256"/>
        <v>0</v>
      </c>
      <c r="Y1262" s="215"/>
      <c r="Z1262" s="215"/>
      <c r="AA1262" s="215"/>
      <c r="AB1262" s="215">
        <f t="shared" si="4257"/>
        <v>0</v>
      </c>
      <c r="AC1262" s="215">
        <f t="shared" si="4258"/>
        <v>0</v>
      </c>
      <c r="AD1262" s="215">
        <f t="shared" si="4259"/>
        <v>0</v>
      </c>
      <c r="AE1262" s="215"/>
      <c r="AF1262" s="215"/>
      <c r="AG1262" s="215"/>
      <c r="AH1262" s="215">
        <f t="shared" si="4260"/>
        <v>0</v>
      </c>
      <c r="AI1262" s="215">
        <f t="shared" si="4261"/>
        <v>0</v>
      </c>
      <c r="AJ1262" s="215">
        <f t="shared" si="4262"/>
        <v>0</v>
      </c>
      <c r="AK1262" s="215"/>
      <c r="AL1262" s="215"/>
      <c r="AM1262" s="215"/>
      <c r="AN1262" s="215">
        <f t="shared" si="4263"/>
        <v>0</v>
      </c>
      <c r="AO1262" s="215">
        <f t="shared" si="4264"/>
        <v>0</v>
      </c>
      <c r="AP1262" s="215">
        <f t="shared" si="4265"/>
        <v>0</v>
      </c>
      <c r="AQ1262" s="215"/>
      <c r="AR1262" s="215"/>
      <c r="AS1262" s="215"/>
      <c r="AT1262" s="215">
        <f t="shared" si="4266"/>
        <v>0</v>
      </c>
      <c r="AU1262" s="215">
        <f t="shared" si="4267"/>
        <v>0</v>
      </c>
      <c r="AV1262" s="215">
        <f t="shared" si="4268"/>
        <v>0</v>
      </c>
    </row>
    <row r="1263" spans="1:48" s="206" customFormat="1" ht="26.4" hidden="1">
      <c r="A1263" s="272" t="s">
        <v>511</v>
      </c>
      <c r="B1263" s="204" t="s">
        <v>330</v>
      </c>
      <c r="C1263" s="204" t="s">
        <v>16</v>
      </c>
      <c r="D1263" s="204" t="s">
        <v>27</v>
      </c>
      <c r="E1263" s="204" t="s">
        <v>18</v>
      </c>
      <c r="F1263" s="204" t="s">
        <v>68</v>
      </c>
      <c r="G1263" s="204" t="s">
        <v>140</v>
      </c>
      <c r="H1263" s="244" t="s">
        <v>510</v>
      </c>
      <c r="I1263" s="249"/>
      <c r="J1263" s="215"/>
      <c r="K1263" s="215"/>
      <c r="L1263" s="215"/>
      <c r="M1263" s="302"/>
      <c r="N1263" s="215"/>
      <c r="O1263" s="215"/>
      <c r="P1263" s="215"/>
      <c r="Q1263" s="215"/>
      <c r="R1263" s="215"/>
      <c r="S1263" s="215"/>
      <c r="T1263" s="215"/>
      <c r="U1263" s="215"/>
      <c r="V1263" s="215"/>
      <c r="W1263" s="215"/>
      <c r="X1263" s="215"/>
      <c r="Y1263" s="215">
        <f>Y1264</f>
        <v>7170705.25</v>
      </c>
      <c r="Z1263" s="215">
        <f t="shared" ref="Z1263:AA1264" si="4540">Z1264</f>
        <v>0</v>
      </c>
      <c r="AA1263" s="215">
        <f t="shared" si="4540"/>
        <v>0</v>
      </c>
      <c r="AB1263" s="215">
        <f t="shared" ref="AB1263:AB1265" si="4541">V1263+Y1263</f>
        <v>7170705.25</v>
      </c>
      <c r="AC1263" s="215">
        <f t="shared" ref="AC1263:AC1265" si="4542">W1263+Z1263</f>
        <v>0</v>
      </c>
      <c r="AD1263" s="215">
        <f t="shared" ref="AD1263:AD1265" si="4543">X1263+AA1263</f>
        <v>0</v>
      </c>
      <c r="AE1263" s="215">
        <f>AE1264</f>
        <v>0</v>
      </c>
      <c r="AF1263" s="215">
        <f t="shared" ref="AF1263:AG1264" si="4544">AF1264</f>
        <v>0</v>
      </c>
      <c r="AG1263" s="215">
        <f t="shared" si="4544"/>
        <v>0</v>
      </c>
      <c r="AH1263" s="215">
        <f t="shared" ref="AH1263:AH1337" si="4545">AB1263+AE1263</f>
        <v>7170705.25</v>
      </c>
      <c r="AI1263" s="215">
        <f t="shared" ref="AI1263:AI1337" si="4546">AC1263+AF1263</f>
        <v>0</v>
      </c>
      <c r="AJ1263" s="215">
        <f t="shared" ref="AJ1263:AJ1337" si="4547">AD1263+AG1263</f>
        <v>0</v>
      </c>
      <c r="AK1263" s="215">
        <f>AK1264</f>
        <v>0</v>
      </c>
      <c r="AL1263" s="215">
        <f t="shared" ref="AL1263:AM1264" si="4548">AL1264</f>
        <v>0</v>
      </c>
      <c r="AM1263" s="215">
        <f t="shared" si="4548"/>
        <v>0</v>
      </c>
      <c r="AN1263" s="215">
        <f t="shared" ref="AN1263:AN1337" si="4549">AH1263+AK1263</f>
        <v>7170705.25</v>
      </c>
      <c r="AO1263" s="215">
        <f t="shared" ref="AO1263:AO1337" si="4550">AI1263+AL1263</f>
        <v>0</v>
      </c>
      <c r="AP1263" s="215">
        <f t="shared" ref="AP1263:AP1337" si="4551">AJ1263+AM1263</f>
        <v>0</v>
      </c>
      <c r="AQ1263" s="215">
        <f>AQ1264</f>
        <v>0</v>
      </c>
      <c r="AR1263" s="215">
        <f t="shared" ref="AR1263:AS1264" si="4552">AR1264</f>
        <v>0</v>
      </c>
      <c r="AS1263" s="215">
        <f t="shared" si="4552"/>
        <v>0</v>
      </c>
      <c r="AT1263" s="215">
        <f t="shared" ref="AT1263:AT1337" si="4553">AN1263+AQ1263</f>
        <v>7170705.25</v>
      </c>
      <c r="AU1263" s="215">
        <f t="shared" ref="AU1263:AU1337" si="4554">AO1263+AR1263</f>
        <v>0</v>
      </c>
      <c r="AV1263" s="215">
        <f t="shared" ref="AV1263:AV1337" si="4555">AP1263+AS1263</f>
        <v>0</v>
      </c>
    </row>
    <row r="1264" spans="1:48" s="206" customFormat="1" ht="26.4" hidden="1">
      <c r="A1264" s="217" t="s">
        <v>229</v>
      </c>
      <c r="B1264" s="204" t="s">
        <v>330</v>
      </c>
      <c r="C1264" s="204" t="s">
        <v>16</v>
      </c>
      <c r="D1264" s="204" t="s">
        <v>27</v>
      </c>
      <c r="E1264" s="204" t="s">
        <v>18</v>
      </c>
      <c r="F1264" s="204" t="s">
        <v>68</v>
      </c>
      <c r="G1264" s="204" t="s">
        <v>140</v>
      </c>
      <c r="H1264" s="244" t="s">
        <v>510</v>
      </c>
      <c r="I1264" s="249" t="s">
        <v>92</v>
      </c>
      <c r="J1264" s="215"/>
      <c r="K1264" s="215"/>
      <c r="L1264" s="215"/>
      <c r="M1264" s="302"/>
      <c r="N1264" s="215"/>
      <c r="O1264" s="215"/>
      <c r="P1264" s="215"/>
      <c r="Q1264" s="215"/>
      <c r="R1264" s="215"/>
      <c r="S1264" s="215"/>
      <c r="T1264" s="215"/>
      <c r="U1264" s="215"/>
      <c r="V1264" s="215"/>
      <c r="W1264" s="215"/>
      <c r="X1264" s="215"/>
      <c r="Y1264" s="215">
        <f>Y1265</f>
        <v>7170705.25</v>
      </c>
      <c r="Z1264" s="215">
        <f t="shared" si="4540"/>
        <v>0</v>
      </c>
      <c r="AA1264" s="215">
        <f t="shared" si="4540"/>
        <v>0</v>
      </c>
      <c r="AB1264" s="215">
        <f t="shared" si="4541"/>
        <v>7170705.25</v>
      </c>
      <c r="AC1264" s="215">
        <f t="shared" si="4542"/>
        <v>0</v>
      </c>
      <c r="AD1264" s="215">
        <f t="shared" si="4543"/>
        <v>0</v>
      </c>
      <c r="AE1264" s="215">
        <f>AE1265</f>
        <v>0</v>
      </c>
      <c r="AF1264" s="215">
        <f t="shared" si="4544"/>
        <v>0</v>
      </c>
      <c r="AG1264" s="215">
        <f t="shared" si="4544"/>
        <v>0</v>
      </c>
      <c r="AH1264" s="215">
        <f t="shared" si="4545"/>
        <v>7170705.25</v>
      </c>
      <c r="AI1264" s="215">
        <f t="shared" si="4546"/>
        <v>0</v>
      </c>
      <c r="AJ1264" s="215">
        <f t="shared" si="4547"/>
        <v>0</v>
      </c>
      <c r="AK1264" s="215">
        <f>AK1265</f>
        <v>0</v>
      </c>
      <c r="AL1264" s="215">
        <f t="shared" si="4548"/>
        <v>0</v>
      </c>
      <c r="AM1264" s="215">
        <f t="shared" si="4548"/>
        <v>0</v>
      </c>
      <c r="AN1264" s="215">
        <f t="shared" si="4549"/>
        <v>7170705.25</v>
      </c>
      <c r="AO1264" s="215">
        <f t="shared" si="4550"/>
        <v>0</v>
      </c>
      <c r="AP1264" s="215">
        <f t="shared" si="4551"/>
        <v>0</v>
      </c>
      <c r="AQ1264" s="215">
        <f>AQ1265</f>
        <v>0</v>
      </c>
      <c r="AR1264" s="215">
        <f t="shared" si="4552"/>
        <v>0</v>
      </c>
      <c r="AS1264" s="215">
        <f t="shared" si="4552"/>
        <v>0</v>
      </c>
      <c r="AT1264" s="215">
        <f t="shared" si="4553"/>
        <v>7170705.25</v>
      </c>
      <c r="AU1264" s="215">
        <f t="shared" si="4554"/>
        <v>0</v>
      </c>
      <c r="AV1264" s="215">
        <f t="shared" si="4555"/>
        <v>0</v>
      </c>
    </row>
    <row r="1265" spans="1:48" s="206" customFormat="1" ht="26.4" hidden="1">
      <c r="A1265" s="216" t="s">
        <v>96</v>
      </c>
      <c r="B1265" s="204" t="s">
        <v>330</v>
      </c>
      <c r="C1265" s="204" t="s">
        <v>16</v>
      </c>
      <c r="D1265" s="204" t="s">
        <v>27</v>
      </c>
      <c r="E1265" s="204" t="s">
        <v>18</v>
      </c>
      <c r="F1265" s="204" t="s">
        <v>68</v>
      </c>
      <c r="G1265" s="204" t="s">
        <v>140</v>
      </c>
      <c r="H1265" s="244" t="s">
        <v>510</v>
      </c>
      <c r="I1265" s="249" t="s">
        <v>93</v>
      </c>
      <c r="J1265" s="215"/>
      <c r="K1265" s="215"/>
      <c r="L1265" s="215"/>
      <c r="M1265" s="302"/>
      <c r="N1265" s="215"/>
      <c r="O1265" s="215"/>
      <c r="P1265" s="215"/>
      <c r="Q1265" s="215"/>
      <c r="R1265" s="215"/>
      <c r="S1265" s="215"/>
      <c r="T1265" s="215"/>
      <c r="U1265" s="215"/>
      <c r="V1265" s="215"/>
      <c r="W1265" s="215"/>
      <c r="X1265" s="215"/>
      <c r="Y1265" s="215">
        <f>5019493.67+2151211.58</f>
        <v>7170705.25</v>
      </c>
      <c r="Z1265" s="215"/>
      <c r="AA1265" s="215"/>
      <c r="AB1265" s="215">
        <f t="shared" si="4541"/>
        <v>7170705.25</v>
      </c>
      <c r="AC1265" s="215">
        <f t="shared" si="4542"/>
        <v>0</v>
      </c>
      <c r="AD1265" s="215">
        <f t="shared" si="4543"/>
        <v>0</v>
      </c>
      <c r="AE1265" s="215"/>
      <c r="AF1265" s="215"/>
      <c r="AG1265" s="215"/>
      <c r="AH1265" s="215">
        <f t="shared" si="4545"/>
        <v>7170705.25</v>
      </c>
      <c r="AI1265" s="215">
        <f t="shared" si="4546"/>
        <v>0</v>
      </c>
      <c r="AJ1265" s="215">
        <f t="shared" si="4547"/>
        <v>0</v>
      </c>
      <c r="AK1265" s="215"/>
      <c r="AL1265" s="215"/>
      <c r="AM1265" s="215"/>
      <c r="AN1265" s="215">
        <f t="shared" si="4549"/>
        <v>7170705.25</v>
      </c>
      <c r="AO1265" s="215">
        <f t="shared" si="4550"/>
        <v>0</v>
      </c>
      <c r="AP1265" s="215">
        <f t="shared" si="4551"/>
        <v>0</v>
      </c>
      <c r="AQ1265" s="215"/>
      <c r="AR1265" s="215"/>
      <c r="AS1265" s="215"/>
      <c r="AT1265" s="215">
        <f t="shared" si="4553"/>
        <v>7170705.25</v>
      </c>
      <c r="AU1265" s="215">
        <f t="shared" si="4554"/>
        <v>0</v>
      </c>
      <c r="AV1265" s="215">
        <f t="shared" si="4555"/>
        <v>0</v>
      </c>
    </row>
    <row r="1266" spans="1:48" s="206" customFormat="1" hidden="1">
      <c r="A1266" s="207" t="s">
        <v>59</v>
      </c>
      <c r="B1266" s="208" t="s">
        <v>330</v>
      </c>
      <c r="C1266" s="208" t="s">
        <v>16</v>
      </c>
      <c r="D1266" s="208" t="s">
        <v>14</v>
      </c>
      <c r="E1266" s="208"/>
      <c r="F1266" s="208"/>
      <c r="G1266" s="208"/>
      <c r="H1266" s="204"/>
      <c r="I1266" s="214"/>
      <c r="J1266" s="211">
        <f>J1267</f>
        <v>17601559</v>
      </c>
      <c r="K1266" s="211">
        <f t="shared" ref="K1266:O1266" si="4556">K1267</f>
        <v>26918300</v>
      </c>
      <c r="L1266" s="211">
        <f t="shared" si="4556"/>
        <v>27418000</v>
      </c>
      <c r="M1266" s="211">
        <f t="shared" si="4556"/>
        <v>4211584.84</v>
      </c>
      <c r="N1266" s="211">
        <f t="shared" si="4556"/>
        <v>0</v>
      </c>
      <c r="O1266" s="211">
        <f t="shared" si="4556"/>
        <v>0</v>
      </c>
      <c r="P1266" s="211">
        <f t="shared" si="4510"/>
        <v>21813143.84</v>
      </c>
      <c r="Q1266" s="211">
        <f t="shared" si="4511"/>
        <v>26918300</v>
      </c>
      <c r="R1266" s="211">
        <f t="shared" si="4512"/>
        <v>27418000</v>
      </c>
      <c r="S1266" s="211">
        <f t="shared" ref="S1266:U1272" si="4557">S1267</f>
        <v>0</v>
      </c>
      <c r="T1266" s="211">
        <f t="shared" si="4557"/>
        <v>0</v>
      </c>
      <c r="U1266" s="211">
        <f t="shared" si="4557"/>
        <v>0</v>
      </c>
      <c r="V1266" s="211">
        <f t="shared" ref="V1266:V1401" si="4558">P1266+S1266</f>
        <v>21813143.84</v>
      </c>
      <c r="W1266" s="211">
        <f t="shared" ref="W1266:W1401" si="4559">Q1266+T1266</f>
        <v>26918300</v>
      </c>
      <c r="X1266" s="211">
        <f t="shared" ref="X1266:X1401" si="4560">R1266+U1266</f>
        <v>27418000</v>
      </c>
      <c r="Y1266" s="211">
        <f t="shared" ref="Y1266:AA1272" si="4561">Y1267</f>
        <v>-150000</v>
      </c>
      <c r="Z1266" s="211">
        <f t="shared" si="4561"/>
        <v>0</v>
      </c>
      <c r="AA1266" s="211">
        <f t="shared" si="4561"/>
        <v>0</v>
      </c>
      <c r="AB1266" s="211">
        <f t="shared" ref="AB1266:AB1401" si="4562">V1266+Y1266</f>
        <v>21663143.84</v>
      </c>
      <c r="AC1266" s="211">
        <f t="shared" ref="AC1266:AC1401" si="4563">W1266+Z1266</f>
        <v>26918300</v>
      </c>
      <c r="AD1266" s="211">
        <f t="shared" ref="AD1266:AD1401" si="4564">X1266+AA1266</f>
        <v>27418000</v>
      </c>
      <c r="AE1266" s="211">
        <f t="shared" ref="AE1266:AG1272" si="4565">AE1267</f>
        <v>50562.600000000006</v>
      </c>
      <c r="AF1266" s="211">
        <f t="shared" si="4565"/>
        <v>-2596800</v>
      </c>
      <c r="AG1266" s="211">
        <f t="shared" si="4565"/>
        <v>0</v>
      </c>
      <c r="AH1266" s="211">
        <f t="shared" si="4545"/>
        <v>21713706.440000001</v>
      </c>
      <c r="AI1266" s="211">
        <f t="shared" si="4546"/>
        <v>24321500</v>
      </c>
      <c r="AJ1266" s="211">
        <f t="shared" si="4547"/>
        <v>27418000</v>
      </c>
      <c r="AK1266" s="211">
        <f t="shared" ref="AK1266:AM1272" si="4566">AK1267</f>
        <v>-3223584.1599999997</v>
      </c>
      <c r="AL1266" s="211">
        <f t="shared" si="4566"/>
        <v>0</v>
      </c>
      <c r="AM1266" s="211">
        <f t="shared" si="4566"/>
        <v>0</v>
      </c>
      <c r="AN1266" s="211">
        <f t="shared" si="4549"/>
        <v>18490122.280000001</v>
      </c>
      <c r="AO1266" s="211">
        <f t="shared" si="4550"/>
        <v>24321500</v>
      </c>
      <c r="AP1266" s="211">
        <f t="shared" si="4551"/>
        <v>27418000</v>
      </c>
      <c r="AQ1266" s="211">
        <f t="shared" ref="AQ1266:AS1272" si="4567">AQ1267</f>
        <v>0</v>
      </c>
      <c r="AR1266" s="211">
        <f t="shared" si="4567"/>
        <v>0</v>
      </c>
      <c r="AS1266" s="211">
        <f t="shared" si="4567"/>
        <v>0</v>
      </c>
      <c r="AT1266" s="211">
        <f t="shared" si="4553"/>
        <v>18490122.280000001</v>
      </c>
      <c r="AU1266" s="211">
        <f t="shared" si="4554"/>
        <v>24321500</v>
      </c>
      <c r="AV1266" s="211">
        <f t="shared" si="4555"/>
        <v>27418000</v>
      </c>
    </row>
    <row r="1267" spans="1:48" s="206" customFormat="1" hidden="1">
      <c r="A1267" s="212" t="s">
        <v>82</v>
      </c>
      <c r="B1267" s="204" t="s">
        <v>330</v>
      </c>
      <c r="C1267" s="204" t="s">
        <v>16</v>
      </c>
      <c r="D1267" s="204" t="s">
        <v>14</v>
      </c>
      <c r="E1267" s="204" t="s">
        <v>80</v>
      </c>
      <c r="F1267" s="204" t="s">
        <v>68</v>
      </c>
      <c r="G1267" s="204" t="s">
        <v>140</v>
      </c>
      <c r="H1267" s="204" t="s">
        <v>141</v>
      </c>
      <c r="I1267" s="214"/>
      <c r="J1267" s="215">
        <f t="shared" ref="J1267:O1267" si="4568">J1271</f>
        <v>17601559</v>
      </c>
      <c r="K1267" s="215">
        <f t="shared" si="4568"/>
        <v>26918300</v>
      </c>
      <c r="L1267" s="215">
        <f t="shared" si="4568"/>
        <v>27418000</v>
      </c>
      <c r="M1267" s="215">
        <f t="shared" si="4568"/>
        <v>4211584.84</v>
      </c>
      <c r="N1267" s="215">
        <f t="shared" si="4568"/>
        <v>0</v>
      </c>
      <c r="O1267" s="215">
        <f t="shared" si="4568"/>
        <v>0</v>
      </c>
      <c r="P1267" s="215">
        <f t="shared" si="4510"/>
        <v>21813143.84</v>
      </c>
      <c r="Q1267" s="215">
        <f t="shared" si="4511"/>
        <v>26918300</v>
      </c>
      <c r="R1267" s="215">
        <f t="shared" si="4512"/>
        <v>27418000</v>
      </c>
      <c r="S1267" s="215">
        <f>S1271</f>
        <v>0</v>
      </c>
      <c r="T1267" s="215">
        <f>T1271</f>
        <v>0</v>
      </c>
      <c r="U1267" s="215">
        <f>U1271</f>
        <v>0</v>
      </c>
      <c r="V1267" s="215">
        <f t="shared" si="4558"/>
        <v>21813143.84</v>
      </c>
      <c r="W1267" s="215">
        <f t="shared" si="4559"/>
        <v>26918300</v>
      </c>
      <c r="X1267" s="215">
        <f t="shared" si="4560"/>
        <v>27418000</v>
      </c>
      <c r="Y1267" s="215">
        <f>Y1271</f>
        <v>-150000</v>
      </c>
      <c r="Z1267" s="215">
        <f>Z1271</f>
        <v>0</v>
      </c>
      <c r="AA1267" s="215">
        <f>AA1271</f>
        <v>0</v>
      </c>
      <c r="AB1267" s="215">
        <f t="shared" si="4562"/>
        <v>21663143.84</v>
      </c>
      <c r="AC1267" s="215">
        <f t="shared" si="4563"/>
        <v>26918300</v>
      </c>
      <c r="AD1267" s="215">
        <f t="shared" si="4564"/>
        <v>27418000</v>
      </c>
      <c r="AE1267" s="215">
        <f>AE1271+AE1268</f>
        <v>50562.600000000006</v>
      </c>
      <c r="AF1267" s="215">
        <f t="shared" ref="AF1267:AG1267" si="4569">AF1271+AF1268</f>
        <v>-2596800</v>
      </c>
      <c r="AG1267" s="215">
        <f t="shared" si="4569"/>
        <v>0</v>
      </c>
      <c r="AH1267" s="215">
        <f t="shared" si="4545"/>
        <v>21713706.440000001</v>
      </c>
      <c r="AI1267" s="215">
        <f t="shared" si="4546"/>
        <v>24321500</v>
      </c>
      <c r="AJ1267" s="215">
        <f t="shared" si="4547"/>
        <v>27418000</v>
      </c>
      <c r="AK1267" s="215">
        <f>AK1271+AK1268</f>
        <v>-3223584.1599999997</v>
      </c>
      <c r="AL1267" s="215">
        <f t="shared" ref="AL1267:AM1267" si="4570">AL1271+AL1268</f>
        <v>0</v>
      </c>
      <c r="AM1267" s="215">
        <f t="shared" si="4570"/>
        <v>0</v>
      </c>
      <c r="AN1267" s="215">
        <f t="shared" si="4549"/>
        <v>18490122.280000001</v>
      </c>
      <c r="AO1267" s="215">
        <f t="shared" si="4550"/>
        <v>24321500</v>
      </c>
      <c r="AP1267" s="215">
        <f t="shared" si="4551"/>
        <v>27418000</v>
      </c>
      <c r="AQ1267" s="215">
        <f>AQ1271+AQ1268</f>
        <v>0</v>
      </c>
      <c r="AR1267" s="215">
        <f t="shared" ref="AR1267:AS1267" si="4571">AR1271+AR1268</f>
        <v>0</v>
      </c>
      <c r="AS1267" s="215">
        <f t="shared" si="4571"/>
        <v>0</v>
      </c>
      <c r="AT1267" s="215">
        <f t="shared" si="4553"/>
        <v>18490122.280000001</v>
      </c>
      <c r="AU1267" s="215">
        <f t="shared" si="4554"/>
        <v>24321500</v>
      </c>
      <c r="AV1267" s="215">
        <f t="shared" si="4555"/>
        <v>27418000</v>
      </c>
    </row>
    <row r="1268" spans="1:48" s="206" customFormat="1" hidden="1">
      <c r="A1268" s="282" t="s">
        <v>272</v>
      </c>
      <c r="B1268" s="204" t="s">
        <v>330</v>
      </c>
      <c r="C1268" s="204" t="s">
        <v>16</v>
      </c>
      <c r="D1268" s="204" t="s">
        <v>14</v>
      </c>
      <c r="E1268" s="204" t="s">
        <v>80</v>
      </c>
      <c r="F1268" s="204" t="s">
        <v>68</v>
      </c>
      <c r="G1268" s="204" t="s">
        <v>140</v>
      </c>
      <c r="H1268" s="204" t="s">
        <v>171</v>
      </c>
      <c r="I1268" s="214"/>
      <c r="J1268" s="215"/>
      <c r="K1268" s="215"/>
      <c r="L1268" s="215"/>
      <c r="M1268" s="215"/>
      <c r="N1268" s="215"/>
      <c r="O1268" s="215"/>
      <c r="P1268" s="215"/>
      <c r="Q1268" s="215"/>
      <c r="R1268" s="215"/>
      <c r="S1268" s="215"/>
      <c r="T1268" s="215"/>
      <c r="U1268" s="215"/>
      <c r="V1268" s="215"/>
      <c r="W1268" s="215"/>
      <c r="X1268" s="215"/>
      <c r="Y1268" s="215"/>
      <c r="Z1268" s="215"/>
      <c r="AA1268" s="215"/>
      <c r="AB1268" s="215"/>
      <c r="AC1268" s="215"/>
      <c r="AD1268" s="215"/>
      <c r="AE1268" s="215">
        <f>AE1269</f>
        <v>205562.6</v>
      </c>
      <c r="AF1268" s="215">
        <f t="shared" ref="AF1268:AG1269" si="4572">AF1269</f>
        <v>0</v>
      </c>
      <c r="AG1268" s="215">
        <f t="shared" si="4572"/>
        <v>0</v>
      </c>
      <c r="AH1268" s="215">
        <f t="shared" ref="AH1268:AH1270" si="4573">AB1268+AE1268</f>
        <v>205562.6</v>
      </c>
      <c r="AI1268" s="215">
        <f t="shared" ref="AI1268:AI1270" si="4574">AC1268+AF1268</f>
        <v>0</v>
      </c>
      <c r="AJ1268" s="215">
        <f t="shared" ref="AJ1268:AJ1270" si="4575">AD1268+AG1268</f>
        <v>0</v>
      </c>
      <c r="AK1268" s="215">
        <f>AK1269</f>
        <v>-463.76</v>
      </c>
      <c r="AL1268" s="215">
        <f t="shared" ref="AL1268:AM1269" si="4576">AL1269</f>
        <v>0</v>
      </c>
      <c r="AM1268" s="215">
        <f t="shared" si="4576"/>
        <v>0</v>
      </c>
      <c r="AN1268" s="215">
        <f t="shared" si="4549"/>
        <v>205098.84</v>
      </c>
      <c r="AO1268" s="215">
        <f t="shared" si="4550"/>
        <v>0</v>
      </c>
      <c r="AP1268" s="215">
        <f t="shared" si="4551"/>
        <v>0</v>
      </c>
      <c r="AQ1268" s="215">
        <f>AQ1269</f>
        <v>0</v>
      </c>
      <c r="AR1268" s="215">
        <f t="shared" ref="AR1268:AS1269" si="4577">AR1269</f>
        <v>0</v>
      </c>
      <c r="AS1268" s="215">
        <f t="shared" si="4577"/>
        <v>0</v>
      </c>
      <c r="AT1268" s="215">
        <f t="shared" si="4553"/>
        <v>205098.84</v>
      </c>
      <c r="AU1268" s="215">
        <f t="shared" si="4554"/>
        <v>0</v>
      </c>
      <c r="AV1268" s="215">
        <f t="shared" si="4555"/>
        <v>0</v>
      </c>
    </row>
    <row r="1269" spans="1:48" s="206" customFormat="1" ht="26.4" hidden="1">
      <c r="A1269" s="217" t="s">
        <v>229</v>
      </c>
      <c r="B1269" s="204" t="s">
        <v>330</v>
      </c>
      <c r="C1269" s="204" t="s">
        <v>16</v>
      </c>
      <c r="D1269" s="204" t="s">
        <v>14</v>
      </c>
      <c r="E1269" s="204" t="s">
        <v>80</v>
      </c>
      <c r="F1269" s="204" t="s">
        <v>68</v>
      </c>
      <c r="G1269" s="204" t="s">
        <v>140</v>
      </c>
      <c r="H1269" s="204" t="s">
        <v>171</v>
      </c>
      <c r="I1269" s="214" t="s">
        <v>92</v>
      </c>
      <c r="J1269" s="215"/>
      <c r="K1269" s="215"/>
      <c r="L1269" s="215"/>
      <c r="M1269" s="215"/>
      <c r="N1269" s="215"/>
      <c r="O1269" s="215"/>
      <c r="P1269" s="215"/>
      <c r="Q1269" s="215"/>
      <c r="R1269" s="215"/>
      <c r="S1269" s="215"/>
      <c r="T1269" s="215"/>
      <c r="U1269" s="215"/>
      <c r="V1269" s="215"/>
      <c r="W1269" s="215"/>
      <c r="X1269" s="215"/>
      <c r="Y1269" s="215"/>
      <c r="Z1269" s="215"/>
      <c r="AA1269" s="215"/>
      <c r="AB1269" s="215"/>
      <c r="AC1269" s="215"/>
      <c r="AD1269" s="215"/>
      <c r="AE1269" s="215">
        <f>AE1270</f>
        <v>205562.6</v>
      </c>
      <c r="AF1269" s="215">
        <f t="shared" si="4572"/>
        <v>0</v>
      </c>
      <c r="AG1269" s="215">
        <f t="shared" si="4572"/>
        <v>0</v>
      </c>
      <c r="AH1269" s="215">
        <f t="shared" si="4573"/>
        <v>205562.6</v>
      </c>
      <c r="AI1269" s="215">
        <f t="shared" si="4574"/>
        <v>0</v>
      </c>
      <c r="AJ1269" s="215">
        <f t="shared" si="4575"/>
        <v>0</v>
      </c>
      <c r="AK1269" s="215">
        <f>AK1270</f>
        <v>-463.76</v>
      </c>
      <c r="AL1269" s="215">
        <f t="shared" si="4576"/>
        <v>0</v>
      </c>
      <c r="AM1269" s="215">
        <f t="shared" si="4576"/>
        <v>0</v>
      </c>
      <c r="AN1269" s="215">
        <f t="shared" si="4549"/>
        <v>205098.84</v>
      </c>
      <c r="AO1269" s="215">
        <f t="shared" si="4550"/>
        <v>0</v>
      </c>
      <c r="AP1269" s="215">
        <f t="shared" si="4551"/>
        <v>0</v>
      </c>
      <c r="AQ1269" s="215">
        <f>AQ1270</f>
        <v>0</v>
      </c>
      <c r="AR1269" s="215">
        <f t="shared" si="4577"/>
        <v>0</v>
      </c>
      <c r="AS1269" s="215">
        <f t="shared" si="4577"/>
        <v>0</v>
      </c>
      <c r="AT1269" s="215">
        <f t="shared" si="4553"/>
        <v>205098.84</v>
      </c>
      <c r="AU1269" s="215">
        <f t="shared" si="4554"/>
        <v>0</v>
      </c>
      <c r="AV1269" s="215">
        <f t="shared" si="4555"/>
        <v>0</v>
      </c>
    </row>
    <row r="1270" spans="1:48" s="206" customFormat="1" ht="26.4" hidden="1">
      <c r="A1270" s="216" t="s">
        <v>96</v>
      </c>
      <c r="B1270" s="204" t="s">
        <v>330</v>
      </c>
      <c r="C1270" s="204" t="s">
        <v>16</v>
      </c>
      <c r="D1270" s="204" t="s">
        <v>14</v>
      </c>
      <c r="E1270" s="204" t="s">
        <v>80</v>
      </c>
      <c r="F1270" s="204" t="s">
        <v>68</v>
      </c>
      <c r="G1270" s="204" t="s">
        <v>140</v>
      </c>
      <c r="H1270" s="204" t="s">
        <v>171</v>
      </c>
      <c r="I1270" s="214" t="s">
        <v>93</v>
      </c>
      <c r="J1270" s="215"/>
      <c r="K1270" s="215"/>
      <c r="L1270" s="215"/>
      <c r="M1270" s="215"/>
      <c r="N1270" s="215"/>
      <c r="O1270" s="215"/>
      <c r="P1270" s="215"/>
      <c r="Q1270" s="215"/>
      <c r="R1270" s="215"/>
      <c r="S1270" s="215"/>
      <c r="T1270" s="215"/>
      <c r="U1270" s="215"/>
      <c r="V1270" s="215"/>
      <c r="W1270" s="215"/>
      <c r="X1270" s="215"/>
      <c r="Y1270" s="215"/>
      <c r="Z1270" s="215"/>
      <c r="AA1270" s="215"/>
      <c r="AB1270" s="215"/>
      <c r="AC1270" s="215"/>
      <c r="AD1270" s="215"/>
      <c r="AE1270" s="215">
        <v>205562.6</v>
      </c>
      <c r="AF1270" s="215"/>
      <c r="AG1270" s="215"/>
      <c r="AH1270" s="215">
        <f t="shared" si="4573"/>
        <v>205562.6</v>
      </c>
      <c r="AI1270" s="215">
        <f t="shared" si="4574"/>
        <v>0</v>
      </c>
      <c r="AJ1270" s="215">
        <f t="shared" si="4575"/>
        <v>0</v>
      </c>
      <c r="AK1270" s="215">
        <v>-463.76</v>
      </c>
      <c r="AL1270" s="215"/>
      <c r="AM1270" s="215"/>
      <c r="AN1270" s="215">
        <f t="shared" si="4549"/>
        <v>205098.84</v>
      </c>
      <c r="AO1270" s="215">
        <f t="shared" si="4550"/>
        <v>0</v>
      </c>
      <c r="AP1270" s="215">
        <f t="shared" si="4551"/>
        <v>0</v>
      </c>
      <c r="AQ1270" s="215"/>
      <c r="AR1270" s="215"/>
      <c r="AS1270" s="215"/>
      <c r="AT1270" s="215">
        <f t="shared" si="4553"/>
        <v>205098.84</v>
      </c>
      <c r="AU1270" s="215">
        <f t="shared" si="4554"/>
        <v>0</v>
      </c>
      <c r="AV1270" s="215">
        <f t="shared" si="4555"/>
        <v>0</v>
      </c>
    </row>
    <row r="1271" spans="1:48" s="206" customFormat="1" ht="39.6" hidden="1">
      <c r="A1271" s="212" t="s">
        <v>289</v>
      </c>
      <c r="B1271" s="204" t="s">
        <v>330</v>
      </c>
      <c r="C1271" s="204" t="s">
        <v>16</v>
      </c>
      <c r="D1271" s="204" t="s">
        <v>14</v>
      </c>
      <c r="E1271" s="204" t="s">
        <v>80</v>
      </c>
      <c r="F1271" s="204" t="s">
        <v>68</v>
      </c>
      <c r="G1271" s="204" t="s">
        <v>140</v>
      </c>
      <c r="H1271" s="204" t="s">
        <v>165</v>
      </c>
      <c r="I1271" s="214"/>
      <c r="J1271" s="215">
        <f>J1272</f>
        <v>17601559</v>
      </c>
      <c r="K1271" s="215">
        <f t="shared" ref="K1271:O1272" si="4578">K1272</f>
        <v>26918300</v>
      </c>
      <c r="L1271" s="215">
        <f t="shared" si="4578"/>
        <v>27418000</v>
      </c>
      <c r="M1271" s="215">
        <f t="shared" si="4578"/>
        <v>4211584.84</v>
      </c>
      <c r="N1271" s="215">
        <f t="shared" si="4578"/>
        <v>0</v>
      </c>
      <c r="O1271" s="215">
        <f t="shared" si="4578"/>
        <v>0</v>
      </c>
      <c r="P1271" s="215">
        <f t="shared" si="4510"/>
        <v>21813143.84</v>
      </c>
      <c r="Q1271" s="215">
        <f t="shared" si="4511"/>
        <v>26918300</v>
      </c>
      <c r="R1271" s="215">
        <f t="shared" si="4512"/>
        <v>27418000</v>
      </c>
      <c r="S1271" s="215">
        <f t="shared" si="4557"/>
        <v>0</v>
      </c>
      <c r="T1271" s="215">
        <f t="shared" si="4557"/>
        <v>0</v>
      </c>
      <c r="U1271" s="215">
        <f t="shared" si="4557"/>
        <v>0</v>
      </c>
      <c r="V1271" s="215">
        <f t="shared" si="4558"/>
        <v>21813143.84</v>
      </c>
      <c r="W1271" s="215">
        <f t="shared" si="4559"/>
        <v>26918300</v>
      </c>
      <c r="X1271" s="215">
        <f t="shared" si="4560"/>
        <v>27418000</v>
      </c>
      <c r="Y1271" s="215">
        <f t="shared" si="4561"/>
        <v>-150000</v>
      </c>
      <c r="Z1271" s="215">
        <f t="shared" si="4561"/>
        <v>0</v>
      </c>
      <c r="AA1271" s="215">
        <f t="shared" si="4561"/>
        <v>0</v>
      </c>
      <c r="AB1271" s="215">
        <f t="shared" si="4562"/>
        <v>21663143.84</v>
      </c>
      <c r="AC1271" s="215">
        <f t="shared" si="4563"/>
        <v>26918300</v>
      </c>
      <c r="AD1271" s="215">
        <f t="shared" si="4564"/>
        <v>27418000</v>
      </c>
      <c r="AE1271" s="215">
        <f t="shared" si="4565"/>
        <v>-155000</v>
      </c>
      <c r="AF1271" s="215">
        <f t="shared" si="4565"/>
        <v>-2596800</v>
      </c>
      <c r="AG1271" s="215">
        <f t="shared" si="4565"/>
        <v>0</v>
      </c>
      <c r="AH1271" s="215">
        <f t="shared" si="4545"/>
        <v>21508143.84</v>
      </c>
      <c r="AI1271" s="215">
        <f t="shared" si="4546"/>
        <v>24321500</v>
      </c>
      <c r="AJ1271" s="215">
        <f t="shared" si="4547"/>
        <v>27418000</v>
      </c>
      <c r="AK1271" s="215">
        <f t="shared" si="4566"/>
        <v>-3223120.4</v>
      </c>
      <c r="AL1271" s="215">
        <f t="shared" si="4566"/>
        <v>0</v>
      </c>
      <c r="AM1271" s="215">
        <f t="shared" si="4566"/>
        <v>0</v>
      </c>
      <c r="AN1271" s="215">
        <f t="shared" si="4549"/>
        <v>18285023.440000001</v>
      </c>
      <c r="AO1271" s="215">
        <f t="shared" si="4550"/>
        <v>24321500</v>
      </c>
      <c r="AP1271" s="215">
        <f t="shared" si="4551"/>
        <v>27418000</v>
      </c>
      <c r="AQ1271" s="215">
        <f t="shared" si="4567"/>
        <v>0</v>
      </c>
      <c r="AR1271" s="215">
        <f t="shared" si="4567"/>
        <v>0</v>
      </c>
      <c r="AS1271" s="215">
        <f t="shared" si="4567"/>
        <v>0</v>
      </c>
      <c r="AT1271" s="215">
        <f t="shared" si="4553"/>
        <v>18285023.440000001</v>
      </c>
      <c r="AU1271" s="215">
        <f t="shared" si="4554"/>
        <v>24321500</v>
      </c>
      <c r="AV1271" s="215">
        <f t="shared" si="4555"/>
        <v>27418000</v>
      </c>
    </row>
    <row r="1272" spans="1:48" s="206" customFormat="1" ht="26.4" hidden="1">
      <c r="A1272" s="217" t="s">
        <v>229</v>
      </c>
      <c r="B1272" s="204" t="s">
        <v>330</v>
      </c>
      <c r="C1272" s="204" t="s">
        <v>16</v>
      </c>
      <c r="D1272" s="204" t="s">
        <v>14</v>
      </c>
      <c r="E1272" s="204" t="s">
        <v>80</v>
      </c>
      <c r="F1272" s="204" t="s">
        <v>68</v>
      </c>
      <c r="G1272" s="204" t="s">
        <v>140</v>
      </c>
      <c r="H1272" s="204" t="s">
        <v>165</v>
      </c>
      <c r="I1272" s="214" t="s">
        <v>92</v>
      </c>
      <c r="J1272" s="215">
        <f>J1273</f>
        <v>17601559</v>
      </c>
      <c r="K1272" s="215">
        <f t="shared" si="4578"/>
        <v>26918300</v>
      </c>
      <c r="L1272" s="215">
        <f t="shared" si="4578"/>
        <v>27418000</v>
      </c>
      <c r="M1272" s="215">
        <f t="shared" si="4578"/>
        <v>4211584.84</v>
      </c>
      <c r="N1272" s="215">
        <f t="shared" si="4578"/>
        <v>0</v>
      </c>
      <c r="O1272" s="215">
        <f t="shared" si="4578"/>
        <v>0</v>
      </c>
      <c r="P1272" s="215">
        <f t="shared" si="4510"/>
        <v>21813143.84</v>
      </c>
      <c r="Q1272" s="215">
        <f t="shared" si="4511"/>
        <v>26918300</v>
      </c>
      <c r="R1272" s="215">
        <f t="shared" si="4512"/>
        <v>27418000</v>
      </c>
      <c r="S1272" s="215">
        <f t="shared" si="4557"/>
        <v>0</v>
      </c>
      <c r="T1272" s="215">
        <f t="shared" si="4557"/>
        <v>0</v>
      </c>
      <c r="U1272" s="215">
        <f t="shared" si="4557"/>
        <v>0</v>
      </c>
      <c r="V1272" s="215">
        <f t="shared" si="4558"/>
        <v>21813143.84</v>
      </c>
      <c r="W1272" s="215">
        <f t="shared" si="4559"/>
        <v>26918300</v>
      </c>
      <c r="X1272" s="215">
        <f t="shared" si="4560"/>
        <v>27418000</v>
      </c>
      <c r="Y1272" s="215">
        <f t="shared" si="4561"/>
        <v>-150000</v>
      </c>
      <c r="Z1272" s="215">
        <f t="shared" si="4561"/>
        <v>0</v>
      </c>
      <c r="AA1272" s="215">
        <f t="shared" si="4561"/>
        <v>0</v>
      </c>
      <c r="AB1272" s="215">
        <f t="shared" si="4562"/>
        <v>21663143.84</v>
      </c>
      <c r="AC1272" s="215">
        <f t="shared" si="4563"/>
        <v>26918300</v>
      </c>
      <c r="AD1272" s="215">
        <f t="shared" si="4564"/>
        <v>27418000</v>
      </c>
      <c r="AE1272" s="215">
        <f t="shared" si="4565"/>
        <v>-155000</v>
      </c>
      <c r="AF1272" s="215">
        <f t="shared" si="4565"/>
        <v>-2596800</v>
      </c>
      <c r="AG1272" s="215">
        <f t="shared" si="4565"/>
        <v>0</v>
      </c>
      <c r="AH1272" s="215">
        <f t="shared" si="4545"/>
        <v>21508143.84</v>
      </c>
      <c r="AI1272" s="215">
        <f t="shared" si="4546"/>
        <v>24321500</v>
      </c>
      <c r="AJ1272" s="215">
        <f t="shared" si="4547"/>
        <v>27418000</v>
      </c>
      <c r="AK1272" s="215">
        <f t="shared" si="4566"/>
        <v>-3223120.4</v>
      </c>
      <c r="AL1272" s="215">
        <f t="shared" si="4566"/>
        <v>0</v>
      </c>
      <c r="AM1272" s="215">
        <f t="shared" si="4566"/>
        <v>0</v>
      </c>
      <c r="AN1272" s="215">
        <f t="shared" si="4549"/>
        <v>18285023.440000001</v>
      </c>
      <c r="AO1272" s="215">
        <f t="shared" si="4550"/>
        <v>24321500</v>
      </c>
      <c r="AP1272" s="215">
        <f t="shared" si="4551"/>
        <v>27418000</v>
      </c>
      <c r="AQ1272" s="215">
        <f t="shared" si="4567"/>
        <v>0</v>
      </c>
      <c r="AR1272" s="215">
        <f t="shared" si="4567"/>
        <v>0</v>
      </c>
      <c r="AS1272" s="215">
        <f t="shared" si="4567"/>
        <v>0</v>
      </c>
      <c r="AT1272" s="215">
        <f t="shared" si="4553"/>
        <v>18285023.440000001</v>
      </c>
      <c r="AU1272" s="215">
        <f t="shared" si="4554"/>
        <v>24321500</v>
      </c>
      <c r="AV1272" s="215">
        <f t="shared" si="4555"/>
        <v>27418000</v>
      </c>
    </row>
    <row r="1273" spans="1:48" s="206" customFormat="1" ht="26.4" hidden="1">
      <c r="A1273" s="216" t="s">
        <v>96</v>
      </c>
      <c r="B1273" s="204" t="s">
        <v>330</v>
      </c>
      <c r="C1273" s="204" t="s">
        <v>16</v>
      </c>
      <c r="D1273" s="204" t="s">
        <v>14</v>
      </c>
      <c r="E1273" s="204" t="s">
        <v>80</v>
      </c>
      <c r="F1273" s="204" t="s">
        <v>68</v>
      </c>
      <c r="G1273" s="204" t="s">
        <v>140</v>
      </c>
      <c r="H1273" s="204" t="s">
        <v>165</v>
      </c>
      <c r="I1273" s="214" t="s">
        <v>93</v>
      </c>
      <c r="J1273" s="215">
        <f>26601559-9000000</f>
        <v>17601559</v>
      </c>
      <c r="K1273" s="215">
        <v>26918300</v>
      </c>
      <c r="L1273" s="215">
        <v>27418000</v>
      </c>
      <c r="M1273" s="215">
        <f>-18000+4229584.84</f>
        <v>4211584.84</v>
      </c>
      <c r="N1273" s="215"/>
      <c r="O1273" s="215"/>
      <c r="P1273" s="215">
        <f t="shared" si="4510"/>
        <v>21813143.84</v>
      </c>
      <c r="Q1273" s="215">
        <f t="shared" si="4511"/>
        <v>26918300</v>
      </c>
      <c r="R1273" s="215">
        <f t="shared" si="4512"/>
        <v>27418000</v>
      </c>
      <c r="S1273" s="215"/>
      <c r="T1273" s="215"/>
      <c r="U1273" s="215"/>
      <c r="V1273" s="215">
        <f t="shared" si="4558"/>
        <v>21813143.84</v>
      </c>
      <c r="W1273" s="215">
        <f t="shared" si="4559"/>
        <v>26918300</v>
      </c>
      <c r="X1273" s="215">
        <f t="shared" si="4560"/>
        <v>27418000</v>
      </c>
      <c r="Y1273" s="215">
        <v>-150000</v>
      </c>
      <c r="Z1273" s="215"/>
      <c r="AA1273" s="215"/>
      <c r="AB1273" s="215">
        <f t="shared" si="4562"/>
        <v>21663143.84</v>
      </c>
      <c r="AC1273" s="215">
        <f t="shared" si="4563"/>
        <v>26918300</v>
      </c>
      <c r="AD1273" s="215">
        <f t="shared" si="4564"/>
        <v>27418000</v>
      </c>
      <c r="AE1273" s="215">
        <v>-155000</v>
      </c>
      <c r="AF1273" s="215">
        <v>-2596800</v>
      </c>
      <c r="AG1273" s="215"/>
      <c r="AH1273" s="215">
        <f t="shared" si="4545"/>
        <v>21508143.84</v>
      </c>
      <c r="AI1273" s="215">
        <f t="shared" si="4546"/>
        <v>24321500</v>
      </c>
      <c r="AJ1273" s="215">
        <f t="shared" si="4547"/>
        <v>27418000</v>
      </c>
      <c r="AK1273" s="215">
        <f>-3142432-80688.4</f>
        <v>-3223120.4</v>
      </c>
      <c r="AL1273" s="215"/>
      <c r="AM1273" s="215"/>
      <c r="AN1273" s="215">
        <f t="shared" si="4549"/>
        <v>18285023.440000001</v>
      </c>
      <c r="AO1273" s="215">
        <f t="shared" si="4550"/>
        <v>24321500</v>
      </c>
      <c r="AP1273" s="215">
        <f t="shared" si="4551"/>
        <v>27418000</v>
      </c>
      <c r="AQ1273" s="215"/>
      <c r="AR1273" s="215"/>
      <c r="AS1273" s="215"/>
      <c r="AT1273" s="215">
        <f t="shared" si="4553"/>
        <v>18285023.440000001</v>
      </c>
      <c r="AU1273" s="215">
        <f t="shared" si="4554"/>
        <v>24321500</v>
      </c>
      <c r="AV1273" s="215">
        <f t="shared" si="4555"/>
        <v>27418000</v>
      </c>
    </row>
    <row r="1274" spans="1:48" s="206" customFormat="1" hidden="1">
      <c r="A1274" s="207" t="s">
        <v>37</v>
      </c>
      <c r="B1274" s="209" t="s">
        <v>330</v>
      </c>
      <c r="C1274" s="209" t="s">
        <v>16</v>
      </c>
      <c r="D1274" s="209" t="s">
        <v>31</v>
      </c>
      <c r="E1274" s="209"/>
      <c r="F1274" s="209"/>
      <c r="G1274" s="209"/>
      <c r="H1274" s="204"/>
      <c r="I1274" s="214"/>
      <c r="J1274" s="211">
        <f>J1275+J1287</f>
        <v>2262500</v>
      </c>
      <c r="K1274" s="211">
        <f>K1275+K1287</f>
        <v>251775</v>
      </c>
      <c r="L1274" s="211">
        <f>L1275+L1287</f>
        <v>251775</v>
      </c>
      <c r="M1274" s="211">
        <f t="shared" ref="M1274:O1274" si="4579">M1275+M1287</f>
        <v>0</v>
      </c>
      <c r="N1274" s="211">
        <f t="shared" si="4579"/>
        <v>0</v>
      </c>
      <c r="O1274" s="211">
        <f t="shared" si="4579"/>
        <v>0</v>
      </c>
      <c r="P1274" s="211">
        <f t="shared" si="4510"/>
        <v>2262500</v>
      </c>
      <c r="Q1274" s="211">
        <f t="shared" si="4511"/>
        <v>251775</v>
      </c>
      <c r="R1274" s="211">
        <f t="shared" si="4512"/>
        <v>251775</v>
      </c>
      <c r="S1274" s="211">
        <f>S1275+S1287</f>
        <v>0</v>
      </c>
      <c r="T1274" s="211">
        <f t="shared" ref="T1274:U1274" si="4580">T1275+T1287</f>
        <v>0</v>
      </c>
      <c r="U1274" s="211">
        <f t="shared" si="4580"/>
        <v>0</v>
      </c>
      <c r="V1274" s="211">
        <f t="shared" si="4558"/>
        <v>2262500</v>
      </c>
      <c r="W1274" s="211">
        <f t="shared" si="4559"/>
        <v>251775</v>
      </c>
      <c r="X1274" s="211">
        <f t="shared" si="4560"/>
        <v>251775</v>
      </c>
      <c r="Y1274" s="211">
        <f>Y1275+Y1287</f>
        <v>-1000000</v>
      </c>
      <c r="Z1274" s="211">
        <f t="shared" ref="Z1274:AA1274" si="4581">Z1275+Z1287</f>
        <v>0</v>
      </c>
      <c r="AA1274" s="211">
        <f t="shared" si="4581"/>
        <v>0</v>
      </c>
      <c r="AB1274" s="211">
        <f t="shared" si="4562"/>
        <v>1262500</v>
      </c>
      <c r="AC1274" s="211">
        <f t="shared" si="4563"/>
        <v>251775</v>
      </c>
      <c r="AD1274" s="211">
        <f t="shared" si="4564"/>
        <v>251775</v>
      </c>
      <c r="AE1274" s="211">
        <f>AE1275+AE1287</f>
        <v>-850000</v>
      </c>
      <c r="AF1274" s="211">
        <f t="shared" ref="AF1274:AG1274" si="4582">AF1275+AF1287</f>
        <v>0</v>
      </c>
      <c r="AG1274" s="211">
        <f t="shared" si="4582"/>
        <v>0</v>
      </c>
      <c r="AH1274" s="211">
        <f t="shared" si="4545"/>
        <v>412500</v>
      </c>
      <c r="AI1274" s="211">
        <f t="shared" si="4546"/>
        <v>251775</v>
      </c>
      <c r="AJ1274" s="211">
        <f t="shared" si="4547"/>
        <v>251775</v>
      </c>
      <c r="AK1274" s="211">
        <f>AK1275+AK1287</f>
        <v>0</v>
      </c>
      <c r="AL1274" s="211">
        <f t="shared" ref="AL1274:AM1274" si="4583">AL1275+AL1287</f>
        <v>0</v>
      </c>
      <c r="AM1274" s="211">
        <f t="shared" si="4583"/>
        <v>0</v>
      </c>
      <c r="AN1274" s="211">
        <f t="shared" si="4549"/>
        <v>412500</v>
      </c>
      <c r="AO1274" s="211">
        <f t="shared" si="4550"/>
        <v>251775</v>
      </c>
      <c r="AP1274" s="211">
        <f t="shared" si="4551"/>
        <v>251775</v>
      </c>
      <c r="AQ1274" s="211">
        <f>AQ1275+AQ1287</f>
        <v>0</v>
      </c>
      <c r="AR1274" s="211">
        <f t="shared" ref="AR1274:AS1274" si="4584">AR1275+AR1287</f>
        <v>0</v>
      </c>
      <c r="AS1274" s="211">
        <f t="shared" si="4584"/>
        <v>0</v>
      </c>
      <c r="AT1274" s="211">
        <f t="shared" si="4553"/>
        <v>412500</v>
      </c>
      <c r="AU1274" s="211">
        <f t="shared" si="4554"/>
        <v>251775</v>
      </c>
      <c r="AV1274" s="211">
        <f t="shared" si="4555"/>
        <v>251775</v>
      </c>
    </row>
    <row r="1275" spans="1:48" s="206" customFormat="1" ht="39.6" hidden="1">
      <c r="A1275" s="282" t="s">
        <v>393</v>
      </c>
      <c r="B1275" s="204" t="s">
        <v>330</v>
      </c>
      <c r="C1275" s="204" t="s">
        <v>16</v>
      </c>
      <c r="D1275" s="204" t="s">
        <v>31</v>
      </c>
      <c r="E1275" s="204" t="s">
        <v>13</v>
      </c>
      <c r="F1275" s="204" t="s">
        <v>68</v>
      </c>
      <c r="G1275" s="204" t="s">
        <v>140</v>
      </c>
      <c r="H1275" s="204" t="s">
        <v>141</v>
      </c>
      <c r="I1275" s="214"/>
      <c r="J1275" s="215">
        <f>+J1276+J1282</f>
        <v>262500</v>
      </c>
      <c r="K1275" s="215">
        <f t="shared" ref="K1275:L1275" si="4585">+K1276+K1282</f>
        <v>251775</v>
      </c>
      <c r="L1275" s="215">
        <f t="shared" si="4585"/>
        <v>251775</v>
      </c>
      <c r="M1275" s="215">
        <f t="shared" ref="M1275:O1275" si="4586">+M1276+M1282</f>
        <v>0</v>
      </c>
      <c r="N1275" s="215">
        <f t="shared" si="4586"/>
        <v>0</v>
      </c>
      <c r="O1275" s="215">
        <f t="shared" si="4586"/>
        <v>0</v>
      </c>
      <c r="P1275" s="215">
        <f t="shared" si="4510"/>
        <v>262500</v>
      </c>
      <c r="Q1275" s="215">
        <f t="shared" si="4511"/>
        <v>251775</v>
      </c>
      <c r="R1275" s="215">
        <f t="shared" si="4512"/>
        <v>251775</v>
      </c>
      <c r="S1275" s="215">
        <f t="shared" ref="S1275:U1275" si="4587">+S1276+S1282</f>
        <v>0</v>
      </c>
      <c r="T1275" s="215">
        <f t="shared" si="4587"/>
        <v>0</v>
      </c>
      <c r="U1275" s="215">
        <f t="shared" si="4587"/>
        <v>0</v>
      </c>
      <c r="V1275" s="215">
        <f t="shared" si="4558"/>
        <v>262500</v>
      </c>
      <c r="W1275" s="215">
        <f t="shared" si="4559"/>
        <v>251775</v>
      </c>
      <c r="X1275" s="215">
        <f t="shared" si="4560"/>
        <v>251775</v>
      </c>
      <c r="Y1275" s="215">
        <f>+Y1276+Y1282+Y1279</f>
        <v>200000</v>
      </c>
      <c r="Z1275" s="215">
        <f t="shared" ref="Z1275:AA1275" si="4588">+Z1276+Z1282+Z1279</f>
        <v>0</v>
      </c>
      <c r="AA1275" s="215">
        <f t="shared" si="4588"/>
        <v>0</v>
      </c>
      <c r="AB1275" s="215">
        <f t="shared" si="4562"/>
        <v>462500</v>
      </c>
      <c r="AC1275" s="215">
        <f t="shared" si="4563"/>
        <v>251775</v>
      </c>
      <c r="AD1275" s="215">
        <f t="shared" si="4564"/>
        <v>251775</v>
      </c>
      <c r="AE1275" s="215">
        <f>+AE1276+AE1282+AE1279</f>
        <v>-50000</v>
      </c>
      <c r="AF1275" s="215">
        <f t="shared" ref="AF1275:AG1275" si="4589">+AF1276+AF1282+AF1279</f>
        <v>0</v>
      </c>
      <c r="AG1275" s="215">
        <f t="shared" si="4589"/>
        <v>0</v>
      </c>
      <c r="AH1275" s="215">
        <f t="shared" si="4545"/>
        <v>412500</v>
      </c>
      <c r="AI1275" s="215">
        <f t="shared" si="4546"/>
        <v>251775</v>
      </c>
      <c r="AJ1275" s="215">
        <f t="shared" si="4547"/>
        <v>251775</v>
      </c>
      <c r="AK1275" s="215">
        <f>+AK1276+AK1282+AK1279</f>
        <v>0</v>
      </c>
      <c r="AL1275" s="215">
        <f t="shared" ref="AL1275:AM1275" si="4590">+AL1276+AL1282+AL1279</f>
        <v>0</v>
      </c>
      <c r="AM1275" s="215">
        <f t="shared" si="4590"/>
        <v>0</v>
      </c>
      <c r="AN1275" s="215">
        <f t="shared" si="4549"/>
        <v>412500</v>
      </c>
      <c r="AO1275" s="215">
        <f t="shared" si="4550"/>
        <v>251775</v>
      </c>
      <c r="AP1275" s="215">
        <f t="shared" si="4551"/>
        <v>251775</v>
      </c>
      <c r="AQ1275" s="215">
        <f>+AQ1276+AQ1282+AQ1279</f>
        <v>0</v>
      </c>
      <c r="AR1275" s="215">
        <f t="shared" ref="AR1275:AS1275" si="4591">+AR1276+AR1282+AR1279</f>
        <v>0</v>
      </c>
      <c r="AS1275" s="215">
        <f t="shared" si="4591"/>
        <v>0</v>
      </c>
      <c r="AT1275" s="215">
        <f t="shared" si="4553"/>
        <v>412500</v>
      </c>
      <c r="AU1275" s="215">
        <f t="shared" si="4554"/>
        <v>251775</v>
      </c>
      <c r="AV1275" s="215">
        <f t="shared" si="4555"/>
        <v>251775</v>
      </c>
    </row>
    <row r="1276" spans="1:48" s="206" customFormat="1" hidden="1">
      <c r="A1276" s="245" t="s">
        <v>205</v>
      </c>
      <c r="B1276" s="204" t="s">
        <v>330</v>
      </c>
      <c r="C1276" s="204" t="s">
        <v>16</v>
      </c>
      <c r="D1276" s="204" t="s">
        <v>31</v>
      </c>
      <c r="E1276" s="204" t="s">
        <v>13</v>
      </c>
      <c r="F1276" s="204" t="s">
        <v>68</v>
      </c>
      <c r="G1276" s="204" t="s">
        <v>140</v>
      </c>
      <c r="H1276" s="204" t="s">
        <v>204</v>
      </c>
      <c r="I1276" s="214"/>
      <c r="J1276" s="215">
        <f>J1277</f>
        <v>50000</v>
      </c>
      <c r="K1276" s="215">
        <f t="shared" ref="K1276:O1277" si="4592">K1277</f>
        <v>50000</v>
      </c>
      <c r="L1276" s="215">
        <f t="shared" si="4592"/>
        <v>50000</v>
      </c>
      <c r="M1276" s="215">
        <f t="shared" si="4592"/>
        <v>0</v>
      </c>
      <c r="N1276" s="215">
        <f t="shared" si="4592"/>
        <v>0</v>
      </c>
      <c r="O1276" s="215">
        <f t="shared" si="4592"/>
        <v>0</v>
      </c>
      <c r="P1276" s="215">
        <f t="shared" si="4510"/>
        <v>50000</v>
      </c>
      <c r="Q1276" s="215">
        <f t="shared" si="4511"/>
        <v>50000</v>
      </c>
      <c r="R1276" s="215">
        <f t="shared" si="4512"/>
        <v>50000</v>
      </c>
      <c r="S1276" s="215">
        <f t="shared" ref="S1276:U1277" si="4593">S1277</f>
        <v>0</v>
      </c>
      <c r="T1276" s="215">
        <f t="shared" si="4593"/>
        <v>0</v>
      </c>
      <c r="U1276" s="215">
        <f t="shared" si="4593"/>
        <v>0</v>
      </c>
      <c r="V1276" s="215">
        <f t="shared" si="4558"/>
        <v>50000</v>
      </c>
      <c r="W1276" s="215">
        <f t="shared" si="4559"/>
        <v>50000</v>
      </c>
      <c r="X1276" s="215">
        <f t="shared" si="4560"/>
        <v>50000</v>
      </c>
      <c r="Y1276" s="215">
        <f t="shared" ref="Y1276:AA1277" si="4594">Y1277</f>
        <v>0</v>
      </c>
      <c r="Z1276" s="215">
        <f t="shared" si="4594"/>
        <v>0</v>
      </c>
      <c r="AA1276" s="215">
        <f t="shared" si="4594"/>
        <v>0</v>
      </c>
      <c r="AB1276" s="215">
        <f t="shared" si="4562"/>
        <v>50000</v>
      </c>
      <c r="AC1276" s="215">
        <f t="shared" si="4563"/>
        <v>50000</v>
      </c>
      <c r="AD1276" s="215">
        <f t="shared" si="4564"/>
        <v>50000</v>
      </c>
      <c r="AE1276" s="215">
        <f t="shared" ref="AE1276:AG1277" si="4595">AE1277</f>
        <v>-50000</v>
      </c>
      <c r="AF1276" s="215">
        <f t="shared" si="4595"/>
        <v>0</v>
      </c>
      <c r="AG1276" s="215">
        <f t="shared" si="4595"/>
        <v>0</v>
      </c>
      <c r="AH1276" s="215">
        <f t="shared" si="4545"/>
        <v>0</v>
      </c>
      <c r="AI1276" s="215">
        <f t="shared" si="4546"/>
        <v>50000</v>
      </c>
      <c r="AJ1276" s="215">
        <f t="shared" si="4547"/>
        <v>50000</v>
      </c>
      <c r="AK1276" s="215">
        <f t="shared" ref="AK1276:AM1277" si="4596">AK1277</f>
        <v>0</v>
      </c>
      <c r="AL1276" s="215">
        <f t="shared" si="4596"/>
        <v>0</v>
      </c>
      <c r="AM1276" s="215">
        <f t="shared" si="4596"/>
        <v>0</v>
      </c>
      <c r="AN1276" s="215">
        <f t="shared" si="4549"/>
        <v>0</v>
      </c>
      <c r="AO1276" s="215">
        <f t="shared" si="4550"/>
        <v>50000</v>
      </c>
      <c r="AP1276" s="215">
        <f t="shared" si="4551"/>
        <v>50000</v>
      </c>
      <c r="AQ1276" s="215">
        <f t="shared" ref="AQ1276:AS1277" si="4597">AQ1277</f>
        <v>0</v>
      </c>
      <c r="AR1276" s="215">
        <f t="shared" si="4597"/>
        <v>0</v>
      </c>
      <c r="AS1276" s="215">
        <f t="shared" si="4597"/>
        <v>0</v>
      </c>
      <c r="AT1276" s="215">
        <f t="shared" si="4553"/>
        <v>0</v>
      </c>
      <c r="AU1276" s="215">
        <f t="shared" si="4554"/>
        <v>50000</v>
      </c>
      <c r="AV1276" s="215">
        <f t="shared" si="4555"/>
        <v>50000</v>
      </c>
    </row>
    <row r="1277" spans="1:48" s="206" customFormat="1" hidden="1">
      <c r="A1277" s="212" t="s">
        <v>78</v>
      </c>
      <c r="B1277" s="204" t="s">
        <v>330</v>
      </c>
      <c r="C1277" s="204" t="s">
        <v>16</v>
      </c>
      <c r="D1277" s="204" t="s">
        <v>31</v>
      </c>
      <c r="E1277" s="204" t="s">
        <v>13</v>
      </c>
      <c r="F1277" s="204" t="s">
        <v>68</v>
      </c>
      <c r="G1277" s="204" t="s">
        <v>140</v>
      </c>
      <c r="H1277" s="204" t="s">
        <v>204</v>
      </c>
      <c r="I1277" s="214" t="s">
        <v>75</v>
      </c>
      <c r="J1277" s="215">
        <f>J1278</f>
        <v>50000</v>
      </c>
      <c r="K1277" s="215">
        <f t="shared" si="4592"/>
        <v>50000</v>
      </c>
      <c r="L1277" s="215">
        <f t="shared" si="4592"/>
        <v>50000</v>
      </c>
      <c r="M1277" s="215">
        <f t="shared" si="4592"/>
        <v>0</v>
      </c>
      <c r="N1277" s="215">
        <f t="shared" si="4592"/>
        <v>0</v>
      </c>
      <c r="O1277" s="215">
        <f t="shared" si="4592"/>
        <v>0</v>
      </c>
      <c r="P1277" s="215">
        <f t="shared" si="4510"/>
        <v>50000</v>
      </c>
      <c r="Q1277" s="215">
        <f t="shared" si="4511"/>
        <v>50000</v>
      </c>
      <c r="R1277" s="215">
        <f t="shared" si="4512"/>
        <v>50000</v>
      </c>
      <c r="S1277" s="215">
        <f t="shared" si="4593"/>
        <v>0</v>
      </c>
      <c r="T1277" s="215">
        <f t="shared" si="4593"/>
        <v>0</v>
      </c>
      <c r="U1277" s="215">
        <f t="shared" si="4593"/>
        <v>0</v>
      </c>
      <c r="V1277" s="215">
        <f t="shared" si="4558"/>
        <v>50000</v>
      </c>
      <c r="W1277" s="215">
        <f t="shared" si="4559"/>
        <v>50000</v>
      </c>
      <c r="X1277" s="215">
        <f t="shared" si="4560"/>
        <v>50000</v>
      </c>
      <c r="Y1277" s="215">
        <f t="shared" si="4594"/>
        <v>0</v>
      </c>
      <c r="Z1277" s="215">
        <f t="shared" si="4594"/>
        <v>0</v>
      </c>
      <c r="AA1277" s="215">
        <f t="shared" si="4594"/>
        <v>0</v>
      </c>
      <c r="AB1277" s="215">
        <f t="shared" si="4562"/>
        <v>50000</v>
      </c>
      <c r="AC1277" s="215">
        <f t="shared" si="4563"/>
        <v>50000</v>
      </c>
      <c r="AD1277" s="215">
        <f t="shared" si="4564"/>
        <v>50000</v>
      </c>
      <c r="AE1277" s="215">
        <f t="shared" si="4595"/>
        <v>-50000</v>
      </c>
      <c r="AF1277" s="215">
        <f t="shared" si="4595"/>
        <v>0</v>
      </c>
      <c r="AG1277" s="215">
        <f t="shared" si="4595"/>
        <v>0</v>
      </c>
      <c r="AH1277" s="215">
        <f t="shared" si="4545"/>
        <v>0</v>
      </c>
      <c r="AI1277" s="215">
        <f t="shared" si="4546"/>
        <v>50000</v>
      </c>
      <c r="AJ1277" s="215">
        <f t="shared" si="4547"/>
        <v>50000</v>
      </c>
      <c r="AK1277" s="215">
        <f t="shared" si="4596"/>
        <v>0</v>
      </c>
      <c r="AL1277" s="215">
        <f t="shared" si="4596"/>
        <v>0</v>
      </c>
      <c r="AM1277" s="215">
        <f t="shared" si="4596"/>
        <v>0</v>
      </c>
      <c r="AN1277" s="215">
        <f t="shared" si="4549"/>
        <v>0</v>
      </c>
      <c r="AO1277" s="215">
        <f t="shared" si="4550"/>
        <v>50000</v>
      </c>
      <c r="AP1277" s="215">
        <f t="shared" si="4551"/>
        <v>50000</v>
      </c>
      <c r="AQ1277" s="215">
        <f t="shared" si="4597"/>
        <v>0</v>
      </c>
      <c r="AR1277" s="215">
        <f t="shared" si="4597"/>
        <v>0</v>
      </c>
      <c r="AS1277" s="215">
        <f t="shared" si="4597"/>
        <v>0</v>
      </c>
      <c r="AT1277" s="215">
        <f t="shared" si="4553"/>
        <v>0</v>
      </c>
      <c r="AU1277" s="215">
        <f t="shared" si="4554"/>
        <v>50000</v>
      </c>
      <c r="AV1277" s="215">
        <f t="shared" si="4555"/>
        <v>50000</v>
      </c>
    </row>
    <row r="1278" spans="1:48" s="206" customFormat="1" ht="26.4" hidden="1">
      <c r="A1278" s="245" t="s">
        <v>79</v>
      </c>
      <c r="B1278" s="204" t="s">
        <v>330</v>
      </c>
      <c r="C1278" s="204" t="s">
        <v>16</v>
      </c>
      <c r="D1278" s="204" t="s">
        <v>31</v>
      </c>
      <c r="E1278" s="204" t="s">
        <v>13</v>
      </c>
      <c r="F1278" s="204" t="s">
        <v>68</v>
      </c>
      <c r="G1278" s="204" t="s">
        <v>140</v>
      </c>
      <c r="H1278" s="204" t="s">
        <v>204</v>
      </c>
      <c r="I1278" s="214" t="s">
        <v>76</v>
      </c>
      <c r="J1278" s="215">
        <v>50000</v>
      </c>
      <c r="K1278" s="215">
        <v>50000</v>
      </c>
      <c r="L1278" s="215">
        <v>50000</v>
      </c>
      <c r="M1278" s="215"/>
      <c r="N1278" s="215"/>
      <c r="O1278" s="215"/>
      <c r="P1278" s="215">
        <f t="shared" si="4510"/>
        <v>50000</v>
      </c>
      <c r="Q1278" s="215">
        <f t="shared" si="4511"/>
        <v>50000</v>
      </c>
      <c r="R1278" s="215">
        <f t="shared" si="4512"/>
        <v>50000</v>
      </c>
      <c r="S1278" s="215"/>
      <c r="T1278" s="215"/>
      <c r="U1278" s="215"/>
      <c r="V1278" s="215">
        <f t="shared" si="4558"/>
        <v>50000</v>
      </c>
      <c r="W1278" s="215">
        <f t="shared" si="4559"/>
        <v>50000</v>
      </c>
      <c r="X1278" s="215">
        <f t="shared" si="4560"/>
        <v>50000</v>
      </c>
      <c r="Y1278" s="215"/>
      <c r="Z1278" s="215"/>
      <c r="AA1278" s="215"/>
      <c r="AB1278" s="215">
        <f t="shared" si="4562"/>
        <v>50000</v>
      </c>
      <c r="AC1278" s="215">
        <f t="shared" si="4563"/>
        <v>50000</v>
      </c>
      <c r="AD1278" s="215">
        <f t="shared" si="4564"/>
        <v>50000</v>
      </c>
      <c r="AE1278" s="215">
        <v>-50000</v>
      </c>
      <c r="AF1278" s="215"/>
      <c r="AG1278" s="215"/>
      <c r="AH1278" s="215">
        <f t="shared" si="4545"/>
        <v>0</v>
      </c>
      <c r="AI1278" s="215">
        <f t="shared" si="4546"/>
        <v>50000</v>
      </c>
      <c r="AJ1278" s="215">
        <f t="shared" si="4547"/>
        <v>50000</v>
      </c>
      <c r="AK1278" s="215"/>
      <c r="AL1278" s="215"/>
      <c r="AM1278" s="215"/>
      <c r="AN1278" s="215">
        <f t="shared" si="4549"/>
        <v>0</v>
      </c>
      <c r="AO1278" s="215">
        <f t="shared" si="4550"/>
        <v>50000</v>
      </c>
      <c r="AP1278" s="215">
        <f t="shared" si="4551"/>
        <v>50000</v>
      </c>
      <c r="AQ1278" s="215"/>
      <c r="AR1278" s="215"/>
      <c r="AS1278" s="215"/>
      <c r="AT1278" s="215">
        <f t="shared" si="4553"/>
        <v>0</v>
      </c>
      <c r="AU1278" s="215">
        <f t="shared" si="4554"/>
        <v>50000</v>
      </c>
      <c r="AV1278" s="215">
        <f t="shared" si="4555"/>
        <v>50000</v>
      </c>
    </row>
    <row r="1279" spans="1:48" s="206" customFormat="1" hidden="1">
      <c r="A1279" s="272" t="s">
        <v>214</v>
      </c>
      <c r="B1279" s="204" t="s">
        <v>330</v>
      </c>
      <c r="C1279" s="204" t="s">
        <v>16</v>
      </c>
      <c r="D1279" s="204" t="s">
        <v>31</v>
      </c>
      <c r="E1279" s="204" t="s">
        <v>13</v>
      </c>
      <c r="F1279" s="204" t="s">
        <v>68</v>
      </c>
      <c r="G1279" s="204" t="s">
        <v>140</v>
      </c>
      <c r="H1279" s="204" t="s">
        <v>215</v>
      </c>
      <c r="I1279" s="214"/>
      <c r="J1279" s="215"/>
      <c r="K1279" s="215"/>
      <c r="L1279" s="215"/>
      <c r="M1279" s="215"/>
      <c r="N1279" s="215"/>
      <c r="O1279" s="215"/>
      <c r="P1279" s="215"/>
      <c r="Q1279" s="215"/>
      <c r="R1279" s="215"/>
      <c r="S1279" s="215"/>
      <c r="T1279" s="215"/>
      <c r="U1279" s="215"/>
      <c r="V1279" s="215">
        <f t="shared" si="4558"/>
        <v>0</v>
      </c>
      <c r="W1279" s="215">
        <f t="shared" si="4559"/>
        <v>0</v>
      </c>
      <c r="X1279" s="215">
        <f t="shared" si="4560"/>
        <v>0</v>
      </c>
      <c r="Y1279" s="215">
        <f t="shared" ref="Y1279:AA1280" si="4598">Y1280</f>
        <v>200000</v>
      </c>
      <c r="Z1279" s="215">
        <f t="shared" si="4598"/>
        <v>0</v>
      </c>
      <c r="AA1279" s="215">
        <f t="shared" si="4598"/>
        <v>0</v>
      </c>
      <c r="AB1279" s="215">
        <f t="shared" si="4562"/>
        <v>200000</v>
      </c>
      <c r="AC1279" s="215">
        <f t="shared" si="4563"/>
        <v>0</v>
      </c>
      <c r="AD1279" s="215">
        <f t="shared" si="4564"/>
        <v>0</v>
      </c>
      <c r="AE1279" s="215">
        <f t="shared" ref="AE1279:AG1280" si="4599">AE1280</f>
        <v>0</v>
      </c>
      <c r="AF1279" s="215">
        <f t="shared" si="4599"/>
        <v>0</v>
      </c>
      <c r="AG1279" s="215">
        <f t="shared" si="4599"/>
        <v>0</v>
      </c>
      <c r="AH1279" s="215">
        <f t="shared" si="4545"/>
        <v>200000</v>
      </c>
      <c r="AI1279" s="215">
        <f t="shared" si="4546"/>
        <v>0</v>
      </c>
      <c r="AJ1279" s="215">
        <f t="shared" si="4547"/>
        <v>0</v>
      </c>
      <c r="AK1279" s="215">
        <f t="shared" ref="AK1279:AM1280" si="4600">AK1280</f>
        <v>0</v>
      </c>
      <c r="AL1279" s="215">
        <f t="shared" si="4600"/>
        <v>0</v>
      </c>
      <c r="AM1279" s="215">
        <f t="shared" si="4600"/>
        <v>0</v>
      </c>
      <c r="AN1279" s="215">
        <f t="shared" si="4549"/>
        <v>200000</v>
      </c>
      <c r="AO1279" s="215">
        <f t="shared" si="4550"/>
        <v>0</v>
      </c>
      <c r="AP1279" s="215">
        <f t="shared" si="4551"/>
        <v>0</v>
      </c>
      <c r="AQ1279" s="215">
        <f t="shared" ref="AQ1279:AS1280" si="4601">AQ1280</f>
        <v>0</v>
      </c>
      <c r="AR1279" s="215">
        <f t="shared" si="4601"/>
        <v>0</v>
      </c>
      <c r="AS1279" s="215">
        <f t="shared" si="4601"/>
        <v>0</v>
      </c>
      <c r="AT1279" s="215">
        <f t="shared" si="4553"/>
        <v>200000</v>
      </c>
      <c r="AU1279" s="215">
        <f t="shared" si="4554"/>
        <v>0</v>
      </c>
      <c r="AV1279" s="215">
        <f t="shared" si="4555"/>
        <v>0</v>
      </c>
    </row>
    <row r="1280" spans="1:48" s="206" customFormat="1" ht="26.4" hidden="1">
      <c r="A1280" s="217" t="s">
        <v>229</v>
      </c>
      <c r="B1280" s="204" t="s">
        <v>330</v>
      </c>
      <c r="C1280" s="204" t="s">
        <v>16</v>
      </c>
      <c r="D1280" s="204" t="s">
        <v>31</v>
      </c>
      <c r="E1280" s="204" t="s">
        <v>13</v>
      </c>
      <c r="F1280" s="204" t="s">
        <v>68</v>
      </c>
      <c r="G1280" s="204" t="s">
        <v>140</v>
      </c>
      <c r="H1280" s="204" t="s">
        <v>215</v>
      </c>
      <c r="I1280" s="214" t="s">
        <v>92</v>
      </c>
      <c r="J1280" s="215"/>
      <c r="K1280" s="215"/>
      <c r="L1280" s="215"/>
      <c r="M1280" s="215"/>
      <c r="N1280" s="215"/>
      <c r="O1280" s="215"/>
      <c r="P1280" s="215"/>
      <c r="Q1280" s="215"/>
      <c r="R1280" s="215"/>
      <c r="S1280" s="215"/>
      <c r="T1280" s="215"/>
      <c r="U1280" s="215"/>
      <c r="V1280" s="215">
        <f t="shared" si="4558"/>
        <v>0</v>
      </c>
      <c r="W1280" s="215">
        <f t="shared" si="4559"/>
        <v>0</v>
      </c>
      <c r="X1280" s="215">
        <f t="shared" si="4560"/>
        <v>0</v>
      </c>
      <c r="Y1280" s="215">
        <f t="shared" si="4598"/>
        <v>200000</v>
      </c>
      <c r="Z1280" s="215">
        <f t="shared" si="4598"/>
        <v>0</v>
      </c>
      <c r="AA1280" s="215">
        <f t="shared" si="4598"/>
        <v>0</v>
      </c>
      <c r="AB1280" s="215">
        <f t="shared" si="4562"/>
        <v>200000</v>
      </c>
      <c r="AC1280" s="215">
        <f t="shared" si="4563"/>
        <v>0</v>
      </c>
      <c r="AD1280" s="215">
        <f t="shared" si="4564"/>
        <v>0</v>
      </c>
      <c r="AE1280" s="215">
        <f t="shared" si="4599"/>
        <v>0</v>
      </c>
      <c r="AF1280" s="215">
        <f t="shared" si="4599"/>
        <v>0</v>
      </c>
      <c r="AG1280" s="215">
        <f t="shared" si="4599"/>
        <v>0</v>
      </c>
      <c r="AH1280" s="215">
        <f t="shared" si="4545"/>
        <v>200000</v>
      </c>
      <c r="AI1280" s="215">
        <f t="shared" si="4546"/>
        <v>0</v>
      </c>
      <c r="AJ1280" s="215">
        <f t="shared" si="4547"/>
        <v>0</v>
      </c>
      <c r="AK1280" s="215">
        <f t="shared" si="4600"/>
        <v>0</v>
      </c>
      <c r="AL1280" s="215">
        <f t="shared" si="4600"/>
        <v>0</v>
      </c>
      <c r="AM1280" s="215">
        <f t="shared" si="4600"/>
        <v>0</v>
      </c>
      <c r="AN1280" s="215">
        <f t="shared" si="4549"/>
        <v>200000</v>
      </c>
      <c r="AO1280" s="215">
        <f t="shared" si="4550"/>
        <v>0</v>
      </c>
      <c r="AP1280" s="215">
        <f t="shared" si="4551"/>
        <v>0</v>
      </c>
      <c r="AQ1280" s="215">
        <f t="shared" si="4601"/>
        <v>0</v>
      </c>
      <c r="AR1280" s="215">
        <f t="shared" si="4601"/>
        <v>0</v>
      </c>
      <c r="AS1280" s="215">
        <f t="shared" si="4601"/>
        <v>0</v>
      </c>
      <c r="AT1280" s="215">
        <f t="shared" si="4553"/>
        <v>200000</v>
      </c>
      <c r="AU1280" s="215">
        <f t="shared" si="4554"/>
        <v>0</v>
      </c>
      <c r="AV1280" s="215">
        <f t="shared" si="4555"/>
        <v>0</v>
      </c>
    </row>
    <row r="1281" spans="1:48" s="206" customFormat="1" ht="26.4" hidden="1">
      <c r="A1281" s="216" t="s">
        <v>96</v>
      </c>
      <c r="B1281" s="204" t="s">
        <v>330</v>
      </c>
      <c r="C1281" s="204" t="s">
        <v>16</v>
      </c>
      <c r="D1281" s="204" t="s">
        <v>31</v>
      </c>
      <c r="E1281" s="204" t="s">
        <v>13</v>
      </c>
      <c r="F1281" s="204" t="s">
        <v>68</v>
      </c>
      <c r="G1281" s="204" t="s">
        <v>140</v>
      </c>
      <c r="H1281" s="204" t="s">
        <v>215</v>
      </c>
      <c r="I1281" s="214" t="s">
        <v>93</v>
      </c>
      <c r="J1281" s="215"/>
      <c r="K1281" s="215"/>
      <c r="L1281" s="215"/>
      <c r="M1281" s="302"/>
      <c r="N1281" s="215"/>
      <c r="O1281" s="215"/>
      <c r="P1281" s="215"/>
      <c r="Q1281" s="215"/>
      <c r="R1281" s="215"/>
      <c r="S1281" s="215"/>
      <c r="T1281" s="215"/>
      <c r="U1281" s="215"/>
      <c r="V1281" s="215">
        <f t="shared" si="4558"/>
        <v>0</v>
      </c>
      <c r="W1281" s="215">
        <f t="shared" si="4559"/>
        <v>0</v>
      </c>
      <c r="X1281" s="215">
        <f t="shared" si="4560"/>
        <v>0</v>
      </c>
      <c r="Y1281" s="215">
        <v>200000</v>
      </c>
      <c r="Z1281" s="215"/>
      <c r="AA1281" s="215"/>
      <c r="AB1281" s="215">
        <f t="shared" si="4562"/>
        <v>200000</v>
      </c>
      <c r="AC1281" s="215">
        <f t="shared" si="4563"/>
        <v>0</v>
      </c>
      <c r="AD1281" s="215">
        <f t="shared" si="4564"/>
        <v>0</v>
      </c>
      <c r="AE1281" s="215"/>
      <c r="AF1281" s="215"/>
      <c r="AG1281" s="215"/>
      <c r="AH1281" s="215">
        <f t="shared" si="4545"/>
        <v>200000</v>
      </c>
      <c r="AI1281" s="215">
        <f t="shared" si="4546"/>
        <v>0</v>
      </c>
      <c r="AJ1281" s="215">
        <f t="shared" si="4547"/>
        <v>0</v>
      </c>
      <c r="AK1281" s="215"/>
      <c r="AL1281" s="215"/>
      <c r="AM1281" s="215"/>
      <c r="AN1281" s="215">
        <f t="shared" si="4549"/>
        <v>200000</v>
      </c>
      <c r="AO1281" s="215">
        <f t="shared" si="4550"/>
        <v>0</v>
      </c>
      <c r="AP1281" s="215">
        <f t="shared" si="4551"/>
        <v>0</v>
      </c>
      <c r="AQ1281" s="215"/>
      <c r="AR1281" s="215"/>
      <c r="AS1281" s="215"/>
      <c r="AT1281" s="215">
        <f t="shared" si="4553"/>
        <v>200000</v>
      </c>
      <c r="AU1281" s="215">
        <f t="shared" si="4554"/>
        <v>0</v>
      </c>
      <c r="AV1281" s="215">
        <f t="shared" si="4555"/>
        <v>0</v>
      </c>
    </row>
    <row r="1282" spans="1:48" s="206" customFormat="1" ht="79.2" hidden="1">
      <c r="A1282" s="245" t="s">
        <v>355</v>
      </c>
      <c r="B1282" s="204" t="s">
        <v>330</v>
      </c>
      <c r="C1282" s="204" t="s">
        <v>16</v>
      </c>
      <c r="D1282" s="204" t="s">
        <v>31</v>
      </c>
      <c r="E1282" s="204" t="s">
        <v>13</v>
      </c>
      <c r="F1282" s="204" t="s">
        <v>68</v>
      </c>
      <c r="G1282" s="204" t="s">
        <v>140</v>
      </c>
      <c r="H1282" s="204" t="s">
        <v>356</v>
      </c>
      <c r="I1282" s="214"/>
      <c r="J1282" s="221">
        <f t="shared" ref="J1282:O1282" si="4602">J1285</f>
        <v>212500</v>
      </c>
      <c r="K1282" s="221">
        <f t="shared" si="4602"/>
        <v>201775</v>
      </c>
      <c r="L1282" s="221">
        <f t="shared" si="4602"/>
        <v>201775</v>
      </c>
      <c r="M1282" s="221">
        <f t="shared" si="4602"/>
        <v>0</v>
      </c>
      <c r="N1282" s="221">
        <f t="shared" si="4602"/>
        <v>0</v>
      </c>
      <c r="O1282" s="221">
        <f t="shared" si="4602"/>
        <v>0</v>
      </c>
      <c r="P1282" s="221">
        <f t="shared" si="4510"/>
        <v>212500</v>
      </c>
      <c r="Q1282" s="221">
        <f t="shared" si="4511"/>
        <v>201775</v>
      </c>
      <c r="R1282" s="221">
        <f t="shared" si="4512"/>
        <v>201775</v>
      </c>
      <c r="S1282" s="221">
        <f>S1285</f>
        <v>0</v>
      </c>
      <c r="T1282" s="221">
        <f>T1285</f>
        <v>0</v>
      </c>
      <c r="U1282" s="221">
        <f>U1285</f>
        <v>0</v>
      </c>
      <c r="V1282" s="221">
        <f t="shared" si="4558"/>
        <v>212500</v>
      </c>
      <c r="W1282" s="221">
        <f t="shared" si="4559"/>
        <v>201775</v>
      </c>
      <c r="X1282" s="221">
        <f t="shared" si="4560"/>
        <v>201775</v>
      </c>
      <c r="Y1282" s="221">
        <f>Y1285</f>
        <v>0</v>
      </c>
      <c r="Z1282" s="221">
        <f>Z1285</f>
        <v>0</v>
      </c>
      <c r="AA1282" s="221">
        <f>AA1285</f>
        <v>0</v>
      </c>
      <c r="AB1282" s="221">
        <f t="shared" si="4562"/>
        <v>212500</v>
      </c>
      <c r="AC1282" s="221">
        <f t="shared" si="4563"/>
        <v>201775</v>
      </c>
      <c r="AD1282" s="221">
        <f t="shared" si="4564"/>
        <v>201775</v>
      </c>
      <c r="AE1282" s="221">
        <f>AE1285+AE1283</f>
        <v>0</v>
      </c>
      <c r="AF1282" s="221">
        <f t="shared" ref="AF1282:AG1282" si="4603">AF1285+AF1283</f>
        <v>0</v>
      </c>
      <c r="AG1282" s="221">
        <f t="shared" si="4603"/>
        <v>0</v>
      </c>
      <c r="AH1282" s="221">
        <f t="shared" si="4545"/>
        <v>212500</v>
      </c>
      <c r="AI1282" s="221">
        <f t="shared" si="4546"/>
        <v>201775</v>
      </c>
      <c r="AJ1282" s="221">
        <f t="shared" si="4547"/>
        <v>201775</v>
      </c>
      <c r="AK1282" s="221">
        <f>AK1285+AK1283</f>
        <v>0</v>
      </c>
      <c r="AL1282" s="221">
        <f t="shared" ref="AL1282:AM1282" si="4604">AL1285+AL1283</f>
        <v>0</v>
      </c>
      <c r="AM1282" s="221">
        <f t="shared" si="4604"/>
        <v>0</v>
      </c>
      <c r="AN1282" s="221">
        <f t="shared" si="4549"/>
        <v>212500</v>
      </c>
      <c r="AO1282" s="221">
        <f t="shared" si="4550"/>
        <v>201775</v>
      </c>
      <c r="AP1282" s="221">
        <f t="shared" si="4551"/>
        <v>201775</v>
      </c>
      <c r="AQ1282" s="221">
        <f>AQ1285+AQ1283</f>
        <v>0</v>
      </c>
      <c r="AR1282" s="221">
        <f t="shared" ref="AR1282:AS1282" si="4605">AR1285+AR1283</f>
        <v>0</v>
      </c>
      <c r="AS1282" s="221">
        <f t="shared" si="4605"/>
        <v>0</v>
      </c>
      <c r="AT1282" s="221">
        <f t="shared" si="4553"/>
        <v>212500</v>
      </c>
      <c r="AU1282" s="221">
        <f t="shared" si="4554"/>
        <v>201775</v>
      </c>
      <c r="AV1282" s="221">
        <f t="shared" si="4555"/>
        <v>201775</v>
      </c>
    </row>
    <row r="1283" spans="1:48" s="206" customFormat="1" ht="26.4" hidden="1">
      <c r="A1283" s="245" t="s">
        <v>70</v>
      </c>
      <c r="B1283" s="204" t="s">
        <v>330</v>
      </c>
      <c r="C1283" s="204" t="s">
        <v>16</v>
      </c>
      <c r="D1283" s="204" t="s">
        <v>31</v>
      </c>
      <c r="E1283" s="204" t="s">
        <v>13</v>
      </c>
      <c r="F1283" s="204" t="s">
        <v>68</v>
      </c>
      <c r="G1283" s="204" t="s">
        <v>140</v>
      </c>
      <c r="H1283" s="204" t="s">
        <v>356</v>
      </c>
      <c r="I1283" s="214" t="s">
        <v>69</v>
      </c>
      <c r="J1283" s="221"/>
      <c r="K1283" s="221"/>
      <c r="L1283" s="221"/>
      <c r="M1283" s="221"/>
      <c r="N1283" s="221"/>
      <c r="O1283" s="221"/>
      <c r="P1283" s="221"/>
      <c r="Q1283" s="221"/>
      <c r="R1283" s="221"/>
      <c r="S1283" s="221"/>
      <c r="T1283" s="221"/>
      <c r="U1283" s="221"/>
      <c r="V1283" s="221"/>
      <c r="W1283" s="221"/>
      <c r="X1283" s="221"/>
      <c r="Y1283" s="221"/>
      <c r="Z1283" s="221"/>
      <c r="AA1283" s="221"/>
      <c r="AB1283" s="221"/>
      <c r="AC1283" s="221"/>
      <c r="AD1283" s="221"/>
      <c r="AE1283" s="221">
        <f>AE1284</f>
        <v>212500</v>
      </c>
      <c r="AF1283" s="221">
        <f t="shared" ref="AF1283:AG1283" si="4606">AF1284</f>
        <v>0</v>
      </c>
      <c r="AG1283" s="221">
        <f t="shared" si="4606"/>
        <v>0</v>
      </c>
      <c r="AH1283" s="221">
        <f t="shared" ref="AH1283:AH1284" si="4607">AB1283+AE1283</f>
        <v>212500</v>
      </c>
      <c r="AI1283" s="221">
        <f t="shared" ref="AI1283:AI1284" si="4608">AC1283+AF1283</f>
        <v>0</v>
      </c>
      <c r="AJ1283" s="221">
        <f t="shared" ref="AJ1283:AJ1284" si="4609">AD1283+AG1283</f>
        <v>0</v>
      </c>
      <c r="AK1283" s="221">
        <f>AK1284</f>
        <v>0</v>
      </c>
      <c r="AL1283" s="221">
        <f t="shared" ref="AL1283:AM1283" si="4610">AL1284</f>
        <v>0</v>
      </c>
      <c r="AM1283" s="221">
        <f t="shared" si="4610"/>
        <v>0</v>
      </c>
      <c r="AN1283" s="221">
        <f t="shared" si="4549"/>
        <v>212500</v>
      </c>
      <c r="AO1283" s="221">
        <f t="shared" si="4550"/>
        <v>0</v>
      </c>
      <c r="AP1283" s="221">
        <f t="shared" si="4551"/>
        <v>0</v>
      </c>
      <c r="AQ1283" s="221">
        <f>AQ1284</f>
        <v>0</v>
      </c>
      <c r="AR1283" s="221">
        <f t="shared" ref="AR1283:AS1283" si="4611">AR1284</f>
        <v>0</v>
      </c>
      <c r="AS1283" s="221">
        <f t="shared" si="4611"/>
        <v>0</v>
      </c>
      <c r="AT1283" s="221">
        <f t="shared" si="4553"/>
        <v>212500</v>
      </c>
      <c r="AU1283" s="221">
        <f t="shared" si="4554"/>
        <v>0</v>
      </c>
      <c r="AV1283" s="221">
        <f t="shared" si="4555"/>
        <v>0</v>
      </c>
    </row>
    <row r="1284" spans="1:48" s="206" customFormat="1" ht="39.6" hidden="1">
      <c r="A1284" s="245" t="s">
        <v>531</v>
      </c>
      <c r="B1284" s="204" t="s">
        <v>330</v>
      </c>
      <c r="C1284" s="204" t="s">
        <v>16</v>
      </c>
      <c r="D1284" s="204" t="s">
        <v>31</v>
      </c>
      <c r="E1284" s="204" t="s">
        <v>13</v>
      </c>
      <c r="F1284" s="204" t="s">
        <v>68</v>
      </c>
      <c r="G1284" s="204" t="s">
        <v>140</v>
      </c>
      <c r="H1284" s="204" t="s">
        <v>356</v>
      </c>
      <c r="I1284" s="214" t="s">
        <v>219</v>
      </c>
      <c r="J1284" s="221"/>
      <c r="K1284" s="221"/>
      <c r="L1284" s="221"/>
      <c r="M1284" s="221"/>
      <c r="N1284" s="221"/>
      <c r="O1284" s="221"/>
      <c r="P1284" s="221"/>
      <c r="Q1284" s="221"/>
      <c r="R1284" s="221"/>
      <c r="S1284" s="221"/>
      <c r="T1284" s="221"/>
      <c r="U1284" s="221"/>
      <c r="V1284" s="221"/>
      <c r="W1284" s="221"/>
      <c r="X1284" s="221"/>
      <c r="Y1284" s="221"/>
      <c r="Z1284" s="221"/>
      <c r="AA1284" s="221"/>
      <c r="AB1284" s="221"/>
      <c r="AC1284" s="221"/>
      <c r="AD1284" s="221"/>
      <c r="AE1284" s="221">
        <v>212500</v>
      </c>
      <c r="AF1284" s="221"/>
      <c r="AG1284" s="221"/>
      <c r="AH1284" s="221">
        <f t="shared" si="4607"/>
        <v>212500</v>
      </c>
      <c r="AI1284" s="221">
        <f t="shared" si="4608"/>
        <v>0</v>
      </c>
      <c r="AJ1284" s="221">
        <f t="shared" si="4609"/>
        <v>0</v>
      </c>
      <c r="AK1284" s="221"/>
      <c r="AL1284" s="221"/>
      <c r="AM1284" s="221"/>
      <c r="AN1284" s="221">
        <f t="shared" si="4549"/>
        <v>212500</v>
      </c>
      <c r="AO1284" s="221">
        <f t="shared" si="4550"/>
        <v>0</v>
      </c>
      <c r="AP1284" s="221">
        <f t="shared" si="4551"/>
        <v>0</v>
      </c>
      <c r="AQ1284" s="221"/>
      <c r="AR1284" s="221"/>
      <c r="AS1284" s="221"/>
      <c r="AT1284" s="221">
        <f t="shared" si="4553"/>
        <v>212500</v>
      </c>
      <c r="AU1284" s="221">
        <f t="shared" si="4554"/>
        <v>0</v>
      </c>
      <c r="AV1284" s="221">
        <f t="shared" si="4555"/>
        <v>0</v>
      </c>
    </row>
    <row r="1285" spans="1:48" s="206" customFormat="1" hidden="1">
      <c r="A1285" s="212" t="s">
        <v>78</v>
      </c>
      <c r="B1285" s="204" t="s">
        <v>330</v>
      </c>
      <c r="C1285" s="204" t="s">
        <v>16</v>
      </c>
      <c r="D1285" s="204" t="s">
        <v>31</v>
      </c>
      <c r="E1285" s="204" t="s">
        <v>13</v>
      </c>
      <c r="F1285" s="204" t="s">
        <v>68</v>
      </c>
      <c r="G1285" s="204" t="s">
        <v>140</v>
      </c>
      <c r="H1285" s="204" t="s">
        <v>356</v>
      </c>
      <c r="I1285" s="214" t="s">
        <v>75</v>
      </c>
      <c r="J1285" s="221">
        <f>J1286</f>
        <v>212500</v>
      </c>
      <c r="K1285" s="221">
        <f t="shared" ref="K1285:O1285" si="4612">K1286</f>
        <v>201775</v>
      </c>
      <c r="L1285" s="221">
        <f t="shared" si="4612"/>
        <v>201775</v>
      </c>
      <c r="M1285" s="221">
        <f t="shared" si="4612"/>
        <v>0</v>
      </c>
      <c r="N1285" s="221">
        <f t="shared" si="4612"/>
        <v>0</v>
      </c>
      <c r="O1285" s="221">
        <f t="shared" si="4612"/>
        <v>0</v>
      </c>
      <c r="P1285" s="221">
        <f t="shared" si="4510"/>
        <v>212500</v>
      </c>
      <c r="Q1285" s="221">
        <f t="shared" si="4511"/>
        <v>201775</v>
      </c>
      <c r="R1285" s="221">
        <f t="shared" si="4512"/>
        <v>201775</v>
      </c>
      <c r="S1285" s="221">
        <f t="shared" ref="S1285:U1285" si="4613">S1286</f>
        <v>0</v>
      </c>
      <c r="T1285" s="221">
        <f t="shared" si="4613"/>
        <v>0</v>
      </c>
      <c r="U1285" s="221">
        <f t="shared" si="4613"/>
        <v>0</v>
      </c>
      <c r="V1285" s="221">
        <f t="shared" si="4558"/>
        <v>212500</v>
      </c>
      <c r="W1285" s="221">
        <f t="shared" si="4559"/>
        <v>201775</v>
      </c>
      <c r="X1285" s="221">
        <f t="shared" si="4560"/>
        <v>201775</v>
      </c>
      <c r="Y1285" s="221">
        <f t="shared" ref="Y1285:AA1285" si="4614">Y1286</f>
        <v>0</v>
      </c>
      <c r="Z1285" s="221">
        <f t="shared" si="4614"/>
        <v>0</v>
      </c>
      <c r="AA1285" s="221">
        <f t="shared" si="4614"/>
        <v>0</v>
      </c>
      <c r="AB1285" s="221">
        <f t="shared" si="4562"/>
        <v>212500</v>
      </c>
      <c r="AC1285" s="221">
        <f t="shared" si="4563"/>
        <v>201775</v>
      </c>
      <c r="AD1285" s="221">
        <f t="shared" si="4564"/>
        <v>201775</v>
      </c>
      <c r="AE1285" s="221">
        <f t="shared" ref="AE1285:AG1285" si="4615">AE1286</f>
        <v>-212500</v>
      </c>
      <c r="AF1285" s="221">
        <f t="shared" si="4615"/>
        <v>0</v>
      </c>
      <c r="AG1285" s="221">
        <f t="shared" si="4615"/>
        <v>0</v>
      </c>
      <c r="AH1285" s="221">
        <f t="shared" si="4545"/>
        <v>0</v>
      </c>
      <c r="AI1285" s="221">
        <f t="shared" si="4546"/>
        <v>201775</v>
      </c>
      <c r="AJ1285" s="221">
        <f t="shared" si="4547"/>
        <v>201775</v>
      </c>
      <c r="AK1285" s="221">
        <f t="shared" ref="AK1285:AM1285" si="4616">AK1286</f>
        <v>0</v>
      </c>
      <c r="AL1285" s="221">
        <f t="shared" si="4616"/>
        <v>0</v>
      </c>
      <c r="AM1285" s="221">
        <f t="shared" si="4616"/>
        <v>0</v>
      </c>
      <c r="AN1285" s="221">
        <f t="shared" si="4549"/>
        <v>0</v>
      </c>
      <c r="AO1285" s="221">
        <f t="shared" si="4550"/>
        <v>201775</v>
      </c>
      <c r="AP1285" s="221">
        <f t="shared" si="4551"/>
        <v>201775</v>
      </c>
      <c r="AQ1285" s="221">
        <f t="shared" ref="AQ1285:AS1285" si="4617">AQ1286</f>
        <v>0</v>
      </c>
      <c r="AR1285" s="221">
        <f t="shared" si="4617"/>
        <v>0</v>
      </c>
      <c r="AS1285" s="221">
        <f t="shared" si="4617"/>
        <v>0</v>
      </c>
      <c r="AT1285" s="221">
        <f t="shared" si="4553"/>
        <v>0</v>
      </c>
      <c r="AU1285" s="221">
        <f t="shared" si="4554"/>
        <v>201775</v>
      </c>
      <c r="AV1285" s="221">
        <f t="shared" si="4555"/>
        <v>201775</v>
      </c>
    </row>
    <row r="1286" spans="1:48" s="206" customFormat="1" ht="26.4" hidden="1">
      <c r="A1286" s="245" t="s">
        <v>79</v>
      </c>
      <c r="B1286" s="204" t="s">
        <v>330</v>
      </c>
      <c r="C1286" s="204" t="s">
        <v>16</v>
      </c>
      <c r="D1286" s="204" t="s">
        <v>31</v>
      </c>
      <c r="E1286" s="204" t="s">
        <v>13</v>
      </c>
      <c r="F1286" s="204" t="s">
        <v>68</v>
      </c>
      <c r="G1286" s="204" t="s">
        <v>140</v>
      </c>
      <c r="H1286" s="204" t="s">
        <v>356</v>
      </c>
      <c r="I1286" s="214" t="s">
        <v>76</v>
      </c>
      <c r="J1286" s="221">
        <f>127500+85000</f>
        <v>212500</v>
      </c>
      <c r="K1286" s="221">
        <f>116775+85000</f>
        <v>201775</v>
      </c>
      <c r="L1286" s="221">
        <f>116775+85000</f>
        <v>201775</v>
      </c>
      <c r="M1286" s="221"/>
      <c r="N1286" s="221"/>
      <c r="O1286" s="221"/>
      <c r="P1286" s="221">
        <f t="shared" si="4510"/>
        <v>212500</v>
      </c>
      <c r="Q1286" s="221">
        <f t="shared" si="4511"/>
        <v>201775</v>
      </c>
      <c r="R1286" s="221">
        <f t="shared" si="4512"/>
        <v>201775</v>
      </c>
      <c r="S1286" s="221"/>
      <c r="T1286" s="221"/>
      <c r="U1286" s="221"/>
      <c r="V1286" s="221">
        <f t="shared" si="4558"/>
        <v>212500</v>
      </c>
      <c r="W1286" s="221">
        <f t="shared" si="4559"/>
        <v>201775</v>
      </c>
      <c r="X1286" s="221">
        <f t="shared" si="4560"/>
        <v>201775</v>
      </c>
      <c r="Y1286" s="221"/>
      <c r="Z1286" s="221"/>
      <c r="AA1286" s="221"/>
      <c r="AB1286" s="221">
        <f t="shared" si="4562"/>
        <v>212500</v>
      </c>
      <c r="AC1286" s="221">
        <f t="shared" si="4563"/>
        <v>201775</v>
      </c>
      <c r="AD1286" s="221">
        <f t="shared" si="4564"/>
        <v>201775</v>
      </c>
      <c r="AE1286" s="221">
        <v>-212500</v>
      </c>
      <c r="AF1286" s="221"/>
      <c r="AG1286" s="221"/>
      <c r="AH1286" s="221">
        <f t="shared" si="4545"/>
        <v>0</v>
      </c>
      <c r="AI1286" s="221">
        <f t="shared" si="4546"/>
        <v>201775</v>
      </c>
      <c r="AJ1286" s="221">
        <f t="shared" si="4547"/>
        <v>201775</v>
      </c>
      <c r="AK1286" s="221"/>
      <c r="AL1286" s="221"/>
      <c r="AM1286" s="221"/>
      <c r="AN1286" s="221">
        <f t="shared" si="4549"/>
        <v>0</v>
      </c>
      <c r="AO1286" s="221">
        <f t="shared" si="4550"/>
        <v>201775</v>
      </c>
      <c r="AP1286" s="221">
        <f t="shared" si="4551"/>
        <v>201775</v>
      </c>
      <c r="AQ1286" s="221"/>
      <c r="AR1286" s="221"/>
      <c r="AS1286" s="221"/>
      <c r="AT1286" s="221">
        <f t="shared" si="4553"/>
        <v>0</v>
      </c>
      <c r="AU1286" s="221">
        <f t="shared" si="4554"/>
        <v>201775</v>
      </c>
      <c r="AV1286" s="221">
        <f t="shared" si="4555"/>
        <v>201775</v>
      </c>
    </row>
    <row r="1287" spans="1:48" s="206" customFormat="1" ht="26.4" hidden="1">
      <c r="A1287" s="282" t="s">
        <v>400</v>
      </c>
      <c r="B1287" s="204" t="s">
        <v>330</v>
      </c>
      <c r="C1287" s="204" t="s">
        <v>16</v>
      </c>
      <c r="D1287" s="204" t="s">
        <v>31</v>
      </c>
      <c r="E1287" s="204" t="s">
        <v>292</v>
      </c>
      <c r="F1287" s="204" t="s">
        <v>68</v>
      </c>
      <c r="G1287" s="204" t="s">
        <v>140</v>
      </c>
      <c r="H1287" s="204" t="s">
        <v>141</v>
      </c>
      <c r="I1287" s="214"/>
      <c r="J1287" s="221">
        <f>J1288</f>
        <v>2000000</v>
      </c>
      <c r="K1287" s="221">
        <f t="shared" ref="K1287:O1289" si="4618">K1288</f>
        <v>0</v>
      </c>
      <c r="L1287" s="221">
        <f t="shared" si="4618"/>
        <v>0</v>
      </c>
      <c r="M1287" s="221">
        <f t="shared" si="4618"/>
        <v>0</v>
      </c>
      <c r="N1287" s="221">
        <f t="shared" si="4618"/>
        <v>0</v>
      </c>
      <c r="O1287" s="221">
        <f t="shared" si="4618"/>
        <v>0</v>
      </c>
      <c r="P1287" s="221">
        <f t="shared" si="4510"/>
        <v>2000000</v>
      </c>
      <c r="Q1287" s="221">
        <f t="shared" si="4511"/>
        <v>0</v>
      </c>
      <c r="R1287" s="221">
        <f t="shared" si="4512"/>
        <v>0</v>
      </c>
      <c r="S1287" s="221">
        <f t="shared" ref="S1287:U1289" si="4619">S1288</f>
        <v>0</v>
      </c>
      <c r="T1287" s="221">
        <f t="shared" si="4619"/>
        <v>0</v>
      </c>
      <c r="U1287" s="221">
        <f t="shared" si="4619"/>
        <v>0</v>
      </c>
      <c r="V1287" s="221">
        <f t="shared" si="4558"/>
        <v>2000000</v>
      </c>
      <c r="W1287" s="221">
        <f t="shared" si="4559"/>
        <v>0</v>
      </c>
      <c r="X1287" s="221">
        <f t="shared" si="4560"/>
        <v>0</v>
      </c>
      <c r="Y1287" s="221">
        <f t="shared" ref="Y1287:AA1289" si="4620">Y1288</f>
        <v>-1200000</v>
      </c>
      <c r="Z1287" s="221">
        <f t="shared" si="4620"/>
        <v>0</v>
      </c>
      <c r="AA1287" s="221">
        <f t="shared" si="4620"/>
        <v>0</v>
      </c>
      <c r="AB1287" s="221">
        <f t="shared" si="4562"/>
        <v>800000</v>
      </c>
      <c r="AC1287" s="221">
        <f t="shared" si="4563"/>
        <v>0</v>
      </c>
      <c r="AD1287" s="221">
        <f t="shared" si="4564"/>
        <v>0</v>
      </c>
      <c r="AE1287" s="221">
        <f t="shared" ref="AE1287:AG1289" si="4621">AE1288</f>
        <v>-800000</v>
      </c>
      <c r="AF1287" s="221">
        <f t="shared" si="4621"/>
        <v>0</v>
      </c>
      <c r="AG1287" s="221">
        <f t="shared" si="4621"/>
        <v>0</v>
      </c>
      <c r="AH1287" s="221">
        <f t="shared" si="4545"/>
        <v>0</v>
      </c>
      <c r="AI1287" s="221">
        <f t="shared" si="4546"/>
        <v>0</v>
      </c>
      <c r="AJ1287" s="221">
        <f t="shared" si="4547"/>
        <v>0</v>
      </c>
      <c r="AK1287" s="221">
        <f t="shared" ref="AK1287:AM1289" si="4622">AK1288</f>
        <v>0</v>
      </c>
      <c r="AL1287" s="221">
        <f t="shared" si="4622"/>
        <v>0</v>
      </c>
      <c r="AM1287" s="221">
        <f t="shared" si="4622"/>
        <v>0</v>
      </c>
      <c r="AN1287" s="221">
        <f t="shared" si="4549"/>
        <v>0</v>
      </c>
      <c r="AO1287" s="221">
        <f t="shared" si="4550"/>
        <v>0</v>
      </c>
      <c r="AP1287" s="221">
        <f t="shared" si="4551"/>
        <v>0</v>
      </c>
      <c r="AQ1287" s="221">
        <f t="shared" ref="AQ1287:AS1289" si="4623">AQ1288</f>
        <v>0</v>
      </c>
      <c r="AR1287" s="221">
        <f t="shared" si="4623"/>
        <v>0</v>
      </c>
      <c r="AS1287" s="221">
        <f t="shared" si="4623"/>
        <v>0</v>
      </c>
      <c r="AT1287" s="221">
        <f t="shared" si="4553"/>
        <v>0</v>
      </c>
      <c r="AU1287" s="221">
        <f t="shared" si="4554"/>
        <v>0</v>
      </c>
      <c r="AV1287" s="221">
        <f t="shared" si="4555"/>
        <v>0</v>
      </c>
    </row>
    <row r="1288" spans="1:48" s="206" customFormat="1" ht="26.4" hidden="1">
      <c r="A1288" s="245" t="s">
        <v>291</v>
      </c>
      <c r="B1288" s="204" t="s">
        <v>330</v>
      </c>
      <c r="C1288" s="204" t="s">
        <v>16</v>
      </c>
      <c r="D1288" s="204" t="s">
        <v>31</v>
      </c>
      <c r="E1288" s="204" t="s">
        <v>292</v>
      </c>
      <c r="F1288" s="204" t="s">
        <v>68</v>
      </c>
      <c r="G1288" s="204" t="s">
        <v>140</v>
      </c>
      <c r="H1288" s="204" t="s">
        <v>290</v>
      </c>
      <c r="I1288" s="214"/>
      <c r="J1288" s="221">
        <f>J1289</f>
        <v>2000000</v>
      </c>
      <c r="K1288" s="221">
        <f t="shared" si="4618"/>
        <v>0</v>
      </c>
      <c r="L1288" s="221">
        <f t="shared" si="4618"/>
        <v>0</v>
      </c>
      <c r="M1288" s="221">
        <f t="shared" si="4618"/>
        <v>0</v>
      </c>
      <c r="N1288" s="221">
        <f t="shared" si="4618"/>
        <v>0</v>
      </c>
      <c r="O1288" s="221">
        <f t="shared" si="4618"/>
        <v>0</v>
      </c>
      <c r="P1288" s="221">
        <f t="shared" si="4510"/>
        <v>2000000</v>
      </c>
      <c r="Q1288" s="221">
        <f t="shared" si="4511"/>
        <v>0</v>
      </c>
      <c r="R1288" s="221">
        <f t="shared" si="4512"/>
        <v>0</v>
      </c>
      <c r="S1288" s="221">
        <f t="shared" si="4619"/>
        <v>0</v>
      </c>
      <c r="T1288" s="221">
        <f t="shared" si="4619"/>
        <v>0</v>
      </c>
      <c r="U1288" s="221">
        <f t="shared" si="4619"/>
        <v>0</v>
      </c>
      <c r="V1288" s="221">
        <f t="shared" si="4558"/>
        <v>2000000</v>
      </c>
      <c r="W1288" s="221">
        <f t="shared" si="4559"/>
        <v>0</v>
      </c>
      <c r="X1288" s="221">
        <f t="shared" si="4560"/>
        <v>0</v>
      </c>
      <c r="Y1288" s="221">
        <f t="shared" si="4620"/>
        <v>-1200000</v>
      </c>
      <c r="Z1288" s="221">
        <f t="shared" si="4620"/>
        <v>0</v>
      </c>
      <c r="AA1288" s="221">
        <f t="shared" si="4620"/>
        <v>0</v>
      </c>
      <c r="AB1288" s="221">
        <f t="shared" si="4562"/>
        <v>800000</v>
      </c>
      <c r="AC1288" s="221">
        <f t="shared" si="4563"/>
        <v>0</v>
      </c>
      <c r="AD1288" s="221">
        <f t="shared" si="4564"/>
        <v>0</v>
      </c>
      <c r="AE1288" s="221">
        <f t="shared" si="4621"/>
        <v>-800000</v>
      </c>
      <c r="AF1288" s="221">
        <f t="shared" si="4621"/>
        <v>0</v>
      </c>
      <c r="AG1288" s="221">
        <f t="shared" si="4621"/>
        <v>0</v>
      </c>
      <c r="AH1288" s="221">
        <f t="shared" si="4545"/>
        <v>0</v>
      </c>
      <c r="AI1288" s="221">
        <f t="shared" si="4546"/>
        <v>0</v>
      </c>
      <c r="AJ1288" s="221">
        <f t="shared" si="4547"/>
        <v>0</v>
      </c>
      <c r="AK1288" s="221">
        <f t="shared" si="4622"/>
        <v>0</v>
      </c>
      <c r="AL1288" s="221">
        <f t="shared" si="4622"/>
        <v>0</v>
      </c>
      <c r="AM1288" s="221">
        <f t="shared" si="4622"/>
        <v>0</v>
      </c>
      <c r="AN1288" s="221">
        <f t="shared" si="4549"/>
        <v>0</v>
      </c>
      <c r="AO1288" s="221">
        <f t="shared" si="4550"/>
        <v>0</v>
      </c>
      <c r="AP1288" s="221">
        <f t="shared" si="4551"/>
        <v>0</v>
      </c>
      <c r="AQ1288" s="221">
        <f t="shared" si="4623"/>
        <v>0</v>
      </c>
      <c r="AR1288" s="221">
        <f t="shared" si="4623"/>
        <v>0</v>
      </c>
      <c r="AS1288" s="221">
        <f t="shared" si="4623"/>
        <v>0</v>
      </c>
      <c r="AT1288" s="221">
        <f t="shared" si="4553"/>
        <v>0</v>
      </c>
      <c r="AU1288" s="221">
        <f t="shared" si="4554"/>
        <v>0</v>
      </c>
      <c r="AV1288" s="221">
        <f t="shared" si="4555"/>
        <v>0</v>
      </c>
    </row>
    <row r="1289" spans="1:48" s="206" customFormat="1" ht="26.4" hidden="1">
      <c r="A1289" s="217" t="s">
        <v>229</v>
      </c>
      <c r="B1289" s="204" t="s">
        <v>330</v>
      </c>
      <c r="C1289" s="204" t="s">
        <v>16</v>
      </c>
      <c r="D1289" s="204" t="s">
        <v>31</v>
      </c>
      <c r="E1289" s="204" t="s">
        <v>292</v>
      </c>
      <c r="F1289" s="204" t="s">
        <v>68</v>
      </c>
      <c r="G1289" s="204" t="s">
        <v>140</v>
      </c>
      <c r="H1289" s="204" t="s">
        <v>290</v>
      </c>
      <c r="I1289" s="214" t="s">
        <v>92</v>
      </c>
      <c r="J1289" s="221">
        <f>J1290</f>
        <v>2000000</v>
      </c>
      <c r="K1289" s="221">
        <f t="shared" si="4618"/>
        <v>0</v>
      </c>
      <c r="L1289" s="221">
        <f t="shared" si="4618"/>
        <v>0</v>
      </c>
      <c r="M1289" s="221">
        <f t="shared" si="4618"/>
        <v>0</v>
      </c>
      <c r="N1289" s="221">
        <f t="shared" si="4618"/>
        <v>0</v>
      </c>
      <c r="O1289" s="221">
        <f t="shared" si="4618"/>
        <v>0</v>
      </c>
      <c r="P1289" s="221">
        <f t="shared" si="4510"/>
        <v>2000000</v>
      </c>
      <c r="Q1289" s="221">
        <f t="shared" si="4511"/>
        <v>0</v>
      </c>
      <c r="R1289" s="221">
        <f t="shared" si="4512"/>
        <v>0</v>
      </c>
      <c r="S1289" s="221">
        <f t="shared" si="4619"/>
        <v>0</v>
      </c>
      <c r="T1289" s="221">
        <f t="shared" si="4619"/>
        <v>0</v>
      </c>
      <c r="U1289" s="221">
        <f t="shared" si="4619"/>
        <v>0</v>
      </c>
      <c r="V1289" s="221">
        <f t="shared" si="4558"/>
        <v>2000000</v>
      </c>
      <c r="W1289" s="221">
        <f t="shared" si="4559"/>
        <v>0</v>
      </c>
      <c r="X1289" s="221">
        <f t="shared" si="4560"/>
        <v>0</v>
      </c>
      <c r="Y1289" s="221">
        <f t="shared" si="4620"/>
        <v>-1200000</v>
      </c>
      <c r="Z1289" s="221">
        <f t="shared" si="4620"/>
        <v>0</v>
      </c>
      <c r="AA1289" s="221">
        <f t="shared" si="4620"/>
        <v>0</v>
      </c>
      <c r="AB1289" s="221">
        <f t="shared" si="4562"/>
        <v>800000</v>
      </c>
      <c r="AC1289" s="221">
        <f t="shared" si="4563"/>
        <v>0</v>
      </c>
      <c r="AD1289" s="221">
        <f t="shared" si="4564"/>
        <v>0</v>
      </c>
      <c r="AE1289" s="221">
        <f t="shared" si="4621"/>
        <v>-800000</v>
      </c>
      <c r="AF1289" s="221">
        <f t="shared" si="4621"/>
        <v>0</v>
      </c>
      <c r="AG1289" s="221">
        <f t="shared" si="4621"/>
        <v>0</v>
      </c>
      <c r="AH1289" s="221">
        <f t="shared" si="4545"/>
        <v>0</v>
      </c>
      <c r="AI1289" s="221">
        <f t="shared" si="4546"/>
        <v>0</v>
      </c>
      <c r="AJ1289" s="221">
        <f t="shared" si="4547"/>
        <v>0</v>
      </c>
      <c r="AK1289" s="221">
        <f t="shared" si="4622"/>
        <v>0</v>
      </c>
      <c r="AL1289" s="221">
        <f t="shared" si="4622"/>
        <v>0</v>
      </c>
      <c r="AM1289" s="221">
        <f t="shared" si="4622"/>
        <v>0</v>
      </c>
      <c r="AN1289" s="221">
        <f t="shared" si="4549"/>
        <v>0</v>
      </c>
      <c r="AO1289" s="221">
        <f t="shared" si="4550"/>
        <v>0</v>
      </c>
      <c r="AP1289" s="221">
        <f t="shared" si="4551"/>
        <v>0</v>
      </c>
      <c r="AQ1289" s="221">
        <f t="shared" si="4623"/>
        <v>0</v>
      </c>
      <c r="AR1289" s="221">
        <f t="shared" si="4623"/>
        <v>0</v>
      </c>
      <c r="AS1289" s="221">
        <f t="shared" si="4623"/>
        <v>0</v>
      </c>
      <c r="AT1289" s="221">
        <f t="shared" si="4553"/>
        <v>0</v>
      </c>
      <c r="AU1289" s="221">
        <f t="shared" si="4554"/>
        <v>0</v>
      </c>
      <c r="AV1289" s="221">
        <f t="shared" si="4555"/>
        <v>0</v>
      </c>
    </row>
    <row r="1290" spans="1:48" s="206" customFormat="1" ht="26.4" hidden="1">
      <c r="A1290" s="216" t="s">
        <v>96</v>
      </c>
      <c r="B1290" s="204" t="s">
        <v>330</v>
      </c>
      <c r="C1290" s="204" t="s">
        <v>16</v>
      </c>
      <c r="D1290" s="204" t="s">
        <v>31</v>
      </c>
      <c r="E1290" s="204" t="s">
        <v>292</v>
      </c>
      <c r="F1290" s="204" t="s">
        <v>68</v>
      </c>
      <c r="G1290" s="204" t="s">
        <v>140</v>
      </c>
      <c r="H1290" s="204" t="s">
        <v>290</v>
      </c>
      <c r="I1290" s="214" t="s">
        <v>93</v>
      </c>
      <c r="J1290" s="221">
        <v>2000000</v>
      </c>
      <c r="K1290" s="221"/>
      <c r="L1290" s="221"/>
      <c r="M1290" s="221"/>
      <c r="N1290" s="221"/>
      <c r="O1290" s="221"/>
      <c r="P1290" s="221">
        <f t="shared" si="4510"/>
        <v>2000000</v>
      </c>
      <c r="Q1290" s="221">
        <f t="shared" si="4511"/>
        <v>0</v>
      </c>
      <c r="R1290" s="221">
        <f t="shared" si="4512"/>
        <v>0</v>
      </c>
      <c r="S1290" s="221"/>
      <c r="T1290" s="221"/>
      <c r="U1290" s="221"/>
      <c r="V1290" s="221">
        <f t="shared" si="4558"/>
        <v>2000000</v>
      </c>
      <c r="W1290" s="221">
        <f t="shared" si="4559"/>
        <v>0</v>
      </c>
      <c r="X1290" s="221">
        <f t="shared" si="4560"/>
        <v>0</v>
      </c>
      <c r="Y1290" s="303">
        <v>-1200000</v>
      </c>
      <c r="Z1290" s="221"/>
      <c r="AA1290" s="221"/>
      <c r="AB1290" s="221">
        <f t="shared" si="4562"/>
        <v>800000</v>
      </c>
      <c r="AC1290" s="221">
        <f t="shared" si="4563"/>
        <v>0</v>
      </c>
      <c r="AD1290" s="221">
        <f t="shared" si="4564"/>
        <v>0</v>
      </c>
      <c r="AE1290" s="221">
        <v>-800000</v>
      </c>
      <c r="AF1290" s="221"/>
      <c r="AG1290" s="221"/>
      <c r="AH1290" s="221">
        <f t="shared" si="4545"/>
        <v>0</v>
      </c>
      <c r="AI1290" s="221">
        <f t="shared" si="4546"/>
        <v>0</v>
      </c>
      <c r="AJ1290" s="221">
        <f t="shared" si="4547"/>
        <v>0</v>
      </c>
      <c r="AK1290" s="221"/>
      <c r="AL1290" s="221"/>
      <c r="AM1290" s="221"/>
      <c r="AN1290" s="221">
        <f t="shared" si="4549"/>
        <v>0</v>
      </c>
      <c r="AO1290" s="221">
        <f t="shared" si="4550"/>
        <v>0</v>
      </c>
      <c r="AP1290" s="221">
        <f t="shared" si="4551"/>
        <v>0</v>
      </c>
      <c r="AQ1290" s="221"/>
      <c r="AR1290" s="221"/>
      <c r="AS1290" s="221"/>
      <c r="AT1290" s="221">
        <f t="shared" si="4553"/>
        <v>0</v>
      </c>
      <c r="AU1290" s="221">
        <f t="shared" si="4554"/>
        <v>0</v>
      </c>
      <c r="AV1290" s="221">
        <f t="shared" si="4555"/>
        <v>0</v>
      </c>
    </row>
    <row r="1291" spans="1:48" s="206" customFormat="1" ht="15.6" hidden="1">
      <c r="A1291" s="250" t="s">
        <v>45</v>
      </c>
      <c r="B1291" s="251" t="s">
        <v>330</v>
      </c>
      <c r="C1291" s="251" t="s">
        <v>18</v>
      </c>
      <c r="D1291" s="251"/>
      <c r="E1291" s="251"/>
      <c r="F1291" s="251"/>
      <c r="G1291" s="251"/>
      <c r="H1291" s="251"/>
      <c r="I1291" s="252"/>
      <c r="J1291" s="205">
        <f t="shared" ref="J1291:O1291" si="4624">+J1311+J1336+J1292</f>
        <v>6931574</v>
      </c>
      <c r="K1291" s="205">
        <f t="shared" si="4624"/>
        <v>5707201.6299999999</v>
      </c>
      <c r="L1291" s="205">
        <f t="shared" si="4624"/>
        <v>5836977.6600000001</v>
      </c>
      <c r="M1291" s="205">
        <f t="shared" si="4624"/>
        <v>464618.41000000003</v>
      </c>
      <c r="N1291" s="205">
        <f t="shared" si="4624"/>
        <v>0</v>
      </c>
      <c r="O1291" s="205">
        <f t="shared" si="4624"/>
        <v>0</v>
      </c>
      <c r="P1291" s="205">
        <f t="shared" si="4510"/>
        <v>7396192.4100000001</v>
      </c>
      <c r="Q1291" s="205">
        <f t="shared" si="4511"/>
        <v>5707201.6299999999</v>
      </c>
      <c r="R1291" s="205">
        <f t="shared" si="4512"/>
        <v>5836977.6600000001</v>
      </c>
      <c r="S1291" s="205">
        <f>+S1311+S1336+S1292</f>
        <v>6869942.4199999999</v>
      </c>
      <c r="T1291" s="205">
        <f>+T1311+T1336+T1292</f>
        <v>3178.51</v>
      </c>
      <c r="U1291" s="205">
        <f>+U1311+U1336+U1292</f>
        <v>3178.51</v>
      </c>
      <c r="V1291" s="205">
        <f t="shared" si="4558"/>
        <v>14266134.83</v>
      </c>
      <c r="W1291" s="205">
        <f t="shared" si="4559"/>
        <v>5710380.1399999997</v>
      </c>
      <c r="X1291" s="205">
        <f t="shared" si="4560"/>
        <v>5840156.1699999999</v>
      </c>
      <c r="Y1291" s="205">
        <f>+Y1311+Y1336+Y1292</f>
        <v>90336.69</v>
      </c>
      <c r="Z1291" s="205">
        <f>+Z1311+Z1336+Z1292</f>
        <v>0</v>
      </c>
      <c r="AA1291" s="205">
        <f>+AA1311+AA1336+AA1292</f>
        <v>0</v>
      </c>
      <c r="AB1291" s="205">
        <f t="shared" si="4562"/>
        <v>14356471.52</v>
      </c>
      <c r="AC1291" s="205">
        <f t="shared" si="4563"/>
        <v>5710380.1399999997</v>
      </c>
      <c r="AD1291" s="205">
        <f t="shared" si="4564"/>
        <v>5840156.1699999999</v>
      </c>
      <c r="AE1291" s="205">
        <f>+AE1311+AE1336+AE1292</f>
        <v>-667120</v>
      </c>
      <c r="AF1291" s="205">
        <f>+AF1311+AF1336+AF1292</f>
        <v>3600000</v>
      </c>
      <c r="AG1291" s="205">
        <f>+AG1311+AG1336+AG1292</f>
        <v>0</v>
      </c>
      <c r="AH1291" s="205">
        <f t="shared" si="4545"/>
        <v>13689351.52</v>
      </c>
      <c r="AI1291" s="205">
        <f t="shared" si="4546"/>
        <v>9310380.1400000006</v>
      </c>
      <c r="AJ1291" s="205">
        <f t="shared" si="4547"/>
        <v>5840156.1699999999</v>
      </c>
      <c r="AK1291" s="205">
        <f>+AK1311+AK1336+AK1292</f>
        <v>100000</v>
      </c>
      <c r="AL1291" s="205">
        <f>+AL1311+AL1336+AL1292</f>
        <v>0</v>
      </c>
      <c r="AM1291" s="205">
        <f>+AM1311+AM1336+AM1292</f>
        <v>0</v>
      </c>
      <c r="AN1291" s="205">
        <f t="shared" si="4549"/>
        <v>13789351.52</v>
      </c>
      <c r="AO1291" s="205">
        <f t="shared" si="4550"/>
        <v>9310380.1400000006</v>
      </c>
      <c r="AP1291" s="205">
        <f t="shared" si="4551"/>
        <v>5840156.1699999999</v>
      </c>
      <c r="AQ1291" s="205">
        <f>+AQ1311+AQ1336+AQ1292</f>
        <v>-206900.08000000002</v>
      </c>
      <c r="AR1291" s="205">
        <f>+AR1311+AR1336+AR1292</f>
        <v>0</v>
      </c>
      <c r="AS1291" s="205">
        <f>+AS1311+AS1336+AS1292</f>
        <v>0</v>
      </c>
      <c r="AT1291" s="205">
        <f t="shared" si="4553"/>
        <v>13582451.439999999</v>
      </c>
      <c r="AU1291" s="205">
        <f t="shared" si="4554"/>
        <v>9310380.1400000006</v>
      </c>
      <c r="AV1291" s="205">
        <f t="shared" si="4555"/>
        <v>5840156.1699999999</v>
      </c>
    </row>
    <row r="1292" spans="1:48" s="232" customFormat="1" hidden="1">
      <c r="A1292" s="253" t="s">
        <v>60</v>
      </c>
      <c r="B1292" s="208" t="s">
        <v>330</v>
      </c>
      <c r="C1292" s="208" t="s">
        <v>18</v>
      </c>
      <c r="D1292" s="208" t="s">
        <v>20</v>
      </c>
      <c r="E1292" s="208"/>
      <c r="F1292" s="208"/>
      <c r="G1292" s="208"/>
      <c r="H1292" s="208"/>
      <c r="I1292" s="219"/>
      <c r="J1292" s="211">
        <f>J1293</f>
        <v>0</v>
      </c>
      <c r="K1292" s="211">
        <f t="shared" ref="K1292:O1299" si="4625">K1293</f>
        <v>0</v>
      </c>
      <c r="L1292" s="211">
        <f t="shared" si="4625"/>
        <v>0</v>
      </c>
      <c r="M1292" s="211">
        <f t="shared" si="4625"/>
        <v>79104.41</v>
      </c>
      <c r="N1292" s="211">
        <f t="shared" si="4625"/>
        <v>0</v>
      </c>
      <c r="O1292" s="211">
        <f t="shared" si="4625"/>
        <v>0</v>
      </c>
      <c r="P1292" s="211">
        <f t="shared" ref="P1292:P1300" si="4626">J1292+M1292</f>
        <v>79104.41</v>
      </c>
      <c r="Q1292" s="211">
        <f t="shared" si="4511"/>
        <v>0</v>
      </c>
      <c r="R1292" s="211">
        <f t="shared" si="4512"/>
        <v>0</v>
      </c>
      <c r="S1292" s="211">
        <f t="shared" ref="S1292:U1299" si="4627">S1293</f>
        <v>5744351.8399999999</v>
      </c>
      <c r="T1292" s="211">
        <f t="shared" si="4627"/>
        <v>0</v>
      </c>
      <c r="U1292" s="211">
        <f t="shared" si="4627"/>
        <v>0</v>
      </c>
      <c r="V1292" s="211">
        <f t="shared" si="4558"/>
        <v>5823456.25</v>
      </c>
      <c r="W1292" s="211">
        <f t="shared" si="4559"/>
        <v>0</v>
      </c>
      <c r="X1292" s="211">
        <f t="shared" si="4560"/>
        <v>0</v>
      </c>
      <c r="Y1292" s="211">
        <f t="shared" ref="Y1292:AA1299" si="4628">Y1293</f>
        <v>0</v>
      </c>
      <c r="Z1292" s="211">
        <f t="shared" si="4628"/>
        <v>0</v>
      </c>
      <c r="AA1292" s="211">
        <f t="shared" si="4628"/>
        <v>0</v>
      </c>
      <c r="AB1292" s="211">
        <f t="shared" si="4562"/>
        <v>5823456.25</v>
      </c>
      <c r="AC1292" s="211">
        <f t="shared" si="4563"/>
        <v>0</v>
      </c>
      <c r="AD1292" s="211">
        <f t="shared" si="4564"/>
        <v>0</v>
      </c>
      <c r="AE1292" s="211">
        <f t="shared" ref="AE1292:AG1299" si="4629">AE1293</f>
        <v>0</v>
      </c>
      <c r="AF1292" s="211">
        <f t="shared" si="4629"/>
        <v>0</v>
      </c>
      <c r="AG1292" s="211">
        <f t="shared" si="4629"/>
        <v>0</v>
      </c>
      <c r="AH1292" s="211">
        <f t="shared" si="4545"/>
        <v>5823456.25</v>
      </c>
      <c r="AI1292" s="211">
        <f t="shared" si="4546"/>
        <v>0</v>
      </c>
      <c r="AJ1292" s="211">
        <f t="shared" si="4547"/>
        <v>0</v>
      </c>
      <c r="AK1292" s="211">
        <f t="shared" ref="AK1292:AM1299" si="4630">AK1293</f>
        <v>0</v>
      </c>
      <c r="AL1292" s="211">
        <f t="shared" si="4630"/>
        <v>0</v>
      </c>
      <c r="AM1292" s="211">
        <f t="shared" si="4630"/>
        <v>0</v>
      </c>
      <c r="AN1292" s="211">
        <f t="shared" si="4549"/>
        <v>5823456.25</v>
      </c>
      <c r="AO1292" s="211">
        <f t="shared" si="4550"/>
        <v>0</v>
      </c>
      <c r="AP1292" s="211">
        <f t="shared" si="4551"/>
        <v>0</v>
      </c>
      <c r="AQ1292" s="211">
        <f t="shared" ref="AQ1292:AS1299" si="4631">AQ1293</f>
        <v>-414000</v>
      </c>
      <c r="AR1292" s="211">
        <f t="shared" si="4631"/>
        <v>0</v>
      </c>
      <c r="AS1292" s="211">
        <f t="shared" si="4631"/>
        <v>0</v>
      </c>
      <c r="AT1292" s="211">
        <f t="shared" si="4553"/>
        <v>5409456.25</v>
      </c>
      <c r="AU1292" s="211">
        <f t="shared" si="4554"/>
        <v>0</v>
      </c>
      <c r="AV1292" s="211">
        <f t="shared" si="4555"/>
        <v>0</v>
      </c>
    </row>
    <row r="1293" spans="1:48" s="206" customFormat="1" ht="39.6" hidden="1">
      <c r="A1293" s="282" t="s">
        <v>391</v>
      </c>
      <c r="B1293" s="213" t="s">
        <v>330</v>
      </c>
      <c r="C1293" s="213" t="s">
        <v>18</v>
      </c>
      <c r="D1293" s="213" t="s">
        <v>20</v>
      </c>
      <c r="E1293" s="213" t="s">
        <v>27</v>
      </c>
      <c r="F1293" s="213" t="s">
        <v>68</v>
      </c>
      <c r="G1293" s="213" t="s">
        <v>140</v>
      </c>
      <c r="H1293" s="213" t="s">
        <v>141</v>
      </c>
      <c r="I1293" s="254"/>
      <c r="J1293" s="215">
        <f>J1294</f>
        <v>0</v>
      </c>
      <c r="K1293" s="215">
        <f t="shared" si="4625"/>
        <v>0</v>
      </c>
      <c r="L1293" s="215">
        <f t="shared" si="4625"/>
        <v>0</v>
      </c>
      <c r="M1293" s="215">
        <f t="shared" si="4625"/>
        <v>79104.41</v>
      </c>
      <c r="N1293" s="215">
        <f t="shared" si="4625"/>
        <v>0</v>
      </c>
      <c r="O1293" s="215">
        <f t="shared" si="4625"/>
        <v>0</v>
      </c>
      <c r="P1293" s="215">
        <f t="shared" si="4626"/>
        <v>79104.41</v>
      </c>
      <c r="Q1293" s="215">
        <f t="shared" si="4511"/>
        <v>0</v>
      </c>
      <c r="R1293" s="215">
        <f t="shared" si="4512"/>
        <v>0</v>
      </c>
      <c r="S1293" s="215">
        <f t="shared" si="4627"/>
        <v>5744351.8399999999</v>
      </c>
      <c r="T1293" s="215">
        <f t="shared" si="4627"/>
        <v>0</v>
      </c>
      <c r="U1293" s="215">
        <f t="shared" si="4627"/>
        <v>0</v>
      </c>
      <c r="V1293" s="215">
        <f t="shared" si="4558"/>
        <v>5823456.25</v>
      </c>
      <c r="W1293" s="215">
        <f t="shared" si="4559"/>
        <v>0</v>
      </c>
      <c r="X1293" s="215">
        <f t="shared" si="4560"/>
        <v>0</v>
      </c>
      <c r="Y1293" s="215">
        <f t="shared" si="4628"/>
        <v>0</v>
      </c>
      <c r="Z1293" s="215">
        <f t="shared" si="4628"/>
        <v>0</v>
      </c>
      <c r="AA1293" s="215">
        <f t="shared" si="4628"/>
        <v>0</v>
      </c>
      <c r="AB1293" s="215">
        <f t="shared" si="4562"/>
        <v>5823456.25</v>
      </c>
      <c r="AC1293" s="215">
        <f t="shared" si="4563"/>
        <v>0</v>
      </c>
      <c r="AD1293" s="215">
        <f t="shared" si="4564"/>
        <v>0</v>
      </c>
      <c r="AE1293" s="215">
        <f t="shared" si="4629"/>
        <v>0</v>
      </c>
      <c r="AF1293" s="215">
        <f t="shared" si="4629"/>
        <v>0</v>
      </c>
      <c r="AG1293" s="215">
        <f t="shared" si="4629"/>
        <v>0</v>
      </c>
      <c r="AH1293" s="215">
        <f t="shared" si="4545"/>
        <v>5823456.25</v>
      </c>
      <c r="AI1293" s="215">
        <f t="shared" si="4546"/>
        <v>0</v>
      </c>
      <c r="AJ1293" s="215">
        <f t="shared" si="4547"/>
        <v>0</v>
      </c>
      <c r="AK1293" s="215">
        <f t="shared" si="4630"/>
        <v>0</v>
      </c>
      <c r="AL1293" s="215">
        <f t="shared" si="4630"/>
        <v>0</v>
      </c>
      <c r="AM1293" s="215">
        <f t="shared" si="4630"/>
        <v>0</v>
      </c>
      <c r="AN1293" s="215">
        <f t="shared" si="4549"/>
        <v>5823456.25</v>
      </c>
      <c r="AO1293" s="215">
        <f t="shared" si="4550"/>
        <v>0</v>
      </c>
      <c r="AP1293" s="215">
        <f t="shared" si="4551"/>
        <v>0</v>
      </c>
      <c r="AQ1293" s="215">
        <f t="shared" si="4631"/>
        <v>-414000</v>
      </c>
      <c r="AR1293" s="215">
        <f t="shared" si="4631"/>
        <v>0</v>
      </c>
      <c r="AS1293" s="215">
        <f t="shared" si="4631"/>
        <v>0</v>
      </c>
      <c r="AT1293" s="215">
        <f t="shared" si="4553"/>
        <v>5409456.25</v>
      </c>
      <c r="AU1293" s="215">
        <f t="shared" si="4554"/>
        <v>0</v>
      </c>
      <c r="AV1293" s="215">
        <f t="shared" si="4555"/>
        <v>0</v>
      </c>
    </row>
    <row r="1294" spans="1:48" s="206" customFormat="1" hidden="1">
      <c r="A1294" s="245" t="s">
        <v>198</v>
      </c>
      <c r="B1294" s="213" t="s">
        <v>330</v>
      </c>
      <c r="C1294" s="213" t="s">
        <v>18</v>
      </c>
      <c r="D1294" s="213" t="s">
        <v>20</v>
      </c>
      <c r="E1294" s="213" t="s">
        <v>27</v>
      </c>
      <c r="F1294" s="213" t="s">
        <v>120</v>
      </c>
      <c r="G1294" s="213" t="s">
        <v>140</v>
      </c>
      <c r="H1294" s="213" t="s">
        <v>141</v>
      </c>
      <c r="I1294" s="254"/>
      <c r="J1294" s="215">
        <f t="shared" ref="J1294:O1294" si="4632">J1298</f>
        <v>0</v>
      </c>
      <c r="K1294" s="215">
        <f t="shared" si="4632"/>
        <v>0</v>
      </c>
      <c r="L1294" s="215">
        <f t="shared" si="4632"/>
        <v>0</v>
      </c>
      <c r="M1294" s="215">
        <f t="shared" si="4632"/>
        <v>79104.41</v>
      </c>
      <c r="N1294" s="215">
        <f t="shared" si="4632"/>
        <v>0</v>
      </c>
      <c r="O1294" s="215">
        <f t="shared" si="4632"/>
        <v>0</v>
      </c>
      <c r="P1294" s="215">
        <f t="shared" si="4626"/>
        <v>79104.41</v>
      </c>
      <c r="Q1294" s="215">
        <f t="shared" si="4511"/>
        <v>0</v>
      </c>
      <c r="R1294" s="215">
        <f t="shared" si="4512"/>
        <v>0</v>
      </c>
      <c r="S1294" s="215">
        <f>S1298+S1301+S1306+S1295</f>
        <v>5744351.8399999999</v>
      </c>
      <c r="T1294" s="215">
        <f t="shared" ref="T1294:U1294" si="4633">T1298+T1301+T1306+T1295</f>
        <v>0</v>
      </c>
      <c r="U1294" s="215">
        <f t="shared" si="4633"/>
        <v>0</v>
      </c>
      <c r="V1294" s="215">
        <f t="shared" si="4558"/>
        <v>5823456.25</v>
      </c>
      <c r="W1294" s="215">
        <f t="shared" si="4559"/>
        <v>0</v>
      </c>
      <c r="X1294" s="215">
        <f t="shared" si="4560"/>
        <v>0</v>
      </c>
      <c r="Y1294" s="215">
        <f>Y1298+Y1301+Y1306+Y1295</f>
        <v>0</v>
      </c>
      <c r="Z1294" s="215">
        <f t="shared" ref="Z1294:AA1294" si="4634">Z1298+Z1301+Z1306+Z1295</f>
        <v>0</v>
      </c>
      <c r="AA1294" s="215">
        <f t="shared" si="4634"/>
        <v>0</v>
      </c>
      <c r="AB1294" s="215">
        <f t="shared" si="4562"/>
        <v>5823456.25</v>
      </c>
      <c r="AC1294" s="215">
        <f t="shared" si="4563"/>
        <v>0</v>
      </c>
      <c r="AD1294" s="215">
        <f t="shared" si="4564"/>
        <v>0</v>
      </c>
      <c r="AE1294" s="215">
        <f>AE1298+AE1301+AE1306+AE1295</f>
        <v>0</v>
      </c>
      <c r="AF1294" s="215">
        <f t="shared" ref="AF1294:AG1294" si="4635">AF1298+AF1301+AF1306+AF1295</f>
        <v>0</v>
      </c>
      <c r="AG1294" s="215">
        <f t="shared" si="4635"/>
        <v>0</v>
      </c>
      <c r="AH1294" s="215">
        <f t="shared" si="4545"/>
        <v>5823456.25</v>
      </c>
      <c r="AI1294" s="215">
        <f t="shared" si="4546"/>
        <v>0</v>
      </c>
      <c r="AJ1294" s="215">
        <f t="shared" si="4547"/>
        <v>0</v>
      </c>
      <c r="AK1294" s="215">
        <f>AK1298+AK1301+AK1306+AK1295</f>
        <v>0</v>
      </c>
      <c r="AL1294" s="215">
        <f t="shared" ref="AL1294:AM1294" si="4636">AL1298+AL1301+AL1306+AL1295</f>
        <v>0</v>
      </c>
      <c r="AM1294" s="215">
        <f t="shared" si="4636"/>
        <v>0</v>
      </c>
      <c r="AN1294" s="215">
        <f t="shared" si="4549"/>
        <v>5823456.25</v>
      </c>
      <c r="AO1294" s="215">
        <f t="shared" si="4550"/>
        <v>0</v>
      </c>
      <c r="AP1294" s="215">
        <f t="shared" si="4551"/>
        <v>0</v>
      </c>
      <c r="AQ1294" s="215">
        <f>AQ1298+AQ1301+AQ1306+AQ1295</f>
        <v>-414000</v>
      </c>
      <c r="AR1294" s="215">
        <f t="shared" ref="AR1294:AS1294" si="4637">AR1298+AR1301+AR1306+AR1295</f>
        <v>0</v>
      </c>
      <c r="AS1294" s="215">
        <f t="shared" si="4637"/>
        <v>0</v>
      </c>
      <c r="AT1294" s="215">
        <f t="shared" si="4553"/>
        <v>5409456.25</v>
      </c>
      <c r="AU1294" s="215">
        <f t="shared" si="4554"/>
        <v>0</v>
      </c>
      <c r="AV1294" s="215">
        <f t="shared" si="4555"/>
        <v>0</v>
      </c>
    </row>
    <row r="1295" spans="1:48" s="206" customFormat="1" hidden="1">
      <c r="A1295" s="245" t="s">
        <v>495</v>
      </c>
      <c r="B1295" s="213" t="s">
        <v>330</v>
      </c>
      <c r="C1295" s="213" t="s">
        <v>18</v>
      </c>
      <c r="D1295" s="213" t="s">
        <v>20</v>
      </c>
      <c r="E1295" s="213" t="s">
        <v>27</v>
      </c>
      <c r="F1295" s="213" t="s">
        <v>120</v>
      </c>
      <c r="G1295" s="213" t="s">
        <v>140</v>
      </c>
      <c r="H1295" s="213" t="s">
        <v>494</v>
      </c>
      <c r="I1295" s="254"/>
      <c r="J1295" s="215"/>
      <c r="K1295" s="215"/>
      <c r="L1295" s="215"/>
      <c r="M1295" s="215"/>
      <c r="N1295" s="215"/>
      <c r="O1295" s="215"/>
      <c r="P1295" s="215"/>
      <c r="Q1295" s="215"/>
      <c r="R1295" s="215"/>
      <c r="S1295" s="215">
        <f>S1296</f>
        <v>5089351.84</v>
      </c>
      <c r="T1295" s="215">
        <f t="shared" ref="T1295:U1296" si="4638">T1296</f>
        <v>0</v>
      </c>
      <c r="U1295" s="215">
        <f t="shared" si="4638"/>
        <v>0</v>
      </c>
      <c r="V1295" s="215">
        <f t="shared" ref="V1295:V1297" si="4639">P1295+S1295</f>
        <v>5089351.84</v>
      </c>
      <c r="W1295" s="215">
        <f t="shared" ref="W1295:W1297" si="4640">Q1295+T1295</f>
        <v>0</v>
      </c>
      <c r="X1295" s="215">
        <f t="shared" ref="X1295:X1297" si="4641">R1295+U1295</f>
        <v>0</v>
      </c>
      <c r="Y1295" s="215">
        <f>Y1296</f>
        <v>0</v>
      </c>
      <c r="Z1295" s="215">
        <f t="shared" ref="Z1295:AA1296" si="4642">Z1296</f>
        <v>0</v>
      </c>
      <c r="AA1295" s="215">
        <f t="shared" si="4642"/>
        <v>0</v>
      </c>
      <c r="AB1295" s="215">
        <f t="shared" si="4562"/>
        <v>5089351.84</v>
      </c>
      <c r="AC1295" s="215">
        <f t="shared" si="4563"/>
        <v>0</v>
      </c>
      <c r="AD1295" s="215">
        <f t="shared" si="4564"/>
        <v>0</v>
      </c>
      <c r="AE1295" s="215">
        <f>AE1296</f>
        <v>0</v>
      </c>
      <c r="AF1295" s="215">
        <f t="shared" ref="AF1295:AG1296" si="4643">AF1296</f>
        <v>0</v>
      </c>
      <c r="AG1295" s="215">
        <f t="shared" si="4643"/>
        <v>0</v>
      </c>
      <c r="AH1295" s="215">
        <f t="shared" si="4545"/>
        <v>5089351.84</v>
      </c>
      <c r="AI1295" s="215">
        <f t="shared" si="4546"/>
        <v>0</v>
      </c>
      <c r="AJ1295" s="215">
        <f t="shared" si="4547"/>
        <v>0</v>
      </c>
      <c r="AK1295" s="215">
        <f>AK1296</f>
        <v>0</v>
      </c>
      <c r="AL1295" s="215">
        <f t="shared" ref="AL1295:AM1296" si="4644">AL1296</f>
        <v>0</v>
      </c>
      <c r="AM1295" s="215">
        <f t="shared" si="4644"/>
        <v>0</v>
      </c>
      <c r="AN1295" s="215">
        <f t="shared" si="4549"/>
        <v>5089351.84</v>
      </c>
      <c r="AO1295" s="215">
        <f t="shared" si="4550"/>
        <v>0</v>
      </c>
      <c r="AP1295" s="215">
        <f t="shared" si="4551"/>
        <v>0</v>
      </c>
      <c r="AQ1295" s="215">
        <f>AQ1296</f>
        <v>0</v>
      </c>
      <c r="AR1295" s="215">
        <f t="shared" ref="AR1295:AS1296" si="4645">AR1296</f>
        <v>0</v>
      </c>
      <c r="AS1295" s="215">
        <f t="shared" si="4645"/>
        <v>0</v>
      </c>
      <c r="AT1295" s="215">
        <f t="shared" si="4553"/>
        <v>5089351.84</v>
      </c>
      <c r="AU1295" s="215">
        <f t="shared" si="4554"/>
        <v>0</v>
      </c>
      <c r="AV1295" s="215">
        <f t="shared" si="4555"/>
        <v>0</v>
      </c>
    </row>
    <row r="1296" spans="1:48" s="206" customFormat="1" ht="26.4" hidden="1">
      <c r="A1296" s="217" t="s">
        <v>229</v>
      </c>
      <c r="B1296" s="213" t="s">
        <v>330</v>
      </c>
      <c r="C1296" s="213" t="s">
        <v>18</v>
      </c>
      <c r="D1296" s="213" t="s">
        <v>20</v>
      </c>
      <c r="E1296" s="213" t="s">
        <v>27</v>
      </c>
      <c r="F1296" s="213" t="s">
        <v>120</v>
      </c>
      <c r="G1296" s="213" t="s">
        <v>140</v>
      </c>
      <c r="H1296" s="213" t="s">
        <v>494</v>
      </c>
      <c r="I1296" s="254" t="s">
        <v>92</v>
      </c>
      <c r="J1296" s="215"/>
      <c r="K1296" s="215"/>
      <c r="L1296" s="215"/>
      <c r="M1296" s="215"/>
      <c r="N1296" s="215"/>
      <c r="O1296" s="215"/>
      <c r="P1296" s="215"/>
      <c r="Q1296" s="215"/>
      <c r="R1296" s="215"/>
      <c r="S1296" s="215">
        <f>S1297</f>
        <v>5089351.84</v>
      </c>
      <c r="T1296" s="215">
        <f t="shared" si="4638"/>
        <v>0</v>
      </c>
      <c r="U1296" s="215">
        <f t="shared" si="4638"/>
        <v>0</v>
      </c>
      <c r="V1296" s="215">
        <f t="shared" si="4639"/>
        <v>5089351.84</v>
      </c>
      <c r="W1296" s="215">
        <f t="shared" si="4640"/>
        <v>0</v>
      </c>
      <c r="X1296" s="215">
        <f t="shared" si="4641"/>
        <v>0</v>
      </c>
      <c r="Y1296" s="215">
        <f>Y1297</f>
        <v>0</v>
      </c>
      <c r="Z1296" s="215">
        <f t="shared" si="4642"/>
        <v>0</v>
      </c>
      <c r="AA1296" s="215">
        <f t="shared" si="4642"/>
        <v>0</v>
      </c>
      <c r="AB1296" s="215">
        <f t="shared" si="4562"/>
        <v>5089351.84</v>
      </c>
      <c r="AC1296" s="215">
        <f t="shared" si="4563"/>
        <v>0</v>
      </c>
      <c r="AD1296" s="215">
        <f t="shared" si="4564"/>
        <v>0</v>
      </c>
      <c r="AE1296" s="215">
        <f>AE1297</f>
        <v>0</v>
      </c>
      <c r="AF1296" s="215">
        <f t="shared" si="4643"/>
        <v>0</v>
      </c>
      <c r="AG1296" s="215">
        <f t="shared" si="4643"/>
        <v>0</v>
      </c>
      <c r="AH1296" s="215">
        <f t="shared" si="4545"/>
        <v>5089351.84</v>
      </c>
      <c r="AI1296" s="215">
        <f t="shared" si="4546"/>
        <v>0</v>
      </c>
      <c r="AJ1296" s="215">
        <f t="shared" si="4547"/>
        <v>0</v>
      </c>
      <c r="AK1296" s="215">
        <f>AK1297</f>
        <v>0</v>
      </c>
      <c r="AL1296" s="215">
        <f t="shared" si="4644"/>
        <v>0</v>
      </c>
      <c r="AM1296" s="215">
        <f t="shared" si="4644"/>
        <v>0</v>
      </c>
      <c r="AN1296" s="215">
        <f t="shared" si="4549"/>
        <v>5089351.84</v>
      </c>
      <c r="AO1296" s="215">
        <f t="shared" si="4550"/>
        <v>0</v>
      </c>
      <c r="AP1296" s="215">
        <f t="shared" si="4551"/>
        <v>0</v>
      </c>
      <c r="AQ1296" s="215">
        <f>AQ1297</f>
        <v>0</v>
      </c>
      <c r="AR1296" s="215">
        <f t="shared" si="4645"/>
        <v>0</v>
      </c>
      <c r="AS1296" s="215">
        <f t="shared" si="4645"/>
        <v>0</v>
      </c>
      <c r="AT1296" s="215">
        <f t="shared" si="4553"/>
        <v>5089351.84</v>
      </c>
      <c r="AU1296" s="215">
        <f t="shared" si="4554"/>
        <v>0</v>
      </c>
      <c r="AV1296" s="215">
        <f t="shared" si="4555"/>
        <v>0</v>
      </c>
    </row>
    <row r="1297" spans="1:48" s="206" customFormat="1" ht="26.4" hidden="1">
      <c r="A1297" s="216" t="s">
        <v>96</v>
      </c>
      <c r="B1297" s="213" t="s">
        <v>330</v>
      </c>
      <c r="C1297" s="213" t="s">
        <v>18</v>
      </c>
      <c r="D1297" s="213" t="s">
        <v>20</v>
      </c>
      <c r="E1297" s="213" t="s">
        <v>27</v>
      </c>
      <c r="F1297" s="213" t="s">
        <v>120</v>
      </c>
      <c r="G1297" s="213" t="s">
        <v>140</v>
      </c>
      <c r="H1297" s="213" t="s">
        <v>494</v>
      </c>
      <c r="I1297" s="254" t="s">
        <v>93</v>
      </c>
      <c r="J1297" s="215"/>
      <c r="K1297" s="215"/>
      <c r="L1297" s="215"/>
      <c r="M1297" s="215"/>
      <c r="N1297" s="215"/>
      <c r="O1297" s="215"/>
      <c r="P1297" s="215"/>
      <c r="Q1297" s="215"/>
      <c r="R1297" s="215"/>
      <c r="S1297" s="302">
        <f>1985551.84+10000+2793800+300000</f>
        <v>5089351.84</v>
      </c>
      <c r="T1297" s="215"/>
      <c r="U1297" s="215"/>
      <c r="V1297" s="215">
        <f t="shared" si="4639"/>
        <v>5089351.84</v>
      </c>
      <c r="W1297" s="215">
        <f t="shared" si="4640"/>
        <v>0</v>
      </c>
      <c r="X1297" s="215">
        <f t="shared" si="4641"/>
        <v>0</v>
      </c>
      <c r="Y1297" s="215"/>
      <c r="Z1297" s="215"/>
      <c r="AA1297" s="215"/>
      <c r="AB1297" s="215">
        <f t="shared" si="4562"/>
        <v>5089351.84</v>
      </c>
      <c r="AC1297" s="215">
        <f t="shared" si="4563"/>
        <v>0</v>
      </c>
      <c r="AD1297" s="215">
        <f t="shared" si="4564"/>
        <v>0</v>
      </c>
      <c r="AE1297" s="215"/>
      <c r="AF1297" s="215"/>
      <c r="AG1297" s="215"/>
      <c r="AH1297" s="215">
        <f t="shared" si="4545"/>
        <v>5089351.84</v>
      </c>
      <c r="AI1297" s="215">
        <f t="shared" si="4546"/>
        <v>0</v>
      </c>
      <c r="AJ1297" s="215">
        <f t="shared" si="4547"/>
        <v>0</v>
      </c>
      <c r="AK1297" s="215"/>
      <c r="AL1297" s="215"/>
      <c r="AM1297" s="215"/>
      <c r="AN1297" s="215">
        <f t="shared" si="4549"/>
        <v>5089351.84</v>
      </c>
      <c r="AO1297" s="215">
        <f t="shared" si="4550"/>
        <v>0</v>
      </c>
      <c r="AP1297" s="215">
        <f t="shared" si="4551"/>
        <v>0</v>
      </c>
      <c r="AQ1297" s="215"/>
      <c r="AR1297" s="215"/>
      <c r="AS1297" s="215"/>
      <c r="AT1297" s="215">
        <f t="shared" si="4553"/>
        <v>5089351.84</v>
      </c>
      <c r="AU1297" s="215">
        <f t="shared" si="4554"/>
        <v>0</v>
      </c>
      <c r="AV1297" s="215">
        <f t="shared" si="4555"/>
        <v>0</v>
      </c>
    </row>
    <row r="1298" spans="1:48" s="206" customFormat="1" hidden="1">
      <c r="A1298" s="272" t="s">
        <v>214</v>
      </c>
      <c r="B1298" s="213" t="s">
        <v>330</v>
      </c>
      <c r="C1298" s="213" t="s">
        <v>18</v>
      </c>
      <c r="D1298" s="213" t="s">
        <v>20</v>
      </c>
      <c r="E1298" s="213" t="s">
        <v>27</v>
      </c>
      <c r="F1298" s="213" t="s">
        <v>120</v>
      </c>
      <c r="G1298" s="213" t="s">
        <v>140</v>
      </c>
      <c r="H1298" s="213" t="s">
        <v>215</v>
      </c>
      <c r="I1298" s="254"/>
      <c r="J1298" s="215">
        <f>J1299</f>
        <v>0</v>
      </c>
      <c r="K1298" s="215">
        <f t="shared" si="4625"/>
        <v>0</v>
      </c>
      <c r="L1298" s="215">
        <f t="shared" si="4625"/>
        <v>0</v>
      </c>
      <c r="M1298" s="215">
        <f t="shared" si="4625"/>
        <v>79104.41</v>
      </c>
      <c r="N1298" s="215">
        <f t="shared" si="4625"/>
        <v>0</v>
      </c>
      <c r="O1298" s="215">
        <f t="shared" si="4625"/>
        <v>0</v>
      </c>
      <c r="P1298" s="215">
        <f t="shared" si="4626"/>
        <v>79104.41</v>
      </c>
      <c r="Q1298" s="215">
        <f t="shared" si="4511"/>
        <v>0</v>
      </c>
      <c r="R1298" s="215">
        <f t="shared" si="4512"/>
        <v>0</v>
      </c>
      <c r="S1298" s="215">
        <f t="shared" si="4627"/>
        <v>0</v>
      </c>
      <c r="T1298" s="215">
        <f t="shared" si="4627"/>
        <v>0</v>
      </c>
      <c r="U1298" s="215">
        <f t="shared" si="4627"/>
        <v>0</v>
      </c>
      <c r="V1298" s="215">
        <f t="shared" si="4558"/>
        <v>79104.41</v>
      </c>
      <c r="W1298" s="215">
        <f t="shared" si="4559"/>
        <v>0</v>
      </c>
      <c r="X1298" s="215">
        <f t="shared" si="4560"/>
        <v>0</v>
      </c>
      <c r="Y1298" s="215">
        <f t="shared" si="4628"/>
        <v>0</v>
      </c>
      <c r="Z1298" s="215">
        <f t="shared" si="4628"/>
        <v>0</v>
      </c>
      <c r="AA1298" s="215">
        <f t="shared" si="4628"/>
        <v>0</v>
      </c>
      <c r="AB1298" s="215">
        <f t="shared" si="4562"/>
        <v>79104.41</v>
      </c>
      <c r="AC1298" s="215">
        <f t="shared" si="4563"/>
        <v>0</v>
      </c>
      <c r="AD1298" s="215">
        <f t="shared" si="4564"/>
        <v>0</v>
      </c>
      <c r="AE1298" s="215">
        <f t="shared" si="4629"/>
        <v>0</v>
      </c>
      <c r="AF1298" s="215">
        <f t="shared" si="4629"/>
        <v>0</v>
      </c>
      <c r="AG1298" s="215">
        <f t="shared" si="4629"/>
        <v>0</v>
      </c>
      <c r="AH1298" s="215">
        <f t="shared" si="4545"/>
        <v>79104.41</v>
      </c>
      <c r="AI1298" s="215">
        <f t="shared" si="4546"/>
        <v>0</v>
      </c>
      <c r="AJ1298" s="215">
        <f t="shared" si="4547"/>
        <v>0</v>
      </c>
      <c r="AK1298" s="215">
        <f t="shared" si="4630"/>
        <v>0</v>
      </c>
      <c r="AL1298" s="215">
        <f t="shared" si="4630"/>
        <v>0</v>
      </c>
      <c r="AM1298" s="215">
        <f t="shared" si="4630"/>
        <v>0</v>
      </c>
      <c r="AN1298" s="215">
        <f t="shared" si="4549"/>
        <v>79104.41</v>
      </c>
      <c r="AO1298" s="215">
        <f t="shared" si="4550"/>
        <v>0</v>
      </c>
      <c r="AP1298" s="215">
        <f t="shared" si="4551"/>
        <v>0</v>
      </c>
      <c r="AQ1298" s="215">
        <f t="shared" si="4631"/>
        <v>0</v>
      </c>
      <c r="AR1298" s="215">
        <f t="shared" si="4631"/>
        <v>0</v>
      </c>
      <c r="AS1298" s="215">
        <f t="shared" si="4631"/>
        <v>0</v>
      </c>
      <c r="AT1298" s="215">
        <f t="shared" si="4553"/>
        <v>79104.41</v>
      </c>
      <c r="AU1298" s="215">
        <f t="shared" si="4554"/>
        <v>0</v>
      </c>
      <c r="AV1298" s="215">
        <f t="shared" si="4555"/>
        <v>0</v>
      </c>
    </row>
    <row r="1299" spans="1:48" s="206" customFormat="1" ht="26.4" hidden="1">
      <c r="A1299" s="217" t="s">
        <v>229</v>
      </c>
      <c r="B1299" s="213" t="s">
        <v>330</v>
      </c>
      <c r="C1299" s="213" t="s">
        <v>18</v>
      </c>
      <c r="D1299" s="213" t="s">
        <v>20</v>
      </c>
      <c r="E1299" s="213" t="s">
        <v>27</v>
      </c>
      <c r="F1299" s="213" t="s">
        <v>120</v>
      </c>
      <c r="G1299" s="213" t="s">
        <v>140</v>
      </c>
      <c r="H1299" s="213" t="s">
        <v>215</v>
      </c>
      <c r="I1299" s="254" t="s">
        <v>92</v>
      </c>
      <c r="J1299" s="215">
        <f>J1300</f>
        <v>0</v>
      </c>
      <c r="K1299" s="215">
        <f t="shared" si="4625"/>
        <v>0</v>
      </c>
      <c r="L1299" s="215">
        <f t="shared" si="4625"/>
        <v>0</v>
      </c>
      <c r="M1299" s="215">
        <f t="shared" si="4625"/>
        <v>79104.41</v>
      </c>
      <c r="N1299" s="215">
        <f t="shared" si="4625"/>
        <v>0</v>
      </c>
      <c r="O1299" s="215">
        <f t="shared" si="4625"/>
        <v>0</v>
      </c>
      <c r="P1299" s="215">
        <f t="shared" si="4626"/>
        <v>79104.41</v>
      </c>
      <c r="Q1299" s="215">
        <f t="shared" si="4511"/>
        <v>0</v>
      </c>
      <c r="R1299" s="215">
        <f t="shared" si="4512"/>
        <v>0</v>
      </c>
      <c r="S1299" s="215">
        <f t="shared" si="4627"/>
        <v>0</v>
      </c>
      <c r="T1299" s="215">
        <f t="shared" si="4627"/>
        <v>0</v>
      </c>
      <c r="U1299" s="215">
        <f t="shared" si="4627"/>
        <v>0</v>
      </c>
      <c r="V1299" s="215">
        <f t="shared" si="4558"/>
        <v>79104.41</v>
      </c>
      <c r="W1299" s="215">
        <f t="shared" si="4559"/>
        <v>0</v>
      </c>
      <c r="X1299" s="215">
        <f t="shared" si="4560"/>
        <v>0</v>
      </c>
      <c r="Y1299" s="215">
        <f t="shared" si="4628"/>
        <v>0</v>
      </c>
      <c r="Z1299" s="215">
        <f t="shared" si="4628"/>
        <v>0</v>
      </c>
      <c r="AA1299" s="215">
        <f t="shared" si="4628"/>
        <v>0</v>
      </c>
      <c r="AB1299" s="215">
        <f t="shared" si="4562"/>
        <v>79104.41</v>
      </c>
      <c r="AC1299" s="215">
        <f t="shared" si="4563"/>
        <v>0</v>
      </c>
      <c r="AD1299" s="215">
        <f t="shared" si="4564"/>
        <v>0</v>
      </c>
      <c r="AE1299" s="215">
        <f t="shared" si="4629"/>
        <v>0</v>
      </c>
      <c r="AF1299" s="215">
        <f t="shared" si="4629"/>
        <v>0</v>
      </c>
      <c r="AG1299" s="215">
        <f t="shared" si="4629"/>
        <v>0</v>
      </c>
      <c r="AH1299" s="215">
        <f t="shared" si="4545"/>
        <v>79104.41</v>
      </c>
      <c r="AI1299" s="215">
        <f t="shared" si="4546"/>
        <v>0</v>
      </c>
      <c r="AJ1299" s="215">
        <f t="shared" si="4547"/>
        <v>0</v>
      </c>
      <c r="AK1299" s="215">
        <f t="shared" si="4630"/>
        <v>0</v>
      </c>
      <c r="AL1299" s="215">
        <f t="shared" si="4630"/>
        <v>0</v>
      </c>
      <c r="AM1299" s="215">
        <f t="shared" si="4630"/>
        <v>0</v>
      </c>
      <c r="AN1299" s="215">
        <f t="shared" si="4549"/>
        <v>79104.41</v>
      </c>
      <c r="AO1299" s="215">
        <f t="shared" si="4550"/>
        <v>0</v>
      </c>
      <c r="AP1299" s="215">
        <f t="shared" si="4551"/>
        <v>0</v>
      </c>
      <c r="AQ1299" s="215">
        <f t="shared" si="4631"/>
        <v>0</v>
      </c>
      <c r="AR1299" s="215">
        <f t="shared" si="4631"/>
        <v>0</v>
      </c>
      <c r="AS1299" s="215">
        <f t="shared" si="4631"/>
        <v>0</v>
      </c>
      <c r="AT1299" s="215">
        <f t="shared" si="4553"/>
        <v>79104.41</v>
      </c>
      <c r="AU1299" s="215">
        <f t="shared" si="4554"/>
        <v>0</v>
      </c>
      <c r="AV1299" s="215">
        <f t="shared" si="4555"/>
        <v>0</v>
      </c>
    </row>
    <row r="1300" spans="1:48" s="206" customFormat="1" ht="26.4" hidden="1">
      <c r="A1300" s="216" t="s">
        <v>96</v>
      </c>
      <c r="B1300" s="213" t="s">
        <v>330</v>
      </c>
      <c r="C1300" s="213" t="s">
        <v>18</v>
      </c>
      <c r="D1300" s="213" t="s">
        <v>20</v>
      </c>
      <c r="E1300" s="213" t="s">
        <v>27</v>
      </c>
      <c r="F1300" s="213" t="s">
        <v>120</v>
      </c>
      <c r="G1300" s="213" t="s">
        <v>140</v>
      </c>
      <c r="H1300" s="213" t="s">
        <v>215</v>
      </c>
      <c r="I1300" s="254" t="s">
        <v>93</v>
      </c>
      <c r="J1300" s="215"/>
      <c r="K1300" s="215"/>
      <c r="L1300" s="215"/>
      <c r="M1300" s="302">
        <v>79104.41</v>
      </c>
      <c r="N1300" s="215"/>
      <c r="O1300" s="215"/>
      <c r="P1300" s="215">
        <f t="shared" si="4626"/>
        <v>79104.41</v>
      </c>
      <c r="Q1300" s="215">
        <f t="shared" si="4511"/>
        <v>0</v>
      </c>
      <c r="R1300" s="215">
        <f t="shared" si="4512"/>
        <v>0</v>
      </c>
      <c r="S1300" s="215"/>
      <c r="T1300" s="215"/>
      <c r="U1300" s="215"/>
      <c r="V1300" s="215">
        <f t="shared" si="4558"/>
        <v>79104.41</v>
      </c>
      <c r="W1300" s="215">
        <f t="shared" si="4559"/>
        <v>0</v>
      </c>
      <c r="X1300" s="215">
        <f t="shared" si="4560"/>
        <v>0</v>
      </c>
      <c r="Y1300" s="215"/>
      <c r="Z1300" s="215"/>
      <c r="AA1300" s="215"/>
      <c r="AB1300" s="215">
        <f t="shared" si="4562"/>
        <v>79104.41</v>
      </c>
      <c r="AC1300" s="215">
        <f t="shared" si="4563"/>
        <v>0</v>
      </c>
      <c r="AD1300" s="215">
        <f t="shared" si="4564"/>
        <v>0</v>
      </c>
      <c r="AE1300" s="215"/>
      <c r="AF1300" s="215"/>
      <c r="AG1300" s="215"/>
      <c r="AH1300" s="215">
        <f t="shared" si="4545"/>
        <v>79104.41</v>
      </c>
      <c r="AI1300" s="215">
        <f t="shared" si="4546"/>
        <v>0</v>
      </c>
      <c r="AJ1300" s="215">
        <f t="shared" si="4547"/>
        <v>0</v>
      </c>
      <c r="AK1300" s="215"/>
      <c r="AL1300" s="215"/>
      <c r="AM1300" s="215"/>
      <c r="AN1300" s="215">
        <f t="shared" si="4549"/>
        <v>79104.41</v>
      </c>
      <c r="AO1300" s="215">
        <f t="shared" si="4550"/>
        <v>0</v>
      </c>
      <c r="AP1300" s="215">
        <f t="shared" si="4551"/>
        <v>0</v>
      </c>
      <c r="AQ1300" s="215"/>
      <c r="AR1300" s="215"/>
      <c r="AS1300" s="215"/>
      <c r="AT1300" s="215">
        <f t="shared" si="4553"/>
        <v>79104.41</v>
      </c>
      <c r="AU1300" s="215">
        <f t="shared" si="4554"/>
        <v>0</v>
      </c>
      <c r="AV1300" s="215">
        <f t="shared" si="4555"/>
        <v>0</v>
      </c>
    </row>
    <row r="1301" spans="1:48" s="206" customFormat="1" ht="66" hidden="1">
      <c r="A1301" s="266" t="s">
        <v>483</v>
      </c>
      <c r="B1301" s="204" t="s">
        <v>330</v>
      </c>
      <c r="C1301" s="213" t="s">
        <v>18</v>
      </c>
      <c r="D1301" s="213" t="s">
        <v>20</v>
      </c>
      <c r="E1301" s="213" t="s">
        <v>27</v>
      </c>
      <c r="F1301" s="213" t="s">
        <v>120</v>
      </c>
      <c r="G1301" s="213" t="s">
        <v>226</v>
      </c>
      <c r="H1301" s="213" t="s">
        <v>227</v>
      </c>
      <c r="I1301" s="254"/>
      <c r="J1301" s="215"/>
      <c r="K1301" s="215"/>
      <c r="L1301" s="215"/>
      <c r="M1301" s="302"/>
      <c r="N1301" s="215"/>
      <c r="O1301" s="215"/>
      <c r="P1301" s="215"/>
      <c r="Q1301" s="215"/>
      <c r="R1301" s="215"/>
      <c r="S1301" s="215">
        <f>S1302+S1304</f>
        <v>641900</v>
      </c>
      <c r="T1301" s="215">
        <f t="shared" ref="T1301:U1301" si="4646">T1302+T1304</f>
        <v>0</v>
      </c>
      <c r="U1301" s="215">
        <f t="shared" si="4646"/>
        <v>0</v>
      </c>
      <c r="V1301" s="215">
        <f t="shared" ref="V1301:V1310" si="4647">P1301+S1301</f>
        <v>641900</v>
      </c>
      <c r="W1301" s="215">
        <f t="shared" ref="W1301:W1310" si="4648">Q1301+T1301</f>
        <v>0</v>
      </c>
      <c r="X1301" s="215">
        <f t="shared" ref="X1301:X1310" si="4649">R1301+U1301</f>
        <v>0</v>
      </c>
      <c r="Y1301" s="215">
        <f>Y1302+Y1304</f>
        <v>0</v>
      </c>
      <c r="Z1301" s="215">
        <f t="shared" ref="Z1301:AA1301" si="4650">Z1302+Z1304</f>
        <v>0</v>
      </c>
      <c r="AA1301" s="215">
        <f t="shared" si="4650"/>
        <v>0</v>
      </c>
      <c r="AB1301" s="215">
        <f t="shared" si="4562"/>
        <v>641900</v>
      </c>
      <c r="AC1301" s="215">
        <f t="shared" si="4563"/>
        <v>0</v>
      </c>
      <c r="AD1301" s="215">
        <f t="shared" si="4564"/>
        <v>0</v>
      </c>
      <c r="AE1301" s="215">
        <f>AE1302+AE1304</f>
        <v>0</v>
      </c>
      <c r="AF1301" s="215">
        <f t="shared" ref="AF1301:AG1301" si="4651">AF1302+AF1304</f>
        <v>0</v>
      </c>
      <c r="AG1301" s="215">
        <f t="shared" si="4651"/>
        <v>0</v>
      </c>
      <c r="AH1301" s="215">
        <f t="shared" si="4545"/>
        <v>641900</v>
      </c>
      <c r="AI1301" s="215">
        <f t="shared" si="4546"/>
        <v>0</v>
      </c>
      <c r="AJ1301" s="215">
        <f t="shared" si="4547"/>
        <v>0</v>
      </c>
      <c r="AK1301" s="215">
        <f>AK1302+AK1304</f>
        <v>0</v>
      </c>
      <c r="AL1301" s="215">
        <f t="shared" ref="AL1301:AM1301" si="4652">AL1302+AL1304</f>
        <v>0</v>
      </c>
      <c r="AM1301" s="215">
        <f t="shared" si="4652"/>
        <v>0</v>
      </c>
      <c r="AN1301" s="215">
        <f t="shared" si="4549"/>
        <v>641900</v>
      </c>
      <c r="AO1301" s="215">
        <f t="shared" si="4550"/>
        <v>0</v>
      </c>
      <c r="AP1301" s="215">
        <f t="shared" si="4551"/>
        <v>0</v>
      </c>
      <c r="AQ1301" s="215">
        <f>AQ1302+AQ1304</f>
        <v>-405720</v>
      </c>
      <c r="AR1301" s="215">
        <f t="shared" ref="AR1301:AS1301" si="4653">AR1302+AR1304</f>
        <v>0</v>
      </c>
      <c r="AS1301" s="215">
        <f t="shared" si="4653"/>
        <v>0</v>
      </c>
      <c r="AT1301" s="215">
        <f t="shared" si="4553"/>
        <v>236180</v>
      </c>
      <c r="AU1301" s="215">
        <f t="shared" si="4554"/>
        <v>0</v>
      </c>
      <c r="AV1301" s="215">
        <f t="shared" si="4555"/>
        <v>0</v>
      </c>
    </row>
    <row r="1302" spans="1:48" s="206" customFormat="1" ht="26.4" hidden="1">
      <c r="A1302" s="245" t="s">
        <v>454</v>
      </c>
      <c r="B1302" s="204" t="s">
        <v>330</v>
      </c>
      <c r="C1302" s="213" t="s">
        <v>18</v>
      </c>
      <c r="D1302" s="213" t="s">
        <v>20</v>
      </c>
      <c r="E1302" s="213" t="s">
        <v>27</v>
      </c>
      <c r="F1302" s="213" t="s">
        <v>120</v>
      </c>
      <c r="G1302" s="213" t="s">
        <v>226</v>
      </c>
      <c r="H1302" s="213" t="s">
        <v>227</v>
      </c>
      <c r="I1302" s="254" t="s">
        <v>455</v>
      </c>
      <c r="J1302" s="215"/>
      <c r="K1302" s="215"/>
      <c r="L1302" s="215"/>
      <c r="M1302" s="302"/>
      <c r="N1302" s="215"/>
      <c r="O1302" s="215"/>
      <c r="P1302" s="215"/>
      <c r="Q1302" s="215"/>
      <c r="R1302" s="215"/>
      <c r="S1302" s="215">
        <f>S1303</f>
        <v>546350</v>
      </c>
      <c r="T1302" s="215">
        <f t="shared" ref="T1302:U1302" si="4654">T1303</f>
        <v>0</v>
      </c>
      <c r="U1302" s="215">
        <f t="shared" si="4654"/>
        <v>0</v>
      </c>
      <c r="V1302" s="215">
        <f t="shared" si="4647"/>
        <v>546350</v>
      </c>
      <c r="W1302" s="215">
        <f t="shared" si="4648"/>
        <v>0</v>
      </c>
      <c r="X1302" s="215">
        <f t="shared" si="4649"/>
        <v>0</v>
      </c>
      <c r="Y1302" s="215">
        <f>Y1303</f>
        <v>0</v>
      </c>
      <c r="Z1302" s="215">
        <f t="shared" ref="Z1302:AA1302" si="4655">Z1303</f>
        <v>0</v>
      </c>
      <c r="AA1302" s="215">
        <f t="shared" si="4655"/>
        <v>0</v>
      </c>
      <c r="AB1302" s="215">
        <f t="shared" si="4562"/>
        <v>546350</v>
      </c>
      <c r="AC1302" s="215">
        <f t="shared" si="4563"/>
        <v>0</v>
      </c>
      <c r="AD1302" s="215">
        <f t="shared" si="4564"/>
        <v>0</v>
      </c>
      <c r="AE1302" s="215">
        <f>AE1303</f>
        <v>0</v>
      </c>
      <c r="AF1302" s="215">
        <f t="shared" ref="AF1302:AG1302" si="4656">AF1303</f>
        <v>0</v>
      </c>
      <c r="AG1302" s="215">
        <f t="shared" si="4656"/>
        <v>0</v>
      </c>
      <c r="AH1302" s="215">
        <f t="shared" si="4545"/>
        <v>546350</v>
      </c>
      <c r="AI1302" s="215">
        <f t="shared" si="4546"/>
        <v>0</v>
      </c>
      <c r="AJ1302" s="215">
        <f t="shared" si="4547"/>
        <v>0</v>
      </c>
      <c r="AK1302" s="215">
        <f>AK1303</f>
        <v>0</v>
      </c>
      <c r="AL1302" s="215">
        <f t="shared" ref="AL1302:AM1302" si="4657">AL1303</f>
        <v>0</v>
      </c>
      <c r="AM1302" s="215">
        <f t="shared" si="4657"/>
        <v>0</v>
      </c>
      <c r="AN1302" s="215">
        <f t="shared" si="4549"/>
        <v>546350</v>
      </c>
      <c r="AO1302" s="215">
        <f t="shared" si="4550"/>
        <v>0</v>
      </c>
      <c r="AP1302" s="215">
        <f t="shared" si="4551"/>
        <v>0</v>
      </c>
      <c r="AQ1302" s="215">
        <f>AQ1303</f>
        <v>-342020</v>
      </c>
      <c r="AR1302" s="215">
        <f t="shared" ref="AR1302:AS1302" si="4658">AR1303</f>
        <v>0</v>
      </c>
      <c r="AS1302" s="215">
        <f t="shared" si="4658"/>
        <v>0</v>
      </c>
      <c r="AT1302" s="215">
        <f t="shared" si="4553"/>
        <v>204330</v>
      </c>
      <c r="AU1302" s="215">
        <f t="shared" si="4554"/>
        <v>0</v>
      </c>
      <c r="AV1302" s="215">
        <f t="shared" si="4555"/>
        <v>0</v>
      </c>
    </row>
    <row r="1303" spans="1:48" s="206" customFormat="1" hidden="1">
      <c r="A1303" s="245" t="s">
        <v>456</v>
      </c>
      <c r="B1303" s="204" t="s">
        <v>330</v>
      </c>
      <c r="C1303" s="213" t="s">
        <v>18</v>
      </c>
      <c r="D1303" s="213" t="s">
        <v>20</v>
      </c>
      <c r="E1303" s="213" t="s">
        <v>27</v>
      </c>
      <c r="F1303" s="213" t="s">
        <v>120</v>
      </c>
      <c r="G1303" s="213" t="s">
        <v>226</v>
      </c>
      <c r="H1303" s="213" t="s">
        <v>227</v>
      </c>
      <c r="I1303" s="254" t="s">
        <v>457</v>
      </c>
      <c r="J1303" s="215"/>
      <c r="K1303" s="215"/>
      <c r="L1303" s="215"/>
      <c r="M1303" s="302"/>
      <c r="N1303" s="215"/>
      <c r="O1303" s="215"/>
      <c r="P1303" s="215"/>
      <c r="Q1303" s="215"/>
      <c r="R1303" s="215"/>
      <c r="S1303" s="215">
        <v>546350</v>
      </c>
      <c r="T1303" s="215"/>
      <c r="U1303" s="215"/>
      <c r="V1303" s="215">
        <f t="shared" si="4647"/>
        <v>546350</v>
      </c>
      <c r="W1303" s="215">
        <f t="shared" si="4648"/>
        <v>0</v>
      </c>
      <c r="X1303" s="215">
        <f t="shared" si="4649"/>
        <v>0</v>
      </c>
      <c r="Y1303" s="215"/>
      <c r="Z1303" s="215"/>
      <c r="AA1303" s="215"/>
      <c r="AB1303" s="215">
        <f t="shared" si="4562"/>
        <v>546350</v>
      </c>
      <c r="AC1303" s="215">
        <f t="shared" si="4563"/>
        <v>0</v>
      </c>
      <c r="AD1303" s="215">
        <f t="shared" si="4564"/>
        <v>0</v>
      </c>
      <c r="AE1303" s="215"/>
      <c r="AF1303" s="215"/>
      <c r="AG1303" s="215"/>
      <c r="AH1303" s="215">
        <f t="shared" si="4545"/>
        <v>546350</v>
      </c>
      <c r="AI1303" s="215">
        <f t="shared" si="4546"/>
        <v>0</v>
      </c>
      <c r="AJ1303" s="215">
        <f t="shared" si="4547"/>
        <v>0</v>
      </c>
      <c r="AK1303" s="215"/>
      <c r="AL1303" s="215"/>
      <c r="AM1303" s="215"/>
      <c r="AN1303" s="215">
        <f t="shared" si="4549"/>
        <v>546350</v>
      </c>
      <c r="AO1303" s="215">
        <f t="shared" si="4550"/>
        <v>0</v>
      </c>
      <c r="AP1303" s="215">
        <f t="shared" si="4551"/>
        <v>0</v>
      </c>
      <c r="AQ1303" s="215">
        <v>-342020</v>
      </c>
      <c r="AR1303" s="215"/>
      <c r="AS1303" s="215"/>
      <c r="AT1303" s="215">
        <f t="shared" si="4553"/>
        <v>204330</v>
      </c>
      <c r="AU1303" s="215">
        <f t="shared" si="4554"/>
        <v>0</v>
      </c>
      <c r="AV1303" s="215">
        <f t="shared" si="4555"/>
        <v>0</v>
      </c>
    </row>
    <row r="1304" spans="1:48" s="206" customFormat="1" hidden="1">
      <c r="A1304" s="216" t="s">
        <v>78</v>
      </c>
      <c r="B1304" s="204" t="s">
        <v>330</v>
      </c>
      <c r="C1304" s="213" t="s">
        <v>18</v>
      </c>
      <c r="D1304" s="213" t="s">
        <v>20</v>
      </c>
      <c r="E1304" s="213" t="s">
        <v>27</v>
      </c>
      <c r="F1304" s="213" t="s">
        <v>120</v>
      </c>
      <c r="G1304" s="213" t="s">
        <v>226</v>
      </c>
      <c r="H1304" s="213" t="s">
        <v>227</v>
      </c>
      <c r="I1304" s="254" t="s">
        <v>75</v>
      </c>
      <c r="J1304" s="215"/>
      <c r="K1304" s="215"/>
      <c r="L1304" s="215"/>
      <c r="M1304" s="302"/>
      <c r="N1304" s="215"/>
      <c r="O1304" s="215"/>
      <c r="P1304" s="215"/>
      <c r="Q1304" s="215"/>
      <c r="R1304" s="215"/>
      <c r="S1304" s="215">
        <f>S1305</f>
        <v>95550</v>
      </c>
      <c r="T1304" s="215">
        <f t="shared" ref="T1304:U1304" si="4659">T1305</f>
        <v>0</v>
      </c>
      <c r="U1304" s="215">
        <f t="shared" si="4659"/>
        <v>0</v>
      </c>
      <c r="V1304" s="215">
        <f t="shared" si="4647"/>
        <v>95550</v>
      </c>
      <c r="W1304" s="215">
        <f t="shared" si="4648"/>
        <v>0</v>
      </c>
      <c r="X1304" s="215">
        <f t="shared" si="4649"/>
        <v>0</v>
      </c>
      <c r="Y1304" s="215">
        <f>Y1305</f>
        <v>0</v>
      </c>
      <c r="Z1304" s="215">
        <f t="shared" ref="Z1304:AA1304" si="4660">Z1305</f>
        <v>0</v>
      </c>
      <c r="AA1304" s="215">
        <f t="shared" si="4660"/>
        <v>0</v>
      </c>
      <c r="AB1304" s="215">
        <f t="shared" si="4562"/>
        <v>95550</v>
      </c>
      <c r="AC1304" s="215">
        <f t="shared" si="4563"/>
        <v>0</v>
      </c>
      <c r="AD1304" s="215">
        <f t="shared" si="4564"/>
        <v>0</v>
      </c>
      <c r="AE1304" s="215">
        <f>AE1305</f>
        <v>0</v>
      </c>
      <c r="AF1304" s="215">
        <f t="shared" ref="AF1304:AG1304" si="4661">AF1305</f>
        <v>0</v>
      </c>
      <c r="AG1304" s="215">
        <f t="shared" si="4661"/>
        <v>0</v>
      </c>
      <c r="AH1304" s="215">
        <f t="shared" si="4545"/>
        <v>95550</v>
      </c>
      <c r="AI1304" s="215">
        <f t="shared" si="4546"/>
        <v>0</v>
      </c>
      <c r="AJ1304" s="215">
        <f t="shared" si="4547"/>
        <v>0</v>
      </c>
      <c r="AK1304" s="215">
        <f>AK1305</f>
        <v>0</v>
      </c>
      <c r="AL1304" s="215">
        <f t="shared" ref="AL1304:AM1304" si="4662">AL1305</f>
        <v>0</v>
      </c>
      <c r="AM1304" s="215">
        <f t="shared" si="4662"/>
        <v>0</v>
      </c>
      <c r="AN1304" s="215">
        <f t="shared" si="4549"/>
        <v>95550</v>
      </c>
      <c r="AO1304" s="215">
        <f t="shared" si="4550"/>
        <v>0</v>
      </c>
      <c r="AP1304" s="215">
        <f t="shared" si="4551"/>
        <v>0</v>
      </c>
      <c r="AQ1304" s="215">
        <f>AQ1305</f>
        <v>-63700</v>
      </c>
      <c r="AR1304" s="215">
        <f t="shared" ref="AR1304:AS1304" si="4663">AR1305</f>
        <v>0</v>
      </c>
      <c r="AS1304" s="215">
        <f t="shared" si="4663"/>
        <v>0</v>
      </c>
      <c r="AT1304" s="215">
        <f t="shared" si="4553"/>
        <v>31850</v>
      </c>
      <c r="AU1304" s="215">
        <f t="shared" si="4554"/>
        <v>0</v>
      </c>
      <c r="AV1304" s="215">
        <f t="shared" si="4555"/>
        <v>0</v>
      </c>
    </row>
    <row r="1305" spans="1:48" s="206" customFormat="1" hidden="1">
      <c r="A1305" s="218" t="s">
        <v>118</v>
      </c>
      <c r="B1305" s="204" t="s">
        <v>330</v>
      </c>
      <c r="C1305" s="213" t="s">
        <v>18</v>
      </c>
      <c r="D1305" s="213" t="s">
        <v>20</v>
      </c>
      <c r="E1305" s="213" t="s">
        <v>27</v>
      </c>
      <c r="F1305" s="213" t="s">
        <v>120</v>
      </c>
      <c r="G1305" s="213" t="s">
        <v>226</v>
      </c>
      <c r="H1305" s="213" t="s">
        <v>227</v>
      </c>
      <c r="I1305" s="254" t="s">
        <v>117</v>
      </c>
      <c r="J1305" s="215"/>
      <c r="K1305" s="215"/>
      <c r="L1305" s="215"/>
      <c r="M1305" s="302"/>
      <c r="N1305" s="215"/>
      <c r="O1305" s="215"/>
      <c r="P1305" s="215"/>
      <c r="Q1305" s="215"/>
      <c r="R1305" s="215"/>
      <c r="S1305" s="215">
        <v>95550</v>
      </c>
      <c r="T1305" s="215"/>
      <c r="U1305" s="215"/>
      <c r="V1305" s="215">
        <f t="shared" si="4647"/>
        <v>95550</v>
      </c>
      <c r="W1305" s="215">
        <f t="shared" si="4648"/>
        <v>0</v>
      </c>
      <c r="X1305" s="215">
        <f t="shared" si="4649"/>
        <v>0</v>
      </c>
      <c r="Y1305" s="215"/>
      <c r="Z1305" s="215"/>
      <c r="AA1305" s="215"/>
      <c r="AB1305" s="215">
        <f t="shared" si="4562"/>
        <v>95550</v>
      </c>
      <c r="AC1305" s="215">
        <f t="shared" si="4563"/>
        <v>0</v>
      </c>
      <c r="AD1305" s="215">
        <f t="shared" si="4564"/>
        <v>0</v>
      </c>
      <c r="AE1305" s="215"/>
      <c r="AF1305" s="215"/>
      <c r="AG1305" s="215"/>
      <c r="AH1305" s="215">
        <f t="shared" si="4545"/>
        <v>95550</v>
      </c>
      <c r="AI1305" s="215">
        <f t="shared" si="4546"/>
        <v>0</v>
      </c>
      <c r="AJ1305" s="215">
        <f t="shared" si="4547"/>
        <v>0</v>
      </c>
      <c r="AK1305" s="215"/>
      <c r="AL1305" s="215"/>
      <c r="AM1305" s="215"/>
      <c r="AN1305" s="215">
        <f t="shared" si="4549"/>
        <v>95550</v>
      </c>
      <c r="AO1305" s="215">
        <f t="shared" si="4550"/>
        <v>0</v>
      </c>
      <c r="AP1305" s="215">
        <f t="shared" si="4551"/>
        <v>0</v>
      </c>
      <c r="AQ1305" s="215">
        <v>-63700</v>
      </c>
      <c r="AR1305" s="215"/>
      <c r="AS1305" s="215"/>
      <c r="AT1305" s="215">
        <f t="shared" si="4553"/>
        <v>31850</v>
      </c>
      <c r="AU1305" s="215">
        <f t="shared" si="4554"/>
        <v>0</v>
      </c>
      <c r="AV1305" s="215">
        <f t="shared" si="4555"/>
        <v>0</v>
      </c>
    </row>
    <row r="1306" spans="1:48" s="206" customFormat="1" ht="53.25" hidden="1" customHeight="1">
      <c r="A1306" s="266" t="s">
        <v>484</v>
      </c>
      <c r="B1306" s="204" t="s">
        <v>330</v>
      </c>
      <c r="C1306" s="213" t="s">
        <v>18</v>
      </c>
      <c r="D1306" s="213" t="s">
        <v>20</v>
      </c>
      <c r="E1306" s="213" t="s">
        <v>27</v>
      </c>
      <c r="F1306" s="213" t="s">
        <v>120</v>
      </c>
      <c r="G1306" s="213" t="s">
        <v>226</v>
      </c>
      <c r="H1306" s="213" t="s">
        <v>228</v>
      </c>
      <c r="I1306" s="254"/>
      <c r="J1306" s="215"/>
      <c r="K1306" s="215"/>
      <c r="L1306" s="215"/>
      <c r="M1306" s="302"/>
      <c r="N1306" s="215"/>
      <c r="O1306" s="215"/>
      <c r="P1306" s="215"/>
      <c r="Q1306" s="215"/>
      <c r="R1306" s="215"/>
      <c r="S1306" s="215">
        <f>S1307+S1309</f>
        <v>13100</v>
      </c>
      <c r="T1306" s="215">
        <f t="shared" ref="T1306:U1306" si="4664">T1307+T1309</f>
        <v>0</v>
      </c>
      <c r="U1306" s="215">
        <f t="shared" si="4664"/>
        <v>0</v>
      </c>
      <c r="V1306" s="215">
        <f t="shared" si="4647"/>
        <v>13100</v>
      </c>
      <c r="W1306" s="215">
        <f t="shared" si="4648"/>
        <v>0</v>
      </c>
      <c r="X1306" s="215">
        <f t="shared" si="4649"/>
        <v>0</v>
      </c>
      <c r="Y1306" s="215">
        <f>Y1307+Y1309</f>
        <v>0</v>
      </c>
      <c r="Z1306" s="215">
        <f t="shared" ref="Z1306:AA1306" si="4665">Z1307+Z1309</f>
        <v>0</v>
      </c>
      <c r="AA1306" s="215">
        <f t="shared" si="4665"/>
        <v>0</v>
      </c>
      <c r="AB1306" s="215">
        <f t="shared" si="4562"/>
        <v>13100</v>
      </c>
      <c r="AC1306" s="215">
        <f t="shared" si="4563"/>
        <v>0</v>
      </c>
      <c r="AD1306" s="215">
        <f t="shared" si="4564"/>
        <v>0</v>
      </c>
      <c r="AE1306" s="215">
        <f>AE1307+AE1309</f>
        <v>0</v>
      </c>
      <c r="AF1306" s="215">
        <f t="shared" ref="AF1306:AG1306" si="4666">AF1307+AF1309</f>
        <v>0</v>
      </c>
      <c r="AG1306" s="215">
        <f t="shared" si="4666"/>
        <v>0</v>
      </c>
      <c r="AH1306" s="215">
        <f t="shared" si="4545"/>
        <v>13100</v>
      </c>
      <c r="AI1306" s="215">
        <f t="shared" si="4546"/>
        <v>0</v>
      </c>
      <c r="AJ1306" s="215">
        <f t="shared" si="4547"/>
        <v>0</v>
      </c>
      <c r="AK1306" s="215">
        <f>AK1307+AK1309</f>
        <v>0</v>
      </c>
      <c r="AL1306" s="215">
        <f t="shared" ref="AL1306:AM1306" si="4667">AL1307+AL1309</f>
        <v>0</v>
      </c>
      <c r="AM1306" s="215">
        <f t="shared" si="4667"/>
        <v>0</v>
      </c>
      <c r="AN1306" s="215">
        <f t="shared" si="4549"/>
        <v>13100</v>
      </c>
      <c r="AO1306" s="215">
        <f t="shared" si="4550"/>
        <v>0</v>
      </c>
      <c r="AP1306" s="215">
        <f t="shared" si="4551"/>
        <v>0</v>
      </c>
      <c r="AQ1306" s="215">
        <f>AQ1307+AQ1309</f>
        <v>-8280</v>
      </c>
      <c r="AR1306" s="215">
        <f t="shared" ref="AR1306:AS1306" si="4668">AR1307+AR1309</f>
        <v>0</v>
      </c>
      <c r="AS1306" s="215">
        <f t="shared" si="4668"/>
        <v>0</v>
      </c>
      <c r="AT1306" s="215">
        <f t="shared" si="4553"/>
        <v>4820</v>
      </c>
      <c r="AU1306" s="215">
        <f t="shared" si="4554"/>
        <v>0</v>
      </c>
      <c r="AV1306" s="215">
        <f t="shared" si="4555"/>
        <v>0</v>
      </c>
    </row>
    <row r="1307" spans="1:48" s="206" customFormat="1" ht="26.4" hidden="1">
      <c r="A1307" s="245" t="s">
        <v>454</v>
      </c>
      <c r="B1307" s="204" t="s">
        <v>330</v>
      </c>
      <c r="C1307" s="213" t="s">
        <v>18</v>
      </c>
      <c r="D1307" s="213" t="s">
        <v>20</v>
      </c>
      <c r="E1307" s="213" t="s">
        <v>27</v>
      </c>
      <c r="F1307" s="213" t="s">
        <v>120</v>
      </c>
      <c r="G1307" s="213" t="s">
        <v>226</v>
      </c>
      <c r="H1307" s="213" t="s">
        <v>228</v>
      </c>
      <c r="I1307" s="254" t="s">
        <v>455</v>
      </c>
      <c r="J1307" s="215"/>
      <c r="K1307" s="215"/>
      <c r="L1307" s="215"/>
      <c r="M1307" s="302"/>
      <c r="N1307" s="215"/>
      <c r="O1307" s="215"/>
      <c r="P1307" s="215"/>
      <c r="Q1307" s="215"/>
      <c r="R1307" s="215"/>
      <c r="S1307" s="215">
        <f>S1308</f>
        <v>11150</v>
      </c>
      <c r="T1307" s="215">
        <f t="shared" ref="T1307:U1307" si="4669">T1308</f>
        <v>0</v>
      </c>
      <c r="U1307" s="215">
        <f t="shared" si="4669"/>
        <v>0</v>
      </c>
      <c r="V1307" s="215">
        <f t="shared" si="4647"/>
        <v>11150</v>
      </c>
      <c r="W1307" s="215">
        <f t="shared" si="4648"/>
        <v>0</v>
      </c>
      <c r="X1307" s="215">
        <f t="shared" si="4649"/>
        <v>0</v>
      </c>
      <c r="Y1307" s="215">
        <f>Y1308</f>
        <v>0</v>
      </c>
      <c r="Z1307" s="215">
        <f t="shared" ref="Z1307:AA1307" si="4670">Z1308</f>
        <v>0</v>
      </c>
      <c r="AA1307" s="215">
        <f t="shared" si="4670"/>
        <v>0</v>
      </c>
      <c r="AB1307" s="215">
        <f t="shared" si="4562"/>
        <v>11150</v>
      </c>
      <c r="AC1307" s="215">
        <f t="shared" si="4563"/>
        <v>0</v>
      </c>
      <c r="AD1307" s="215">
        <f t="shared" si="4564"/>
        <v>0</v>
      </c>
      <c r="AE1307" s="215">
        <f>AE1308</f>
        <v>0</v>
      </c>
      <c r="AF1307" s="215">
        <f t="shared" ref="AF1307:AG1307" si="4671">AF1308</f>
        <v>0</v>
      </c>
      <c r="AG1307" s="215">
        <f t="shared" si="4671"/>
        <v>0</v>
      </c>
      <c r="AH1307" s="215">
        <f t="shared" si="4545"/>
        <v>11150</v>
      </c>
      <c r="AI1307" s="215">
        <f t="shared" si="4546"/>
        <v>0</v>
      </c>
      <c r="AJ1307" s="215">
        <f t="shared" si="4547"/>
        <v>0</v>
      </c>
      <c r="AK1307" s="215">
        <f>AK1308</f>
        <v>0</v>
      </c>
      <c r="AL1307" s="215">
        <f t="shared" ref="AL1307:AM1307" si="4672">AL1308</f>
        <v>0</v>
      </c>
      <c r="AM1307" s="215">
        <f t="shared" si="4672"/>
        <v>0</v>
      </c>
      <c r="AN1307" s="215">
        <f t="shared" si="4549"/>
        <v>11150</v>
      </c>
      <c r="AO1307" s="215">
        <f t="shared" si="4550"/>
        <v>0</v>
      </c>
      <c r="AP1307" s="215">
        <f t="shared" si="4551"/>
        <v>0</v>
      </c>
      <c r="AQ1307" s="215">
        <f>AQ1308</f>
        <v>-6980</v>
      </c>
      <c r="AR1307" s="215">
        <f t="shared" ref="AR1307:AS1307" si="4673">AR1308</f>
        <v>0</v>
      </c>
      <c r="AS1307" s="215">
        <f t="shared" si="4673"/>
        <v>0</v>
      </c>
      <c r="AT1307" s="215">
        <f t="shared" si="4553"/>
        <v>4170</v>
      </c>
      <c r="AU1307" s="215">
        <f t="shared" si="4554"/>
        <v>0</v>
      </c>
      <c r="AV1307" s="215">
        <f t="shared" si="4555"/>
        <v>0</v>
      </c>
    </row>
    <row r="1308" spans="1:48" s="206" customFormat="1" hidden="1">
      <c r="A1308" s="245" t="s">
        <v>456</v>
      </c>
      <c r="B1308" s="204" t="s">
        <v>330</v>
      </c>
      <c r="C1308" s="213" t="s">
        <v>18</v>
      </c>
      <c r="D1308" s="213" t="s">
        <v>20</v>
      </c>
      <c r="E1308" s="213" t="s">
        <v>27</v>
      </c>
      <c r="F1308" s="213" t="s">
        <v>120</v>
      </c>
      <c r="G1308" s="213" t="s">
        <v>226</v>
      </c>
      <c r="H1308" s="213" t="s">
        <v>228</v>
      </c>
      <c r="I1308" s="254" t="s">
        <v>457</v>
      </c>
      <c r="J1308" s="215"/>
      <c r="K1308" s="215"/>
      <c r="L1308" s="215"/>
      <c r="M1308" s="302"/>
      <c r="N1308" s="215"/>
      <c r="O1308" s="215"/>
      <c r="P1308" s="215"/>
      <c r="Q1308" s="215"/>
      <c r="R1308" s="215"/>
      <c r="S1308" s="215">
        <f>10592.5+557.5</f>
        <v>11150</v>
      </c>
      <c r="T1308" s="215"/>
      <c r="U1308" s="215"/>
      <c r="V1308" s="215">
        <f t="shared" si="4647"/>
        <v>11150</v>
      </c>
      <c r="W1308" s="215">
        <f t="shared" si="4648"/>
        <v>0</v>
      </c>
      <c r="X1308" s="215">
        <f t="shared" si="4649"/>
        <v>0</v>
      </c>
      <c r="Y1308" s="215"/>
      <c r="Z1308" s="215"/>
      <c r="AA1308" s="215"/>
      <c r="AB1308" s="215">
        <f t="shared" si="4562"/>
        <v>11150</v>
      </c>
      <c r="AC1308" s="215">
        <f t="shared" si="4563"/>
        <v>0</v>
      </c>
      <c r="AD1308" s="215">
        <f t="shared" si="4564"/>
        <v>0</v>
      </c>
      <c r="AE1308" s="215"/>
      <c r="AF1308" s="215"/>
      <c r="AG1308" s="215"/>
      <c r="AH1308" s="215">
        <f t="shared" si="4545"/>
        <v>11150</v>
      </c>
      <c r="AI1308" s="215">
        <f t="shared" si="4546"/>
        <v>0</v>
      </c>
      <c r="AJ1308" s="215">
        <f t="shared" si="4547"/>
        <v>0</v>
      </c>
      <c r="AK1308" s="215"/>
      <c r="AL1308" s="215"/>
      <c r="AM1308" s="215"/>
      <c r="AN1308" s="215">
        <f t="shared" si="4549"/>
        <v>11150</v>
      </c>
      <c r="AO1308" s="215">
        <f t="shared" si="4550"/>
        <v>0</v>
      </c>
      <c r="AP1308" s="215">
        <f t="shared" si="4551"/>
        <v>0</v>
      </c>
      <c r="AQ1308" s="215">
        <f>-6631-349</f>
        <v>-6980</v>
      </c>
      <c r="AR1308" s="215"/>
      <c r="AS1308" s="215"/>
      <c r="AT1308" s="215">
        <f t="shared" si="4553"/>
        <v>4170</v>
      </c>
      <c r="AU1308" s="215">
        <f t="shared" si="4554"/>
        <v>0</v>
      </c>
      <c r="AV1308" s="215">
        <f t="shared" si="4555"/>
        <v>0</v>
      </c>
    </row>
    <row r="1309" spans="1:48" s="206" customFormat="1" hidden="1">
      <c r="A1309" s="216" t="s">
        <v>78</v>
      </c>
      <c r="B1309" s="204" t="s">
        <v>330</v>
      </c>
      <c r="C1309" s="213" t="s">
        <v>18</v>
      </c>
      <c r="D1309" s="213" t="s">
        <v>20</v>
      </c>
      <c r="E1309" s="213" t="s">
        <v>27</v>
      </c>
      <c r="F1309" s="213" t="s">
        <v>120</v>
      </c>
      <c r="G1309" s="213" t="s">
        <v>226</v>
      </c>
      <c r="H1309" s="213" t="s">
        <v>228</v>
      </c>
      <c r="I1309" s="254" t="s">
        <v>75</v>
      </c>
      <c r="J1309" s="215"/>
      <c r="K1309" s="215"/>
      <c r="L1309" s="215"/>
      <c r="M1309" s="302"/>
      <c r="N1309" s="215"/>
      <c r="O1309" s="215"/>
      <c r="P1309" s="215"/>
      <c r="Q1309" s="215"/>
      <c r="R1309" s="215"/>
      <c r="S1309" s="215">
        <f>S1310</f>
        <v>1950</v>
      </c>
      <c r="T1309" s="215">
        <f t="shared" ref="T1309:U1309" si="4674">T1310</f>
        <v>0</v>
      </c>
      <c r="U1309" s="215">
        <f t="shared" si="4674"/>
        <v>0</v>
      </c>
      <c r="V1309" s="215">
        <f t="shared" si="4647"/>
        <v>1950</v>
      </c>
      <c r="W1309" s="215">
        <f t="shared" si="4648"/>
        <v>0</v>
      </c>
      <c r="X1309" s="215">
        <f t="shared" si="4649"/>
        <v>0</v>
      </c>
      <c r="Y1309" s="215">
        <f>Y1310</f>
        <v>0</v>
      </c>
      <c r="Z1309" s="215">
        <f t="shared" ref="Z1309:AA1309" si="4675">Z1310</f>
        <v>0</v>
      </c>
      <c r="AA1309" s="215">
        <f t="shared" si="4675"/>
        <v>0</v>
      </c>
      <c r="AB1309" s="215">
        <f t="shared" si="4562"/>
        <v>1950</v>
      </c>
      <c r="AC1309" s="215">
        <f t="shared" si="4563"/>
        <v>0</v>
      </c>
      <c r="AD1309" s="215">
        <f t="shared" si="4564"/>
        <v>0</v>
      </c>
      <c r="AE1309" s="215">
        <f>AE1310</f>
        <v>0</v>
      </c>
      <c r="AF1309" s="215">
        <f t="shared" ref="AF1309:AG1309" si="4676">AF1310</f>
        <v>0</v>
      </c>
      <c r="AG1309" s="215">
        <f t="shared" si="4676"/>
        <v>0</v>
      </c>
      <c r="AH1309" s="215">
        <f t="shared" si="4545"/>
        <v>1950</v>
      </c>
      <c r="AI1309" s="215">
        <f t="shared" si="4546"/>
        <v>0</v>
      </c>
      <c r="AJ1309" s="215">
        <f t="shared" si="4547"/>
        <v>0</v>
      </c>
      <c r="AK1309" s="215">
        <f>AK1310</f>
        <v>0</v>
      </c>
      <c r="AL1309" s="215">
        <f t="shared" ref="AL1309:AM1309" si="4677">AL1310</f>
        <v>0</v>
      </c>
      <c r="AM1309" s="215">
        <f t="shared" si="4677"/>
        <v>0</v>
      </c>
      <c r="AN1309" s="215">
        <f t="shared" si="4549"/>
        <v>1950</v>
      </c>
      <c r="AO1309" s="215">
        <f t="shared" si="4550"/>
        <v>0</v>
      </c>
      <c r="AP1309" s="215">
        <f t="shared" si="4551"/>
        <v>0</v>
      </c>
      <c r="AQ1309" s="215">
        <f>AQ1310</f>
        <v>-1300</v>
      </c>
      <c r="AR1309" s="215">
        <f t="shared" ref="AR1309:AS1309" si="4678">AR1310</f>
        <v>0</v>
      </c>
      <c r="AS1309" s="215">
        <f t="shared" si="4678"/>
        <v>0</v>
      </c>
      <c r="AT1309" s="215">
        <f t="shared" si="4553"/>
        <v>650</v>
      </c>
      <c r="AU1309" s="215">
        <f t="shared" si="4554"/>
        <v>0</v>
      </c>
      <c r="AV1309" s="215">
        <f t="shared" si="4555"/>
        <v>0</v>
      </c>
    </row>
    <row r="1310" spans="1:48" s="206" customFormat="1" hidden="1">
      <c r="A1310" s="218" t="s">
        <v>118</v>
      </c>
      <c r="B1310" s="204" t="s">
        <v>330</v>
      </c>
      <c r="C1310" s="213" t="s">
        <v>18</v>
      </c>
      <c r="D1310" s="213" t="s">
        <v>20</v>
      </c>
      <c r="E1310" s="213" t="s">
        <v>27</v>
      </c>
      <c r="F1310" s="213" t="s">
        <v>120</v>
      </c>
      <c r="G1310" s="213" t="s">
        <v>226</v>
      </c>
      <c r="H1310" s="213" t="s">
        <v>228</v>
      </c>
      <c r="I1310" s="254" t="s">
        <v>117</v>
      </c>
      <c r="J1310" s="215"/>
      <c r="K1310" s="215"/>
      <c r="L1310" s="215"/>
      <c r="M1310" s="302"/>
      <c r="N1310" s="215"/>
      <c r="O1310" s="215"/>
      <c r="P1310" s="215"/>
      <c r="Q1310" s="215"/>
      <c r="R1310" s="215"/>
      <c r="S1310" s="215">
        <f>1852.5+97.5</f>
        <v>1950</v>
      </c>
      <c r="T1310" s="215"/>
      <c r="U1310" s="215"/>
      <c r="V1310" s="215">
        <f t="shared" si="4647"/>
        <v>1950</v>
      </c>
      <c r="W1310" s="215">
        <f t="shared" si="4648"/>
        <v>0</v>
      </c>
      <c r="X1310" s="215">
        <f t="shared" si="4649"/>
        <v>0</v>
      </c>
      <c r="Y1310" s="215"/>
      <c r="Z1310" s="215"/>
      <c r="AA1310" s="215"/>
      <c r="AB1310" s="215">
        <f t="shared" si="4562"/>
        <v>1950</v>
      </c>
      <c r="AC1310" s="215">
        <f t="shared" si="4563"/>
        <v>0</v>
      </c>
      <c r="AD1310" s="215">
        <f t="shared" si="4564"/>
        <v>0</v>
      </c>
      <c r="AE1310" s="215"/>
      <c r="AF1310" s="215"/>
      <c r="AG1310" s="215"/>
      <c r="AH1310" s="215">
        <f t="shared" si="4545"/>
        <v>1950</v>
      </c>
      <c r="AI1310" s="215">
        <f t="shared" si="4546"/>
        <v>0</v>
      </c>
      <c r="AJ1310" s="215">
        <f t="shared" si="4547"/>
        <v>0</v>
      </c>
      <c r="AK1310" s="215"/>
      <c r="AL1310" s="215"/>
      <c r="AM1310" s="215"/>
      <c r="AN1310" s="215">
        <f t="shared" si="4549"/>
        <v>1950</v>
      </c>
      <c r="AO1310" s="215">
        <f t="shared" si="4550"/>
        <v>0</v>
      </c>
      <c r="AP1310" s="215">
        <f t="shared" si="4551"/>
        <v>0</v>
      </c>
      <c r="AQ1310" s="215">
        <f>-1235-65</f>
        <v>-1300</v>
      </c>
      <c r="AR1310" s="215"/>
      <c r="AS1310" s="215"/>
      <c r="AT1310" s="215">
        <f t="shared" si="4553"/>
        <v>650</v>
      </c>
      <c r="AU1310" s="215">
        <f t="shared" si="4554"/>
        <v>0</v>
      </c>
      <c r="AV1310" s="215">
        <f t="shared" si="4555"/>
        <v>0</v>
      </c>
    </row>
    <row r="1311" spans="1:48" s="206" customFormat="1" hidden="1">
      <c r="A1311" s="255" t="s">
        <v>46</v>
      </c>
      <c r="B1311" s="209" t="s">
        <v>330</v>
      </c>
      <c r="C1311" s="209" t="s">
        <v>18</v>
      </c>
      <c r="D1311" s="209" t="s">
        <v>17</v>
      </c>
      <c r="E1311" s="209"/>
      <c r="F1311" s="209"/>
      <c r="G1311" s="209"/>
      <c r="H1311" s="209"/>
      <c r="I1311" s="210"/>
      <c r="J1311" s="211">
        <f>+J1329+J1322</f>
        <v>6581574</v>
      </c>
      <c r="K1311" s="211">
        <f t="shared" ref="K1311:L1311" si="4679">+K1329+K1322</f>
        <v>5457201.6299999999</v>
      </c>
      <c r="L1311" s="211">
        <f t="shared" si="4679"/>
        <v>5586977.6600000001</v>
      </c>
      <c r="M1311" s="211">
        <f t="shared" ref="M1311:O1311" si="4680">+M1329+M1322</f>
        <v>0</v>
      </c>
      <c r="N1311" s="211">
        <f t="shared" si="4680"/>
        <v>0</v>
      </c>
      <c r="O1311" s="211">
        <f t="shared" si="4680"/>
        <v>0</v>
      </c>
      <c r="P1311" s="211">
        <f t="shared" si="4510"/>
        <v>6581574</v>
      </c>
      <c r="Q1311" s="211">
        <f t="shared" si="4511"/>
        <v>5457201.6299999999</v>
      </c>
      <c r="R1311" s="211">
        <f t="shared" si="4512"/>
        <v>5586977.6600000001</v>
      </c>
      <c r="S1311" s="211">
        <f>+S1329+S1322+S1318</f>
        <v>500000</v>
      </c>
      <c r="T1311" s="211">
        <f t="shared" ref="T1311:U1311" si="4681">+T1329+T1322+T1318</f>
        <v>0</v>
      </c>
      <c r="U1311" s="211">
        <f t="shared" si="4681"/>
        <v>0</v>
      </c>
      <c r="V1311" s="211">
        <f t="shared" si="4558"/>
        <v>7081574</v>
      </c>
      <c r="W1311" s="211">
        <f t="shared" si="4559"/>
        <v>5457201.6299999999</v>
      </c>
      <c r="X1311" s="211">
        <f t="shared" si="4560"/>
        <v>5586977.6600000001</v>
      </c>
      <c r="Y1311" s="211">
        <f>+Y1329+Y1322+Y1318</f>
        <v>0</v>
      </c>
      <c r="Z1311" s="211">
        <f t="shared" ref="Z1311:AA1311" si="4682">+Z1329+Z1322+Z1318</f>
        <v>0</v>
      </c>
      <c r="AA1311" s="211">
        <f t="shared" si="4682"/>
        <v>0</v>
      </c>
      <c r="AB1311" s="211">
        <f t="shared" si="4562"/>
        <v>7081574</v>
      </c>
      <c r="AC1311" s="211">
        <f t="shared" si="4563"/>
        <v>5457201.6299999999</v>
      </c>
      <c r="AD1311" s="211">
        <f t="shared" si="4564"/>
        <v>5586977.6600000001</v>
      </c>
      <c r="AE1311" s="211">
        <f>+AE1329+AE1322+AE1318+AE1312</f>
        <v>-667120</v>
      </c>
      <c r="AF1311" s="211">
        <f t="shared" ref="AF1311:AG1311" si="4683">+AF1329+AF1322+AF1318+AF1312</f>
        <v>0</v>
      </c>
      <c r="AG1311" s="211">
        <f t="shared" si="4683"/>
        <v>0</v>
      </c>
      <c r="AH1311" s="211">
        <f t="shared" si="4545"/>
        <v>6414454</v>
      </c>
      <c r="AI1311" s="211">
        <f t="shared" si="4546"/>
        <v>5457201.6299999999</v>
      </c>
      <c r="AJ1311" s="211">
        <f t="shared" si="4547"/>
        <v>5586977.6600000001</v>
      </c>
      <c r="AK1311" s="211">
        <f>+AK1329+AK1322+AK1318+AK1312</f>
        <v>0</v>
      </c>
      <c r="AL1311" s="211">
        <f t="shared" ref="AL1311:AM1311" si="4684">+AL1329+AL1322+AL1318+AL1312</f>
        <v>0</v>
      </c>
      <c r="AM1311" s="211">
        <f t="shared" si="4684"/>
        <v>0</v>
      </c>
      <c r="AN1311" s="211">
        <f t="shared" si="4549"/>
        <v>6414454</v>
      </c>
      <c r="AO1311" s="211">
        <f t="shared" si="4550"/>
        <v>5457201.6299999999</v>
      </c>
      <c r="AP1311" s="211">
        <f t="shared" si="4551"/>
        <v>5586977.6600000001</v>
      </c>
      <c r="AQ1311" s="211">
        <f>+AQ1329+AQ1322+AQ1318+AQ1312</f>
        <v>125000</v>
      </c>
      <c r="AR1311" s="211">
        <f t="shared" ref="AR1311:AS1311" si="4685">+AR1329+AR1322+AR1318+AR1312</f>
        <v>0</v>
      </c>
      <c r="AS1311" s="211">
        <f t="shared" si="4685"/>
        <v>0</v>
      </c>
      <c r="AT1311" s="211">
        <f t="shared" si="4553"/>
        <v>6539454</v>
      </c>
      <c r="AU1311" s="211">
        <f t="shared" si="4554"/>
        <v>5457201.6299999999</v>
      </c>
      <c r="AV1311" s="211">
        <f t="shared" si="4555"/>
        <v>5586977.6600000001</v>
      </c>
    </row>
    <row r="1312" spans="1:48" s="361" customFormat="1" ht="26.4" hidden="1">
      <c r="A1312" s="267" t="s">
        <v>389</v>
      </c>
      <c r="B1312" s="324" t="s">
        <v>330</v>
      </c>
      <c r="C1312" s="324" t="s">
        <v>18</v>
      </c>
      <c r="D1312" s="324" t="s">
        <v>17</v>
      </c>
      <c r="E1312" s="324" t="s">
        <v>3</v>
      </c>
      <c r="F1312" s="324" t="s">
        <v>68</v>
      </c>
      <c r="G1312" s="324" t="s">
        <v>140</v>
      </c>
      <c r="H1312" s="324" t="s">
        <v>141</v>
      </c>
      <c r="I1312" s="362"/>
      <c r="J1312" s="363"/>
      <c r="K1312" s="363"/>
      <c r="L1312" s="363"/>
      <c r="M1312" s="363"/>
      <c r="N1312" s="363"/>
      <c r="O1312" s="363"/>
      <c r="P1312" s="363"/>
      <c r="Q1312" s="363"/>
      <c r="R1312" s="363"/>
      <c r="S1312" s="363"/>
      <c r="T1312" s="363"/>
      <c r="U1312" s="363"/>
      <c r="V1312" s="363"/>
      <c r="W1312" s="363"/>
      <c r="X1312" s="363"/>
      <c r="Y1312" s="363"/>
      <c r="Z1312" s="363"/>
      <c r="AA1312" s="363"/>
      <c r="AB1312" s="363"/>
      <c r="AC1312" s="363"/>
      <c r="AD1312" s="363"/>
      <c r="AE1312" s="363">
        <f>AE1313</f>
        <v>332880</v>
      </c>
      <c r="AF1312" s="363">
        <f t="shared" ref="AF1312:AG1312" si="4686">AF1313</f>
        <v>0</v>
      </c>
      <c r="AG1312" s="363">
        <f t="shared" si="4686"/>
        <v>0</v>
      </c>
      <c r="AH1312" s="221">
        <f t="shared" ref="AH1312:AH1317" si="4687">AB1312+AE1312</f>
        <v>332880</v>
      </c>
      <c r="AI1312" s="221">
        <f t="shared" ref="AI1312:AI1317" si="4688">AC1312+AF1312</f>
        <v>0</v>
      </c>
      <c r="AJ1312" s="221">
        <f t="shared" ref="AJ1312:AJ1317" si="4689">AD1312+AG1312</f>
        <v>0</v>
      </c>
      <c r="AK1312" s="363">
        <f>AK1313</f>
        <v>0</v>
      </c>
      <c r="AL1312" s="363">
        <f t="shared" ref="AL1312:AM1312" si="4690">AL1313</f>
        <v>0</v>
      </c>
      <c r="AM1312" s="363">
        <f t="shared" si="4690"/>
        <v>0</v>
      </c>
      <c r="AN1312" s="221">
        <f t="shared" si="4549"/>
        <v>332880</v>
      </c>
      <c r="AO1312" s="221">
        <f t="shared" si="4550"/>
        <v>0</v>
      </c>
      <c r="AP1312" s="221">
        <f t="shared" si="4551"/>
        <v>0</v>
      </c>
      <c r="AQ1312" s="363">
        <f>AQ1313</f>
        <v>0</v>
      </c>
      <c r="AR1312" s="363">
        <f t="shared" ref="AR1312:AS1312" si="4691">AR1313</f>
        <v>0</v>
      </c>
      <c r="AS1312" s="363">
        <f t="shared" si="4691"/>
        <v>0</v>
      </c>
      <c r="AT1312" s="221">
        <f t="shared" si="4553"/>
        <v>332880</v>
      </c>
      <c r="AU1312" s="221">
        <f t="shared" si="4554"/>
        <v>0</v>
      </c>
      <c r="AV1312" s="221">
        <f t="shared" si="4555"/>
        <v>0</v>
      </c>
    </row>
    <row r="1313" spans="1:48" s="361" customFormat="1" hidden="1">
      <c r="A1313" s="368" t="s">
        <v>533</v>
      </c>
      <c r="B1313" s="324" t="s">
        <v>330</v>
      </c>
      <c r="C1313" s="324" t="s">
        <v>18</v>
      </c>
      <c r="D1313" s="324" t="s">
        <v>17</v>
      </c>
      <c r="E1313" s="324" t="s">
        <v>3</v>
      </c>
      <c r="F1313" s="324" t="s">
        <v>68</v>
      </c>
      <c r="G1313" s="324" t="s">
        <v>140</v>
      </c>
      <c r="H1313" s="324" t="s">
        <v>534</v>
      </c>
      <c r="I1313" s="362"/>
      <c r="J1313" s="363"/>
      <c r="K1313" s="363"/>
      <c r="L1313" s="363"/>
      <c r="M1313" s="363"/>
      <c r="N1313" s="363"/>
      <c r="O1313" s="363"/>
      <c r="P1313" s="363"/>
      <c r="Q1313" s="363"/>
      <c r="R1313" s="363"/>
      <c r="S1313" s="363"/>
      <c r="T1313" s="363"/>
      <c r="U1313" s="363"/>
      <c r="V1313" s="363"/>
      <c r="W1313" s="363"/>
      <c r="X1313" s="363"/>
      <c r="Y1313" s="363"/>
      <c r="Z1313" s="363"/>
      <c r="AA1313" s="363"/>
      <c r="AB1313" s="363"/>
      <c r="AC1313" s="363"/>
      <c r="AD1313" s="363"/>
      <c r="AE1313" s="363">
        <f>AE1314+AE1316</f>
        <v>332880</v>
      </c>
      <c r="AF1313" s="363">
        <f t="shared" ref="AF1313:AG1313" si="4692">AF1314+AF1316</f>
        <v>0</v>
      </c>
      <c r="AG1313" s="363">
        <f t="shared" si="4692"/>
        <v>0</v>
      </c>
      <c r="AH1313" s="221">
        <f t="shared" si="4687"/>
        <v>332880</v>
      </c>
      <c r="AI1313" s="221">
        <f t="shared" si="4688"/>
        <v>0</v>
      </c>
      <c r="AJ1313" s="221">
        <f t="shared" si="4689"/>
        <v>0</v>
      </c>
      <c r="AK1313" s="363">
        <f>AK1314+AK1316</f>
        <v>0</v>
      </c>
      <c r="AL1313" s="363">
        <f t="shared" ref="AL1313:AM1313" si="4693">AL1314+AL1316</f>
        <v>0</v>
      </c>
      <c r="AM1313" s="363">
        <f t="shared" si="4693"/>
        <v>0</v>
      </c>
      <c r="AN1313" s="221">
        <f t="shared" si="4549"/>
        <v>332880</v>
      </c>
      <c r="AO1313" s="221">
        <f t="shared" si="4550"/>
        <v>0</v>
      </c>
      <c r="AP1313" s="221">
        <f t="shared" si="4551"/>
        <v>0</v>
      </c>
      <c r="AQ1313" s="363">
        <f>AQ1314+AQ1316</f>
        <v>0</v>
      </c>
      <c r="AR1313" s="363">
        <f t="shared" ref="AR1313:AS1313" si="4694">AR1314+AR1316</f>
        <v>0</v>
      </c>
      <c r="AS1313" s="363">
        <f t="shared" si="4694"/>
        <v>0</v>
      </c>
      <c r="AT1313" s="221">
        <f t="shared" si="4553"/>
        <v>332880</v>
      </c>
      <c r="AU1313" s="221">
        <f t="shared" si="4554"/>
        <v>0</v>
      </c>
      <c r="AV1313" s="221">
        <f t="shared" si="4555"/>
        <v>0</v>
      </c>
    </row>
    <row r="1314" spans="1:48" s="361" customFormat="1" ht="26.4" hidden="1">
      <c r="A1314" s="245" t="s">
        <v>454</v>
      </c>
      <c r="B1314" s="324" t="s">
        <v>330</v>
      </c>
      <c r="C1314" s="324" t="s">
        <v>18</v>
      </c>
      <c r="D1314" s="324" t="s">
        <v>17</v>
      </c>
      <c r="E1314" s="324" t="s">
        <v>3</v>
      </c>
      <c r="F1314" s="324" t="s">
        <v>68</v>
      </c>
      <c r="G1314" s="324" t="s">
        <v>140</v>
      </c>
      <c r="H1314" s="324" t="s">
        <v>534</v>
      </c>
      <c r="I1314" s="362" t="s">
        <v>455</v>
      </c>
      <c r="J1314" s="363"/>
      <c r="K1314" s="363"/>
      <c r="L1314" s="363"/>
      <c r="M1314" s="363"/>
      <c r="N1314" s="363"/>
      <c r="O1314" s="363"/>
      <c r="P1314" s="363"/>
      <c r="Q1314" s="363"/>
      <c r="R1314" s="363"/>
      <c r="S1314" s="363"/>
      <c r="T1314" s="363"/>
      <c r="U1314" s="363"/>
      <c r="V1314" s="363"/>
      <c r="W1314" s="363"/>
      <c r="X1314" s="363"/>
      <c r="Y1314" s="363"/>
      <c r="Z1314" s="363"/>
      <c r="AA1314" s="363"/>
      <c r="AB1314" s="363"/>
      <c r="AC1314" s="363"/>
      <c r="AD1314" s="363"/>
      <c r="AE1314" s="363">
        <f>AE1315</f>
        <v>330000</v>
      </c>
      <c r="AF1314" s="363">
        <f t="shared" ref="AF1314:AG1314" si="4695">AF1315</f>
        <v>0</v>
      </c>
      <c r="AG1314" s="363">
        <f t="shared" si="4695"/>
        <v>0</v>
      </c>
      <c r="AH1314" s="221">
        <f t="shared" si="4687"/>
        <v>330000</v>
      </c>
      <c r="AI1314" s="221">
        <f t="shared" si="4688"/>
        <v>0</v>
      </c>
      <c r="AJ1314" s="221">
        <f t="shared" si="4689"/>
        <v>0</v>
      </c>
      <c r="AK1314" s="363">
        <f>AK1315</f>
        <v>0</v>
      </c>
      <c r="AL1314" s="363">
        <f t="shared" ref="AL1314:AM1314" si="4696">AL1315</f>
        <v>0</v>
      </c>
      <c r="AM1314" s="363">
        <f t="shared" si="4696"/>
        <v>0</v>
      </c>
      <c r="AN1314" s="221">
        <f t="shared" si="4549"/>
        <v>330000</v>
      </c>
      <c r="AO1314" s="221">
        <f t="shared" si="4550"/>
        <v>0</v>
      </c>
      <c r="AP1314" s="221">
        <f t="shared" si="4551"/>
        <v>0</v>
      </c>
      <c r="AQ1314" s="363">
        <f>AQ1315</f>
        <v>0</v>
      </c>
      <c r="AR1314" s="363">
        <f t="shared" ref="AR1314:AS1314" si="4697">AR1315</f>
        <v>0</v>
      </c>
      <c r="AS1314" s="363">
        <f t="shared" si="4697"/>
        <v>0</v>
      </c>
      <c r="AT1314" s="221">
        <f t="shared" si="4553"/>
        <v>330000</v>
      </c>
      <c r="AU1314" s="221">
        <f t="shared" si="4554"/>
        <v>0</v>
      </c>
      <c r="AV1314" s="221">
        <f t="shared" si="4555"/>
        <v>0</v>
      </c>
    </row>
    <row r="1315" spans="1:48" s="361" customFormat="1" hidden="1">
      <c r="A1315" s="367" t="s">
        <v>456</v>
      </c>
      <c r="B1315" s="324" t="s">
        <v>330</v>
      </c>
      <c r="C1315" s="324" t="s">
        <v>18</v>
      </c>
      <c r="D1315" s="324" t="s">
        <v>17</v>
      </c>
      <c r="E1315" s="324" t="s">
        <v>3</v>
      </c>
      <c r="F1315" s="324" t="s">
        <v>68</v>
      </c>
      <c r="G1315" s="324" t="s">
        <v>140</v>
      </c>
      <c r="H1315" s="324" t="s">
        <v>534</v>
      </c>
      <c r="I1315" s="362" t="s">
        <v>457</v>
      </c>
      <c r="J1315" s="363"/>
      <c r="K1315" s="363"/>
      <c r="L1315" s="363"/>
      <c r="M1315" s="363"/>
      <c r="N1315" s="363"/>
      <c r="O1315" s="363"/>
      <c r="P1315" s="363"/>
      <c r="Q1315" s="363"/>
      <c r="R1315" s="363"/>
      <c r="S1315" s="363"/>
      <c r="T1315" s="363"/>
      <c r="U1315" s="363"/>
      <c r="V1315" s="363"/>
      <c r="W1315" s="363"/>
      <c r="X1315" s="363"/>
      <c r="Y1315" s="363"/>
      <c r="Z1315" s="363"/>
      <c r="AA1315" s="363"/>
      <c r="AB1315" s="363"/>
      <c r="AC1315" s="363"/>
      <c r="AD1315" s="363"/>
      <c r="AE1315" s="363">
        <v>330000</v>
      </c>
      <c r="AF1315" s="363"/>
      <c r="AG1315" s="363"/>
      <c r="AH1315" s="221">
        <f t="shared" si="4687"/>
        <v>330000</v>
      </c>
      <c r="AI1315" s="221">
        <f t="shared" si="4688"/>
        <v>0</v>
      </c>
      <c r="AJ1315" s="221">
        <f t="shared" si="4689"/>
        <v>0</v>
      </c>
      <c r="AK1315" s="363"/>
      <c r="AL1315" s="363"/>
      <c r="AM1315" s="363"/>
      <c r="AN1315" s="221">
        <f t="shared" si="4549"/>
        <v>330000</v>
      </c>
      <c r="AO1315" s="221">
        <f t="shared" si="4550"/>
        <v>0</v>
      </c>
      <c r="AP1315" s="221">
        <f t="shared" si="4551"/>
        <v>0</v>
      </c>
      <c r="AQ1315" s="363"/>
      <c r="AR1315" s="363"/>
      <c r="AS1315" s="363"/>
      <c r="AT1315" s="221">
        <f t="shared" si="4553"/>
        <v>330000</v>
      </c>
      <c r="AU1315" s="221">
        <f t="shared" si="4554"/>
        <v>0</v>
      </c>
      <c r="AV1315" s="221">
        <f t="shared" si="4555"/>
        <v>0</v>
      </c>
    </row>
    <row r="1316" spans="1:48" s="361" customFormat="1" hidden="1">
      <c r="A1316" s="216" t="s">
        <v>78</v>
      </c>
      <c r="B1316" s="324" t="s">
        <v>330</v>
      </c>
      <c r="C1316" s="324" t="s">
        <v>18</v>
      </c>
      <c r="D1316" s="324" t="s">
        <v>17</v>
      </c>
      <c r="E1316" s="324" t="s">
        <v>3</v>
      </c>
      <c r="F1316" s="324" t="s">
        <v>68</v>
      </c>
      <c r="G1316" s="324" t="s">
        <v>140</v>
      </c>
      <c r="H1316" s="324" t="s">
        <v>534</v>
      </c>
      <c r="I1316" s="362" t="s">
        <v>75</v>
      </c>
      <c r="J1316" s="363"/>
      <c r="K1316" s="363"/>
      <c r="L1316" s="363"/>
      <c r="M1316" s="363"/>
      <c r="N1316" s="363"/>
      <c r="O1316" s="363"/>
      <c r="P1316" s="363"/>
      <c r="Q1316" s="363"/>
      <c r="R1316" s="363"/>
      <c r="S1316" s="363"/>
      <c r="T1316" s="363"/>
      <c r="U1316" s="363"/>
      <c r="V1316" s="363"/>
      <c r="W1316" s="363"/>
      <c r="X1316" s="363"/>
      <c r="Y1316" s="363"/>
      <c r="Z1316" s="363"/>
      <c r="AA1316" s="363"/>
      <c r="AB1316" s="363"/>
      <c r="AC1316" s="363"/>
      <c r="AD1316" s="363"/>
      <c r="AE1316" s="363">
        <f>AE1317</f>
        <v>2880</v>
      </c>
      <c r="AF1316" s="363">
        <f t="shared" ref="AF1316:AG1316" si="4698">AF1317</f>
        <v>0</v>
      </c>
      <c r="AG1316" s="363">
        <f t="shared" si="4698"/>
        <v>0</v>
      </c>
      <c r="AH1316" s="221">
        <f t="shared" si="4687"/>
        <v>2880</v>
      </c>
      <c r="AI1316" s="221">
        <f t="shared" si="4688"/>
        <v>0</v>
      </c>
      <c r="AJ1316" s="221">
        <f t="shared" si="4689"/>
        <v>0</v>
      </c>
      <c r="AK1316" s="363">
        <f>AK1317</f>
        <v>0</v>
      </c>
      <c r="AL1316" s="363">
        <f t="shared" ref="AL1316:AM1316" si="4699">AL1317</f>
        <v>0</v>
      </c>
      <c r="AM1316" s="363">
        <f t="shared" si="4699"/>
        <v>0</v>
      </c>
      <c r="AN1316" s="221">
        <f t="shared" si="4549"/>
        <v>2880</v>
      </c>
      <c r="AO1316" s="221">
        <f t="shared" si="4550"/>
        <v>0</v>
      </c>
      <c r="AP1316" s="221">
        <f t="shared" si="4551"/>
        <v>0</v>
      </c>
      <c r="AQ1316" s="363">
        <f>AQ1317</f>
        <v>0</v>
      </c>
      <c r="AR1316" s="363">
        <f t="shared" ref="AR1316:AS1316" si="4700">AR1317</f>
        <v>0</v>
      </c>
      <c r="AS1316" s="363">
        <f t="shared" si="4700"/>
        <v>0</v>
      </c>
      <c r="AT1316" s="221">
        <f t="shared" si="4553"/>
        <v>2880</v>
      </c>
      <c r="AU1316" s="221">
        <f t="shared" si="4554"/>
        <v>0</v>
      </c>
      <c r="AV1316" s="221">
        <f t="shared" si="4555"/>
        <v>0</v>
      </c>
    </row>
    <row r="1317" spans="1:48" s="361" customFormat="1" hidden="1">
      <c r="A1317" s="367" t="s">
        <v>450</v>
      </c>
      <c r="B1317" s="324" t="s">
        <v>330</v>
      </c>
      <c r="C1317" s="324" t="s">
        <v>18</v>
      </c>
      <c r="D1317" s="324" t="s">
        <v>17</v>
      </c>
      <c r="E1317" s="324" t="s">
        <v>3</v>
      </c>
      <c r="F1317" s="324" t="s">
        <v>68</v>
      </c>
      <c r="G1317" s="324" t="s">
        <v>140</v>
      </c>
      <c r="H1317" s="324" t="s">
        <v>534</v>
      </c>
      <c r="I1317" s="362" t="s">
        <v>449</v>
      </c>
      <c r="J1317" s="363"/>
      <c r="K1317" s="363"/>
      <c r="L1317" s="363"/>
      <c r="M1317" s="363"/>
      <c r="N1317" s="363"/>
      <c r="O1317" s="363"/>
      <c r="P1317" s="363"/>
      <c r="Q1317" s="363"/>
      <c r="R1317" s="363"/>
      <c r="S1317" s="363"/>
      <c r="T1317" s="363"/>
      <c r="U1317" s="363"/>
      <c r="V1317" s="363"/>
      <c r="W1317" s="363"/>
      <c r="X1317" s="363"/>
      <c r="Y1317" s="363"/>
      <c r="Z1317" s="363"/>
      <c r="AA1317" s="363"/>
      <c r="AB1317" s="363"/>
      <c r="AC1317" s="363"/>
      <c r="AD1317" s="363"/>
      <c r="AE1317" s="363">
        <v>2880</v>
      </c>
      <c r="AF1317" s="363"/>
      <c r="AG1317" s="363"/>
      <c r="AH1317" s="221">
        <f t="shared" si="4687"/>
        <v>2880</v>
      </c>
      <c r="AI1317" s="221">
        <f t="shared" si="4688"/>
        <v>0</v>
      </c>
      <c r="AJ1317" s="221">
        <f t="shared" si="4689"/>
        <v>0</v>
      </c>
      <c r="AK1317" s="363"/>
      <c r="AL1317" s="363"/>
      <c r="AM1317" s="363"/>
      <c r="AN1317" s="221">
        <f t="shared" si="4549"/>
        <v>2880</v>
      </c>
      <c r="AO1317" s="221">
        <f t="shared" si="4550"/>
        <v>0</v>
      </c>
      <c r="AP1317" s="221">
        <f t="shared" si="4551"/>
        <v>0</v>
      </c>
      <c r="AQ1317" s="363"/>
      <c r="AR1317" s="363"/>
      <c r="AS1317" s="363"/>
      <c r="AT1317" s="221">
        <f t="shared" si="4553"/>
        <v>2880</v>
      </c>
      <c r="AU1317" s="221">
        <f t="shared" si="4554"/>
        <v>0</v>
      </c>
      <c r="AV1317" s="221">
        <f t="shared" si="4555"/>
        <v>0</v>
      </c>
    </row>
    <row r="1318" spans="1:48" s="206" customFormat="1" ht="26.4" hidden="1">
      <c r="A1318" s="282" t="s">
        <v>400</v>
      </c>
      <c r="B1318" s="204" t="s">
        <v>330</v>
      </c>
      <c r="C1318" s="204" t="s">
        <v>18</v>
      </c>
      <c r="D1318" s="204" t="s">
        <v>17</v>
      </c>
      <c r="E1318" s="204" t="s">
        <v>292</v>
      </c>
      <c r="F1318" s="204" t="s">
        <v>68</v>
      </c>
      <c r="G1318" s="204" t="s">
        <v>140</v>
      </c>
      <c r="H1318" s="204" t="s">
        <v>141</v>
      </c>
      <c r="I1318" s="214"/>
      <c r="J1318" s="221"/>
      <c r="K1318" s="221"/>
      <c r="L1318" s="221"/>
      <c r="M1318" s="221"/>
      <c r="N1318" s="221"/>
      <c r="O1318" s="221"/>
      <c r="P1318" s="221"/>
      <c r="Q1318" s="221"/>
      <c r="R1318" s="221"/>
      <c r="S1318" s="221">
        <f t="shared" ref="S1318:U1320" si="4701">S1319</f>
        <v>500000</v>
      </c>
      <c r="T1318" s="221">
        <f t="shared" si="4701"/>
        <v>0</v>
      </c>
      <c r="U1318" s="221">
        <f t="shared" si="4701"/>
        <v>0</v>
      </c>
      <c r="V1318" s="221">
        <f t="shared" ref="V1318:X1321" si="4702">P1318+S1318</f>
        <v>500000</v>
      </c>
      <c r="W1318" s="221">
        <f t="shared" si="4702"/>
        <v>0</v>
      </c>
      <c r="X1318" s="221">
        <f t="shared" si="4702"/>
        <v>0</v>
      </c>
      <c r="Y1318" s="221">
        <f t="shared" ref="Y1318:AA1320" si="4703">Y1319</f>
        <v>0</v>
      </c>
      <c r="Z1318" s="221">
        <f t="shared" si="4703"/>
        <v>0</v>
      </c>
      <c r="AA1318" s="221">
        <f t="shared" si="4703"/>
        <v>0</v>
      </c>
      <c r="AB1318" s="221">
        <f t="shared" si="4562"/>
        <v>500000</v>
      </c>
      <c r="AC1318" s="221">
        <f t="shared" si="4563"/>
        <v>0</v>
      </c>
      <c r="AD1318" s="221">
        <f t="shared" si="4564"/>
        <v>0</v>
      </c>
      <c r="AE1318" s="221">
        <f t="shared" ref="AE1318:AG1320" si="4704">AE1319</f>
        <v>0</v>
      </c>
      <c r="AF1318" s="221">
        <f t="shared" si="4704"/>
        <v>0</v>
      </c>
      <c r="AG1318" s="221">
        <f t="shared" si="4704"/>
        <v>0</v>
      </c>
      <c r="AH1318" s="221">
        <f t="shared" si="4545"/>
        <v>500000</v>
      </c>
      <c r="AI1318" s="221">
        <f t="shared" si="4546"/>
        <v>0</v>
      </c>
      <c r="AJ1318" s="221">
        <f t="shared" si="4547"/>
        <v>0</v>
      </c>
      <c r="AK1318" s="221">
        <f t="shared" ref="AK1318:AM1320" si="4705">AK1319</f>
        <v>0</v>
      </c>
      <c r="AL1318" s="221">
        <f t="shared" si="4705"/>
        <v>0</v>
      </c>
      <c r="AM1318" s="221">
        <f t="shared" si="4705"/>
        <v>0</v>
      </c>
      <c r="AN1318" s="221">
        <f t="shared" si="4549"/>
        <v>500000</v>
      </c>
      <c r="AO1318" s="221">
        <f t="shared" si="4550"/>
        <v>0</v>
      </c>
      <c r="AP1318" s="221">
        <f t="shared" si="4551"/>
        <v>0</v>
      </c>
      <c r="AQ1318" s="221">
        <f t="shared" ref="AQ1318:AS1320" si="4706">AQ1319</f>
        <v>0</v>
      </c>
      <c r="AR1318" s="221">
        <f t="shared" si="4706"/>
        <v>0</v>
      </c>
      <c r="AS1318" s="221">
        <f t="shared" si="4706"/>
        <v>0</v>
      </c>
      <c r="AT1318" s="221">
        <f t="shared" si="4553"/>
        <v>500000</v>
      </c>
      <c r="AU1318" s="221">
        <f t="shared" si="4554"/>
        <v>0</v>
      </c>
      <c r="AV1318" s="221">
        <f t="shared" si="4555"/>
        <v>0</v>
      </c>
    </row>
    <row r="1319" spans="1:48" s="206" customFormat="1" hidden="1">
      <c r="A1319" s="245" t="s">
        <v>493</v>
      </c>
      <c r="B1319" s="204" t="s">
        <v>330</v>
      </c>
      <c r="C1319" s="204" t="s">
        <v>18</v>
      </c>
      <c r="D1319" s="204" t="s">
        <v>17</v>
      </c>
      <c r="E1319" s="204" t="s">
        <v>292</v>
      </c>
      <c r="F1319" s="204" t="s">
        <v>68</v>
      </c>
      <c r="G1319" s="204" t="s">
        <v>140</v>
      </c>
      <c r="H1319" s="204" t="s">
        <v>492</v>
      </c>
      <c r="I1319" s="214"/>
      <c r="J1319" s="221"/>
      <c r="K1319" s="221"/>
      <c r="L1319" s="221"/>
      <c r="M1319" s="221"/>
      <c r="N1319" s="221"/>
      <c r="O1319" s="221"/>
      <c r="P1319" s="221"/>
      <c r="Q1319" s="221"/>
      <c r="R1319" s="221"/>
      <c r="S1319" s="221">
        <f t="shared" si="4701"/>
        <v>500000</v>
      </c>
      <c r="T1319" s="221">
        <f t="shared" si="4701"/>
        <v>0</v>
      </c>
      <c r="U1319" s="221">
        <f t="shared" si="4701"/>
        <v>0</v>
      </c>
      <c r="V1319" s="221">
        <f t="shared" si="4702"/>
        <v>500000</v>
      </c>
      <c r="W1319" s="221">
        <f t="shared" si="4702"/>
        <v>0</v>
      </c>
      <c r="X1319" s="221">
        <f t="shared" si="4702"/>
        <v>0</v>
      </c>
      <c r="Y1319" s="221">
        <f t="shared" si="4703"/>
        <v>0</v>
      </c>
      <c r="Z1319" s="221">
        <f t="shared" si="4703"/>
        <v>0</v>
      </c>
      <c r="AA1319" s="221">
        <f t="shared" si="4703"/>
        <v>0</v>
      </c>
      <c r="AB1319" s="221">
        <f t="shared" si="4562"/>
        <v>500000</v>
      </c>
      <c r="AC1319" s="221">
        <f t="shared" si="4563"/>
        <v>0</v>
      </c>
      <c r="AD1319" s="221">
        <f t="shared" si="4564"/>
        <v>0</v>
      </c>
      <c r="AE1319" s="221">
        <f t="shared" si="4704"/>
        <v>0</v>
      </c>
      <c r="AF1319" s="221">
        <f t="shared" si="4704"/>
        <v>0</v>
      </c>
      <c r="AG1319" s="221">
        <f t="shared" si="4704"/>
        <v>0</v>
      </c>
      <c r="AH1319" s="221">
        <f t="shared" si="4545"/>
        <v>500000</v>
      </c>
      <c r="AI1319" s="221">
        <f t="shared" si="4546"/>
        <v>0</v>
      </c>
      <c r="AJ1319" s="221">
        <f t="shared" si="4547"/>
        <v>0</v>
      </c>
      <c r="AK1319" s="221">
        <f t="shared" si="4705"/>
        <v>0</v>
      </c>
      <c r="AL1319" s="221">
        <f t="shared" si="4705"/>
        <v>0</v>
      </c>
      <c r="AM1319" s="221">
        <f t="shared" si="4705"/>
        <v>0</v>
      </c>
      <c r="AN1319" s="221">
        <f t="shared" si="4549"/>
        <v>500000</v>
      </c>
      <c r="AO1319" s="221">
        <f t="shared" si="4550"/>
        <v>0</v>
      </c>
      <c r="AP1319" s="221">
        <f t="shared" si="4551"/>
        <v>0</v>
      </c>
      <c r="AQ1319" s="221">
        <f t="shared" si="4706"/>
        <v>0</v>
      </c>
      <c r="AR1319" s="221">
        <f t="shared" si="4706"/>
        <v>0</v>
      </c>
      <c r="AS1319" s="221">
        <f t="shared" si="4706"/>
        <v>0</v>
      </c>
      <c r="AT1319" s="221">
        <f t="shared" si="4553"/>
        <v>500000</v>
      </c>
      <c r="AU1319" s="221">
        <f t="shared" si="4554"/>
        <v>0</v>
      </c>
      <c r="AV1319" s="221">
        <f t="shared" si="4555"/>
        <v>0</v>
      </c>
    </row>
    <row r="1320" spans="1:48" s="206" customFormat="1" ht="26.4" hidden="1">
      <c r="A1320" s="217" t="s">
        <v>229</v>
      </c>
      <c r="B1320" s="204" t="s">
        <v>330</v>
      </c>
      <c r="C1320" s="204" t="s">
        <v>18</v>
      </c>
      <c r="D1320" s="204" t="s">
        <v>17</v>
      </c>
      <c r="E1320" s="204" t="s">
        <v>292</v>
      </c>
      <c r="F1320" s="204" t="s">
        <v>68</v>
      </c>
      <c r="G1320" s="204" t="s">
        <v>140</v>
      </c>
      <c r="H1320" s="204" t="s">
        <v>492</v>
      </c>
      <c r="I1320" s="214" t="s">
        <v>92</v>
      </c>
      <c r="J1320" s="221"/>
      <c r="K1320" s="221"/>
      <c r="L1320" s="221"/>
      <c r="M1320" s="221"/>
      <c r="N1320" s="221"/>
      <c r="O1320" s="221"/>
      <c r="P1320" s="221"/>
      <c r="Q1320" s="221"/>
      <c r="R1320" s="221"/>
      <c r="S1320" s="221">
        <f t="shared" si="4701"/>
        <v>500000</v>
      </c>
      <c r="T1320" s="221">
        <f t="shared" si="4701"/>
        <v>0</v>
      </c>
      <c r="U1320" s="221">
        <f t="shared" si="4701"/>
        <v>0</v>
      </c>
      <c r="V1320" s="221">
        <f t="shared" si="4702"/>
        <v>500000</v>
      </c>
      <c r="W1320" s="221">
        <f t="shared" si="4702"/>
        <v>0</v>
      </c>
      <c r="X1320" s="221">
        <f t="shared" si="4702"/>
        <v>0</v>
      </c>
      <c r="Y1320" s="221">
        <f t="shared" si="4703"/>
        <v>0</v>
      </c>
      <c r="Z1320" s="221">
        <f t="shared" si="4703"/>
        <v>0</v>
      </c>
      <c r="AA1320" s="221">
        <f t="shared" si="4703"/>
        <v>0</v>
      </c>
      <c r="AB1320" s="221">
        <f t="shared" si="4562"/>
        <v>500000</v>
      </c>
      <c r="AC1320" s="221">
        <f t="shared" si="4563"/>
        <v>0</v>
      </c>
      <c r="AD1320" s="221">
        <f t="shared" si="4564"/>
        <v>0</v>
      </c>
      <c r="AE1320" s="221">
        <f t="shared" si="4704"/>
        <v>0</v>
      </c>
      <c r="AF1320" s="221">
        <f t="shared" si="4704"/>
        <v>0</v>
      </c>
      <c r="AG1320" s="221">
        <f t="shared" si="4704"/>
        <v>0</v>
      </c>
      <c r="AH1320" s="221">
        <f t="shared" si="4545"/>
        <v>500000</v>
      </c>
      <c r="AI1320" s="221">
        <f t="shared" si="4546"/>
        <v>0</v>
      </c>
      <c r="AJ1320" s="221">
        <f t="shared" si="4547"/>
        <v>0</v>
      </c>
      <c r="AK1320" s="221">
        <f t="shared" si="4705"/>
        <v>0</v>
      </c>
      <c r="AL1320" s="221">
        <f t="shared" si="4705"/>
        <v>0</v>
      </c>
      <c r="AM1320" s="221">
        <f t="shared" si="4705"/>
        <v>0</v>
      </c>
      <c r="AN1320" s="221">
        <f t="shared" si="4549"/>
        <v>500000</v>
      </c>
      <c r="AO1320" s="221">
        <f t="shared" si="4550"/>
        <v>0</v>
      </c>
      <c r="AP1320" s="221">
        <f t="shared" si="4551"/>
        <v>0</v>
      </c>
      <c r="AQ1320" s="221">
        <f t="shared" si="4706"/>
        <v>0</v>
      </c>
      <c r="AR1320" s="221">
        <f t="shared" si="4706"/>
        <v>0</v>
      </c>
      <c r="AS1320" s="221">
        <f t="shared" si="4706"/>
        <v>0</v>
      </c>
      <c r="AT1320" s="221">
        <f t="shared" si="4553"/>
        <v>500000</v>
      </c>
      <c r="AU1320" s="221">
        <f t="shared" si="4554"/>
        <v>0</v>
      </c>
      <c r="AV1320" s="221">
        <f t="shared" si="4555"/>
        <v>0</v>
      </c>
    </row>
    <row r="1321" spans="1:48" s="206" customFormat="1" ht="26.4" hidden="1">
      <c r="A1321" s="216" t="s">
        <v>96</v>
      </c>
      <c r="B1321" s="204" t="s">
        <v>330</v>
      </c>
      <c r="C1321" s="204" t="s">
        <v>18</v>
      </c>
      <c r="D1321" s="204" t="s">
        <v>17</v>
      </c>
      <c r="E1321" s="204" t="s">
        <v>292</v>
      </c>
      <c r="F1321" s="204" t="s">
        <v>68</v>
      </c>
      <c r="G1321" s="204" t="s">
        <v>140</v>
      </c>
      <c r="H1321" s="204" t="s">
        <v>492</v>
      </c>
      <c r="I1321" s="214" t="s">
        <v>93</v>
      </c>
      <c r="J1321" s="221"/>
      <c r="K1321" s="221"/>
      <c r="L1321" s="221"/>
      <c r="M1321" s="221"/>
      <c r="N1321" s="221"/>
      <c r="O1321" s="221"/>
      <c r="P1321" s="221"/>
      <c r="Q1321" s="221"/>
      <c r="R1321" s="221"/>
      <c r="S1321" s="303">
        <v>500000</v>
      </c>
      <c r="T1321" s="221"/>
      <c r="U1321" s="221"/>
      <c r="V1321" s="221">
        <f t="shared" si="4702"/>
        <v>500000</v>
      </c>
      <c r="W1321" s="221">
        <f t="shared" si="4702"/>
        <v>0</v>
      </c>
      <c r="X1321" s="221">
        <f t="shared" si="4702"/>
        <v>0</v>
      </c>
      <c r="Y1321" s="221"/>
      <c r="Z1321" s="221"/>
      <c r="AA1321" s="221"/>
      <c r="AB1321" s="221">
        <f t="shared" si="4562"/>
        <v>500000</v>
      </c>
      <c r="AC1321" s="221">
        <f t="shared" si="4563"/>
        <v>0</v>
      </c>
      <c r="AD1321" s="221">
        <f t="shared" si="4564"/>
        <v>0</v>
      </c>
      <c r="AE1321" s="221"/>
      <c r="AF1321" s="221"/>
      <c r="AG1321" s="221"/>
      <c r="AH1321" s="221">
        <f t="shared" si="4545"/>
        <v>500000</v>
      </c>
      <c r="AI1321" s="221">
        <f t="shared" si="4546"/>
        <v>0</v>
      </c>
      <c r="AJ1321" s="221">
        <f t="shared" si="4547"/>
        <v>0</v>
      </c>
      <c r="AK1321" s="221"/>
      <c r="AL1321" s="221"/>
      <c r="AM1321" s="221"/>
      <c r="AN1321" s="221">
        <f t="shared" si="4549"/>
        <v>500000</v>
      </c>
      <c r="AO1321" s="221">
        <f t="shared" si="4550"/>
        <v>0</v>
      </c>
      <c r="AP1321" s="221">
        <f t="shared" si="4551"/>
        <v>0</v>
      </c>
      <c r="AQ1321" s="221"/>
      <c r="AR1321" s="221"/>
      <c r="AS1321" s="221"/>
      <c r="AT1321" s="221">
        <f t="shared" si="4553"/>
        <v>500000</v>
      </c>
      <c r="AU1321" s="221">
        <f t="shared" si="4554"/>
        <v>0</v>
      </c>
      <c r="AV1321" s="221">
        <f t="shared" si="4555"/>
        <v>0</v>
      </c>
    </row>
    <row r="1322" spans="1:48" s="206" customFormat="1" ht="26.4" hidden="1">
      <c r="A1322" s="245" t="s">
        <v>421</v>
      </c>
      <c r="B1322" s="204" t="s">
        <v>330</v>
      </c>
      <c r="C1322" s="204" t="s">
        <v>18</v>
      </c>
      <c r="D1322" s="204" t="s">
        <v>17</v>
      </c>
      <c r="E1322" s="204" t="s">
        <v>416</v>
      </c>
      <c r="F1322" s="204" t="s">
        <v>68</v>
      </c>
      <c r="G1322" s="204" t="s">
        <v>140</v>
      </c>
      <c r="H1322" s="204" t="s">
        <v>141</v>
      </c>
      <c r="I1322" s="214"/>
      <c r="J1322" s="215">
        <f>J1323+J1326</f>
        <v>1250000</v>
      </c>
      <c r="K1322" s="215">
        <f t="shared" ref="K1322:L1322" si="4707">K1323+K1326</f>
        <v>0</v>
      </c>
      <c r="L1322" s="215">
        <f t="shared" si="4707"/>
        <v>0</v>
      </c>
      <c r="M1322" s="215">
        <f t="shared" ref="M1322:O1322" si="4708">M1323+M1326</f>
        <v>0</v>
      </c>
      <c r="N1322" s="215">
        <f t="shared" si="4708"/>
        <v>0</v>
      </c>
      <c r="O1322" s="215">
        <f t="shared" si="4708"/>
        <v>0</v>
      </c>
      <c r="P1322" s="215">
        <f t="shared" si="4510"/>
        <v>1250000</v>
      </c>
      <c r="Q1322" s="215">
        <f t="shared" si="4511"/>
        <v>0</v>
      </c>
      <c r="R1322" s="215">
        <f t="shared" si="4512"/>
        <v>0</v>
      </c>
      <c r="S1322" s="215">
        <f t="shared" ref="S1322:U1322" si="4709">S1323+S1326</f>
        <v>0</v>
      </c>
      <c r="T1322" s="215">
        <f t="shared" si="4709"/>
        <v>0</v>
      </c>
      <c r="U1322" s="215">
        <f t="shared" si="4709"/>
        <v>0</v>
      </c>
      <c r="V1322" s="215">
        <f t="shared" si="4558"/>
        <v>1250000</v>
      </c>
      <c r="W1322" s="215">
        <f t="shared" si="4559"/>
        <v>0</v>
      </c>
      <c r="X1322" s="215">
        <f t="shared" si="4560"/>
        <v>0</v>
      </c>
      <c r="Y1322" s="215">
        <f t="shared" ref="Y1322:AA1322" si="4710">Y1323+Y1326</f>
        <v>0</v>
      </c>
      <c r="Z1322" s="215">
        <f t="shared" si="4710"/>
        <v>0</v>
      </c>
      <c r="AA1322" s="215">
        <f t="shared" si="4710"/>
        <v>0</v>
      </c>
      <c r="AB1322" s="215">
        <f t="shared" si="4562"/>
        <v>1250000</v>
      </c>
      <c r="AC1322" s="215">
        <f t="shared" si="4563"/>
        <v>0</v>
      </c>
      <c r="AD1322" s="215">
        <f t="shared" si="4564"/>
        <v>0</v>
      </c>
      <c r="AE1322" s="215">
        <f t="shared" ref="AE1322:AG1322" si="4711">AE1323+AE1326</f>
        <v>-1000000</v>
      </c>
      <c r="AF1322" s="215">
        <f t="shared" si="4711"/>
        <v>0</v>
      </c>
      <c r="AG1322" s="215">
        <f t="shared" si="4711"/>
        <v>0</v>
      </c>
      <c r="AH1322" s="215">
        <f t="shared" si="4545"/>
        <v>250000</v>
      </c>
      <c r="AI1322" s="215">
        <f t="shared" si="4546"/>
        <v>0</v>
      </c>
      <c r="AJ1322" s="215">
        <f t="shared" si="4547"/>
        <v>0</v>
      </c>
      <c r="AK1322" s="215">
        <f t="shared" ref="AK1322:AM1322" si="4712">AK1323+AK1326</f>
        <v>0</v>
      </c>
      <c r="AL1322" s="215">
        <f t="shared" si="4712"/>
        <v>0</v>
      </c>
      <c r="AM1322" s="215">
        <f t="shared" si="4712"/>
        <v>0</v>
      </c>
      <c r="AN1322" s="215">
        <f t="shared" si="4549"/>
        <v>250000</v>
      </c>
      <c r="AO1322" s="215">
        <f t="shared" si="4550"/>
        <v>0</v>
      </c>
      <c r="AP1322" s="215">
        <f t="shared" si="4551"/>
        <v>0</v>
      </c>
      <c r="AQ1322" s="215">
        <f t="shared" ref="AQ1322:AS1322" si="4713">AQ1323+AQ1326</f>
        <v>0</v>
      </c>
      <c r="AR1322" s="215">
        <f t="shared" si="4713"/>
        <v>0</v>
      </c>
      <c r="AS1322" s="215">
        <f t="shared" si="4713"/>
        <v>0</v>
      </c>
      <c r="AT1322" s="215">
        <f t="shared" si="4553"/>
        <v>250000</v>
      </c>
      <c r="AU1322" s="215">
        <f t="shared" si="4554"/>
        <v>0</v>
      </c>
      <c r="AV1322" s="215">
        <f t="shared" si="4555"/>
        <v>0</v>
      </c>
    </row>
    <row r="1323" spans="1:48" s="206" customFormat="1" hidden="1">
      <c r="A1323" s="245" t="s">
        <v>419</v>
      </c>
      <c r="B1323" s="204" t="s">
        <v>330</v>
      </c>
      <c r="C1323" s="204" t="s">
        <v>18</v>
      </c>
      <c r="D1323" s="204" t="s">
        <v>17</v>
      </c>
      <c r="E1323" s="204" t="s">
        <v>416</v>
      </c>
      <c r="F1323" s="204" t="s">
        <v>68</v>
      </c>
      <c r="G1323" s="204" t="s">
        <v>140</v>
      </c>
      <c r="H1323" s="204" t="s">
        <v>418</v>
      </c>
      <c r="I1323" s="214"/>
      <c r="J1323" s="215">
        <f>J1324</f>
        <v>250000</v>
      </c>
      <c r="K1323" s="215">
        <f t="shared" ref="K1323:O1324" si="4714">K1324</f>
        <v>0</v>
      </c>
      <c r="L1323" s="215">
        <f t="shared" si="4714"/>
        <v>0</v>
      </c>
      <c r="M1323" s="215">
        <f t="shared" si="4714"/>
        <v>0</v>
      </c>
      <c r="N1323" s="215">
        <f t="shared" si="4714"/>
        <v>0</v>
      </c>
      <c r="O1323" s="215">
        <f t="shared" si="4714"/>
        <v>0</v>
      </c>
      <c r="P1323" s="215">
        <f t="shared" si="4510"/>
        <v>250000</v>
      </c>
      <c r="Q1323" s="215">
        <f t="shared" si="4511"/>
        <v>0</v>
      </c>
      <c r="R1323" s="215">
        <f t="shared" si="4512"/>
        <v>0</v>
      </c>
      <c r="S1323" s="215">
        <f t="shared" ref="S1323:U1324" si="4715">S1324</f>
        <v>0</v>
      </c>
      <c r="T1323" s="215">
        <f t="shared" si="4715"/>
        <v>0</v>
      </c>
      <c r="U1323" s="215">
        <f t="shared" si="4715"/>
        <v>0</v>
      </c>
      <c r="V1323" s="215">
        <f t="shared" si="4558"/>
        <v>250000</v>
      </c>
      <c r="W1323" s="215">
        <f t="shared" si="4559"/>
        <v>0</v>
      </c>
      <c r="X1323" s="215">
        <f t="shared" si="4560"/>
        <v>0</v>
      </c>
      <c r="Y1323" s="215">
        <f t="shared" ref="Y1323:AA1324" si="4716">Y1324</f>
        <v>0</v>
      </c>
      <c r="Z1323" s="215">
        <f t="shared" si="4716"/>
        <v>0</v>
      </c>
      <c r="AA1323" s="215">
        <f t="shared" si="4716"/>
        <v>0</v>
      </c>
      <c r="AB1323" s="215">
        <f t="shared" si="4562"/>
        <v>250000</v>
      </c>
      <c r="AC1323" s="215">
        <f t="shared" si="4563"/>
        <v>0</v>
      </c>
      <c r="AD1323" s="215">
        <f t="shared" si="4564"/>
        <v>0</v>
      </c>
      <c r="AE1323" s="215">
        <f t="shared" ref="AE1323:AG1324" si="4717">AE1324</f>
        <v>0</v>
      </c>
      <c r="AF1323" s="215">
        <f t="shared" si="4717"/>
        <v>0</v>
      </c>
      <c r="AG1323" s="215">
        <f t="shared" si="4717"/>
        <v>0</v>
      </c>
      <c r="AH1323" s="215">
        <f t="shared" si="4545"/>
        <v>250000</v>
      </c>
      <c r="AI1323" s="215">
        <f t="shared" si="4546"/>
        <v>0</v>
      </c>
      <c r="AJ1323" s="215">
        <f t="shared" si="4547"/>
        <v>0</v>
      </c>
      <c r="AK1323" s="215">
        <f t="shared" ref="AK1323:AM1324" si="4718">AK1324</f>
        <v>0</v>
      </c>
      <c r="AL1323" s="215">
        <f t="shared" si="4718"/>
        <v>0</v>
      </c>
      <c r="AM1323" s="215">
        <f t="shared" si="4718"/>
        <v>0</v>
      </c>
      <c r="AN1323" s="215">
        <f t="shared" si="4549"/>
        <v>250000</v>
      </c>
      <c r="AO1323" s="215">
        <f t="shared" si="4550"/>
        <v>0</v>
      </c>
      <c r="AP1323" s="215">
        <f t="shared" si="4551"/>
        <v>0</v>
      </c>
      <c r="AQ1323" s="215">
        <f t="shared" ref="AQ1323:AS1324" si="4719">AQ1324</f>
        <v>0</v>
      </c>
      <c r="AR1323" s="215">
        <f t="shared" si="4719"/>
        <v>0</v>
      </c>
      <c r="AS1323" s="215">
        <f t="shared" si="4719"/>
        <v>0</v>
      </c>
      <c r="AT1323" s="215">
        <f t="shared" si="4553"/>
        <v>250000</v>
      </c>
      <c r="AU1323" s="215">
        <f t="shared" si="4554"/>
        <v>0</v>
      </c>
      <c r="AV1323" s="215">
        <f t="shared" si="4555"/>
        <v>0</v>
      </c>
    </row>
    <row r="1324" spans="1:48" s="206" customFormat="1" ht="26.4" hidden="1">
      <c r="A1324" s="217" t="s">
        <v>229</v>
      </c>
      <c r="B1324" s="204" t="s">
        <v>330</v>
      </c>
      <c r="C1324" s="204" t="s">
        <v>18</v>
      </c>
      <c r="D1324" s="204" t="s">
        <v>17</v>
      </c>
      <c r="E1324" s="204" t="s">
        <v>416</v>
      </c>
      <c r="F1324" s="204" t="s">
        <v>68</v>
      </c>
      <c r="G1324" s="204" t="s">
        <v>140</v>
      </c>
      <c r="H1324" s="204" t="s">
        <v>418</v>
      </c>
      <c r="I1324" s="214" t="s">
        <v>92</v>
      </c>
      <c r="J1324" s="215">
        <f>J1325</f>
        <v>250000</v>
      </c>
      <c r="K1324" s="215">
        <f t="shared" si="4714"/>
        <v>0</v>
      </c>
      <c r="L1324" s="215">
        <f t="shared" si="4714"/>
        <v>0</v>
      </c>
      <c r="M1324" s="215">
        <f t="shared" si="4714"/>
        <v>0</v>
      </c>
      <c r="N1324" s="215">
        <f t="shared" si="4714"/>
        <v>0</v>
      </c>
      <c r="O1324" s="215">
        <f t="shared" si="4714"/>
        <v>0</v>
      </c>
      <c r="P1324" s="215">
        <f t="shared" si="4510"/>
        <v>250000</v>
      </c>
      <c r="Q1324" s="215">
        <f t="shared" si="4511"/>
        <v>0</v>
      </c>
      <c r="R1324" s="215">
        <f t="shared" si="4512"/>
        <v>0</v>
      </c>
      <c r="S1324" s="215">
        <f t="shared" si="4715"/>
        <v>0</v>
      </c>
      <c r="T1324" s="215">
        <f t="shared" si="4715"/>
        <v>0</v>
      </c>
      <c r="U1324" s="215">
        <f t="shared" si="4715"/>
        <v>0</v>
      </c>
      <c r="V1324" s="215">
        <f t="shared" si="4558"/>
        <v>250000</v>
      </c>
      <c r="W1324" s="215">
        <f t="shared" si="4559"/>
        <v>0</v>
      </c>
      <c r="X1324" s="215">
        <f t="shared" si="4560"/>
        <v>0</v>
      </c>
      <c r="Y1324" s="215">
        <f t="shared" si="4716"/>
        <v>0</v>
      </c>
      <c r="Z1324" s="215">
        <f t="shared" si="4716"/>
        <v>0</v>
      </c>
      <c r="AA1324" s="215">
        <f t="shared" si="4716"/>
        <v>0</v>
      </c>
      <c r="AB1324" s="215">
        <f t="shared" si="4562"/>
        <v>250000</v>
      </c>
      <c r="AC1324" s="215">
        <f t="shared" si="4563"/>
        <v>0</v>
      </c>
      <c r="AD1324" s="215">
        <f t="shared" si="4564"/>
        <v>0</v>
      </c>
      <c r="AE1324" s="215">
        <f t="shared" si="4717"/>
        <v>0</v>
      </c>
      <c r="AF1324" s="215">
        <f t="shared" si="4717"/>
        <v>0</v>
      </c>
      <c r="AG1324" s="215">
        <f t="shared" si="4717"/>
        <v>0</v>
      </c>
      <c r="AH1324" s="215">
        <f t="shared" si="4545"/>
        <v>250000</v>
      </c>
      <c r="AI1324" s="215">
        <f t="shared" si="4546"/>
        <v>0</v>
      </c>
      <c r="AJ1324" s="215">
        <f t="shared" si="4547"/>
        <v>0</v>
      </c>
      <c r="AK1324" s="215">
        <f t="shared" si="4718"/>
        <v>0</v>
      </c>
      <c r="AL1324" s="215">
        <f t="shared" si="4718"/>
        <v>0</v>
      </c>
      <c r="AM1324" s="215">
        <f t="shared" si="4718"/>
        <v>0</v>
      </c>
      <c r="AN1324" s="215">
        <f t="shared" si="4549"/>
        <v>250000</v>
      </c>
      <c r="AO1324" s="215">
        <f t="shared" si="4550"/>
        <v>0</v>
      </c>
      <c r="AP1324" s="215">
        <f t="shared" si="4551"/>
        <v>0</v>
      </c>
      <c r="AQ1324" s="215">
        <f t="shared" si="4719"/>
        <v>0</v>
      </c>
      <c r="AR1324" s="215">
        <f t="shared" si="4719"/>
        <v>0</v>
      </c>
      <c r="AS1324" s="215">
        <f t="shared" si="4719"/>
        <v>0</v>
      </c>
      <c r="AT1324" s="215">
        <f t="shared" si="4553"/>
        <v>250000</v>
      </c>
      <c r="AU1324" s="215">
        <f t="shared" si="4554"/>
        <v>0</v>
      </c>
      <c r="AV1324" s="215">
        <f t="shared" si="4555"/>
        <v>0</v>
      </c>
    </row>
    <row r="1325" spans="1:48" s="206" customFormat="1" ht="26.4" hidden="1">
      <c r="A1325" s="216" t="s">
        <v>96</v>
      </c>
      <c r="B1325" s="204" t="s">
        <v>330</v>
      </c>
      <c r="C1325" s="204" t="s">
        <v>18</v>
      </c>
      <c r="D1325" s="204" t="s">
        <v>17</v>
      </c>
      <c r="E1325" s="204" t="s">
        <v>416</v>
      </c>
      <c r="F1325" s="204" t="s">
        <v>68</v>
      </c>
      <c r="G1325" s="204" t="s">
        <v>140</v>
      </c>
      <c r="H1325" s="204" t="s">
        <v>418</v>
      </c>
      <c r="I1325" s="214" t="s">
        <v>93</v>
      </c>
      <c r="J1325" s="215">
        <v>250000</v>
      </c>
      <c r="K1325" s="215"/>
      <c r="L1325" s="215"/>
      <c r="M1325" s="215"/>
      <c r="N1325" s="215"/>
      <c r="O1325" s="215"/>
      <c r="P1325" s="215">
        <f t="shared" si="4510"/>
        <v>250000</v>
      </c>
      <c r="Q1325" s="215">
        <f t="shared" si="4511"/>
        <v>0</v>
      </c>
      <c r="R1325" s="215">
        <f t="shared" si="4512"/>
        <v>0</v>
      </c>
      <c r="S1325" s="215"/>
      <c r="T1325" s="215"/>
      <c r="U1325" s="215"/>
      <c r="V1325" s="215">
        <f t="shared" si="4558"/>
        <v>250000</v>
      </c>
      <c r="W1325" s="215">
        <f t="shared" si="4559"/>
        <v>0</v>
      </c>
      <c r="X1325" s="215">
        <f t="shared" si="4560"/>
        <v>0</v>
      </c>
      <c r="Y1325" s="215"/>
      <c r="Z1325" s="215"/>
      <c r="AA1325" s="215"/>
      <c r="AB1325" s="215">
        <f t="shared" si="4562"/>
        <v>250000</v>
      </c>
      <c r="AC1325" s="215">
        <f t="shared" si="4563"/>
        <v>0</v>
      </c>
      <c r="AD1325" s="215">
        <f t="shared" si="4564"/>
        <v>0</v>
      </c>
      <c r="AE1325" s="215"/>
      <c r="AF1325" s="215"/>
      <c r="AG1325" s="215"/>
      <c r="AH1325" s="215">
        <f t="shared" si="4545"/>
        <v>250000</v>
      </c>
      <c r="AI1325" s="215">
        <f t="shared" si="4546"/>
        <v>0</v>
      </c>
      <c r="AJ1325" s="215">
        <f t="shared" si="4547"/>
        <v>0</v>
      </c>
      <c r="AK1325" s="215"/>
      <c r="AL1325" s="215"/>
      <c r="AM1325" s="215"/>
      <c r="AN1325" s="215">
        <f t="shared" si="4549"/>
        <v>250000</v>
      </c>
      <c r="AO1325" s="215">
        <f t="shared" si="4550"/>
        <v>0</v>
      </c>
      <c r="AP1325" s="215">
        <f t="shared" si="4551"/>
        <v>0</v>
      </c>
      <c r="AQ1325" s="215"/>
      <c r="AR1325" s="215"/>
      <c r="AS1325" s="215"/>
      <c r="AT1325" s="215">
        <f t="shared" si="4553"/>
        <v>250000</v>
      </c>
      <c r="AU1325" s="215">
        <f t="shared" si="4554"/>
        <v>0</v>
      </c>
      <c r="AV1325" s="215">
        <f t="shared" si="4555"/>
        <v>0</v>
      </c>
    </row>
    <row r="1326" spans="1:48" s="206" customFormat="1" ht="26.4" hidden="1">
      <c r="A1326" s="245" t="s">
        <v>420</v>
      </c>
      <c r="B1326" s="204" t="s">
        <v>330</v>
      </c>
      <c r="C1326" s="204" t="s">
        <v>18</v>
      </c>
      <c r="D1326" s="204" t="s">
        <v>17</v>
      </c>
      <c r="E1326" s="204" t="s">
        <v>416</v>
      </c>
      <c r="F1326" s="204" t="s">
        <v>68</v>
      </c>
      <c r="G1326" s="204" t="s">
        <v>140</v>
      </c>
      <c r="H1326" s="204" t="s">
        <v>417</v>
      </c>
      <c r="I1326" s="214"/>
      <c r="J1326" s="215">
        <f>J1327</f>
        <v>1000000</v>
      </c>
      <c r="K1326" s="215">
        <f t="shared" ref="K1326:O1327" si="4720">K1327</f>
        <v>0</v>
      </c>
      <c r="L1326" s="215">
        <f t="shared" si="4720"/>
        <v>0</v>
      </c>
      <c r="M1326" s="215">
        <f t="shared" si="4720"/>
        <v>0</v>
      </c>
      <c r="N1326" s="215">
        <f t="shared" si="4720"/>
        <v>0</v>
      </c>
      <c r="O1326" s="215">
        <f t="shared" si="4720"/>
        <v>0</v>
      </c>
      <c r="P1326" s="215">
        <f t="shared" si="4510"/>
        <v>1000000</v>
      </c>
      <c r="Q1326" s="215">
        <f t="shared" si="4511"/>
        <v>0</v>
      </c>
      <c r="R1326" s="215">
        <f t="shared" si="4512"/>
        <v>0</v>
      </c>
      <c r="S1326" s="215">
        <f t="shared" ref="S1326:U1327" si="4721">S1327</f>
        <v>0</v>
      </c>
      <c r="T1326" s="215">
        <f t="shared" si="4721"/>
        <v>0</v>
      </c>
      <c r="U1326" s="215">
        <f t="shared" si="4721"/>
        <v>0</v>
      </c>
      <c r="V1326" s="215">
        <f t="shared" si="4558"/>
        <v>1000000</v>
      </c>
      <c r="W1326" s="215">
        <f t="shared" si="4559"/>
        <v>0</v>
      </c>
      <c r="X1326" s="215">
        <f t="shared" si="4560"/>
        <v>0</v>
      </c>
      <c r="Y1326" s="215">
        <f t="shared" ref="Y1326:AA1327" si="4722">Y1327</f>
        <v>0</v>
      </c>
      <c r="Z1326" s="215">
        <f t="shared" si="4722"/>
        <v>0</v>
      </c>
      <c r="AA1326" s="215">
        <f t="shared" si="4722"/>
        <v>0</v>
      </c>
      <c r="AB1326" s="215">
        <f t="shared" si="4562"/>
        <v>1000000</v>
      </c>
      <c r="AC1326" s="215">
        <f t="shared" si="4563"/>
        <v>0</v>
      </c>
      <c r="AD1326" s="215">
        <f t="shared" si="4564"/>
        <v>0</v>
      </c>
      <c r="AE1326" s="215">
        <f t="shared" ref="AE1326:AG1327" si="4723">AE1327</f>
        <v>-1000000</v>
      </c>
      <c r="AF1326" s="215">
        <f t="shared" si="4723"/>
        <v>0</v>
      </c>
      <c r="AG1326" s="215">
        <f t="shared" si="4723"/>
        <v>0</v>
      </c>
      <c r="AH1326" s="215">
        <f t="shared" si="4545"/>
        <v>0</v>
      </c>
      <c r="AI1326" s="215">
        <f t="shared" si="4546"/>
        <v>0</v>
      </c>
      <c r="AJ1326" s="215">
        <f t="shared" si="4547"/>
        <v>0</v>
      </c>
      <c r="AK1326" s="215">
        <f t="shared" ref="AK1326:AM1327" si="4724">AK1327</f>
        <v>0</v>
      </c>
      <c r="AL1326" s="215">
        <f t="shared" si="4724"/>
        <v>0</v>
      </c>
      <c r="AM1326" s="215">
        <f t="shared" si="4724"/>
        <v>0</v>
      </c>
      <c r="AN1326" s="215">
        <f t="shared" si="4549"/>
        <v>0</v>
      </c>
      <c r="AO1326" s="215">
        <f t="shared" si="4550"/>
        <v>0</v>
      </c>
      <c r="AP1326" s="215">
        <f t="shared" si="4551"/>
        <v>0</v>
      </c>
      <c r="AQ1326" s="215">
        <f t="shared" ref="AQ1326:AS1327" si="4725">AQ1327</f>
        <v>0</v>
      </c>
      <c r="AR1326" s="215">
        <f t="shared" si="4725"/>
        <v>0</v>
      </c>
      <c r="AS1326" s="215">
        <f t="shared" si="4725"/>
        <v>0</v>
      </c>
      <c r="AT1326" s="215">
        <f t="shared" si="4553"/>
        <v>0</v>
      </c>
      <c r="AU1326" s="215">
        <f t="shared" si="4554"/>
        <v>0</v>
      </c>
      <c r="AV1326" s="215">
        <f t="shared" si="4555"/>
        <v>0</v>
      </c>
    </row>
    <row r="1327" spans="1:48" s="206" customFormat="1" ht="26.4" hidden="1">
      <c r="A1327" s="217" t="s">
        <v>229</v>
      </c>
      <c r="B1327" s="204" t="s">
        <v>330</v>
      </c>
      <c r="C1327" s="204" t="s">
        <v>18</v>
      </c>
      <c r="D1327" s="204" t="s">
        <v>17</v>
      </c>
      <c r="E1327" s="204" t="s">
        <v>416</v>
      </c>
      <c r="F1327" s="204" t="s">
        <v>68</v>
      </c>
      <c r="G1327" s="204" t="s">
        <v>140</v>
      </c>
      <c r="H1327" s="204" t="s">
        <v>417</v>
      </c>
      <c r="I1327" s="214" t="s">
        <v>92</v>
      </c>
      <c r="J1327" s="215">
        <f>J1328</f>
        <v>1000000</v>
      </c>
      <c r="K1327" s="215">
        <f t="shared" si="4720"/>
        <v>0</v>
      </c>
      <c r="L1327" s="215">
        <f t="shared" si="4720"/>
        <v>0</v>
      </c>
      <c r="M1327" s="215">
        <f t="shared" si="4720"/>
        <v>0</v>
      </c>
      <c r="N1327" s="215">
        <f t="shared" si="4720"/>
        <v>0</v>
      </c>
      <c r="O1327" s="215">
        <f t="shared" si="4720"/>
        <v>0</v>
      </c>
      <c r="P1327" s="215">
        <f t="shared" si="4510"/>
        <v>1000000</v>
      </c>
      <c r="Q1327" s="215">
        <f t="shared" si="4511"/>
        <v>0</v>
      </c>
      <c r="R1327" s="215">
        <f t="shared" si="4512"/>
        <v>0</v>
      </c>
      <c r="S1327" s="215">
        <f t="shared" si="4721"/>
        <v>0</v>
      </c>
      <c r="T1327" s="215">
        <f t="shared" si="4721"/>
        <v>0</v>
      </c>
      <c r="U1327" s="215">
        <f t="shared" si="4721"/>
        <v>0</v>
      </c>
      <c r="V1327" s="215">
        <f t="shared" si="4558"/>
        <v>1000000</v>
      </c>
      <c r="W1327" s="215">
        <f t="shared" si="4559"/>
        <v>0</v>
      </c>
      <c r="X1327" s="215">
        <f t="shared" si="4560"/>
        <v>0</v>
      </c>
      <c r="Y1327" s="215">
        <f t="shared" si="4722"/>
        <v>0</v>
      </c>
      <c r="Z1327" s="215">
        <f t="shared" si="4722"/>
        <v>0</v>
      </c>
      <c r="AA1327" s="215">
        <f t="shared" si="4722"/>
        <v>0</v>
      </c>
      <c r="AB1327" s="215">
        <f t="shared" si="4562"/>
        <v>1000000</v>
      </c>
      <c r="AC1327" s="215">
        <f t="shared" si="4563"/>
        <v>0</v>
      </c>
      <c r="AD1327" s="215">
        <f t="shared" si="4564"/>
        <v>0</v>
      </c>
      <c r="AE1327" s="215">
        <f t="shared" si="4723"/>
        <v>-1000000</v>
      </c>
      <c r="AF1327" s="215">
        <f t="shared" si="4723"/>
        <v>0</v>
      </c>
      <c r="AG1327" s="215">
        <f t="shared" si="4723"/>
        <v>0</v>
      </c>
      <c r="AH1327" s="215">
        <f t="shared" si="4545"/>
        <v>0</v>
      </c>
      <c r="AI1327" s="215">
        <f t="shared" si="4546"/>
        <v>0</v>
      </c>
      <c r="AJ1327" s="215">
        <f t="shared" si="4547"/>
        <v>0</v>
      </c>
      <c r="AK1327" s="215">
        <f t="shared" si="4724"/>
        <v>0</v>
      </c>
      <c r="AL1327" s="215">
        <f t="shared" si="4724"/>
        <v>0</v>
      </c>
      <c r="AM1327" s="215">
        <f t="shared" si="4724"/>
        <v>0</v>
      </c>
      <c r="AN1327" s="215">
        <f t="shared" si="4549"/>
        <v>0</v>
      </c>
      <c r="AO1327" s="215">
        <f t="shared" si="4550"/>
        <v>0</v>
      </c>
      <c r="AP1327" s="215">
        <f t="shared" si="4551"/>
        <v>0</v>
      </c>
      <c r="AQ1327" s="215">
        <f t="shared" si="4725"/>
        <v>0</v>
      </c>
      <c r="AR1327" s="215">
        <f t="shared" si="4725"/>
        <v>0</v>
      </c>
      <c r="AS1327" s="215">
        <f t="shared" si="4725"/>
        <v>0</v>
      </c>
      <c r="AT1327" s="215">
        <f t="shared" si="4553"/>
        <v>0</v>
      </c>
      <c r="AU1327" s="215">
        <f t="shared" si="4554"/>
        <v>0</v>
      </c>
      <c r="AV1327" s="215">
        <f t="shared" si="4555"/>
        <v>0</v>
      </c>
    </row>
    <row r="1328" spans="1:48" s="206" customFormat="1" ht="26.4" hidden="1">
      <c r="A1328" s="216" t="s">
        <v>96</v>
      </c>
      <c r="B1328" s="204" t="s">
        <v>330</v>
      </c>
      <c r="C1328" s="204" t="s">
        <v>18</v>
      </c>
      <c r="D1328" s="204" t="s">
        <v>17</v>
      </c>
      <c r="E1328" s="204" t="s">
        <v>416</v>
      </c>
      <c r="F1328" s="204" t="s">
        <v>68</v>
      </c>
      <c r="G1328" s="204" t="s">
        <v>140</v>
      </c>
      <c r="H1328" s="204" t="s">
        <v>417</v>
      </c>
      <c r="I1328" s="214" t="s">
        <v>93</v>
      </c>
      <c r="J1328" s="215">
        <v>1000000</v>
      </c>
      <c r="K1328" s="215"/>
      <c r="L1328" s="215"/>
      <c r="M1328" s="215"/>
      <c r="N1328" s="215"/>
      <c r="O1328" s="215"/>
      <c r="P1328" s="215">
        <f t="shared" si="4510"/>
        <v>1000000</v>
      </c>
      <c r="Q1328" s="215">
        <f t="shared" si="4511"/>
        <v>0</v>
      </c>
      <c r="R1328" s="215">
        <f t="shared" si="4512"/>
        <v>0</v>
      </c>
      <c r="S1328" s="215"/>
      <c r="T1328" s="215"/>
      <c r="U1328" s="215"/>
      <c r="V1328" s="215">
        <f t="shared" si="4558"/>
        <v>1000000</v>
      </c>
      <c r="W1328" s="215">
        <f t="shared" si="4559"/>
        <v>0</v>
      </c>
      <c r="X1328" s="215">
        <f t="shared" si="4560"/>
        <v>0</v>
      </c>
      <c r="Y1328" s="215"/>
      <c r="Z1328" s="215"/>
      <c r="AA1328" s="215"/>
      <c r="AB1328" s="215">
        <f t="shared" si="4562"/>
        <v>1000000</v>
      </c>
      <c r="AC1328" s="215">
        <f t="shared" si="4563"/>
        <v>0</v>
      </c>
      <c r="AD1328" s="215">
        <f t="shared" si="4564"/>
        <v>0</v>
      </c>
      <c r="AE1328" s="215">
        <v>-1000000</v>
      </c>
      <c r="AF1328" s="215"/>
      <c r="AG1328" s="215"/>
      <c r="AH1328" s="215">
        <f t="shared" si="4545"/>
        <v>0</v>
      </c>
      <c r="AI1328" s="215">
        <f t="shared" si="4546"/>
        <v>0</v>
      </c>
      <c r="AJ1328" s="215">
        <f t="shared" si="4547"/>
        <v>0</v>
      </c>
      <c r="AK1328" s="215"/>
      <c r="AL1328" s="215"/>
      <c r="AM1328" s="215"/>
      <c r="AN1328" s="215">
        <f t="shared" si="4549"/>
        <v>0</v>
      </c>
      <c r="AO1328" s="215">
        <f t="shared" si="4550"/>
        <v>0</v>
      </c>
      <c r="AP1328" s="215">
        <f t="shared" si="4551"/>
        <v>0</v>
      </c>
      <c r="AQ1328" s="215"/>
      <c r="AR1328" s="215"/>
      <c r="AS1328" s="215"/>
      <c r="AT1328" s="215">
        <f t="shared" si="4553"/>
        <v>0</v>
      </c>
      <c r="AU1328" s="215">
        <f t="shared" si="4554"/>
        <v>0</v>
      </c>
      <c r="AV1328" s="215">
        <f t="shared" si="4555"/>
        <v>0</v>
      </c>
    </row>
    <row r="1329" spans="1:48" s="206" customFormat="1" hidden="1">
      <c r="A1329" s="212" t="s">
        <v>81</v>
      </c>
      <c r="B1329" s="204" t="s">
        <v>330</v>
      </c>
      <c r="C1329" s="204" t="s">
        <v>18</v>
      </c>
      <c r="D1329" s="204" t="s">
        <v>17</v>
      </c>
      <c r="E1329" s="204" t="s">
        <v>80</v>
      </c>
      <c r="F1329" s="204" t="s">
        <v>68</v>
      </c>
      <c r="G1329" s="204" t="s">
        <v>140</v>
      </c>
      <c r="H1329" s="204" t="s">
        <v>141</v>
      </c>
      <c r="I1329" s="214"/>
      <c r="J1329" s="215">
        <f>J1330+J1333</f>
        <v>5331574</v>
      </c>
      <c r="K1329" s="215">
        <f t="shared" ref="K1329:L1329" si="4726">K1330+K1333</f>
        <v>5457201.6299999999</v>
      </c>
      <c r="L1329" s="215">
        <f t="shared" si="4726"/>
        <v>5586977.6600000001</v>
      </c>
      <c r="M1329" s="215">
        <f t="shared" ref="M1329:O1329" si="4727">M1330+M1333</f>
        <v>0</v>
      </c>
      <c r="N1329" s="215">
        <f t="shared" si="4727"/>
        <v>0</v>
      </c>
      <c r="O1329" s="215">
        <f t="shared" si="4727"/>
        <v>0</v>
      </c>
      <c r="P1329" s="215">
        <f t="shared" si="4510"/>
        <v>5331574</v>
      </c>
      <c r="Q1329" s="215">
        <f t="shared" si="4511"/>
        <v>5457201.6299999999</v>
      </c>
      <c r="R1329" s="215">
        <f t="shared" si="4512"/>
        <v>5586977.6600000001</v>
      </c>
      <c r="S1329" s="215">
        <f t="shared" ref="S1329:U1329" si="4728">S1330+S1333</f>
        <v>0</v>
      </c>
      <c r="T1329" s="215">
        <f t="shared" si="4728"/>
        <v>0</v>
      </c>
      <c r="U1329" s="215">
        <f t="shared" si="4728"/>
        <v>0</v>
      </c>
      <c r="V1329" s="215">
        <f t="shared" si="4558"/>
        <v>5331574</v>
      </c>
      <c r="W1329" s="215">
        <f t="shared" si="4559"/>
        <v>5457201.6299999999</v>
      </c>
      <c r="X1329" s="215">
        <f t="shared" si="4560"/>
        <v>5586977.6600000001</v>
      </c>
      <c r="Y1329" s="215">
        <f t="shared" ref="Y1329:AA1329" si="4729">Y1330+Y1333</f>
        <v>0</v>
      </c>
      <c r="Z1329" s="215">
        <f t="shared" si="4729"/>
        <v>0</v>
      </c>
      <c r="AA1329" s="215">
        <f t="shared" si="4729"/>
        <v>0</v>
      </c>
      <c r="AB1329" s="215">
        <f t="shared" si="4562"/>
        <v>5331574</v>
      </c>
      <c r="AC1329" s="215">
        <f t="shared" si="4563"/>
        <v>5457201.6299999999</v>
      </c>
      <c r="AD1329" s="215">
        <f t="shared" si="4564"/>
        <v>5586977.6600000001</v>
      </c>
      <c r="AE1329" s="215">
        <f t="shared" ref="AE1329:AG1329" si="4730">AE1330+AE1333</f>
        <v>0</v>
      </c>
      <c r="AF1329" s="215">
        <f t="shared" si="4730"/>
        <v>0</v>
      </c>
      <c r="AG1329" s="215">
        <f t="shared" si="4730"/>
        <v>0</v>
      </c>
      <c r="AH1329" s="215">
        <f t="shared" si="4545"/>
        <v>5331574</v>
      </c>
      <c r="AI1329" s="215">
        <f t="shared" si="4546"/>
        <v>5457201.6299999999</v>
      </c>
      <c r="AJ1329" s="215">
        <f t="shared" si="4547"/>
        <v>5586977.6600000001</v>
      </c>
      <c r="AK1329" s="215">
        <f t="shared" ref="AK1329:AM1329" si="4731">AK1330+AK1333</f>
        <v>0</v>
      </c>
      <c r="AL1329" s="215">
        <f t="shared" si="4731"/>
        <v>0</v>
      </c>
      <c r="AM1329" s="215">
        <f t="shared" si="4731"/>
        <v>0</v>
      </c>
      <c r="AN1329" s="215">
        <f t="shared" si="4549"/>
        <v>5331574</v>
      </c>
      <c r="AO1329" s="215">
        <f t="shared" si="4550"/>
        <v>5457201.6299999999</v>
      </c>
      <c r="AP1329" s="215">
        <f t="shared" si="4551"/>
        <v>5586977.6600000001</v>
      </c>
      <c r="AQ1329" s="215">
        <f t="shared" ref="AQ1329:AS1329" si="4732">AQ1330+AQ1333</f>
        <v>125000</v>
      </c>
      <c r="AR1329" s="215">
        <f t="shared" si="4732"/>
        <v>0</v>
      </c>
      <c r="AS1329" s="215">
        <f t="shared" si="4732"/>
        <v>0</v>
      </c>
      <c r="AT1329" s="215">
        <f t="shared" si="4553"/>
        <v>5456574</v>
      </c>
      <c r="AU1329" s="215">
        <f t="shared" si="4554"/>
        <v>5457201.6299999999</v>
      </c>
      <c r="AV1329" s="215">
        <f t="shared" si="4555"/>
        <v>5586977.6600000001</v>
      </c>
    </row>
    <row r="1330" spans="1:48" s="206" customFormat="1" hidden="1">
      <c r="A1330" s="212" t="s">
        <v>285</v>
      </c>
      <c r="B1330" s="204" t="s">
        <v>330</v>
      </c>
      <c r="C1330" s="204" t="s">
        <v>18</v>
      </c>
      <c r="D1330" s="204" t="s">
        <v>17</v>
      </c>
      <c r="E1330" s="204" t="s">
        <v>80</v>
      </c>
      <c r="F1330" s="204" t="s">
        <v>68</v>
      </c>
      <c r="G1330" s="204" t="s">
        <v>140</v>
      </c>
      <c r="H1330" s="204" t="s">
        <v>284</v>
      </c>
      <c r="I1330" s="214"/>
      <c r="J1330" s="215">
        <f>J1331</f>
        <v>4616574</v>
      </c>
      <c r="K1330" s="215">
        <f t="shared" ref="K1330:O1331" si="4733">K1331</f>
        <v>4713601.63</v>
      </c>
      <c r="L1330" s="215">
        <f t="shared" si="4733"/>
        <v>4813633.66</v>
      </c>
      <c r="M1330" s="215">
        <f t="shared" si="4733"/>
        <v>0</v>
      </c>
      <c r="N1330" s="215">
        <f t="shared" si="4733"/>
        <v>0</v>
      </c>
      <c r="O1330" s="215">
        <f t="shared" si="4733"/>
        <v>0</v>
      </c>
      <c r="P1330" s="215">
        <f t="shared" si="4510"/>
        <v>4616574</v>
      </c>
      <c r="Q1330" s="215">
        <f t="shared" si="4511"/>
        <v>4713601.63</v>
      </c>
      <c r="R1330" s="215">
        <f t="shared" si="4512"/>
        <v>4813633.66</v>
      </c>
      <c r="S1330" s="215">
        <f t="shared" ref="S1330:U1331" si="4734">S1331</f>
        <v>0</v>
      </c>
      <c r="T1330" s="215">
        <f t="shared" si="4734"/>
        <v>0</v>
      </c>
      <c r="U1330" s="215">
        <f t="shared" si="4734"/>
        <v>0</v>
      </c>
      <c r="V1330" s="215">
        <f t="shared" si="4558"/>
        <v>4616574</v>
      </c>
      <c r="W1330" s="215">
        <f t="shared" si="4559"/>
        <v>4713601.63</v>
      </c>
      <c r="X1330" s="215">
        <f t="shared" si="4560"/>
        <v>4813633.66</v>
      </c>
      <c r="Y1330" s="215">
        <f t="shared" ref="Y1330:AA1331" si="4735">Y1331</f>
        <v>0</v>
      </c>
      <c r="Z1330" s="215">
        <f t="shared" si="4735"/>
        <v>0</v>
      </c>
      <c r="AA1330" s="215">
        <f t="shared" si="4735"/>
        <v>0</v>
      </c>
      <c r="AB1330" s="215">
        <f t="shared" si="4562"/>
        <v>4616574</v>
      </c>
      <c r="AC1330" s="215">
        <f t="shared" si="4563"/>
        <v>4713601.63</v>
      </c>
      <c r="AD1330" s="215">
        <f t="shared" si="4564"/>
        <v>4813633.66</v>
      </c>
      <c r="AE1330" s="215">
        <f t="shared" ref="AE1330:AG1331" si="4736">AE1331</f>
        <v>0</v>
      </c>
      <c r="AF1330" s="215">
        <f t="shared" si="4736"/>
        <v>0</v>
      </c>
      <c r="AG1330" s="215">
        <f t="shared" si="4736"/>
        <v>0</v>
      </c>
      <c r="AH1330" s="215">
        <f t="shared" si="4545"/>
        <v>4616574</v>
      </c>
      <c r="AI1330" s="215">
        <f t="shared" si="4546"/>
        <v>4713601.63</v>
      </c>
      <c r="AJ1330" s="215">
        <f t="shared" si="4547"/>
        <v>4813633.66</v>
      </c>
      <c r="AK1330" s="215">
        <f t="shared" ref="AK1330:AM1331" si="4737">AK1331</f>
        <v>0</v>
      </c>
      <c r="AL1330" s="215">
        <f t="shared" si="4737"/>
        <v>0</v>
      </c>
      <c r="AM1330" s="215">
        <f t="shared" si="4737"/>
        <v>0</v>
      </c>
      <c r="AN1330" s="215">
        <f t="shared" si="4549"/>
        <v>4616574</v>
      </c>
      <c r="AO1330" s="215">
        <f t="shared" si="4550"/>
        <v>4713601.63</v>
      </c>
      <c r="AP1330" s="215">
        <f t="shared" si="4551"/>
        <v>4813633.66</v>
      </c>
      <c r="AQ1330" s="215">
        <f t="shared" ref="AQ1330:AS1331" si="4738">AQ1331</f>
        <v>250000</v>
      </c>
      <c r="AR1330" s="215">
        <f t="shared" si="4738"/>
        <v>0</v>
      </c>
      <c r="AS1330" s="215">
        <f t="shared" si="4738"/>
        <v>0</v>
      </c>
      <c r="AT1330" s="215">
        <f t="shared" si="4553"/>
        <v>4866574</v>
      </c>
      <c r="AU1330" s="215">
        <f t="shared" si="4554"/>
        <v>4713601.63</v>
      </c>
      <c r="AV1330" s="215">
        <f t="shared" si="4555"/>
        <v>4813633.66</v>
      </c>
    </row>
    <row r="1331" spans="1:48" s="206" customFormat="1" ht="26.4" hidden="1">
      <c r="A1331" s="245" t="s">
        <v>70</v>
      </c>
      <c r="B1331" s="204" t="s">
        <v>330</v>
      </c>
      <c r="C1331" s="204" t="s">
        <v>18</v>
      </c>
      <c r="D1331" s="204" t="s">
        <v>17</v>
      </c>
      <c r="E1331" s="204" t="s">
        <v>80</v>
      </c>
      <c r="F1331" s="204" t="s">
        <v>68</v>
      </c>
      <c r="G1331" s="204" t="s">
        <v>140</v>
      </c>
      <c r="H1331" s="204" t="s">
        <v>284</v>
      </c>
      <c r="I1331" s="214" t="s">
        <v>69</v>
      </c>
      <c r="J1331" s="215">
        <f>J1332</f>
        <v>4616574</v>
      </c>
      <c r="K1331" s="215">
        <f t="shared" si="4733"/>
        <v>4713601.63</v>
      </c>
      <c r="L1331" s="215">
        <f t="shared" si="4733"/>
        <v>4813633.66</v>
      </c>
      <c r="M1331" s="215">
        <f t="shared" si="4733"/>
        <v>0</v>
      </c>
      <c r="N1331" s="215">
        <f t="shared" si="4733"/>
        <v>0</v>
      </c>
      <c r="O1331" s="215">
        <f t="shared" si="4733"/>
        <v>0</v>
      </c>
      <c r="P1331" s="215">
        <f t="shared" si="4510"/>
        <v>4616574</v>
      </c>
      <c r="Q1331" s="215">
        <f t="shared" si="4511"/>
        <v>4713601.63</v>
      </c>
      <c r="R1331" s="215">
        <f t="shared" si="4512"/>
        <v>4813633.66</v>
      </c>
      <c r="S1331" s="215">
        <f t="shared" si="4734"/>
        <v>0</v>
      </c>
      <c r="T1331" s="215">
        <f t="shared" si="4734"/>
        <v>0</v>
      </c>
      <c r="U1331" s="215">
        <f t="shared" si="4734"/>
        <v>0</v>
      </c>
      <c r="V1331" s="215">
        <f t="shared" si="4558"/>
        <v>4616574</v>
      </c>
      <c r="W1331" s="215">
        <f t="shared" si="4559"/>
        <v>4713601.63</v>
      </c>
      <c r="X1331" s="215">
        <f t="shared" si="4560"/>
        <v>4813633.66</v>
      </c>
      <c r="Y1331" s="215">
        <f t="shared" si="4735"/>
        <v>0</v>
      </c>
      <c r="Z1331" s="215">
        <f t="shared" si="4735"/>
        <v>0</v>
      </c>
      <c r="AA1331" s="215">
        <f t="shared" si="4735"/>
        <v>0</v>
      </c>
      <c r="AB1331" s="215">
        <f t="shared" si="4562"/>
        <v>4616574</v>
      </c>
      <c r="AC1331" s="215">
        <f t="shared" si="4563"/>
        <v>4713601.63</v>
      </c>
      <c r="AD1331" s="215">
        <f t="shared" si="4564"/>
        <v>4813633.66</v>
      </c>
      <c r="AE1331" s="215">
        <f t="shared" si="4736"/>
        <v>0</v>
      </c>
      <c r="AF1331" s="215">
        <f t="shared" si="4736"/>
        <v>0</v>
      </c>
      <c r="AG1331" s="215">
        <f t="shared" si="4736"/>
        <v>0</v>
      </c>
      <c r="AH1331" s="215">
        <f t="shared" si="4545"/>
        <v>4616574</v>
      </c>
      <c r="AI1331" s="215">
        <f t="shared" si="4546"/>
        <v>4713601.63</v>
      </c>
      <c r="AJ1331" s="215">
        <f t="shared" si="4547"/>
        <v>4813633.66</v>
      </c>
      <c r="AK1331" s="215">
        <f t="shared" si="4737"/>
        <v>0</v>
      </c>
      <c r="AL1331" s="215">
        <f t="shared" si="4737"/>
        <v>0</v>
      </c>
      <c r="AM1331" s="215">
        <f t="shared" si="4737"/>
        <v>0</v>
      </c>
      <c r="AN1331" s="215">
        <f t="shared" si="4549"/>
        <v>4616574</v>
      </c>
      <c r="AO1331" s="215">
        <f t="shared" si="4550"/>
        <v>4713601.63</v>
      </c>
      <c r="AP1331" s="215">
        <f t="shared" si="4551"/>
        <v>4813633.66</v>
      </c>
      <c r="AQ1331" s="215">
        <f t="shared" si="4738"/>
        <v>250000</v>
      </c>
      <c r="AR1331" s="215">
        <f t="shared" si="4738"/>
        <v>0</v>
      </c>
      <c r="AS1331" s="215">
        <f t="shared" si="4738"/>
        <v>0</v>
      </c>
      <c r="AT1331" s="215">
        <f t="shared" si="4553"/>
        <v>4866574</v>
      </c>
      <c r="AU1331" s="215">
        <f t="shared" si="4554"/>
        <v>4713601.63</v>
      </c>
      <c r="AV1331" s="215">
        <f t="shared" si="4555"/>
        <v>4813633.66</v>
      </c>
    </row>
    <row r="1332" spans="1:48" s="206" customFormat="1" hidden="1">
      <c r="A1332" s="212" t="s">
        <v>221</v>
      </c>
      <c r="B1332" s="204" t="s">
        <v>330</v>
      </c>
      <c r="C1332" s="204" t="s">
        <v>18</v>
      </c>
      <c r="D1332" s="204" t="s">
        <v>17</v>
      </c>
      <c r="E1332" s="204" t="s">
        <v>80</v>
      </c>
      <c r="F1332" s="204" t="s">
        <v>68</v>
      </c>
      <c r="G1332" s="204" t="s">
        <v>140</v>
      </c>
      <c r="H1332" s="204" t="s">
        <v>284</v>
      </c>
      <c r="I1332" s="214" t="s">
        <v>218</v>
      </c>
      <c r="J1332" s="215">
        <v>4616574</v>
      </c>
      <c r="K1332" s="215">
        <v>4713601.63</v>
      </c>
      <c r="L1332" s="215">
        <v>4813633.66</v>
      </c>
      <c r="M1332" s="215"/>
      <c r="N1332" s="215"/>
      <c r="O1332" s="215"/>
      <c r="P1332" s="215">
        <f t="shared" si="4510"/>
        <v>4616574</v>
      </c>
      <c r="Q1332" s="215">
        <f t="shared" si="4511"/>
        <v>4713601.63</v>
      </c>
      <c r="R1332" s="215">
        <f t="shared" si="4512"/>
        <v>4813633.66</v>
      </c>
      <c r="S1332" s="215"/>
      <c r="T1332" s="215"/>
      <c r="U1332" s="215"/>
      <c r="V1332" s="215">
        <f t="shared" si="4558"/>
        <v>4616574</v>
      </c>
      <c r="W1332" s="215">
        <f t="shared" si="4559"/>
        <v>4713601.63</v>
      </c>
      <c r="X1332" s="215">
        <f t="shared" si="4560"/>
        <v>4813633.66</v>
      </c>
      <c r="Y1332" s="215"/>
      <c r="Z1332" s="215"/>
      <c r="AA1332" s="215"/>
      <c r="AB1332" s="215">
        <f t="shared" si="4562"/>
        <v>4616574</v>
      </c>
      <c r="AC1332" s="215">
        <f t="shared" si="4563"/>
        <v>4713601.63</v>
      </c>
      <c r="AD1332" s="215">
        <f t="shared" si="4564"/>
        <v>4813633.66</v>
      </c>
      <c r="AE1332" s="215"/>
      <c r="AF1332" s="215"/>
      <c r="AG1332" s="215"/>
      <c r="AH1332" s="215">
        <f t="shared" si="4545"/>
        <v>4616574</v>
      </c>
      <c r="AI1332" s="215">
        <f t="shared" si="4546"/>
        <v>4713601.63</v>
      </c>
      <c r="AJ1332" s="215">
        <f t="shared" si="4547"/>
        <v>4813633.66</v>
      </c>
      <c r="AK1332" s="215"/>
      <c r="AL1332" s="215"/>
      <c r="AM1332" s="215"/>
      <c r="AN1332" s="215">
        <f t="shared" si="4549"/>
        <v>4616574</v>
      </c>
      <c r="AO1332" s="215">
        <f t="shared" si="4550"/>
        <v>4713601.63</v>
      </c>
      <c r="AP1332" s="215">
        <f t="shared" si="4551"/>
        <v>4813633.66</v>
      </c>
      <c r="AQ1332" s="302">
        <v>250000</v>
      </c>
      <c r="AR1332" s="215"/>
      <c r="AS1332" s="215"/>
      <c r="AT1332" s="215">
        <f t="shared" si="4553"/>
        <v>4866574</v>
      </c>
      <c r="AU1332" s="215">
        <f t="shared" si="4554"/>
        <v>4713601.63</v>
      </c>
      <c r="AV1332" s="215">
        <f t="shared" si="4555"/>
        <v>4813633.66</v>
      </c>
    </row>
    <row r="1333" spans="1:48" s="206" customFormat="1" hidden="1">
      <c r="A1333" s="245" t="s">
        <v>294</v>
      </c>
      <c r="B1333" s="204" t="s">
        <v>330</v>
      </c>
      <c r="C1333" s="204" t="s">
        <v>18</v>
      </c>
      <c r="D1333" s="204" t="s">
        <v>17</v>
      </c>
      <c r="E1333" s="204" t="s">
        <v>80</v>
      </c>
      <c r="F1333" s="204" t="s">
        <v>68</v>
      </c>
      <c r="G1333" s="204" t="s">
        <v>140</v>
      </c>
      <c r="H1333" s="204" t="s">
        <v>293</v>
      </c>
      <c r="I1333" s="214"/>
      <c r="J1333" s="215">
        <f>J1334</f>
        <v>715000</v>
      </c>
      <c r="K1333" s="215">
        <f t="shared" ref="K1333:O1334" si="4739">K1334</f>
        <v>743600</v>
      </c>
      <c r="L1333" s="215">
        <f t="shared" si="4739"/>
        <v>773344</v>
      </c>
      <c r="M1333" s="215">
        <f t="shared" si="4739"/>
        <v>0</v>
      </c>
      <c r="N1333" s="215">
        <f t="shared" si="4739"/>
        <v>0</v>
      </c>
      <c r="O1333" s="215">
        <f t="shared" si="4739"/>
        <v>0</v>
      </c>
      <c r="P1333" s="215">
        <f t="shared" si="4510"/>
        <v>715000</v>
      </c>
      <c r="Q1333" s="215">
        <f t="shared" si="4511"/>
        <v>743600</v>
      </c>
      <c r="R1333" s="215">
        <f t="shared" si="4512"/>
        <v>773344</v>
      </c>
      <c r="S1333" s="215">
        <f t="shared" ref="S1333:U1334" si="4740">S1334</f>
        <v>0</v>
      </c>
      <c r="T1333" s="215">
        <f t="shared" si="4740"/>
        <v>0</v>
      </c>
      <c r="U1333" s="215">
        <f t="shared" si="4740"/>
        <v>0</v>
      </c>
      <c r="V1333" s="215">
        <f t="shared" si="4558"/>
        <v>715000</v>
      </c>
      <c r="W1333" s="215">
        <f t="shared" si="4559"/>
        <v>743600</v>
      </c>
      <c r="X1333" s="215">
        <f t="shared" si="4560"/>
        <v>773344</v>
      </c>
      <c r="Y1333" s="215">
        <f t="shared" ref="Y1333:AA1334" si="4741">Y1334</f>
        <v>0</v>
      </c>
      <c r="Z1333" s="215">
        <f t="shared" si="4741"/>
        <v>0</v>
      </c>
      <c r="AA1333" s="215">
        <f t="shared" si="4741"/>
        <v>0</v>
      </c>
      <c r="AB1333" s="215">
        <f t="shared" si="4562"/>
        <v>715000</v>
      </c>
      <c r="AC1333" s="215">
        <f t="shared" si="4563"/>
        <v>743600</v>
      </c>
      <c r="AD1333" s="215">
        <f t="shared" si="4564"/>
        <v>773344</v>
      </c>
      <c r="AE1333" s="215">
        <f t="shared" ref="AE1333:AG1334" si="4742">AE1334</f>
        <v>0</v>
      </c>
      <c r="AF1333" s="215">
        <f t="shared" si="4742"/>
        <v>0</v>
      </c>
      <c r="AG1333" s="215">
        <f t="shared" si="4742"/>
        <v>0</v>
      </c>
      <c r="AH1333" s="215">
        <f t="shared" si="4545"/>
        <v>715000</v>
      </c>
      <c r="AI1333" s="215">
        <f t="shared" si="4546"/>
        <v>743600</v>
      </c>
      <c r="AJ1333" s="215">
        <f t="shared" si="4547"/>
        <v>773344</v>
      </c>
      <c r="AK1333" s="215">
        <f t="shared" ref="AK1333:AM1334" si="4743">AK1334</f>
        <v>0</v>
      </c>
      <c r="AL1333" s="215">
        <f t="shared" si="4743"/>
        <v>0</v>
      </c>
      <c r="AM1333" s="215">
        <f t="shared" si="4743"/>
        <v>0</v>
      </c>
      <c r="AN1333" s="215">
        <f t="shared" si="4549"/>
        <v>715000</v>
      </c>
      <c r="AO1333" s="215">
        <f t="shared" si="4550"/>
        <v>743600</v>
      </c>
      <c r="AP1333" s="215">
        <f t="shared" si="4551"/>
        <v>773344</v>
      </c>
      <c r="AQ1333" s="215">
        <f t="shared" ref="AQ1333:AS1334" si="4744">AQ1334</f>
        <v>-125000</v>
      </c>
      <c r="AR1333" s="215">
        <f t="shared" si="4744"/>
        <v>0</v>
      </c>
      <c r="AS1333" s="215">
        <f t="shared" si="4744"/>
        <v>0</v>
      </c>
      <c r="AT1333" s="215">
        <f t="shared" si="4553"/>
        <v>590000</v>
      </c>
      <c r="AU1333" s="215">
        <f t="shared" si="4554"/>
        <v>743600</v>
      </c>
      <c r="AV1333" s="215">
        <f t="shared" si="4555"/>
        <v>773344</v>
      </c>
    </row>
    <row r="1334" spans="1:48" s="206" customFormat="1" ht="26.4" hidden="1">
      <c r="A1334" s="217" t="s">
        <v>229</v>
      </c>
      <c r="B1334" s="204" t="s">
        <v>330</v>
      </c>
      <c r="C1334" s="204" t="s">
        <v>18</v>
      </c>
      <c r="D1334" s="204" t="s">
        <v>17</v>
      </c>
      <c r="E1334" s="204" t="s">
        <v>80</v>
      </c>
      <c r="F1334" s="204" t="s">
        <v>68</v>
      </c>
      <c r="G1334" s="204" t="s">
        <v>140</v>
      </c>
      <c r="H1334" s="204" t="s">
        <v>293</v>
      </c>
      <c r="I1334" s="214" t="s">
        <v>92</v>
      </c>
      <c r="J1334" s="215">
        <f>J1335</f>
        <v>715000</v>
      </c>
      <c r="K1334" s="215">
        <f t="shared" si="4739"/>
        <v>743600</v>
      </c>
      <c r="L1334" s="215">
        <f t="shared" si="4739"/>
        <v>773344</v>
      </c>
      <c r="M1334" s="215">
        <f t="shared" si="4739"/>
        <v>0</v>
      </c>
      <c r="N1334" s="215">
        <f t="shared" si="4739"/>
        <v>0</v>
      </c>
      <c r="O1334" s="215">
        <f t="shared" si="4739"/>
        <v>0</v>
      </c>
      <c r="P1334" s="215">
        <f t="shared" si="4510"/>
        <v>715000</v>
      </c>
      <c r="Q1334" s="215">
        <f t="shared" si="4511"/>
        <v>743600</v>
      </c>
      <c r="R1334" s="215">
        <f t="shared" si="4512"/>
        <v>773344</v>
      </c>
      <c r="S1334" s="215">
        <f t="shared" si="4740"/>
        <v>0</v>
      </c>
      <c r="T1334" s="215">
        <f t="shared" si="4740"/>
        <v>0</v>
      </c>
      <c r="U1334" s="215">
        <f t="shared" si="4740"/>
        <v>0</v>
      </c>
      <c r="V1334" s="215">
        <f t="shared" si="4558"/>
        <v>715000</v>
      </c>
      <c r="W1334" s="215">
        <f t="shared" si="4559"/>
        <v>743600</v>
      </c>
      <c r="X1334" s="215">
        <f t="shared" si="4560"/>
        <v>773344</v>
      </c>
      <c r="Y1334" s="215">
        <f t="shared" si="4741"/>
        <v>0</v>
      </c>
      <c r="Z1334" s="215">
        <f t="shared" si="4741"/>
        <v>0</v>
      </c>
      <c r="AA1334" s="215">
        <f t="shared" si="4741"/>
        <v>0</v>
      </c>
      <c r="AB1334" s="215">
        <f t="shared" si="4562"/>
        <v>715000</v>
      </c>
      <c r="AC1334" s="215">
        <f t="shared" si="4563"/>
        <v>743600</v>
      </c>
      <c r="AD1334" s="215">
        <f t="shared" si="4564"/>
        <v>773344</v>
      </c>
      <c r="AE1334" s="215">
        <f t="shared" si="4742"/>
        <v>0</v>
      </c>
      <c r="AF1334" s="215">
        <f t="shared" si="4742"/>
        <v>0</v>
      </c>
      <c r="AG1334" s="215">
        <f t="shared" si="4742"/>
        <v>0</v>
      </c>
      <c r="AH1334" s="215">
        <f t="shared" si="4545"/>
        <v>715000</v>
      </c>
      <c r="AI1334" s="215">
        <f t="shared" si="4546"/>
        <v>743600</v>
      </c>
      <c r="AJ1334" s="215">
        <f t="shared" si="4547"/>
        <v>773344</v>
      </c>
      <c r="AK1334" s="215">
        <f t="shared" si="4743"/>
        <v>0</v>
      </c>
      <c r="AL1334" s="215">
        <f t="shared" si="4743"/>
        <v>0</v>
      </c>
      <c r="AM1334" s="215">
        <f t="shared" si="4743"/>
        <v>0</v>
      </c>
      <c r="AN1334" s="215">
        <f t="shared" si="4549"/>
        <v>715000</v>
      </c>
      <c r="AO1334" s="215">
        <f t="shared" si="4550"/>
        <v>743600</v>
      </c>
      <c r="AP1334" s="215">
        <f t="shared" si="4551"/>
        <v>773344</v>
      </c>
      <c r="AQ1334" s="215">
        <f t="shared" si="4744"/>
        <v>-125000</v>
      </c>
      <c r="AR1334" s="215">
        <f t="shared" si="4744"/>
        <v>0</v>
      </c>
      <c r="AS1334" s="215">
        <f t="shared" si="4744"/>
        <v>0</v>
      </c>
      <c r="AT1334" s="215">
        <f t="shared" si="4553"/>
        <v>590000</v>
      </c>
      <c r="AU1334" s="215">
        <f t="shared" si="4554"/>
        <v>743600</v>
      </c>
      <c r="AV1334" s="215">
        <f t="shared" si="4555"/>
        <v>773344</v>
      </c>
    </row>
    <row r="1335" spans="1:48" s="206" customFormat="1" ht="26.4" hidden="1">
      <c r="A1335" s="216" t="s">
        <v>96</v>
      </c>
      <c r="B1335" s="204" t="s">
        <v>330</v>
      </c>
      <c r="C1335" s="204" t="s">
        <v>18</v>
      </c>
      <c r="D1335" s="204" t="s">
        <v>17</v>
      </c>
      <c r="E1335" s="204" t="s">
        <v>80</v>
      </c>
      <c r="F1335" s="204" t="s">
        <v>68</v>
      </c>
      <c r="G1335" s="204" t="s">
        <v>140</v>
      </c>
      <c r="H1335" s="204" t="s">
        <v>293</v>
      </c>
      <c r="I1335" s="214" t="s">
        <v>93</v>
      </c>
      <c r="J1335" s="215">
        <v>715000</v>
      </c>
      <c r="K1335" s="215">
        <v>743600</v>
      </c>
      <c r="L1335" s="215">
        <v>773344</v>
      </c>
      <c r="M1335" s="215"/>
      <c r="N1335" s="215"/>
      <c r="O1335" s="215"/>
      <c r="P1335" s="215">
        <f t="shared" si="4510"/>
        <v>715000</v>
      </c>
      <c r="Q1335" s="215">
        <f t="shared" si="4511"/>
        <v>743600</v>
      </c>
      <c r="R1335" s="215">
        <f t="shared" si="4512"/>
        <v>773344</v>
      </c>
      <c r="S1335" s="215"/>
      <c r="T1335" s="215"/>
      <c r="U1335" s="215"/>
      <c r="V1335" s="215">
        <f t="shared" si="4558"/>
        <v>715000</v>
      </c>
      <c r="W1335" s="215">
        <f t="shared" si="4559"/>
        <v>743600</v>
      </c>
      <c r="X1335" s="215">
        <f t="shared" si="4560"/>
        <v>773344</v>
      </c>
      <c r="Y1335" s="215"/>
      <c r="Z1335" s="215"/>
      <c r="AA1335" s="215"/>
      <c r="AB1335" s="215">
        <f t="shared" si="4562"/>
        <v>715000</v>
      </c>
      <c r="AC1335" s="215">
        <f t="shared" si="4563"/>
        <v>743600</v>
      </c>
      <c r="AD1335" s="215">
        <f t="shared" si="4564"/>
        <v>773344</v>
      </c>
      <c r="AE1335" s="215"/>
      <c r="AF1335" s="215"/>
      <c r="AG1335" s="215"/>
      <c r="AH1335" s="215">
        <f t="shared" si="4545"/>
        <v>715000</v>
      </c>
      <c r="AI1335" s="215">
        <f t="shared" si="4546"/>
        <v>743600</v>
      </c>
      <c r="AJ1335" s="215">
        <f t="shared" si="4547"/>
        <v>773344</v>
      </c>
      <c r="AK1335" s="215"/>
      <c r="AL1335" s="215"/>
      <c r="AM1335" s="215"/>
      <c r="AN1335" s="215">
        <f t="shared" si="4549"/>
        <v>715000</v>
      </c>
      <c r="AO1335" s="215">
        <f t="shared" si="4550"/>
        <v>743600</v>
      </c>
      <c r="AP1335" s="215">
        <f t="shared" si="4551"/>
        <v>773344</v>
      </c>
      <c r="AQ1335" s="302">
        <v>-125000</v>
      </c>
      <c r="AR1335" s="215"/>
      <c r="AS1335" s="215"/>
      <c r="AT1335" s="215">
        <f t="shared" si="4553"/>
        <v>590000</v>
      </c>
      <c r="AU1335" s="215">
        <f t="shared" si="4554"/>
        <v>743600</v>
      </c>
      <c r="AV1335" s="215">
        <f t="shared" si="4555"/>
        <v>773344</v>
      </c>
    </row>
    <row r="1336" spans="1:48" s="232" customFormat="1" hidden="1">
      <c r="A1336" s="255" t="s">
        <v>66</v>
      </c>
      <c r="B1336" s="208" t="s">
        <v>330</v>
      </c>
      <c r="C1336" s="208" t="s">
        <v>18</v>
      </c>
      <c r="D1336" s="208" t="s">
        <v>13</v>
      </c>
      <c r="E1336" s="208"/>
      <c r="F1336" s="208"/>
      <c r="G1336" s="208"/>
      <c r="H1336" s="208"/>
      <c r="I1336" s="219"/>
      <c r="J1336" s="211">
        <f t="shared" ref="J1336:O1336" si="4745">J1337+J1356</f>
        <v>350000</v>
      </c>
      <c r="K1336" s="211">
        <f t="shared" si="4745"/>
        <v>250000</v>
      </c>
      <c r="L1336" s="211">
        <f t="shared" si="4745"/>
        <v>250000</v>
      </c>
      <c r="M1336" s="211">
        <f t="shared" si="4745"/>
        <v>385514</v>
      </c>
      <c r="N1336" s="211">
        <f t="shared" si="4745"/>
        <v>0</v>
      </c>
      <c r="O1336" s="211">
        <f t="shared" si="4745"/>
        <v>0</v>
      </c>
      <c r="P1336" s="211">
        <f t="shared" si="4510"/>
        <v>735514</v>
      </c>
      <c r="Q1336" s="211">
        <f t="shared" si="4511"/>
        <v>250000</v>
      </c>
      <c r="R1336" s="211">
        <f t="shared" si="4512"/>
        <v>250000</v>
      </c>
      <c r="S1336" s="211">
        <f>S1337+S1356</f>
        <v>625590.58000000007</v>
      </c>
      <c r="T1336" s="211">
        <f>T1337+T1356</f>
        <v>3178.51</v>
      </c>
      <c r="U1336" s="211">
        <f>U1337+U1356</f>
        <v>3178.51</v>
      </c>
      <c r="V1336" s="211">
        <f t="shared" si="4558"/>
        <v>1361104.58</v>
      </c>
      <c r="W1336" s="211">
        <f t="shared" si="4559"/>
        <v>253178.51</v>
      </c>
      <c r="X1336" s="211">
        <f t="shared" si="4560"/>
        <v>253178.51</v>
      </c>
      <c r="Y1336" s="211">
        <f>Y1337+Y1356</f>
        <v>90336.69</v>
      </c>
      <c r="Z1336" s="211">
        <f>Z1337+Z1356</f>
        <v>0</v>
      </c>
      <c r="AA1336" s="211">
        <f>AA1337+AA1356</f>
        <v>0</v>
      </c>
      <c r="AB1336" s="211">
        <f t="shared" si="4562"/>
        <v>1451441.27</v>
      </c>
      <c r="AC1336" s="211">
        <f t="shared" si="4563"/>
        <v>253178.51</v>
      </c>
      <c r="AD1336" s="211">
        <f t="shared" si="4564"/>
        <v>253178.51</v>
      </c>
      <c r="AE1336" s="211">
        <f>AE1337+AE1356</f>
        <v>0</v>
      </c>
      <c r="AF1336" s="211">
        <f>AF1337+AF1356</f>
        <v>3600000</v>
      </c>
      <c r="AG1336" s="211">
        <f>AG1337+AG1356</f>
        <v>0</v>
      </c>
      <c r="AH1336" s="211">
        <f t="shared" si="4545"/>
        <v>1451441.27</v>
      </c>
      <c r="AI1336" s="211">
        <f t="shared" si="4546"/>
        <v>3853178.51</v>
      </c>
      <c r="AJ1336" s="211">
        <f t="shared" si="4547"/>
        <v>253178.51</v>
      </c>
      <c r="AK1336" s="211">
        <f>AK1337+AK1356</f>
        <v>100000</v>
      </c>
      <c r="AL1336" s="211">
        <f>AL1337+AL1356</f>
        <v>0</v>
      </c>
      <c r="AM1336" s="211">
        <f>AM1337+AM1356</f>
        <v>0</v>
      </c>
      <c r="AN1336" s="211">
        <f t="shared" si="4549"/>
        <v>1551441.27</v>
      </c>
      <c r="AO1336" s="211">
        <f t="shared" si="4550"/>
        <v>3853178.51</v>
      </c>
      <c r="AP1336" s="211">
        <f t="shared" si="4551"/>
        <v>253178.51</v>
      </c>
      <c r="AQ1336" s="211">
        <f>AQ1337+AQ1356</f>
        <v>82099.92</v>
      </c>
      <c r="AR1336" s="211">
        <f>AR1337+AR1356</f>
        <v>0</v>
      </c>
      <c r="AS1336" s="211">
        <f>AS1337+AS1356</f>
        <v>0</v>
      </c>
      <c r="AT1336" s="211">
        <f t="shared" si="4553"/>
        <v>1633541.19</v>
      </c>
      <c r="AU1336" s="211">
        <f t="shared" si="4554"/>
        <v>3853178.51</v>
      </c>
      <c r="AV1336" s="211">
        <f t="shared" si="4555"/>
        <v>253178.51</v>
      </c>
    </row>
    <row r="1337" spans="1:48" s="206" customFormat="1" ht="26.4" hidden="1">
      <c r="A1337" s="272" t="s">
        <v>399</v>
      </c>
      <c r="B1337" s="204" t="s">
        <v>330</v>
      </c>
      <c r="C1337" s="204" t="s">
        <v>18</v>
      </c>
      <c r="D1337" s="204" t="s">
        <v>13</v>
      </c>
      <c r="E1337" s="204" t="s">
        <v>298</v>
      </c>
      <c r="F1337" s="204" t="s">
        <v>68</v>
      </c>
      <c r="G1337" s="204" t="s">
        <v>140</v>
      </c>
      <c r="H1337" s="204" t="s">
        <v>141</v>
      </c>
      <c r="I1337" s="214"/>
      <c r="J1337" s="215">
        <f>J1341</f>
        <v>100000</v>
      </c>
      <c r="K1337" s="215">
        <f t="shared" ref="K1337:O1337" si="4746">K1341</f>
        <v>0</v>
      </c>
      <c r="L1337" s="215">
        <f t="shared" si="4746"/>
        <v>0</v>
      </c>
      <c r="M1337" s="215">
        <f t="shared" si="4746"/>
        <v>-10000</v>
      </c>
      <c r="N1337" s="215">
        <f t="shared" si="4746"/>
        <v>0</v>
      </c>
      <c r="O1337" s="215">
        <f t="shared" si="4746"/>
        <v>0</v>
      </c>
      <c r="P1337" s="215">
        <f t="shared" si="4510"/>
        <v>90000</v>
      </c>
      <c r="Q1337" s="215">
        <f t="shared" si="4511"/>
        <v>0</v>
      </c>
      <c r="R1337" s="215">
        <f t="shared" si="4512"/>
        <v>0</v>
      </c>
      <c r="S1337" s="215">
        <f>S1341+S1347+S1352</f>
        <v>605190.58000000007</v>
      </c>
      <c r="T1337" s="215">
        <f>T1341+T1347+T1352</f>
        <v>3178.51</v>
      </c>
      <c r="U1337" s="215">
        <f>U1341+U1347+U1352</f>
        <v>3178.51</v>
      </c>
      <c r="V1337" s="215">
        <f t="shared" si="4558"/>
        <v>695190.58000000007</v>
      </c>
      <c r="W1337" s="215">
        <f t="shared" si="4559"/>
        <v>3178.51</v>
      </c>
      <c r="X1337" s="215">
        <f t="shared" si="4560"/>
        <v>3178.51</v>
      </c>
      <c r="Y1337" s="215">
        <f>Y1341+Y1347+Y1352</f>
        <v>-37663.31</v>
      </c>
      <c r="Z1337" s="215">
        <f>Z1341+Z1347+Z1352</f>
        <v>0</v>
      </c>
      <c r="AA1337" s="215">
        <f>AA1341+AA1347+AA1352</f>
        <v>0</v>
      </c>
      <c r="AB1337" s="215">
        <f t="shared" si="4562"/>
        <v>657527.27</v>
      </c>
      <c r="AC1337" s="215">
        <f t="shared" si="4563"/>
        <v>3178.51</v>
      </c>
      <c r="AD1337" s="215">
        <f t="shared" si="4564"/>
        <v>3178.51</v>
      </c>
      <c r="AE1337" s="215">
        <f>AE1341+AE1347+AE1352+AE1338</f>
        <v>0</v>
      </c>
      <c r="AF1337" s="215">
        <f t="shared" ref="AF1337:AG1337" si="4747">AF1341+AF1347+AF1352+AF1338</f>
        <v>3600000</v>
      </c>
      <c r="AG1337" s="215">
        <f t="shared" si="4747"/>
        <v>0</v>
      </c>
      <c r="AH1337" s="215">
        <f t="shared" si="4545"/>
        <v>657527.27</v>
      </c>
      <c r="AI1337" s="215">
        <f t="shared" si="4546"/>
        <v>3603178.51</v>
      </c>
      <c r="AJ1337" s="215">
        <f t="shared" si="4547"/>
        <v>3178.51</v>
      </c>
      <c r="AK1337" s="215">
        <f>AK1341+AK1347+AK1352+AK1338+AK1350</f>
        <v>0</v>
      </c>
      <c r="AL1337" s="215">
        <f t="shared" ref="AL1337:AM1337" si="4748">AL1341+AL1347+AL1352+AL1338+AL1350</f>
        <v>0</v>
      </c>
      <c r="AM1337" s="215">
        <f t="shared" si="4748"/>
        <v>0</v>
      </c>
      <c r="AN1337" s="215">
        <f t="shared" si="4549"/>
        <v>657527.27</v>
      </c>
      <c r="AO1337" s="215">
        <f t="shared" si="4550"/>
        <v>3603178.51</v>
      </c>
      <c r="AP1337" s="215">
        <f t="shared" si="4551"/>
        <v>3178.51</v>
      </c>
      <c r="AQ1337" s="215">
        <f>AQ1341+AQ1347+AQ1352+AQ1338+AQ1350+AQ1344</f>
        <v>79219.92</v>
      </c>
      <c r="AR1337" s="215">
        <f t="shared" ref="AR1337:AS1337" si="4749">AR1341+AR1347+AR1352+AR1338+AR1350+AR1344</f>
        <v>0</v>
      </c>
      <c r="AS1337" s="215">
        <f t="shared" si="4749"/>
        <v>0</v>
      </c>
      <c r="AT1337" s="215">
        <f t="shared" si="4553"/>
        <v>736747.19000000006</v>
      </c>
      <c r="AU1337" s="215">
        <f t="shared" si="4554"/>
        <v>3603178.51</v>
      </c>
      <c r="AV1337" s="215">
        <f t="shared" si="4555"/>
        <v>3178.51</v>
      </c>
    </row>
    <row r="1338" spans="1:48" s="206" customFormat="1" hidden="1">
      <c r="A1338" s="356" t="s">
        <v>539</v>
      </c>
      <c r="B1338" s="204" t="s">
        <v>330</v>
      </c>
      <c r="C1338" s="204" t="s">
        <v>18</v>
      </c>
      <c r="D1338" s="204" t="s">
        <v>13</v>
      </c>
      <c r="E1338" s="204" t="s">
        <v>298</v>
      </c>
      <c r="F1338" s="204" t="s">
        <v>68</v>
      </c>
      <c r="G1338" s="204" t="s">
        <v>140</v>
      </c>
      <c r="H1338" s="204" t="s">
        <v>538</v>
      </c>
      <c r="I1338" s="214"/>
      <c r="J1338" s="215"/>
      <c r="K1338" s="215"/>
      <c r="L1338" s="215"/>
      <c r="M1338" s="215"/>
      <c r="N1338" s="215"/>
      <c r="O1338" s="215"/>
      <c r="P1338" s="215"/>
      <c r="Q1338" s="215"/>
      <c r="R1338" s="215"/>
      <c r="S1338" s="302"/>
      <c r="T1338" s="215"/>
      <c r="U1338" s="215"/>
      <c r="V1338" s="215"/>
      <c r="W1338" s="215"/>
      <c r="X1338" s="215"/>
      <c r="Y1338" s="215"/>
      <c r="Z1338" s="215"/>
      <c r="AA1338" s="215"/>
      <c r="AB1338" s="215"/>
      <c r="AC1338" s="215"/>
      <c r="AD1338" s="215"/>
      <c r="AE1338" s="215">
        <f>AE1339</f>
        <v>0</v>
      </c>
      <c r="AF1338" s="215">
        <f t="shared" ref="AF1338:AG1339" si="4750">AF1339</f>
        <v>3600000</v>
      </c>
      <c r="AG1338" s="215">
        <f t="shared" si="4750"/>
        <v>0</v>
      </c>
      <c r="AH1338" s="215">
        <f t="shared" ref="AH1338:AH1340" si="4751">AB1338+AE1338</f>
        <v>0</v>
      </c>
      <c r="AI1338" s="215">
        <f t="shared" ref="AI1338:AI1340" si="4752">AC1338+AF1338</f>
        <v>3600000</v>
      </c>
      <c r="AJ1338" s="215">
        <f t="shared" ref="AJ1338:AJ1340" si="4753">AD1338+AG1338</f>
        <v>0</v>
      </c>
      <c r="AK1338" s="215">
        <f>AK1339</f>
        <v>0</v>
      </c>
      <c r="AL1338" s="215">
        <f t="shared" ref="AL1338:AM1339" si="4754">AL1339</f>
        <v>-600000</v>
      </c>
      <c r="AM1338" s="215">
        <f t="shared" si="4754"/>
        <v>0</v>
      </c>
      <c r="AN1338" s="215">
        <f t="shared" ref="AN1338:AN1413" si="4755">AH1338+AK1338</f>
        <v>0</v>
      </c>
      <c r="AO1338" s="215">
        <f t="shared" ref="AO1338:AO1413" si="4756">AI1338+AL1338</f>
        <v>3000000</v>
      </c>
      <c r="AP1338" s="215">
        <f t="shared" ref="AP1338:AP1413" si="4757">AJ1338+AM1338</f>
        <v>0</v>
      </c>
      <c r="AQ1338" s="215">
        <f>AQ1339</f>
        <v>0</v>
      </c>
      <c r="AR1338" s="215">
        <f t="shared" ref="AR1338:AS1339" si="4758">AR1339</f>
        <v>0</v>
      </c>
      <c r="AS1338" s="215">
        <f t="shared" si="4758"/>
        <v>0</v>
      </c>
      <c r="AT1338" s="215">
        <f t="shared" ref="AT1338:AT1413" si="4759">AN1338+AQ1338</f>
        <v>0</v>
      </c>
      <c r="AU1338" s="215">
        <f t="shared" ref="AU1338:AU1413" si="4760">AO1338+AR1338</f>
        <v>3000000</v>
      </c>
      <c r="AV1338" s="215">
        <f t="shared" ref="AV1338:AV1413" si="4761">AP1338+AS1338</f>
        <v>0</v>
      </c>
    </row>
    <row r="1339" spans="1:48" s="206" customFormat="1" ht="26.4" hidden="1">
      <c r="A1339" s="217" t="s">
        <v>229</v>
      </c>
      <c r="B1339" s="204" t="s">
        <v>330</v>
      </c>
      <c r="C1339" s="204" t="s">
        <v>18</v>
      </c>
      <c r="D1339" s="204" t="s">
        <v>13</v>
      </c>
      <c r="E1339" s="204" t="s">
        <v>298</v>
      </c>
      <c r="F1339" s="204" t="s">
        <v>68</v>
      </c>
      <c r="G1339" s="204" t="s">
        <v>140</v>
      </c>
      <c r="H1339" s="204" t="s">
        <v>538</v>
      </c>
      <c r="I1339" s="214" t="s">
        <v>92</v>
      </c>
      <c r="J1339" s="215"/>
      <c r="K1339" s="215"/>
      <c r="L1339" s="215"/>
      <c r="M1339" s="215"/>
      <c r="N1339" s="215"/>
      <c r="O1339" s="215"/>
      <c r="P1339" s="215"/>
      <c r="Q1339" s="215"/>
      <c r="R1339" s="215"/>
      <c r="S1339" s="302"/>
      <c r="T1339" s="215"/>
      <c r="U1339" s="215"/>
      <c r="V1339" s="215"/>
      <c r="W1339" s="215"/>
      <c r="X1339" s="215"/>
      <c r="Y1339" s="215"/>
      <c r="Z1339" s="215"/>
      <c r="AA1339" s="215"/>
      <c r="AB1339" s="215"/>
      <c r="AC1339" s="215"/>
      <c r="AD1339" s="215"/>
      <c r="AE1339" s="215">
        <f>AE1340</f>
        <v>0</v>
      </c>
      <c r="AF1339" s="215">
        <f t="shared" si="4750"/>
        <v>3600000</v>
      </c>
      <c r="AG1339" s="215">
        <f t="shared" si="4750"/>
        <v>0</v>
      </c>
      <c r="AH1339" s="215">
        <f t="shared" si="4751"/>
        <v>0</v>
      </c>
      <c r="AI1339" s="215">
        <f t="shared" si="4752"/>
        <v>3600000</v>
      </c>
      <c r="AJ1339" s="215">
        <f t="shared" si="4753"/>
        <v>0</v>
      </c>
      <c r="AK1339" s="215">
        <f>AK1340</f>
        <v>0</v>
      </c>
      <c r="AL1339" s="215">
        <f t="shared" si="4754"/>
        <v>-600000</v>
      </c>
      <c r="AM1339" s="215">
        <f t="shared" si="4754"/>
        <v>0</v>
      </c>
      <c r="AN1339" s="215">
        <f t="shared" si="4755"/>
        <v>0</v>
      </c>
      <c r="AO1339" s="215">
        <f t="shared" si="4756"/>
        <v>3000000</v>
      </c>
      <c r="AP1339" s="215">
        <f t="shared" si="4757"/>
        <v>0</v>
      </c>
      <c r="AQ1339" s="215">
        <f>AQ1340</f>
        <v>0</v>
      </c>
      <c r="AR1339" s="215">
        <f t="shared" si="4758"/>
        <v>0</v>
      </c>
      <c r="AS1339" s="215">
        <f t="shared" si="4758"/>
        <v>0</v>
      </c>
      <c r="AT1339" s="215">
        <f t="shared" si="4759"/>
        <v>0</v>
      </c>
      <c r="AU1339" s="215">
        <f t="shared" si="4760"/>
        <v>3000000</v>
      </c>
      <c r="AV1339" s="215">
        <f t="shared" si="4761"/>
        <v>0</v>
      </c>
    </row>
    <row r="1340" spans="1:48" s="206" customFormat="1" ht="26.4" hidden="1">
      <c r="A1340" s="216" t="s">
        <v>96</v>
      </c>
      <c r="B1340" s="204" t="s">
        <v>330</v>
      </c>
      <c r="C1340" s="204" t="s">
        <v>18</v>
      </c>
      <c r="D1340" s="204" t="s">
        <v>13</v>
      </c>
      <c r="E1340" s="204" t="s">
        <v>298</v>
      </c>
      <c r="F1340" s="204" t="s">
        <v>68</v>
      </c>
      <c r="G1340" s="204" t="s">
        <v>140</v>
      </c>
      <c r="H1340" s="204" t="s">
        <v>538</v>
      </c>
      <c r="I1340" s="214" t="s">
        <v>93</v>
      </c>
      <c r="J1340" s="215"/>
      <c r="K1340" s="215"/>
      <c r="L1340" s="215"/>
      <c r="M1340" s="215"/>
      <c r="N1340" s="215"/>
      <c r="O1340" s="215"/>
      <c r="P1340" s="215"/>
      <c r="Q1340" s="215"/>
      <c r="R1340" s="215"/>
      <c r="S1340" s="302"/>
      <c r="T1340" s="215"/>
      <c r="U1340" s="215"/>
      <c r="V1340" s="215"/>
      <c r="W1340" s="215"/>
      <c r="X1340" s="215"/>
      <c r="Y1340" s="215"/>
      <c r="Z1340" s="215"/>
      <c r="AA1340" s="215"/>
      <c r="AB1340" s="215"/>
      <c r="AC1340" s="215"/>
      <c r="AD1340" s="215"/>
      <c r="AE1340" s="215"/>
      <c r="AF1340" s="215">
        <v>3600000</v>
      </c>
      <c r="AG1340" s="215"/>
      <c r="AH1340" s="215">
        <f t="shared" si="4751"/>
        <v>0</v>
      </c>
      <c r="AI1340" s="215">
        <f t="shared" si="4752"/>
        <v>3600000</v>
      </c>
      <c r="AJ1340" s="215">
        <f t="shared" si="4753"/>
        <v>0</v>
      </c>
      <c r="AK1340" s="215"/>
      <c r="AL1340" s="215">
        <v>-600000</v>
      </c>
      <c r="AM1340" s="215"/>
      <c r="AN1340" s="215">
        <f t="shared" si="4755"/>
        <v>0</v>
      </c>
      <c r="AO1340" s="215">
        <f t="shared" si="4756"/>
        <v>3000000</v>
      </c>
      <c r="AP1340" s="215">
        <f t="shared" si="4757"/>
        <v>0</v>
      </c>
      <c r="AQ1340" s="215"/>
      <c r="AR1340" s="215"/>
      <c r="AS1340" s="215"/>
      <c r="AT1340" s="215">
        <f t="shared" si="4759"/>
        <v>0</v>
      </c>
      <c r="AU1340" s="215">
        <f t="shared" si="4760"/>
        <v>3000000</v>
      </c>
      <c r="AV1340" s="215">
        <f t="shared" si="4761"/>
        <v>0</v>
      </c>
    </row>
    <row r="1341" spans="1:48" s="206" customFormat="1" hidden="1">
      <c r="A1341" s="216" t="s">
        <v>299</v>
      </c>
      <c r="B1341" s="204" t="s">
        <v>330</v>
      </c>
      <c r="C1341" s="204" t="s">
        <v>18</v>
      </c>
      <c r="D1341" s="204" t="s">
        <v>13</v>
      </c>
      <c r="E1341" s="204" t="s">
        <v>298</v>
      </c>
      <c r="F1341" s="204" t="s">
        <v>68</v>
      </c>
      <c r="G1341" s="204" t="s">
        <v>140</v>
      </c>
      <c r="H1341" s="204" t="s">
        <v>295</v>
      </c>
      <c r="I1341" s="214"/>
      <c r="J1341" s="215">
        <f>J1342</f>
        <v>100000</v>
      </c>
      <c r="K1341" s="215">
        <f t="shared" ref="K1341:O1342" si="4762">K1342</f>
        <v>0</v>
      </c>
      <c r="L1341" s="215">
        <f t="shared" si="4762"/>
        <v>0</v>
      </c>
      <c r="M1341" s="215">
        <f t="shared" si="4762"/>
        <v>-10000</v>
      </c>
      <c r="N1341" s="215">
        <f t="shared" si="4762"/>
        <v>0</v>
      </c>
      <c r="O1341" s="215">
        <f t="shared" si="4762"/>
        <v>0</v>
      </c>
      <c r="P1341" s="215">
        <f t="shared" si="4510"/>
        <v>90000</v>
      </c>
      <c r="Q1341" s="215">
        <f t="shared" si="4511"/>
        <v>0</v>
      </c>
      <c r="R1341" s="215">
        <f t="shared" si="4512"/>
        <v>0</v>
      </c>
      <c r="S1341" s="215">
        <f t="shared" ref="S1341:U1342" si="4763">S1342</f>
        <v>-32872.730000000003</v>
      </c>
      <c r="T1341" s="215">
        <f t="shared" si="4763"/>
        <v>0</v>
      </c>
      <c r="U1341" s="215">
        <f t="shared" si="4763"/>
        <v>0</v>
      </c>
      <c r="V1341" s="215">
        <f t="shared" si="4558"/>
        <v>57127.27</v>
      </c>
      <c r="W1341" s="215">
        <f t="shared" si="4559"/>
        <v>0</v>
      </c>
      <c r="X1341" s="215">
        <f t="shared" si="4560"/>
        <v>0</v>
      </c>
      <c r="Y1341" s="215">
        <f t="shared" ref="Y1341:AA1342" si="4764">Y1342</f>
        <v>0</v>
      </c>
      <c r="Z1341" s="215">
        <f t="shared" si="4764"/>
        <v>0</v>
      </c>
      <c r="AA1341" s="215">
        <f t="shared" si="4764"/>
        <v>0</v>
      </c>
      <c r="AB1341" s="215">
        <f t="shared" si="4562"/>
        <v>57127.27</v>
      </c>
      <c r="AC1341" s="215">
        <f t="shared" si="4563"/>
        <v>0</v>
      </c>
      <c r="AD1341" s="215">
        <f t="shared" si="4564"/>
        <v>0</v>
      </c>
      <c r="AE1341" s="215">
        <f t="shared" ref="AE1341:AG1342" si="4765">AE1342</f>
        <v>0</v>
      </c>
      <c r="AF1341" s="215">
        <f t="shared" si="4765"/>
        <v>0</v>
      </c>
      <c r="AG1341" s="215">
        <f t="shared" si="4765"/>
        <v>0</v>
      </c>
      <c r="AH1341" s="215">
        <f t="shared" ref="AH1341:AH1463" si="4766">AB1341+AE1341</f>
        <v>57127.27</v>
      </c>
      <c r="AI1341" s="215">
        <f t="shared" ref="AI1341:AI1463" si="4767">AC1341+AF1341</f>
        <v>0</v>
      </c>
      <c r="AJ1341" s="215">
        <f t="shared" ref="AJ1341:AJ1463" si="4768">AD1341+AG1341</f>
        <v>0</v>
      </c>
      <c r="AK1341" s="215">
        <f t="shared" ref="AK1341:AM1342" si="4769">AK1342</f>
        <v>0</v>
      </c>
      <c r="AL1341" s="215">
        <f t="shared" si="4769"/>
        <v>600000</v>
      </c>
      <c r="AM1341" s="215">
        <f t="shared" si="4769"/>
        <v>0</v>
      </c>
      <c r="AN1341" s="215">
        <f t="shared" si="4755"/>
        <v>57127.27</v>
      </c>
      <c r="AO1341" s="215">
        <f t="shared" si="4756"/>
        <v>600000</v>
      </c>
      <c r="AP1341" s="215">
        <f t="shared" si="4757"/>
        <v>0</v>
      </c>
      <c r="AQ1341" s="215">
        <f t="shared" ref="AQ1341:AS1342" si="4770">AQ1342</f>
        <v>0</v>
      </c>
      <c r="AR1341" s="215">
        <f t="shared" si="4770"/>
        <v>0</v>
      </c>
      <c r="AS1341" s="215">
        <f t="shared" si="4770"/>
        <v>0</v>
      </c>
      <c r="AT1341" s="215">
        <f t="shared" si="4759"/>
        <v>57127.27</v>
      </c>
      <c r="AU1341" s="215">
        <f t="shared" si="4760"/>
        <v>600000</v>
      </c>
      <c r="AV1341" s="215">
        <f t="shared" si="4761"/>
        <v>0</v>
      </c>
    </row>
    <row r="1342" spans="1:48" s="206" customFormat="1" ht="26.4" hidden="1">
      <c r="A1342" s="217" t="s">
        <v>229</v>
      </c>
      <c r="B1342" s="204" t="s">
        <v>330</v>
      </c>
      <c r="C1342" s="204" t="s">
        <v>18</v>
      </c>
      <c r="D1342" s="204" t="s">
        <v>13</v>
      </c>
      <c r="E1342" s="204" t="s">
        <v>298</v>
      </c>
      <c r="F1342" s="204" t="s">
        <v>68</v>
      </c>
      <c r="G1342" s="204" t="s">
        <v>140</v>
      </c>
      <c r="H1342" s="204" t="s">
        <v>295</v>
      </c>
      <c r="I1342" s="214" t="s">
        <v>92</v>
      </c>
      <c r="J1342" s="215">
        <f>J1343</f>
        <v>100000</v>
      </c>
      <c r="K1342" s="215">
        <f t="shared" si="4762"/>
        <v>0</v>
      </c>
      <c r="L1342" s="215">
        <f t="shared" si="4762"/>
        <v>0</v>
      </c>
      <c r="M1342" s="215">
        <f t="shared" si="4762"/>
        <v>-10000</v>
      </c>
      <c r="N1342" s="215">
        <f t="shared" si="4762"/>
        <v>0</v>
      </c>
      <c r="O1342" s="215">
        <f t="shared" si="4762"/>
        <v>0</v>
      </c>
      <c r="P1342" s="215">
        <f t="shared" si="4510"/>
        <v>90000</v>
      </c>
      <c r="Q1342" s="215">
        <f t="shared" si="4511"/>
        <v>0</v>
      </c>
      <c r="R1342" s="215">
        <f t="shared" si="4512"/>
        <v>0</v>
      </c>
      <c r="S1342" s="215">
        <f t="shared" si="4763"/>
        <v>-32872.730000000003</v>
      </c>
      <c r="T1342" s="215">
        <f t="shared" si="4763"/>
        <v>0</v>
      </c>
      <c r="U1342" s="215">
        <f t="shared" si="4763"/>
        <v>0</v>
      </c>
      <c r="V1342" s="215">
        <f t="shared" si="4558"/>
        <v>57127.27</v>
      </c>
      <c r="W1342" s="215">
        <f t="shared" si="4559"/>
        <v>0</v>
      </c>
      <c r="X1342" s="215">
        <f t="shared" si="4560"/>
        <v>0</v>
      </c>
      <c r="Y1342" s="215">
        <f t="shared" si="4764"/>
        <v>0</v>
      </c>
      <c r="Z1342" s="215">
        <f t="shared" si="4764"/>
        <v>0</v>
      </c>
      <c r="AA1342" s="215">
        <f t="shared" si="4764"/>
        <v>0</v>
      </c>
      <c r="AB1342" s="215">
        <f t="shared" si="4562"/>
        <v>57127.27</v>
      </c>
      <c r="AC1342" s="215">
        <f t="shared" si="4563"/>
        <v>0</v>
      </c>
      <c r="AD1342" s="215">
        <f t="shared" si="4564"/>
        <v>0</v>
      </c>
      <c r="AE1342" s="215">
        <f t="shared" si="4765"/>
        <v>0</v>
      </c>
      <c r="AF1342" s="215">
        <f t="shared" si="4765"/>
        <v>0</v>
      </c>
      <c r="AG1342" s="215">
        <f t="shared" si="4765"/>
        <v>0</v>
      </c>
      <c r="AH1342" s="215">
        <f t="shared" si="4766"/>
        <v>57127.27</v>
      </c>
      <c r="AI1342" s="215">
        <f t="shared" si="4767"/>
        <v>0</v>
      </c>
      <c r="AJ1342" s="215">
        <f t="shared" si="4768"/>
        <v>0</v>
      </c>
      <c r="AK1342" s="215">
        <f t="shared" si="4769"/>
        <v>0</v>
      </c>
      <c r="AL1342" s="215">
        <f t="shared" si="4769"/>
        <v>600000</v>
      </c>
      <c r="AM1342" s="215">
        <f t="shared" si="4769"/>
        <v>0</v>
      </c>
      <c r="AN1342" s="215">
        <f t="shared" si="4755"/>
        <v>57127.27</v>
      </c>
      <c r="AO1342" s="215">
        <f t="shared" si="4756"/>
        <v>600000</v>
      </c>
      <c r="AP1342" s="215">
        <f t="shared" si="4757"/>
        <v>0</v>
      </c>
      <c r="AQ1342" s="215">
        <f t="shared" si="4770"/>
        <v>0</v>
      </c>
      <c r="AR1342" s="215">
        <f t="shared" si="4770"/>
        <v>0</v>
      </c>
      <c r="AS1342" s="215">
        <f t="shared" si="4770"/>
        <v>0</v>
      </c>
      <c r="AT1342" s="215">
        <f t="shared" si="4759"/>
        <v>57127.27</v>
      </c>
      <c r="AU1342" s="215">
        <f t="shared" si="4760"/>
        <v>600000</v>
      </c>
      <c r="AV1342" s="215">
        <f t="shared" si="4761"/>
        <v>0</v>
      </c>
    </row>
    <row r="1343" spans="1:48" s="206" customFormat="1" ht="26.4" hidden="1">
      <c r="A1343" s="216" t="s">
        <v>96</v>
      </c>
      <c r="B1343" s="204" t="s">
        <v>330</v>
      </c>
      <c r="C1343" s="204" t="s">
        <v>18</v>
      </c>
      <c r="D1343" s="204" t="s">
        <v>13</v>
      </c>
      <c r="E1343" s="204" t="s">
        <v>298</v>
      </c>
      <c r="F1343" s="204" t="s">
        <v>68</v>
      </c>
      <c r="G1343" s="204" t="s">
        <v>140</v>
      </c>
      <c r="H1343" s="204" t="s">
        <v>295</v>
      </c>
      <c r="I1343" s="214" t="s">
        <v>93</v>
      </c>
      <c r="J1343" s="215">
        <v>100000</v>
      </c>
      <c r="K1343" s="215"/>
      <c r="L1343" s="215"/>
      <c r="M1343" s="215">
        <v>-10000</v>
      </c>
      <c r="N1343" s="215"/>
      <c r="O1343" s="215"/>
      <c r="P1343" s="215">
        <f t="shared" si="4510"/>
        <v>90000</v>
      </c>
      <c r="Q1343" s="215">
        <f t="shared" si="4511"/>
        <v>0</v>
      </c>
      <c r="R1343" s="215">
        <f t="shared" si="4512"/>
        <v>0</v>
      </c>
      <c r="S1343" s="302">
        <v>-32872.730000000003</v>
      </c>
      <c r="T1343" s="215"/>
      <c r="U1343" s="215"/>
      <c r="V1343" s="215">
        <f t="shared" si="4558"/>
        <v>57127.27</v>
      </c>
      <c r="W1343" s="215">
        <f t="shared" si="4559"/>
        <v>0</v>
      </c>
      <c r="X1343" s="215">
        <f t="shared" si="4560"/>
        <v>0</v>
      </c>
      <c r="Y1343" s="215"/>
      <c r="Z1343" s="215"/>
      <c r="AA1343" s="215"/>
      <c r="AB1343" s="215">
        <f t="shared" si="4562"/>
        <v>57127.27</v>
      </c>
      <c r="AC1343" s="215">
        <f t="shared" si="4563"/>
        <v>0</v>
      </c>
      <c r="AD1343" s="215">
        <f t="shared" si="4564"/>
        <v>0</v>
      </c>
      <c r="AE1343" s="215"/>
      <c r="AF1343" s="215"/>
      <c r="AG1343" s="215"/>
      <c r="AH1343" s="215">
        <f t="shared" si="4766"/>
        <v>57127.27</v>
      </c>
      <c r="AI1343" s="215">
        <f t="shared" si="4767"/>
        <v>0</v>
      </c>
      <c r="AJ1343" s="215">
        <f t="shared" si="4768"/>
        <v>0</v>
      </c>
      <c r="AK1343" s="215"/>
      <c r="AL1343" s="215">
        <v>600000</v>
      </c>
      <c r="AM1343" s="215"/>
      <c r="AN1343" s="215">
        <f t="shared" si="4755"/>
        <v>57127.27</v>
      </c>
      <c r="AO1343" s="215">
        <f t="shared" si="4756"/>
        <v>600000</v>
      </c>
      <c r="AP1343" s="215">
        <f t="shared" si="4757"/>
        <v>0</v>
      </c>
      <c r="AQ1343" s="215"/>
      <c r="AR1343" s="215"/>
      <c r="AS1343" s="215"/>
      <c r="AT1343" s="215">
        <f t="shared" si="4759"/>
        <v>57127.27</v>
      </c>
      <c r="AU1343" s="215">
        <f t="shared" si="4760"/>
        <v>600000</v>
      </c>
      <c r="AV1343" s="215">
        <f t="shared" si="4761"/>
        <v>0</v>
      </c>
    </row>
    <row r="1344" spans="1:48" s="206" customFormat="1" hidden="1">
      <c r="A1344" s="356" t="s">
        <v>272</v>
      </c>
      <c r="B1344" s="204" t="s">
        <v>330</v>
      </c>
      <c r="C1344" s="204" t="s">
        <v>18</v>
      </c>
      <c r="D1344" s="204" t="s">
        <v>13</v>
      </c>
      <c r="E1344" s="204" t="s">
        <v>298</v>
      </c>
      <c r="F1344" s="204" t="s">
        <v>68</v>
      </c>
      <c r="G1344" s="204" t="s">
        <v>140</v>
      </c>
      <c r="H1344" s="204" t="s">
        <v>171</v>
      </c>
      <c r="I1344" s="214"/>
      <c r="J1344" s="215"/>
      <c r="K1344" s="215"/>
      <c r="L1344" s="215"/>
      <c r="M1344" s="215"/>
      <c r="N1344" s="215"/>
      <c r="O1344" s="215"/>
      <c r="P1344" s="215"/>
      <c r="Q1344" s="215"/>
      <c r="R1344" s="215"/>
      <c r="S1344" s="302"/>
      <c r="T1344" s="215"/>
      <c r="U1344" s="215"/>
      <c r="V1344" s="215"/>
      <c r="W1344" s="215"/>
      <c r="X1344" s="215"/>
      <c r="Y1344" s="215"/>
      <c r="Z1344" s="215"/>
      <c r="AA1344" s="215"/>
      <c r="AB1344" s="215"/>
      <c r="AC1344" s="215"/>
      <c r="AD1344" s="215"/>
      <c r="AE1344" s="215"/>
      <c r="AF1344" s="215"/>
      <c r="AG1344" s="215"/>
      <c r="AH1344" s="215"/>
      <c r="AI1344" s="215"/>
      <c r="AJ1344" s="215"/>
      <c r="AK1344" s="215"/>
      <c r="AL1344" s="215"/>
      <c r="AM1344" s="215"/>
      <c r="AN1344" s="215"/>
      <c r="AO1344" s="215"/>
      <c r="AP1344" s="215"/>
      <c r="AQ1344" s="215">
        <f>AQ1345</f>
        <v>79219.92</v>
      </c>
      <c r="AR1344" s="215">
        <f t="shared" ref="AR1344:AS1345" si="4771">AR1345</f>
        <v>0</v>
      </c>
      <c r="AS1344" s="215">
        <f t="shared" si="4771"/>
        <v>0</v>
      </c>
      <c r="AT1344" s="215">
        <f t="shared" ref="AT1344:AT1346" si="4772">AN1344+AQ1344</f>
        <v>79219.92</v>
      </c>
      <c r="AU1344" s="215">
        <f t="shared" ref="AU1344:AU1346" si="4773">AO1344+AR1344</f>
        <v>0</v>
      </c>
      <c r="AV1344" s="215">
        <f t="shared" ref="AV1344:AV1346" si="4774">AP1344+AS1344</f>
        <v>0</v>
      </c>
    </row>
    <row r="1345" spans="1:48" s="206" customFormat="1" ht="26.4" hidden="1">
      <c r="A1345" s="217" t="s">
        <v>229</v>
      </c>
      <c r="B1345" s="204" t="s">
        <v>330</v>
      </c>
      <c r="C1345" s="204" t="s">
        <v>18</v>
      </c>
      <c r="D1345" s="204" t="s">
        <v>13</v>
      </c>
      <c r="E1345" s="204" t="s">
        <v>298</v>
      </c>
      <c r="F1345" s="204" t="s">
        <v>68</v>
      </c>
      <c r="G1345" s="204" t="s">
        <v>140</v>
      </c>
      <c r="H1345" s="204" t="s">
        <v>171</v>
      </c>
      <c r="I1345" s="214" t="s">
        <v>92</v>
      </c>
      <c r="J1345" s="215"/>
      <c r="K1345" s="215"/>
      <c r="L1345" s="215"/>
      <c r="M1345" s="215"/>
      <c r="N1345" s="215"/>
      <c r="O1345" s="215"/>
      <c r="P1345" s="215"/>
      <c r="Q1345" s="215"/>
      <c r="R1345" s="215"/>
      <c r="S1345" s="302"/>
      <c r="T1345" s="215"/>
      <c r="U1345" s="215"/>
      <c r="V1345" s="215"/>
      <c r="W1345" s="215"/>
      <c r="X1345" s="215"/>
      <c r="Y1345" s="215"/>
      <c r="Z1345" s="215"/>
      <c r="AA1345" s="215"/>
      <c r="AB1345" s="215"/>
      <c r="AC1345" s="215"/>
      <c r="AD1345" s="215"/>
      <c r="AE1345" s="215"/>
      <c r="AF1345" s="215"/>
      <c r="AG1345" s="215"/>
      <c r="AH1345" s="215"/>
      <c r="AI1345" s="215"/>
      <c r="AJ1345" s="215"/>
      <c r="AK1345" s="215"/>
      <c r="AL1345" s="215"/>
      <c r="AM1345" s="215"/>
      <c r="AN1345" s="215"/>
      <c r="AO1345" s="215"/>
      <c r="AP1345" s="215"/>
      <c r="AQ1345" s="215">
        <f>AQ1346</f>
        <v>79219.92</v>
      </c>
      <c r="AR1345" s="215">
        <f t="shared" si="4771"/>
        <v>0</v>
      </c>
      <c r="AS1345" s="215">
        <f t="shared" si="4771"/>
        <v>0</v>
      </c>
      <c r="AT1345" s="215">
        <f t="shared" si="4772"/>
        <v>79219.92</v>
      </c>
      <c r="AU1345" s="215">
        <f t="shared" si="4773"/>
        <v>0</v>
      </c>
      <c r="AV1345" s="215">
        <f t="shared" si="4774"/>
        <v>0</v>
      </c>
    </row>
    <row r="1346" spans="1:48" s="206" customFormat="1" ht="26.4" hidden="1">
      <c r="A1346" s="216" t="s">
        <v>96</v>
      </c>
      <c r="B1346" s="204" t="s">
        <v>330</v>
      </c>
      <c r="C1346" s="204" t="s">
        <v>18</v>
      </c>
      <c r="D1346" s="204" t="s">
        <v>13</v>
      </c>
      <c r="E1346" s="204" t="s">
        <v>298</v>
      </c>
      <c r="F1346" s="204" t="s">
        <v>68</v>
      </c>
      <c r="G1346" s="204" t="s">
        <v>140</v>
      </c>
      <c r="H1346" s="204" t="s">
        <v>171</v>
      </c>
      <c r="I1346" s="214" t="s">
        <v>93</v>
      </c>
      <c r="J1346" s="215"/>
      <c r="K1346" s="215"/>
      <c r="L1346" s="215"/>
      <c r="M1346" s="215"/>
      <c r="N1346" s="215"/>
      <c r="O1346" s="215"/>
      <c r="P1346" s="215"/>
      <c r="Q1346" s="215"/>
      <c r="R1346" s="215"/>
      <c r="S1346" s="302"/>
      <c r="T1346" s="215"/>
      <c r="U1346" s="215"/>
      <c r="V1346" s="215"/>
      <c r="W1346" s="215"/>
      <c r="X1346" s="215"/>
      <c r="Y1346" s="215"/>
      <c r="Z1346" s="215"/>
      <c r="AA1346" s="215"/>
      <c r="AB1346" s="215"/>
      <c r="AC1346" s="215"/>
      <c r="AD1346" s="215"/>
      <c r="AE1346" s="215"/>
      <c r="AF1346" s="215"/>
      <c r="AG1346" s="215"/>
      <c r="AH1346" s="215"/>
      <c r="AI1346" s="215"/>
      <c r="AJ1346" s="215"/>
      <c r="AK1346" s="215"/>
      <c r="AL1346" s="215"/>
      <c r="AM1346" s="215"/>
      <c r="AN1346" s="215"/>
      <c r="AO1346" s="215"/>
      <c r="AP1346" s="215"/>
      <c r="AQ1346" s="215">
        <v>79219.92</v>
      </c>
      <c r="AR1346" s="215"/>
      <c r="AS1346" s="215"/>
      <c r="AT1346" s="215">
        <f t="shared" si="4772"/>
        <v>79219.92</v>
      </c>
      <c r="AU1346" s="215">
        <f t="shared" si="4773"/>
        <v>0</v>
      </c>
      <c r="AV1346" s="215">
        <f t="shared" si="4774"/>
        <v>0</v>
      </c>
    </row>
    <row r="1347" spans="1:48" s="206" customFormat="1" ht="39.6" hidden="1">
      <c r="A1347" s="272" t="s">
        <v>478</v>
      </c>
      <c r="B1347" s="204" t="s">
        <v>330</v>
      </c>
      <c r="C1347" s="204" t="s">
        <v>18</v>
      </c>
      <c r="D1347" s="204" t="s">
        <v>13</v>
      </c>
      <c r="E1347" s="204" t="s">
        <v>298</v>
      </c>
      <c r="F1347" s="204" t="s">
        <v>68</v>
      </c>
      <c r="G1347" s="204" t="s">
        <v>140</v>
      </c>
      <c r="H1347" s="204" t="s">
        <v>477</v>
      </c>
      <c r="I1347" s="214"/>
      <c r="J1347" s="215"/>
      <c r="K1347" s="215"/>
      <c r="L1347" s="215"/>
      <c r="M1347" s="215"/>
      <c r="N1347" s="215"/>
      <c r="O1347" s="215"/>
      <c r="P1347" s="215"/>
      <c r="Q1347" s="215"/>
      <c r="R1347" s="215"/>
      <c r="S1347" s="215">
        <f>S1348</f>
        <v>4400</v>
      </c>
      <c r="T1347" s="215">
        <f t="shared" ref="T1347:U1348" si="4775">T1348</f>
        <v>3178.51</v>
      </c>
      <c r="U1347" s="215">
        <f t="shared" si="4775"/>
        <v>3178.51</v>
      </c>
      <c r="V1347" s="215">
        <f t="shared" ref="V1347:V1349" si="4776">P1347+S1347</f>
        <v>4400</v>
      </c>
      <c r="W1347" s="215">
        <f t="shared" ref="W1347:W1349" si="4777">Q1347+T1347</f>
        <v>3178.51</v>
      </c>
      <c r="X1347" s="215">
        <f t="shared" ref="X1347:X1349" si="4778">R1347+U1347</f>
        <v>3178.51</v>
      </c>
      <c r="Y1347" s="215">
        <f>Y1348</f>
        <v>0</v>
      </c>
      <c r="Z1347" s="215">
        <f t="shared" ref="Z1347:AA1348" si="4779">Z1348</f>
        <v>0</v>
      </c>
      <c r="AA1347" s="215">
        <f t="shared" si="4779"/>
        <v>0</v>
      </c>
      <c r="AB1347" s="215">
        <f t="shared" si="4562"/>
        <v>4400</v>
      </c>
      <c r="AC1347" s="215">
        <f t="shared" si="4563"/>
        <v>3178.51</v>
      </c>
      <c r="AD1347" s="215">
        <f t="shared" si="4564"/>
        <v>3178.51</v>
      </c>
      <c r="AE1347" s="215">
        <f>AE1348</f>
        <v>0</v>
      </c>
      <c r="AF1347" s="215">
        <f t="shared" ref="AF1347:AG1348" si="4780">AF1348</f>
        <v>0</v>
      </c>
      <c r="AG1347" s="215">
        <f t="shared" si="4780"/>
        <v>0</v>
      </c>
      <c r="AH1347" s="215">
        <f t="shared" si="4766"/>
        <v>4400</v>
      </c>
      <c r="AI1347" s="215">
        <f t="shared" si="4767"/>
        <v>3178.51</v>
      </c>
      <c r="AJ1347" s="215">
        <f t="shared" si="4768"/>
        <v>3178.51</v>
      </c>
      <c r="AK1347" s="215">
        <f>AK1348</f>
        <v>0</v>
      </c>
      <c r="AL1347" s="215">
        <f t="shared" ref="AL1347:AM1348" si="4781">AL1348</f>
        <v>0</v>
      </c>
      <c r="AM1347" s="215">
        <f t="shared" si="4781"/>
        <v>0</v>
      </c>
      <c r="AN1347" s="215">
        <f t="shared" si="4755"/>
        <v>4400</v>
      </c>
      <c r="AO1347" s="215">
        <f t="shared" si="4756"/>
        <v>3178.51</v>
      </c>
      <c r="AP1347" s="215">
        <f t="shared" si="4757"/>
        <v>3178.51</v>
      </c>
      <c r="AQ1347" s="215">
        <f>AQ1348</f>
        <v>0</v>
      </c>
      <c r="AR1347" s="215">
        <f t="shared" ref="AR1347:AS1348" si="4782">AR1348</f>
        <v>0</v>
      </c>
      <c r="AS1347" s="215">
        <f t="shared" si="4782"/>
        <v>0</v>
      </c>
      <c r="AT1347" s="215">
        <f t="shared" si="4759"/>
        <v>4400</v>
      </c>
      <c r="AU1347" s="215">
        <f t="shared" si="4760"/>
        <v>3178.51</v>
      </c>
      <c r="AV1347" s="215">
        <f t="shared" si="4761"/>
        <v>3178.51</v>
      </c>
    </row>
    <row r="1348" spans="1:48" s="206" customFormat="1" ht="26.4" hidden="1">
      <c r="A1348" s="217" t="s">
        <v>229</v>
      </c>
      <c r="B1348" s="204" t="s">
        <v>330</v>
      </c>
      <c r="C1348" s="204" t="s">
        <v>18</v>
      </c>
      <c r="D1348" s="204" t="s">
        <v>13</v>
      </c>
      <c r="E1348" s="204" t="s">
        <v>298</v>
      </c>
      <c r="F1348" s="204" t="s">
        <v>68</v>
      </c>
      <c r="G1348" s="204" t="s">
        <v>140</v>
      </c>
      <c r="H1348" s="204" t="s">
        <v>477</v>
      </c>
      <c r="I1348" s="214" t="s">
        <v>92</v>
      </c>
      <c r="J1348" s="215"/>
      <c r="K1348" s="215"/>
      <c r="L1348" s="215"/>
      <c r="M1348" s="215"/>
      <c r="N1348" s="215"/>
      <c r="O1348" s="215"/>
      <c r="P1348" s="215"/>
      <c r="Q1348" s="215"/>
      <c r="R1348" s="215"/>
      <c r="S1348" s="215">
        <f>S1349</f>
        <v>4400</v>
      </c>
      <c r="T1348" s="215">
        <f t="shared" si="4775"/>
        <v>3178.51</v>
      </c>
      <c r="U1348" s="215">
        <f t="shared" si="4775"/>
        <v>3178.51</v>
      </c>
      <c r="V1348" s="215">
        <f t="shared" si="4776"/>
        <v>4400</v>
      </c>
      <c r="W1348" s="215">
        <f t="shared" si="4777"/>
        <v>3178.51</v>
      </c>
      <c r="X1348" s="215">
        <f t="shared" si="4778"/>
        <v>3178.51</v>
      </c>
      <c r="Y1348" s="215">
        <f>Y1349</f>
        <v>0</v>
      </c>
      <c r="Z1348" s="215">
        <f t="shared" si="4779"/>
        <v>0</v>
      </c>
      <c r="AA1348" s="215">
        <f t="shared" si="4779"/>
        <v>0</v>
      </c>
      <c r="AB1348" s="215">
        <f t="shared" si="4562"/>
        <v>4400</v>
      </c>
      <c r="AC1348" s="215">
        <f t="shared" si="4563"/>
        <v>3178.51</v>
      </c>
      <c r="AD1348" s="215">
        <f t="shared" si="4564"/>
        <v>3178.51</v>
      </c>
      <c r="AE1348" s="215">
        <f>AE1349</f>
        <v>0</v>
      </c>
      <c r="AF1348" s="215">
        <f t="shared" si="4780"/>
        <v>0</v>
      </c>
      <c r="AG1348" s="215">
        <f t="shared" si="4780"/>
        <v>0</v>
      </c>
      <c r="AH1348" s="215">
        <f t="shared" si="4766"/>
        <v>4400</v>
      </c>
      <c r="AI1348" s="215">
        <f t="shared" si="4767"/>
        <v>3178.51</v>
      </c>
      <c r="AJ1348" s="215">
        <f t="shared" si="4768"/>
        <v>3178.51</v>
      </c>
      <c r="AK1348" s="215">
        <f>AK1349</f>
        <v>0</v>
      </c>
      <c r="AL1348" s="215">
        <f t="shared" si="4781"/>
        <v>0</v>
      </c>
      <c r="AM1348" s="215">
        <f t="shared" si="4781"/>
        <v>0</v>
      </c>
      <c r="AN1348" s="215">
        <f t="shared" si="4755"/>
        <v>4400</v>
      </c>
      <c r="AO1348" s="215">
        <f t="shared" si="4756"/>
        <v>3178.51</v>
      </c>
      <c r="AP1348" s="215">
        <f t="shared" si="4757"/>
        <v>3178.51</v>
      </c>
      <c r="AQ1348" s="215">
        <f>AQ1349</f>
        <v>0</v>
      </c>
      <c r="AR1348" s="215">
        <f t="shared" si="4782"/>
        <v>0</v>
      </c>
      <c r="AS1348" s="215">
        <f t="shared" si="4782"/>
        <v>0</v>
      </c>
      <c r="AT1348" s="215">
        <f t="shared" si="4759"/>
        <v>4400</v>
      </c>
      <c r="AU1348" s="215">
        <f t="shared" si="4760"/>
        <v>3178.51</v>
      </c>
      <c r="AV1348" s="215">
        <f t="shared" si="4761"/>
        <v>3178.51</v>
      </c>
    </row>
    <row r="1349" spans="1:48" s="206" customFormat="1" ht="26.4" hidden="1">
      <c r="A1349" s="216" t="s">
        <v>96</v>
      </c>
      <c r="B1349" s="204" t="s">
        <v>330</v>
      </c>
      <c r="C1349" s="204" t="s">
        <v>18</v>
      </c>
      <c r="D1349" s="204" t="s">
        <v>13</v>
      </c>
      <c r="E1349" s="204" t="s">
        <v>298</v>
      </c>
      <c r="F1349" s="204" t="s">
        <v>68</v>
      </c>
      <c r="G1349" s="204" t="s">
        <v>140</v>
      </c>
      <c r="H1349" s="204" t="s">
        <v>477</v>
      </c>
      <c r="I1349" s="214" t="s">
        <v>93</v>
      </c>
      <c r="J1349" s="215"/>
      <c r="K1349" s="215"/>
      <c r="L1349" s="215"/>
      <c r="M1349" s="215"/>
      <c r="N1349" s="215"/>
      <c r="O1349" s="215"/>
      <c r="P1349" s="215"/>
      <c r="Q1349" s="215"/>
      <c r="R1349" s="215"/>
      <c r="S1349" s="215">
        <v>4400</v>
      </c>
      <c r="T1349" s="215">
        <v>3178.51</v>
      </c>
      <c r="U1349" s="215">
        <v>3178.51</v>
      </c>
      <c r="V1349" s="215">
        <f t="shared" si="4776"/>
        <v>4400</v>
      </c>
      <c r="W1349" s="215">
        <f t="shared" si="4777"/>
        <v>3178.51</v>
      </c>
      <c r="X1349" s="215">
        <f t="shared" si="4778"/>
        <v>3178.51</v>
      </c>
      <c r="Y1349" s="215"/>
      <c r="Z1349" s="215"/>
      <c r="AA1349" s="215"/>
      <c r="AB1349" s="215">
        <f t="shared" si="4562"/>
        <v>4400</v>
      </c>
      <c r="AC1349" s="215">
        <f t="shared" si="4563"/>
        <v>3178.51</v>
      </c>
      <c r="AD1349" s="215">
        <f t="shared" si="4564"/>
        <v>3178.51</v>
      </c>
      <c r="AE1349" s="215"/>
      <c r="AF1349" s="215"/>
      <c r="AG1349" s="215"/>
      <c r="AH1349" s="215">
        <f t="shared" si="4766"/>
        <v>4400</v>
      </c>
      <c r="AI1349" s="215">
        <f t="shared" si="4767"/>
        <v>3178.51</v>
      </c>
      <c r="AJ1349" s="215">
        <f t="shared" si="4768"/>
        <v>3178.51</v>
      </c>
      <c r="AK1349" s="215"/>
      <c r="AL1349" s="215"/>
      <c r="AM1349" s="215"/>
      <c r="AN1349" s="215">
        <f t="shared" si="4755"/>
        <v>4400</v>
      </c>
      <c r="AO1349" s="215">
        <f t="shared" si="4756"/>
        <v>3178.51</v>
      </c>
      <c r="AP1349" s="215">
        <f t="shared" si="4757"/>
        <v>3178.51</v>
      </c>
      <c r="AQ1349" s="215"/>
      <c r="AR1349" s="215"/>
      <c r="AS1349" s="215"/>
      <c r="AT1349" s="215">
        <f t="shared" si="4759"/>
        <v>4400</v>
      </c>
      <c r="AU1349" s="215">
        <f t="shared" si="4760"/>
        <v>3178.51</v>
      </c>
      <c r="AV1349" s="215">
        <f t="shared" si="4761"/>
        <v>3178.51</v>
      </c>
    </row>
    <row r="1350" spans="1:48" s="206" customFormat="1" ht="26.4" hidden="1">
      <c r="A1350" s="272" t="s">
        <v>481</v>
      </c>
      <c r="B1350" s="204" t="s">
        <v>330</v>
      </c>
      <c r="C1350" s="204" t="s">
        <v>18</v>
      </c>
      <c r="D1350" s="204" t="s">
        <v>13</v>
      </c>
      <c r="E1350" s="204" t="s">
        <v>298</v>
      </c>
      <c r="F1350" s="204" t="s">
        <v>68</v>
      </c>
      <c r="G1350" s="204" t="s">
        <v>479</v>
      </c>
      <c r="H1350" s="204" t="s">
        <v>480</v>
      </c>
      <c r="I1350" s="214"/>
      <c r="J1350" s="215"/>
      <c r="K1350" s="215"/>
      <c r="L1350" s="215"/>
      <c r="M1350" s="215"/>
      <c r="N1350" s="215"/>
      <c r="O1350" s="215"/>
      <c r="P1350" s="215"/>
      <c r="Q1350" s="215"/>
      <c r="R1350" s="215"/>
      <c r="S1350" s="215">
        <f>S1351</f>
        <v>633663.31000000006</v>
      </c>
      <c r="T1350" s="215">
        <f t="shared" ref="T1350:U1351" si="4783">T1351</f>
        <v>0</v>
      </c>
      <c r="U1350" s="215">
        <f t="shared" si="4783"/>
        <v>0</v>
      </c>
      <c r="V1350" s="215">
        <f t="shared" ref="V1350:V1352" si="4784">P1350+S1350</f>
        <v>633663.31000000006</v>
      </c>
      <c r="W1350" s="215">
        <f t="shared" ref="W1350:W1352" si="4785">Q1350+T1350</f>
        <v>0</v>
      </c>
      <c r="X1350" s="215">
        <f t="shared" ref="X1350:X1352" si="4786">R1350+U1350</f>
        <v>0</v>
      </c>
      <c r="Y1350" s="215">
        <f>Y1351</f>
        <v>-37663.31</v>
      </c>
      <c r="Z1350" s="215">
        <f t="shared" ref="Z1350:AA1351" si="4787">Z1351</f>
        <v>0</v>
      </c>
      <c r="AA1350" s="215">
        <f t="shared" si="4787"/>
        <v>0</v>
      </c>
      <c r="AB1350" s="215">
        <f t="shared" si="4562"/>
        <v>596000</v>
      </c>
      <c r="AC1350" s="215">
        <f t="shared" si="4563"/>
        <v>0</v>
      </c>
      <c r="AD1350" s="215">
        <f t="shared" si="4564"/>
        <v>0</v>
      </c>
      <c r="AE1350" s="215">
        <f>AE1351</f>
        <v>0</v>
      </c>
      <c r="AF1350" s="215">
        <f t="shared" ref="AF1350:AG1351" si="4788">AF1351</f>
        <v>0</v>
      </c>
      <c r="AG1350" s="215">
        <f t="shared" si="4788"/>
        <v>0</v>
      </c>
      <c r="AH1350" s="215">
        <f t="shared" si="4766"/>
        <v>596000</v>
      </c>
      <c r="AI1350" s="215">
        <f t="shared" si="4767"/>
        <v>0</v>
      </c>
      <c r="AJ1350" s="215">
        <f t="shared" si="4768"/>
        <v>0</v>
      </c>
      <c r="AK1350" s="215">
        <f>AK1351</f>
        <v>0</v>
      </c>
      <c r="AL1350" s="215">
        <f t="shared" ref="AL1350:AM1351" si="4789">AL1351</f>
        <v>0</v>
      </c>
      <c r="AM1350" s="215">
        <f t="shared" si="4789"/>
        <v>0</v>
      </c>
      <c r="AN1350" s="215">
        <f t="shared" si="4755"/>
        <v>596000</v>
      </c>
      <c r="AO1350" s="215">
        <f t="shared" si="4756"/>
        <v>0</v>
      </c>
      <c r="AP1350" s="215">
        <f t="shared" si="4757"/>
        <v>0</v>
      </c>
      <c r="AQ1350" s="215">
        <f>AQ1351</f>
        <v>0</v>
      </c>
      <c r="AR1350" s="215">
        <f t="shared" ref="AR1350:AS1351" si="4790">AR1351</f>
        <v>0</v>
      </c>
      <c r="AS1350" s="215">
        <f t="shared" si="4790"/>
        <v>0</v>
      </c>
      <c r="AT1350" s="215">
        <f t="shared" si="4759"/>
        <v>596000</v>
      </c>
      <c r="AU1350" s="215">
        <f t="shared" si="4760"/>
        <v>0</v>
      </c>
      <c r="AV1350" s="215">
        <f t="shared" si="4761"/>
        <v>0</v>
      </c>
    </row>
    <row r="1351" spans="1:48" s="206" customFormat="1" ht="26.4" hidden="1">
      <c r="A1351" s="217" t="s">
        <v>229</v>
      </c>
      <c r="B1351" s="204" t="s">
        <v>330</v>
      </c>
      <c r="C1351" s="204" t="s">
        <v>18</v>
      </c>
      <c r="D1351" s="204" t="s">
        <v>13</v>
      </c>
      <c r="E1351" s="204" t="s">
        <v>298</v>
      </c>
      <c r="F1351" s="204" t="s">
        <v>68</v>
      </c>
      <c r="G1351" s="204" t="s">
        <v>479</v>
      </c>
      <c r="H1351" s="204" t="s">
        <v>480</v>
      </c>
      <c r="I1351" s="214" t="s">
        <v>92</v>
      </c>
      <c r="J1351" s="215"/>
      <c r="K1351" s="215"/>
      <c r="L1351" s="215"/>
      <c r="M1351" s="215"/>
      <c r="N1351" s="215"/>
      <c r="O1351" s="215"/>
      <c r="P1351" s="215"/>
      <c r="Q1351" s="215"/>
      <c r="R1351" s="215"/>
      <c r="S1351" s="215">
        <f>S1352</f>
        <v>633663.31000000006</v>
      </c>
      <c r="T1351" s="215">
        <f t="shared" si="4783"/>
        <v>0</v>
      </c>
      <c r="U1351" s="215">
        <f t="shared" si="4783"/>
        <v>0</v>
      </c>
      <c r="V1351" s="215">
        <f t="shared" si="4784"/>
        <v>633663.31000000006</v>
      </c>
      <c r="W1351" s="215">
        <f t="shared" si="4785"/>
        <v>0</v>
      </c>
      <c r="X1351" s="215">
        <f t="shared" si="4786"/>
        <v>0</v>
      </c>
      <c r="Y1351" s="215">
        <f>Y1352</f>
        <v>-37663.31</v>
      </c>
      <c r="Z1351" s="215">
        <f t="shared" si="4787"/>
        <v>0</v>
      </c>
      <c r="AA1351" s="215">
        <f t="shared" si="4787"/>
        <v>0</v>
      </c>
      <c r="AB1351" s="215">
        <f t="shared" si="4562"/>
        <v>596000</v>
      </c>
      <c r="AC1351" s="215">
        <f t="shared" si="4563"/>
        <v>0</v>
      </c>
      <c r="AD1351" s="215">
        <f t="shared" si="4564"/>
        <v>0</v>
      </c>
      <c r="AE1351" s="215">
        <f>AE1352</f>
        <v>0</v>
      </c>
      <c r="AF1351" s="215">
        <f t="shared" si="4788"/>
        <v>0</v>
      </c>
      <c r="AG1351" s="215">
        <f t="shared" si="4788"/>
        <v>0</v>
      </c>
      <c r="AH1351" s="215">
        <f t="shared" si="4766"/>
        <v>596000</v>
      </c>
      <c r="AI1351" s="215">
        <f t="shared" si="4767"/>
        <v>0</v>
      </c>
      <c r="AJ1351" s="215">
        <f t="shared" si="4768"/>
        <v>0</v>
      </c>
      <c r="AK1351" s="215">
        <f>AK1352</f>
        <v>0</v>
      </c>
      <c r="AL1351" s="215">
        <f t="shared" si="4789"/>
        <v>0</v>
      </c>
      <c r="AM1351" s="215">
        <f t="shared" si="4789"/>
        <v>0</v>
      </c>
      <c r="AN1351" s="215">
        <f t="shared" si="4755"/>
        <v>596000</v>
      </c>
      <c r="AO1351" s="215">
        <f t="shared" si="4756"/>
        <v>0</v>
      </c>
      <c r="AP1351" s="215">
        <f t="shared" si="4757"/>
        <v>0</v>
      </c>
      <c r="AQ1351" s="215">
        <f>AQ1352</f>
        <v>0</v>
      </c>
      <c r="AR1351" s="215">
        <f t="shared" si="4790"/>
        <v>0</v>
      </c>
      <c r="AS1351" s="215">
        <f t="shared" si="4790"/>
        <v>0</v>
      </c>
      <c r="AT1351" s="215">
        <f t="shared" si="4759"/>
        <v>596000</v>
      </c>
      <c r="AU1351" s="215">
        <f t="shared" si="4760"/>
        <v>0</v>
      </c>
      <c r="AV1351" s="215">
        <f t="shared" si="4761"/>
        <v>0</v>
      </c>
    </row>
    <row r="1352" spans="1:48" s="206" customFormat="1" ht="26.4" hidden="1">
      <c r="A1352" s="216" t="s">
        <v>96</v>
      </c>
      <c r="B1352" s="204" t="s">
        <v>330</v>
      </c>
      <c r="C1352" s="204" t="s">
        <v>18</v>
      </c>
      <c r="D1352" s="204" t="s">
        <v>13</v>
      </c>
      <c r="E1352" s="204" t="s">
        <v>298</v>
      </c>
      <c r="F1352" s="204" t="s">
        <v>68</v>
      </c>
      <c r="G1352" s="204" t="s">
        <v>479</v>
      </c>
      <c r="H1352" s="204" t="s">
        <v>480</v>
      </c>
      <c r="I1352" s="214" t="s">
        <v>93</v>
      </c>
      <c r="J1352" s="215"/>
      <c r="K1352" s="215"/>
      <c r="L1352" s="215"/>
      <c r="M1352" s="215"/>
      <c r="N1352" s="215"/>
      <c r="O1352" s="215"/>
      <c r="P1352" s="215"/>
      <c r="Q1352" s="215"/>
      <c r="R1352" s="215"/>
      <c r="S1352" s="215">
        <f>621238.54+12424.77</f>
        <v>633663.31000000006</v>
      </c>
      <c r="T1352" s="215"/>
      <c r="U1352" s="215"/>
      <c r="V1352" s="215">
        <f t="shared" si="4784"/>
        <v>633663.31000000006</v>
      </c>
      <c r="W1352" s="215">
        <f t="shared" si="4785"/>
        <v>0</v>
      </c>
      <c r="X1352" s="215">
        <f t="shared" si="4786"/>
        <v>0</v>
      </c>
      <c r="Y1352" s="215">
        <v>-37663.31</v>
      </c>
      <c r="Z1352" s="215"/>
      <c r="AA1352" s="215"/>
      <c r="AB1352" s="215">
        <f t="shared" si="4562"/>
        <v>596000</v>
      </c>
      <c r="AC1352" s="215">
        <f t="shared" si="4563"/>
        <v>0</v>
      </c>
      <c r="AD1352" s="215">
        <f t="shared" si="4564"/>
        <v>0</v>
      </c>
      <c r="AE1352" s="215"/>
      <c r="AF1352" s="215"/>
      <c r="AG1352" s="215"/>
      <c r="AH1352" s="215">
        <f t="shared" si="4766"/>
        <v>596000</v>
      </c>
      <c r="AI1352" s="215">
        <f t="shared" si="4767"/>
        <v>0</v>
      </c>
      <c r="AJ1352" s="215">
        <f t="shared" si="4768"/>
        <v>0</v>
      </c>
      <c r="AK1352" s="215"/>
      <c r="AL1352" s="215"/>
      <c r="AM1352" s="215"/>
      <c r="AN1352" s="215">
        <f t="shared" si="4755"/>
        <v>596000</v>
      </c>
      <c r="AO1352" s="215">
        <f t="shared" si="4756"/>
        <v>0</v>
      </c>
      <c r="AP1352" s="215">
        <f t="shared" si="4757"/>
        <v>0</v>
      </c>
      <c r="AQ1352" s="215"/>
      <c r="AR1352" s="215"/>
      <c r="AS1352" s="215"/>
      <c r="AT1352" s="215">
        <f t="shared" si="4759"/>
        <v>596000</v>
      </c>
      <c r="AU1352" s="215">
        <f t="shared" si="4760"/>
        <v>0</v>
      </c>
      <c r="AV1352" s="215">
        <f t="shared" si="4761"/>
        <v>0</v>
      </c>
    </row>
    <row r="1353" spans="1:48" s="206" customFormat="1" ht="39.6" hidden="1">
      <c r="A1353" s="356" t="s">
        <v>544</v>
      </c>
      <c r="B1353" s="204" t="s">
        <v>330</v>
      </c>
      <c r="C1353" s="204" t="s">
        <v>18</v>
      </c>
      <c r="D1353" s="204" t="s">
        <v>13</v>
      </c>
      <c r="E1353" s="204" t="s">
        <v>298</v>
      </c>
      <c r="F1353" s="204" t="s">
        <v>68</v>
      </c>
      <c r="G1353" s="204" t="s">
        <v>479</v>
      </c>
      <c r="H1353" s="204" t="s">
        <v>543</v>
      </c>
      <c r="I1353" s="214"/>
      <c r="J1353" s="215"/>
      <c r="K1353" s="215"/>
      <c r="L1353" s="215"/>
      <c r="M1353" s="215"/>
      <c r="N1353" s="215"/>
      <c r="O1353" s="215"/>
      <c r="P1353" s="215"/>
      <c r="Q1353" s="215"/>
      <c r="R1353" s="215"/>
      <c r="S1353" s="215"/>
      <c r="T1353" s="215"/>
      <c r="U1353" s="215"/>
      <c r="V1353" s="215"/>
      <c r="W1353" s="215"/>
      <c r="X1353" s="215"/>
      <c r="Y1353" s="215"/>
      <c r="Z1353" s="215"/>
      <c r="AA1353" s="215"/>
      <c r="AB1353" s="215"/>
      <c r="AC1353" s="215"/>
      <c r="AD1353" s="215"/>
      <c r="AE1353" s="215"/>
      <c r="AF1353" s="215"/>
      <c r="AG1353" s="215"/>
      <c r="AH1353" s="215"/>
      <c r="AI1353" s="215"/>
      <c r="AJ1353" s="215"/>
      <c r="AK1353" s="215">
        <f>AK1354</f>
        <v>1500000</v>
      </c>
      <c r="AL1353" s="215">
        <f t="shared" ref="AL1353:AM1354" si="4791">AL1354</f>
        <v>0</v>
      </c>
      <c r="AM1353" s="215">
        <f t="shared" si="4791"/>
        <v>0</v>
      </c>
      <c r="AN1353" s="215">
        <f t="shared" ref="AN1353:AN1355" si="4792">AH1353+AK1353</f>
        <v>1500000</v>
      </c>
      <c r="AO1353" s="215">
        <f t="shared" ref="AO1353:AO1355" si="4793">AI1353+AL1353</f>
        <v>0</v>
      </c>
      <c r="AP1353" s="215">
        <f t="shared" ref="AP1353:AP1355" si="4794">AJ1353+AM1353</f>
        <v>0</v>
      </c>
      <c r="AQ1353" s="215">
        <f>AQ1354</f>
        <v>0</v>
      </c>
      <c r="AR1353" s="215">
        <f t="shared" ref="AR1353:AS1354" si="4795">AR1354</f>
        <v>0</v>
      </c>
      <c r="AS1353" s="215">
        <f t="shared" si="4795"/>
        <v>0</v>
      </c>
      <c r="AT1353" s="215">
        <f t="shared" si="4759"/>
        <v>1500000</v>
      </c>
      <c r="AU1353" s="215">
        <f t="shared" si="4760"/>
        <v>0</v>
      </c>
      <c r="AV1353" s="215">
        <f t="shared" si="4761"/>
        <v>0</v>
      </c>
    </row>
    <row r="1354" spans="1:48" s="206" customFormat="1" ht="26.4" hidden="1">
      <c r="A1354" s="217" t="s">
        <v>229</v>
      </c>
      <c r="B1354" s="204" t="s">
        <v>330</v>
      </c>
      <c r="C1354" s="204" t="s">
        <v>18</v>
      </c>
      <c r="D1354" s="204" t="s">
        <v>13</v>
      </c>
      <c r="E1354" s="204" t="s">
        <v>298</v>
      </c>
      <c r="F1354" s="204" t="s">
        <v>68</v>
      </c>
      <c r="G1354" s="204" t="s">
        <v>479</v>
      </c>
      <c r="H1354" s="204" t="s">
        <v>543</v>
      </c>
      <c r="I1354" s="214" t="s">
        <v>92</v>
      </c>
      <c r="J1354" s="215"/>
      <c r="K1354" s="215"/>
      <c r="L1354" s="215"/>
      <c r="M1354" s="215"/>
      <c r="N1354" s="215"/>
      <c r="O1354" s="215"/>
      <c r="P1354" s="215"/>
      <c r="Q1354" s="215"/>
      <c r="R1354" s="215"/>
      <c r="S1354" s="215"/>
      <c r="T1354" s="215"/>
      <c r="U1354" s="215"/>
      <c r="V1354" s="215"/>
      <c r="W1354" s="215"/>
      <c r="X1354" s="215"/>
      <c r="Y1354" s="215"/>
      <c r="Z1354" s="215"/>
      <c r="AA1354" s="215"/>
      <c r="AB1354" s="215"/>
      <c r="AC1354" s="215"/>
      <c r="AD1354" s="215"/>
      <c r="AE1354" s="215"/>
      <c r="AF1354" s="215"/>
      <c r="AG1354" s="215"/>
      <c r="AH1354" s="215"/>
      <c r="AI1354" s="215"/>
      <c r="AJ1354" s="215"/>
      <c r="AK1354" s="215">
        <f>AK1355</f>
        <v>1500000</v>
      </c>
      <c r="AL1354" s="215">
        <f t="shared" si="4791"/>
        <v>0</v>
      </c>
      <c r="AM1354" s="215">
        <f t="shared" si="4791"/>
        <v>0</v>
      </c>
      <c r="AN1354" s="215">
        <f t="shared" si="4792"/>
        <v>1500000</v>
      </c>
      <c r="AO1354" s="215">
        <f t="shared" si="4793"/>
        <v>0</v>
      </c>
      <c r="AP1354" s="215">
        <f t="shared" si="4794"/>
        <v>0</v>
      </c>
      <c r="AQ1354" s="215">
        <f>AQ1355</f>
        <v>0</v>
      </c>
      <c r="AR1354" s="215">
        <f t="shared" si="4795"/>
        <v>0</v>
      </c>
      <c r="AS1354" s="215">
        <f t="shared" si="4795"/>
        <v>0</v>
      </c>
      <c r="AT1354" s="215">
        <f t="shared" si="4759"/>
        <v>1500000</v>
      </c>
      <c r="AU1354" s="215">
        <f t="shared" si="4760"/>
        <v>0</v>
      </c>
      <c r="AV1354" s="215">
        <f t="shared" si="4761"/>
        <v>0</v>
      </c>
    </row>
    <row r="1355" spans="1:48" s="206" customFormat="1" ht="26.4" hidden="1">
      <c r="A1355" s="216" t="s">
        <v>96</v>
      </c>
      <c r="B1355" s="204" t="s">
        <v>330</v>
      </c>
      <c r="C1355" s="204" t="s">
        <v>18</v>
      </c>
      <c r="D1355" s="204" t="s">
        <v>13</v>
      </c>
      <c r="E1355" s="204" t="s">
        <v>298</v>
      </c>
      <c r="F1355" s="204" t="s">
        <v>68</v>
      </c>
      <c r="G1355" s="204" t="s">
        <v>479</v>
      </c>
      <c r="H1355" s="204" t="s">
        <v>543</v>
      </c>
      <c r="I1355" s="214" t="s">
        <v>93</v>
      </c>
      <c r="J1355" s="215"/>
      <c r="K1355" s="215"/>
      <c r="L1355" s="215"/>
      <c r="M1355" s="215"/>
      <c r="N1355" s="215"/>
      <c r="O1355" s="215"/>
      <c r="P1355" s="215"/>
      <c r="Q1355" s="215"/>
      <c r="R1355" s="215"/>
      <c r="S1355" s="215"/>
      <c r="T1355" s="215"/>
      <c r="U1355" s="215"/>
      <c r="V1355" s="215"/>
      <c r="W1355" s="215"/>
      <c r="X1355" s="215"/>
      <c r="Y1355" s="215"/>
      <c r="Z1355" s="215"/>
      <c r="AA1355" s="215"/>
      <c r="AB1355" s="215"/>
      <c r="AC1355" s="215"/>
      <c r="AD1355" s="215"/>
      <c r="AE1355" s="215"/>
      <c r="AF1355" s="215"/>
      <c r="AG1355" s="215"/>
      <c r="AH1355" s="215"/>
      <c r="AI1355" s="215"/>
      <c r="AJ1355" s="215"/>
      <c r="AK1355" s="215">
        <v>1500000</v>
      </c>
      <c r="AL1355" s="215"/>
      <c r="AM1355" s="215"/>
      <c r="AN1355" s="215">
        <f t="shared" si="4792"/>
        <v>1500000</v>
      </c>
      <c r="AO1355" s="215">
        <f t="shared" si="4793"/>
        <v>0</v>
      </c>
      <c r="AP1355" s="215">
        <f t="shared" si="4794"/>
        <v>0</v>
      </c>
      <c r="AQ1355" s="215"/>
      <c r="AR1355" s="215"/>
      <c r="AS1355" s="215"/>
      <c r="AT1355" s="215">
        <f t="shared" si="4759"/>
        <v>1500000</v>
      </c>
      <c r="AU1355" s="215">
        <f t="shared" si="4760"/>
        <v>0</v>
      </c>
      <c r="AV1355" s="215">
        <f t="shared" si="4761"/>
        <v>0</v>
      </c>
    </row>
    <row r="1356" spans="1:48" s="206" customFormat="1" hidden="1">
      <c r="A1356" s="212" t="s">
        <v>81</v>
      </c>
      <c r="B1356" s="204" t="s">
        <v>330</v>
      </c>
      <c r="C1356" s="204" t="s">
        <v>18</v>
      </c>
      <c r="D1356" s="204" t="s">
        <v>13</v>
      </c>
      <c r="E1356" s="204" t="s">
        <v>80</v>
      </c>
      <c r="F1356" s="204" t="s">
        <v>68</v>
      </c>
      <c r="G1356" s="204" t="s">
        <v>140</v>
      </c>
      <c r="H1356" s="204" t="s">
        <v>141</v>
      </c>
      <c r="I1356" s="214"/>
      <c r="J1356" s="215">
        <f>J1360</f>
        <v>250000</v>
      </c>
      <c r="K1356" s="215">
        <f t="shared" ref="K1356:O1356" si="4796">K1360</f>
        <v>250000</v>
      </c>
      <c r="L1356" s="215">
        <f t="shared" si="4796"/>
        <v>250000</v>
      </c>
      <c r="M1356" s="215">
        <f t="shared" si="4796"/>
        <v>395514</v>
      </c>
      <c r="N1356" s="215">
        <f t="shared" si="4796"/>
        <v>0</v>
      </c>
      <c r="O1356" s="215">
        <f t="shared" si="4796"/>
        <v>0</v>
      </c>
      <c r="P1356" s="215">
        <f t="shared" si="4510"/>
        <v>645514</v>
      </c>
      <c r="Q1356" s="215">
        <f t="shared" si="4511"/>
        <v>250000</v>
      </c>
      <c r="R1356" s="215">
        <f t="shared" si="4512"/>
        <v>250000</v>
      </c>
      <c r="S1356" s="215">
        <f>S1360</f>
        <v>20400</v>
      </c>
      <c r="T1356" s="215">
        <f>T1360</f>
        <v>0</v>
      </c>
      <c r="U1356" s="215">
        <f>U1360</f>
        <v>0</v>
      </c>
      <c r="V1356" s="215">
        <f t="shared" si="4558"/>
        <v>665914</v>
      </c>
      <c r="W1356" s="215">
        <f t="shared" si="4559"/>
        <v>250000</v>
      </c>
      <c r="X1356" s="215">
        <f t="shared" si="4560"/>
        <v>250000</v>
      </c>
      <c r="Y1356" s="215">
        <f>Y1360+Y1357</f>
        <v>128000</v>
      </c>
      <c r="Z1356" s="215">
        <f t="shared" ref="Z1356:AA1356" si="4797">Z1360+Z1357</f>
        <v>0</v>
      </c>
      <c r="AA1356" s="215">
        <f t="shared" si="4797"/>
        <v>0</v>
      </c>
      <c r="AB1356" s="215">
        <f t="shared" si="4562"/>
        <v>793914</v>
      </c>
      <c r="AC1356" s="215">
        <f t="shared" si="4563"/>
        <v>250000</v>
      </c>
      <c r="AD1356" s="215">
        <f t="shared" si="4564"/>
        <v>250000</v>
      </c>
      <c r="AE1356" s="215">
        <f>AE1360+AE1357</f>
        <v>0</v>
      </c>
      <c r="AF1356" s="215">
        <f t="shared" ref="AF1356:AG1356" si="4798">AF1360+AF1357</f>
        <v>0</v>
      </c>
      <c r="AG1356" s="215">
        <f t="shared" si="4798"/>
        <v>0</v>
      </c>
      <c r="AH1356" s="215">
        <f t="shared" si="4766"/>
        <v>793914</v>
      </c>
      <c r="AI1356" s="215">
        <f t="shared" si="4767"/>
        <v>250000</v>
      </c>
      <c r="AJ1356" s="215">
        <f t="shared" si="4768"/>
        <v>250000</v>
      </c>
      <c r="AK1356" s="215">
        <f>AK1360+AK1357</f>
        <v>100000</v>
      </c>
      <c r="AL1356" s="215">
        <f t="shared" ref="AL1356:AM1356" si="4799">AL1360+AL1357</f>
        <v>0</v>
      </c>
      <c r="AM1356" s="215">
        <f t="shared" si="4799"/>
        <v>0</v>
      </c>
      <c r="AN1356" s="215">
        <f t="shared" si="4755"/>
        <v>893914</v>
      </c>
      <c r="AO1356" s="215">
        <f t="shared" si="4756"/>
        <v>250000</v>
      </c>
      <c r="AP1356" s="215">
        <f t="shared" si="4757"/>
        <v>250000</v>
      </c>
      <c r="AQ1356" s="215">
        <f>AQ1360+AQ1357</f>
        <v>2880</v>
      </c>
      <c r="AR1356" s="215">
        <f t="shared" ref="AR1356:AS1356" si="4800">AR1360+AR1357</f>
        <v>0</v>
      </c>
      <c r="AS1356" s="215">
        <f t="shared" si="4800"/>
        <v>0</v>
      </c>
      <c r="AT1356" s="215">
        <f t="shared" si="4759"/>
        <v>896794</v>
      </c>
      <c r="AU1356" s="215">
        <f t="shared" si="4760"/>
        <v>250000</v>
      </c>
      <c r="AV1356" s="215">
        <f t="shared" si="4761"/>
        <v>250000</v>
      </c>
    </row>
    <row r="1357" spans="1:48" s="206" customFormat="1" hidden="1">
      <c r="A1357" s="282" t="s">
        <v>272</v>
      </c>
      <c r="B1357" s="204" t="s">
        <v>330</v>
      </c>
      <c r="C1357" s="204" t="s">
        <v>18</v>
      </c>
      <c r="D1357" s="204" t="s">
        <v>13</v>
      </c>
      <c r="E1357" s="204" t="s">
        <v>80</v>
      </c>
      <c r="F1357" s="204" t="s">
        <v>68</v>
      </c>
      <c r="G1357" s="204" t="s">
        <v>140</v>
      </c>
      <c r="H1357" s="204" t="s">
        <v>171</v>
      </c>
      <c r="I1357" s="214"/>
      <c r="J1357" s="215"/>
      <c r="K1357" s="215"/>
      <c r="L1357" s="215"/>
      <c r="M1357" s="215"/>
      <c r="N1357" s="215"/>
      <c r="O1357" s="215"/>
      <c r="P1357" s="215"/>
      <c r="Q1357" s="215"/>
      <c r="R1357" s="215"/>
      <c r="S1357" s="215"/>
      <c r="T1357" s="215"/>
      <c r="U1357" s="215"/>
      <c r="V1357" s="215"/>
      <c r="W1357" s="215"/>
      <c r="X1357" s="215"/>
      <c r="Y1357" s="215">
        <f>Y1358</f>
        <v>128000</v>
      </c>
      <c r="Z1357" s="215">
        <f t="shared" ref="Z1357:AA1358" si="4801">Z1358</f>
        <v>0</v>
      </c>
      <c r="AA1357" s="215">
        <f t="shared" si="4801"/>
        <v>0</v>
      </c>
      <c r="AB1357" s="215">
        <f t="shared" ref="AB1357:AB1359" si="4802">V1357+Y1357</f>
        <v>128000</v>
      </c>
      <c r="AC1357" s="215">
        <f t="shared" ref="AC1357:AC1359" si="4803">W1357+Z1357</f>
        <v>0</v>
      </c>
      <c r="AD1357" s="215">
        <f t="shared" ref="AD1357:AD1359" si="4804">X1357+AA1357</f>
        <v>0</v>
      </c>
      <c r="AE1357" s="215">
        <f>AE1358</f>
        <v>0</v>
      </c>
      <c r="AF1357" s="215">
        <f t="shared" ref="AF1357:AG1358" si="4805">AF1358</f>
        <v>0</v>
      </c>
      <c r="AG1357" s="215">
        <f t="shared" si="4805"/>
        <v>0</v>
      </c>
      <c r="AH1357" s="215">
        <f t="shared" si="4766"/>
        <v>128000</v>
      </c>
      <c r="AI1357" s="215">
        <f t="shared" si="4767"/>
        <v>0</v>
      </c>
      <c r="AJ1357" s="215">
        <f t="shared" si="4768"/>
        <v>0</v>
      </c>
      <c r="AK1357" s="215">
        <f>AK1358</f>
        <v>100000</v>
      </c>
      <c r="AL1357" s="215">
        <f t="shared" ref="AL1357:AM1358" si="4806">AL1358</f>
        <v>0</v>
      </c>
      <c r="AM1357" s="215">
        <f t="shared" si="4806"/>
        <v>0</v>
      </c>
      <c r="AN1357" s="215">
        <f t="shared" si="4755"/>
        <v>228000</v>
      </c>
      <c r="AO1357" s="215">
        <f t="shared" si="4756"/>
        <v>0</v>
      </c>
      <c r="AP1357" s="215">
        <f t="shared" si="4757"/>
        <v>0</v>
      </c>
      <c r="AQ1357" s="215">
        <f>AQ1358</f>
        <v>0</v>
      </c>
      <c r="AR1357" s="215">
        <f t="shared" ref="AR1357:AS1358" si="4807">AR1358</f>
        <v>0</v>
      </c>
      <c r="AS1357" s="215">
        <f t="shared" si="4807"/>
        <v>0</v>
      </c>
      <c r="AT1357" s="215">
        <f t="shared" si="4759"/>
        <v>228000</v>
      </c>
      <c r="AU1357" s="215">
        <f t="shared" si="4760"/>
        <v>0</v>
      </c>
      <c r="AV1357" s="215">
        <f t="shared" si="4761"/>
        <v>0</v>
      </c>
    </row>
    <row r="1358" spans="1:48" s="206" customFormat="1" ht="26.4" hidden="1">
      <c r="A1358" s="217" t="s">
        <v>229</v>
      </c>
      <c r="B1358" s="204" t="s">
        <v>330</v>
      </c>
      <c r="C1358" s="204" t="s">
        <v>18</v>
      </c>
      <c r="D1358" s="204" t="s">
        <v>13</v>
      </c>
      <c r="E1358" s="204" t="s">
        <v>80</v>
      </c>
      <c r="F1358" s="204" t="s">
        <v>68</v>
      </c>
      <c r="G1358" s="204" t="s">
        <v>140</v>
      </c>
      <c r="H1358" s="204" t="s">
        <v>171</v>
      </c>
      <c r="I1358" s="214" t="s">
        <v>92</v>
      </c>
      <c r="J1358" s="215"/>
      <c r="K1358" s="215"/>
      <c r="L1358" s="215"/>
      <c r="M1358" s="215"/>
      <c r="N1358" s="215"/>
      <c r="O1358" s="215"/>
      <c r="P1358" s="215"/>
      <c r="Q1358" s="215"/>
      <c r="R1358" s="215"/>
      <c r="S1358" s="215"/>
      <c r="T1358" s="215"/>
      <c r="U1358" s="215"/>
      <c r="V1358" s="215"/>
      <c r="W1358" s="215"/>
      <c r="X1358" s="215"/>
      <c r="Y1358" s="215">
        <f>Y1359</f>
        <v>128000</v>
      </c>
      <c r="Z1358" s="215">
        <f t="shared" si="4801"/>
        <v>0</v>
      </c>
      <c r="AA1358" s="215">
        <f t="shared" si="4801"/>
        <v>0</v>
      </c>
      <c r="AB1358" s="215">
        <f t="shared" si="4802"/>
        <v>128000</v>
      </c>
      <c r="AC1358" s="215">
        <f t="shared" si="4803"/>
        <v>0</v>
      </c>
      <c r="AD1358" s="215">
        <f t="shared" si="4804"/>
        <v>0</v>
      </c>
      <c r="AE1358" s="215">
        <f>AE1359</f>
        <v>0</v>
      </c>
      <c r="AF1358" s="215">
        <f t="shared" si="4805"/>
        <v>0</v>
      </c>
      <c r="AG1358" s="215">
        <f t="shared" si="4805"/>
        <v>0</v>
      </c>
      <c r="AH1358" s="215">
        <f t="shared" si="4766"/>
        <v>128000</v>
      </c>
      <c r="AI1358" s="215">
        <f t="shared" si="4767"/>
        <v>0</v>
      </c>
      <c r="AJ1358" s="215">
        <f t="shared" si="4768"/>
        <v>0</v>
      </c>
      <c r="AK1358" s="215">
        <f>AK1359</f>
        <v>100000</v>
      </c>
      <c r="AL1358" s="215">
        <f t="shared" si="4806"/>
        <v>0</v>
      </c>
      <c r="AM1358" s="215">
        <f t="shared" si="4806"/>
        <v>0</v>
      </c>
      <c r="AN1358" s="215">
        <f t="shared" si="4755"/>
        <v>228000</v>
      </c>
      <c r="AO1358" s="215">
        <f t="shared" si="4756"/>
        <v>0</v>
      </c>
      <c r="AP1358" s="215">
        <f t="shared" si="4757"/>
        <v>0</v>
      </c>
      <c r="AQ1358" s="215">
        <f>AQ1359</f>
        <v>0</v>
      </c>
      <c r="AR1358" s="215">
        <f t="shared" si="4807"/>
        <v>0</v>
      </c>
      <c r="AS1358" s="215">
        <f t="shared" si="4807"/>
        <v>0</v>
      </c>
      <c r="AT1358" s="215">
        <f t="shared" si="4759"/>
        <v>228000</v>
      </c>
      <c r="AU1358" s="215">
        <f t="shared" si="4760"/>
        <v>0</v>
      </c>
      <c r="AV1358" s="215">
        <f t="shared" si="4761"/>
        <v>0</v>
      </c>
    </row>
    <row r="1359" spans="1:48" s="206" customFormat="1" ht="26.4" hidden="1">
      <c r="A1359" s="216" t="s">
        <v>96</v>
      </c>
      <c r="B1359" s="204" t="s">
        <v>330</v>
      </c>
      <c r="C1359" s="204" t="s">
        <v>18</v>
      </c>
      <c r="D1359" s="204" t="s">
        <v>13</v>
      </c>
      <c r="E1359" s="204" t="s">
        <v>80</v>
      </c>
      <c r="F1359" s="204" t="s">
        <v>68</v>
      </c>
      <c r="G1359" s="204" t="s">
        <v>140</v>
      </c>
      <c r="H1359" s="204" t="s">
        <v>171</v>
      </c>
      <c r="I1359" s="214" t="s">
        <v>93</v>
      </c>
      <c r="J1359" s="215"/>
      <c r="K1359" s="215"/>
      <c r="L1359" s="215"/>
      <c r="M1359" s="215"/>
      <c r="N1359" s="215"/>
      <c r="O1359" s="215"/>
      <c r="P1359" s="215"/>
      <c r="Q1359" s="215"/>
      <c r="R1359" s="215"/>
      <c r="S1359" s="215"/>
      <c r="T1359" s="215"/>
      <c r="U1359" s="215"/>
      <c r="V1359" s="215"/>
      <c r="W1359" s="215"/>
      <c r="X1359" s="215"/>
      <c r="Y1359" s="215">
        <v>128000</v>
      </c>
      <c r="Z1359" s="215"/>
      <c r="AA1359" s="215"/>
      <c r="AB1359" s="215">
        <f t="shared" si="4802"/>
        <v>128000</v>
      </c>
      <c r="AC1359" s="215">
        <f t="shared" si="4803"/>
        <v>0</v>
      </c>
      <c r="AD1359" s="215">
        <f t="shared" si="4804"/>
        <v>0</v>
      </c>
      <c r="AE1359" s="215"/>
      <c r="AF1359" s="215"/>
      <c r="AG1359" s="215"/>
      <c r="AH1359" s="215">
        <f t="shared" si="4766"/>
        <v>128000</v>
      </c>
      <c r="AI1359" s="215">
        <f t="shared" si="4767"/>
        <v>0</v>
      </c>
      <c r="AJ1359" s="215">
        <f t="shared" si="4768"/>
        <v>0</v>
      </c>
      <c r="AK1359" s="215">
        <v>100000</v>
      </c>
      <c r="AL1359" s="215"/>
      <c r="AM1359" s="215"/>
      <c r="AN1359" s="215">
        <f t="shared" si="4755"/>
        <v>228000</v>
      </c>
      <c r="AO1359" s="215">
        <f t="shared" si="4756"/>
        <v>0</v>
      </c>
      <c r="AP1359" s="215">
        <f t="shared" si="4757"/>
        <v>0</v>
      </c>
      <c r="AQ1359" s="215"/>
      <c r="AR1359" s="215"/>
      <c r="AS1359" s="215"/>
      <c r="AT1359" s="215">
        <f t="shared" si="4759"/>
        <v>228000</v>
      </c>
      <c r="AU1359" s="215">
        <f t="shared" si="4760"/>
        <v>0</v>
      </c>
      <c r="AV1359" s="215">
        <f t="shared" si="4761"/>
        <v>0</v>
      </c>
    </row>
    <row r="1360" spans="1:48" s="206" customFormat="1" hidden="1">
      <c r="A1360" s="216" t="s">
        <v>299</v>
      </c>
      <c r="B1360" s="204" t="s">
        <v>330</v>
      </c>
      <c r="C1360" s="204" t="s">
        <v>18</v>
      </c>
      <c r="D1360" s="204" t="s">
        <v>13</v>
      </c>
      <c r="E1360" s="204" t="s">
        <v>80</v>
      </c>
      <c r="F1360" s="204" t="s">
        <v>68</v>
      </c>
      <c r="G1360" s="204" t="s">
        <v>140</v>
      </c>
      <c r="H1360" s="204" t="s">
        <v>295</v>
      </c>
      <c r="I1360" s="214"/>
      <c r="J1360" s="215">
        <f>J1361</f>
        <v>250000</v>
      </c>
      <c r="K1360" s="215">
        <f t="shared" ref="K1360:O1361" si="4808">K1361</f>
        <v>250000</v>
      </c>
      <c r="L1360" s="215">
        <f t="shared" si="4808"/>
        <v>250000</v>
      </c>
      <c r="M1360" s="215">
        <f t="shared" si="4808"/>
        <v>395514</v>
      </c>
      <c r="N1360" s="215">
        <f t="shared" si="4808"/>
        <v>0</v>
      </c>
      <c r="O1360" s="215">
        <f t="shared" si="4808"/>
        <v>0</v>
      </c>
      <c r="P1360" s="215">
        <f t="shared" si="4510"/>
        <v>645514</v>
      </c>
      <c r="Q1360" s="215">
        <f t="shared" si="4511"/>
        <v>250000</v>
      </c>
      <c r="R1360" s="215">
        <f t="shared" si="4512"/>
        <v>250000</v>
      </c>
      <c r="S1360" s="215">
        <f t="shared" ref="S1360:U1361" si="4809">S1361</f>
        <v>20400</v>
      </c>
      <c r="T1360" s="215">
        <f t="shared" si="4809"/>
        <v>0</v>
      </c>
      <c r="U1360" s="215">
        <f t="shared" si="4809"/>
        <v>0</v>
      </c>
      <c r="V1360" s="215">
        <f t="shared" si="4558"/>
        <v>665914</v>
      </c>
      <c r="W1360" s="215">
        <f t="shared" si="4559"/>
        <v>250000</v>
      </c>
      <c r="X1360" s="215">
        <f t="shared" si="4560"/>
        <v>250000</v>
      </c>
      <c r="Y1360" s="215">
        <f t="shared" ref="Y1360:AA1361" si="4810">Y1361</f>
        <v>0</v>
      </c>
      <c r="Z1360" s="215">
        <f t="shared" si="4810"/>
        <v>0</v>
      </c>
      <c r="AA1360" s="215">
        <f t="shared" si="4810"/>
        <v>0</v>
      </c>
      <c r="AB1360" s="215">
        <f t="shared" si="4562"/>
        <v>665914</v>
      </c>
      <c r="AC1360" s="215">
        <f t="shared" si="4563"/>
        <v>250000</v>
      </c>
      <c r="AD1360" s="215">
        <f t="shared" si="4564"/>
        <v>250000</v>
      </c>
      <c r="AE1360" s="215">
        <f t="shared" ref="AE1360:AG1361" si="4811">AE1361</f>
        <v>0</v>
      </c>
      <c r="AF1360" s="215">
        <f t="shared" si="4811"/>
        <v>0</v>
      </c>
      <c r="AG1360" s="215">
        <f t="shared" si="4811"/>
        <v>0</v>
      </c>
      <c r="AH1360" s="215">
        <f t="shared" si="4766"/>
        <v>665914</v>
      </c>
      <c r="AI1360" s="215">
        <f t="shared" si="4767"/>
        <v>250000</v>
      </c>
      <c r="AJ1360" s="215">
        <f t="shared" si="4768"/>
        <v>250000</v>
      </c>
      <c r="AK1360" s="215">
        <f t="shared" ref="AK1360:AM1361" si="4812">AK1361</f>
        <v>0</v>
      </c>
      <c r="AL1360" s="215">
        <f t="shared" si="4812"/>
        <v>0</v>
      </c>
      <c r="AM1360" s="215">
        <f t="shared" si="4812"/>
        <v>0</v>
      </c>
      <c r="AN1360" s="215">
        <f t="shared" si="4755"/>
        <v>665914</v>
      </c>
      <c r="AO1360" s="215">
        <f t="shared" si="4756"/>
        <v>250000</v>
      </c>
      <c r="AP1360" s="215">
        <f t="shared" si="4757"/>
        <v>250000</v>
      </c>
      <c r="AQ1360" s="215">
        <f>AQ1361+AQ1363</f>
        <v>2880</v>
      </c>
      <c r="AR1360" s="215">
        <f t="shared" ref="AR1360:AS1360" si="4813">AR1361+AR1363</f>
        <v>0</v>
      </c>
      <c r="AS1360" s="215">
        <f t="shared" si="4813"/>
        <v>0</v>
      </c>
      <c r="AT1360" s="215">
        <f t="shared" si="4759"/>
        <v>668794</v>
      </c>
      <c r="AU1360" s="215">
        <f t="shared" si="4760"/>
        <v>250000</v>
      </c>
      <c r="AV1360" s="215">
        <f t="shared" si="4761"/>
        <v>250000</v>
      </c>
    </row>
    <row r="1361" spans="1:48" s="206" customFormat="1" ht="26.4" hidden="1">
      <c r="A1361" s="217" t="s">
        <v>229</v>
      </c>
      <c r="B1361" s="204" t="s">
        <v>330</v>
      </c>
      <c r="C1361" s="204" t="s">
        <v>18</v>
      </c>
      <c r="D1361" s="204" t="s">
        <v>13</v>
      </c>
      <c r="E1361" s="204" t="s">
        <v>80</v>
      </c>
      <c r="F1361" s="204" t="s">
        <v>68</v>
      </c>
      <c r="G1361" s="204" t="s">
        <v>140</v>
      </c>
      <c r="H1361" s="204" t="s">
        <v>295</v>
      </c>
      <c r="I1361" s="214" t="s">
        <v>92</v>
      </c>
      <c r="J1361" s="215">
        <f>J1362</f>
        <v>250000</v>
      </c>
      <c r="K1361" s="215">
        <f t="shared" si="4808"/>
        <v>250000</v>
      </c>
      <c r="L1361" s="215">
        <f t="shared" si="4808"/>
        <v>250000</v>
      </c>
      <c r="M1361" s="215">
        <f t="shared" si="4808"/>
        <v>395514</v>
      </c>
      <c r="N1361" s="215">
        <f t="shared" si="4808"/>
        <v>0</v>
      </c>
      <c r="O1361" s="215">
        <f t="shared" si="4808"/>
        <v>0</v>
      </c>
      <c r="P1361" s="215">
        <f t="shared" si="4510"/>
        <v>645514</v>
      </c>
      <c r="Q1361" s="215">
        <f t="shared" si="4511"/>
        <v>250000</v>
      </c>
      <c r="R1361" s="215">
        <f t="shared" si="4512"/>
        <v>250000</v>
      </c>
      <c r="S1361" s="215">
        <f t="shared" si="4809"/>
        <v>20400</v>
      </c>
      <c r="T1361" s="215">
        <f t="shared" si="4809"/>
        <v>0</v>
      </c>
      <c r="U1361" s="215">
        <f t="shared" si="4809"/>
        <v>0</v>
      </c>
      <c r="V1361" s="215">
        <f t="shared" si="4558"/>
        <v>665914</v>
      </c>
      <c r="W1361" s="215">
        <f t="shared" si="4559"/>
        <v>250000</v>
      </c>
      <c r="X1361" s="215">
        <f t="shared" si="4560"/>
        <v>250000</v>
      </c>
      <c r="Y1361" s="215">
        <f t="shared" si="4810"/>
        <v>0</v>
      </c>
      <c r="Z1361" s="215">
        <f t="shared" si="4810"/>
        <v>0</v>
      </c>
      <c r="AA1361" s="215">
        <f t="shared" si="4810"/>
        <v>0</v>
      </c>
      <c r="AB1361" s="215">
        <f t="shared" si="4562"/>
        <v>665914</v>
      </c>
      <c r="AC1361" s="215">
        <f t="shared" si="4563"/>
        <v>250000</v>
      </c>
      <c r="AD1361" s="215">
        <f t="shared" si="4564"/>
        <v>250000</v>
      </c>
      <c r="AE1361" s="215">
        <f t="shared" si="4811"/>
        <v>0</v>
      </c>
      <c r="AF1361" s="215">
        <f t="shared" si="4811"/>
        <v>0</v>
      </c>
      <c r="AG1361" s="215">
        <f t="shared" si="4811"/>
        <v>0</v>
      </c>
      <c r="AH1361" s="215">
        <f t="shared" si="4766"/>
        <v>665914</v>
      </c>
      <c r="AI1361" s="215">
        <f t="shared" si="4767"/>
        <v>250000</v>
      </c>
      <c r="AJ1361" s="215">
        <f t="shared" si="4768"/>
        <v>250000</v>
      </c>
      <c r="AK1361" s="215">
        <f t="shared" si="4812"/>
        <v>0</v>
      </c>
      <c r="AL1361" s="215">
        <f t="shared" si="4812"/>
        <v>0</v>
      </c>
      <c r="AM1361" s="215">
        <f t="shared" si="4812"/>
        <v>0</v>
      </c>
      <c r="AN1361" s="215">
        <f t="shared" si="4755"/>
        <v>665914</v>
      </c>
      <c r="AO1361" s="215">
        <f t="shared" si="4756"/>
        <v>250000</v>
      </c>
      <c r="AP1361" s="215">
        <f t="shared" si="4757"/>
        <v>250000</v>
      </c>
      <c r="AQ1361" s="215">
        <f t="shared" ref="AQ1361:AS1361" si="4814">AQ1362</f>
        <v>0</v>
      </c>
      <c r="AR1361" s="215">
        <f t="shared" si="4814"/>
        <v>0</v>
      </c>
      <c r="AS1361" s="215">
        <f t="shared" si="4814"/>
        <v>0</v>
      </c>
      <c r="AT1361" s="215">
        <f t="shared" si="4759"/>
        <v>665914</v>
      </c>
      <c r="AU1361" s="215">
        <f t="shared" si="4760"/>
        <v>250000</v>
      </c>
      <c r="AV1361" s="215">
        <f t="shared" si="4761"/>
        <v>250000</v>
      </c>
    </row>
    <row r="1362" spans="1:48" s="206" customFormat="1" ht="26.4" hidden="1">
      <c r="A1362" s="216" t="s">
        <v>96</v>
      </c>
      <c r="B1362" s="204" t="s">
        <v>330</v>
      </c>
      <c r="C1362" s="204" t="s">
        <v>18</v>
      </c>
      <c r="D1362" s="204" t="s">
        <v>13</v>
      </c>
      <c r="E1362" s="204" t="s">
        <v>80</v>
      </c>
      <c r="F1362" s="204" t="s">
        <v>68</v>
      </c>
      <c r="G1362" s="204" t="s">
        <v>140</v>
      </c>
      <c r="H1362" s="204" t="s">
        <v>295</v>
      </c>
      <c r="I1362" s="214" t="s">
        <v>93</v>
      </c>
      <c r="J1362" s="215">
        <v>250000</v>
      </c>
      <c r="K1362" s="215">
        <v>250000</v>
      </c>
      <c r="L1362" s="215">
        <v>250000</v>
      </c>
      <c r="M1362" s="302">
        <v>395514</v>
      </c>
      <c r="N1362" s="215"/>
      <c r="O1362" s="215"/>
      <c r="P1362" s="215">
        <f t="shared" si="4510"/>
        <v>645514</v>
      </c>
      <c r="Q1362" s="215">
        <f t="shared" si="4511"/>
        <v>250000</v>
      </c>
      <c r="R1362" s="215">
        <f t="shared" si="4512"/>
        <v>250000</v>
      </c>
      <c r="S1362" s="302">
        <v>20400</v>
      </c>
      <c r="T1362" s="215"/>
      <c r="U1362" s="215"/>
      <c r="V1362" s="215">
        <f t="shared" si="4558"/>
        <v>665914</v>
      </c>
      <c r="W1362" s="215">
        <f t="shared" si="4559"/>
        <v>250000</v>
      </c>
      <c r="X1362" s="215">
        <f t="shared" si="4560"/>
        <v>250000</v>
      </c>
      <c r="Y1362" s="215"/>
      <c r="Z1362" s="215"/>
      <c r="AA1362" s="215"/>
      <c r="AB1362" s="215">
        <f t="shared" si="4562"/>
        <v>665914</v>
      </c>
      <c r="AC1362" s="215">
        <f t="shared" si="4563"/>
        <v>250000</v>
      </c>
      <c r="AD1362" s="215">
        <f t="shared" si="4564"/>
        <v>250000</v>
      </c>
      <c r="AE1362" s="215"/>
      <c r="AF1362" s="215"/>
      <c r="AG1362" s="215"/>
      <c r="AH1362" s="215">
        <f t="shared" si="4766"/>
        <v>665914</v>
      </c>
      <c r="AI1362" s="215">
        <f t="shared" si="4767"/>
        <v>250000</v>
      </c>
      <c r="AJ1362" s="215">
        <f t="shared" si="4768"/>
        <v>250000</v>
      </c>
      <c r="AK1362" s="215"/>
      <c r="AL1362" s="215"/>
      <c r="AM1362" s="215"/>
      <c r="AN1362" s="215">
        <f t="shared" si="4755"/>
        <v>665914</v>
      </c>
      <c r="AO1362" s="215">
        <f t="shared" si="4756"/>
        <v>250000</v>
      </c>
      <c r="AP1362" s="215">
        <f t="shared" si="4757"/>
        <v>250000</v>
      </c>
      <c r="AQ1362" s="215"/>
      <c r="AR1362" s="215"/>
      <c r="AS1362" s="215"/>
      <c r="AT1362" s="215">
        <f t="shared" si="4759"/>
        <v>665914</v>
      </c>
      <c r="AU1362" s="215">
        <f t="shared" si="4760"/>
        <v>250000</v>
      </c>
      <c r="AV1362" s="215">
        <f t="shared" si="4761"/>
        <v>250000</v>
      </c>
    </row>
    <row r="1363" spans="1:48" s="206" customFormat="1" hidden="1">
      <c r="A1363" s="216" t="s">
        <v>78</v>
      </c>
      <c r="B1363" s="204" t="s">
        <v>330</v>
      </c>
      <c r="C1363" s="204" t="s">
        <v>18</v>
      </c>
      <c r="D1363" s="204" t="s">
        <v>13</v>
      </c>
      <c r="E1363" s="204" t="s">
        <v>80</v>
      </c>
      <c r="F1363" s="204" t="s">
        <v>68</v>
      </c>
      <c r="G1363" s="204" t="s">
        <v>140</v>
      </c>
      <c r="H1363" s="204" t="s">
        <v>295</v>
      </c>
      <c r="I1363" s="214" t="s">
        <v>75</v>
      </c>
      <c r="J1363" s="215"/>
      <c r="K1363" s="215"/>
      <c r="L1363" s="215"/>
      <c r="M1363" s="302"/>
      <c r="N1363" s="215"/>
      <c r="O1363" s="215"/>
      <c r="P1363" s="215"/>
      <c r="Q1363" s="215"/>
      <c r="R1363" s="215"/>
      <c r="S1363" s="302"/>
      <c r="T1363" s="215"/>
      <c r="U1363" s="215"/>
      <c r="V1363" s="215"/>
      <c r="W1363" s="215"/>
      <c r="X1363" s="215"/>
      <c r="Y1363" s="215"/>
      <c r="Z1363" s="215"/>
      <c r="AA1363" s="215"/>
      <c r="AB1363" s="215"/>
      <c r="AC1363" s="215"/>
      <c r="AD1363" s="215"/>
      <c r="AE1363" s="215"/>
      <c r="AF1363" s="215"/>
      <c r="AG1363" s="215"/>
      <c r="AH1363" s="215"/>
      <c r="AI1363" s="215"/>
      <c r="AJ1363" s="215"/>
      <c r="AK1363" s="215"/>
      <c r="AL1363" s="215"/>
      <c r="AM1363" s="215"/>
      <c r="AN1363" s="215"/>
      <c r="AO1363" s="215"/>
      <c r="AP1363" s="215"/>
      <c r="AQ1363" s="215">
        <f>AQ1364</f>
        <v>2880</v>
      </c>
      <c r="AR1363" s="215">
        <f t="shared" ref="AR1363:AS1363" si="4815">AR1364</f>
        <v>0</v>
      </c>
      <c r="AS1363" s="215">
        <f t="shared" si="4815"/>
        <v>0</v>
      </c>
      <c r="AT1363" s="215">
        <f t="shared" ref="AT1363:AT1364" si="4816">AN1363+AQ1363</f>
        <v>2880</v>
      </c>
      <c r="AU1363" s="215">
        <f t="shared" ref="AU1363:AU1364" si="4817">AO1363+AR1363</f>
        <v>0</v>
      </c>
      <c r="AV1363" s="215">
        <f t="shared" ref="AV1363:AV1364" si="4818">AP1363+AS1363</f>
        <v>0</v>
      </c>
    </row>
    <row r="1364" spans="1:48" s="206" customFormat="1" hidden="1">
      <c r="A1364" s="218" t="s">
        <v>118</v>
      </c>
      <c r="B1364" s="204" t="s">
        <v>330</v>
      </c>
      <c r="C1364" s="204" t="s">
        <v>18</v>
      </c>
      <c r="D1364" s="204" t="s">
        <v>13</v>
      </c>
      <c r="E1364" s="204" t="s">
        <v>80</v>
      </c>
      <c r="F1364" s="204" t="s">
        <v>68</v>
      </c>
      <c r="G1364" s="204" t="s">
        <v>140</v>
      </c>
      <c r="H1364" s="204" t="s">
        <v>295</v>
      </c>
      <c r="I1364" s="214" t="s">
        <v>117</v>
      </c>
      <c r="J1364" s="215"/>
      <c r="K1364" s="215"/>
      <c r="L1364" s="215"/>
      <c r="M1364" s="302"/>
      <c r="N1364" s="215"/>
      <c r="O1364" s="215"/>
      <c r="P1364" s="215"/>
      <c r="Q1364" s="215"/>
      <c r="R1364" s="215"/>
      <c r="S1364" s="302"/>
      <c r="T1364" s="215"/>
      <c r="U1364" s="215"/>
      <c r="V1364" s="215"/>
      <c r="W1364" s="215"/>
      <c r="X1364" s="215"/>
      <c r="Y1364" s="215"/>
      <c r="Z1364" s="215"/>
      <c r="AA1364" s="215"/>
      <c r="AB1364" s="215"/>
      <c r="AC1364" s="215"/>
      <c r="AD1364" s="215"/>
      <c r="AE1364" s="215"/>
      <c r="AF1364" s="215"/>
      <c r="AG1364" s="215"/>
      <c r="AH1364" s="215"/>
      <c r="AI1364" s="215"/>
      <c r="AJ1364" s="215"/>
      <c r="AK1364" s="215"/>
      <c r="AL1364" s="215"/>
      <c r="AM1364" s="215"/>
      <c r="AN1364" s="215"/>
      <c r="AO1364" s="215"/>
      <c r="AP1364" s="215"/>
      <c r="AQ1364" s="302">
        <v>2880</v>
      </c>
      <c r="AR1364" s="215"/>
      <c r="AS1364" s="215"/>
      <c r="AT1364" s="215">
        <f t="shared" si="4816"/>
        <v>2880</v>
      </c>
      <c r="AU1364" s="215">
        <f t="shared" si="4817"/>
        <v>0</v>
      </c>
      <c r="AV1364" s="215">
        <f t="shared" si="4818"/>
        <v>0</v>
      </c>
    </row>
    <row r="1365" spans="1:48" s="206" customFormat="1" ht="15.6" hidden="1">
      <c r="A1365" s="202" t="s">
        <v>63</v>
      </c>
      <c r="B1365" s="251" t="s">
        <v>330</v>
      </c>
      <c r="C1365" s="251" t="s">
        <v>3</v>
      </c>
      <c r="D1365" s="251"/>
      <c r="E1365" s="251"/>
      <c r="F1365" s="251"/>
      <c r="G1365" s="251"/>
      <c r="H1365" s="251"/>
      <c r="I1365" s="252"/>
      <c r="J1365" s="205">
        <f>J1366</f>
        <v>10474532</v>
      </c>
      <c r="K1365" s="205">
        <f t="shared" ref="K1365:O1366" si="4819">K1366</f>
        <v>11174500</v>
      </c>
      <c r="L1365" s="205">
        <f t="shared" si="4819"/>
        <v>11174500</v>
      </c>
      <c r="M1365" s="205">
        <f t="shared" si="4819"/>
        <v>17219620.490000002</v>
      </c>
      <c r="N1365" s="205">
        <f t="shared" si="4819"/>
        <v>0</v>
      </c>
      <c r="O1365" s="205">
        <f t="shared" si="4819"/>
        <v>0</v>
      </c>
      <c r="P1365" s="205">
        <f t="shared" si="4510"/>
        <v>27694152.490000002</v>
      </c>
      <c r="Q1365" s="205">
        <f t="shared" si="4511"/>
        <v>11174500</v>
      </c>
      <c r="R1365" s="205">
        <f t="shared" si="4512"/>
        <v>11174500</v>
      </c>
      <c r="S1365" s="205">
        <f t="shared" ref="S1365:U1366" si="4820">S1366</f>
        <v>0</v>
      </c>
      <c r="T1365" s="205">
        <f t="shared" si="4820"/>
        <v>0</v>
      </c>
      <c r="U1365" s="205">
        <f t="shared" si="4820"/>
        <v>0</v>
      </c>
      <c r="V1365" s="205">
        <f t="shared" si="4558"/>
        <v>27694152.490000002</v>
      </c>
      <c r="W1365" s="205">
        <f t="shared" si="4559"/>
        <v>11174500</v>
      </c>
      <c r="X1365" s="205">
        <f t="shared" si="4560"/>
        <v>11174500</v>
      </c>
      <c r="Y1365" s="205">
        <f t="shared" ref="Y1365:AA1366" si="4821">Y1366</f>
        <v>1200000</v>
      </c>
      <c r="Z1365" s="205">
        <f t="shared" si="4821"/>
        <v>0</v>
      </c>
      <c r="AA1365" s="205">
        <f t="shared" si="4821"/>
        <v>0</v>
      </c>
      <c r="AB1365" s="205">
        <f t="shared" si="4562"/>
        <v>28894152.490000002</v>
      </c>
      <c r="AC1365" s="205">
        <f t="shared" si="4563"/>
        <v>11174500</v>
      </c>
      <c r="AD1365" s="205">
        <f t="shared" si="4564"/>
        <v>11174500</v>
      </c>
      <c r="AE1365" s="205">
        <f t="shared" ref="AE1365:AG1366" si="4822">AE1366</f>
        <v>0</v>
      </c>
      <c r="AF1365" s="205">
        <f t="shared" si="4822"/>
        <v>0</v>
      </c>
      <c r="AG1365" s="205">
        <f t="shared" si="4822"/>
        <v>0</v>
      </c>
      <c r="AH1365" s="205">
        <f t="shared" si="4766"/>
        <v>28894152.490000002</v>
      </c>
      <c r="AI1365" s="205">
        <f t="shared" si="4767"/>
        <v>11174500</v>
      </c>
      <c r="AJ1365" s="205">
        <f t="shared" si="4768"/>
        <v>11174500</v>
      </c>
      <c r="AK1365" s="205">
        <f t="shared" ref="AK1365:AM1366" si="4823">AK1366</f>
        <v>0</v>
      </c>
      <c r="AL1365" s="205">
        <f t="shared" si="4823"/>
        <v>0</v>
      </c>
      <c r="AM1365" s="205">
        <f t="shared" si="4823"/>
        <v>0</v>
      </c>
      <c r="AN1365" s="205">
        <f t="shared" si="4755"/>
        <v>28894152.490000002</v>
      </c>
      <c r="AO1365" s="205">
        <f t="shared" si="4756"/>
        <v>11174500</v>
      </c>
      <c r="AP1365" s="205">
        <f t="shared" si="4757"/>
        <v>11174500</v>
      </c>
      <c r="AQ1365" s="205">
        <f t="shared" ref="AQ1365:AS1366" si="4824">AQ1366</f>
        <v>0</v>
      </c>
      <c r="AR1365" s="205">
        <f t="shared" si="4824"/>
        <v>0</v>
      </c>
      <c r="AS1365" s="205">
        <f t="shared" si="4824"/>
        <v>0</v>
      </c>
      <c r="AT1365" s="205">
        <f t="shared" si="4759"/>
        <v>28894152.490000002</v>
      </c>
      <c r="AU1365" s="205">
        <f t="shared" si="4760"/>
        <v>11174500</v>
      </c>
      <c r="AV1365" s="205">
        <f t="shared" si="4761"/>
        <v>11174500</v>
      </c>
    </row>
    <row r="1366" spans="1:48" s="206" customFormat="1" hidden="1">
      <c r="A1366" s="207" t="s">
        <v>199</v>
      </c>
      <c r="B1366" s="209" t="s">
        <v>330</v>
      </c>
      <c r="C1366" s="209" t="s">
        <v>3</v>
      </c>
      <c r="D1366" s="209" t="s">
        <v>18</v>
      </c>
      <c r="E1366" s="209"/>
      <c r="F1366" s="209"/>
      <c r="G1366" s="209"/>
      <c r="H1366" s="209"/>
      <c r="I1366" s="210"/>
      <c r="J1366" s="211">
        <f>J1367</f>
        <v>10474532</v>
      </c>
      <c r="K1366" s="211">
        <f t="shared" si="4819"/>
        <v>11174500</v>
      </c>
      <c r="L1366" s="211">
        <f t="shared" si="4819"/>
        <v>11174500</v>
      </c>
      <c r="M1366" s="211">
        <f t="shared" si="4819"/>
        <v>17219620.490000002</v>
      </c>
      <c r="N1366" s="211">
        <f t="shared" si="4819"/>
        <v>0</v>
      </c>
      <c r="O1366" s="211">
        <f t="shared" si="4819"/>
        <v>0</v>
      </c>
      <c r="P1366" s="211">
        <f t="shared" si="4510"/>
        <v>27694152.490000002</v>
      </c>
      <c r="Q1366" s="211">
        <f t="shared" si="4511"/>
        <v>11174500</v>
      </c>
      <c r="R1366" s="211">
        <f t="shared" si="4512"/>
        <v>11174500</v>
      </c>
      <c r="S1366" s="211">
        <f t="shared" si="4820"/>
        <v>0</v>
      </c>
      <c r="T1366" s="211">
        <f t="shared" si="4820"/>
        <v>0</v>
      </c>
      <c r="U1366" s="211">
        <f t="shared" si="4820"/>
        <v>0</v>
      </c>
      <c r="V1366" s="211">
        <f t="shared" si="4558"/>
        <v>27694152.490000002</v>
      </c>
      <c r="W1366" s="211">
        <f t="shared" si="4559"/>
        <v>11174500</v>
      </c>
      <c r="X1366" s="211">
        <f t="shared" si="4560"/>
        <v>11174500</v>
      </c>
      <c r="Y1366" s="211">
        <f t="shared" si="4821"/>
        <v>1200000</v>
      </c>
      <c r="Z1366" s="211">
        <f t="shared" si="4821"/>
        <v>0</v>
      </c>
      <c r="AA1366" s="211">
        <f t="shared" si="4821"/>
        <v>0</v>
      </c>
      <c r="AB1366" s="211">
        <f t="shared" si="4562"/>
        <v>28894152.490000002</v>
      </c>
      <c r="AC1366" s="211">
        <f t="shared" si="4563"/>
        <v>11174500</v>
      </c>
      <c r="AD1366" s="211">
        <f t="shared" si="4564"/>
        <v>11174500</v>
      </c>
      <c r="AE1366" s="211">
        <f t="shared" si="4822"/>
        <v>0</v>
      </c>
      <c r="AF1366" s="211">
        <f t="shared" si="4822"/>
        <v>0</v>
      </c>
      <c r="AG1366" s="211">
        <f t="shared" si="4822"/>
        <v>0</v>
      </c>
      <c r="AH1366" s="211">
        <f t="shared" si="4766"/>
        <v>28894152.490000002</v>
      </c>
      <c r="AI1366" s="211">
        <f t="shared" si="4767"/>
        <v>11174500</v>
      </c>
      <c r="AJ1366" s="211">
        <f t="shared" si="4768"/>
        <v>11174500</v>
      </c>
      <c r="AK1366" s="211">
        <f t="shared" si="4823"/>
        <v>0</v>
      </c>
      <c r="AL1366" s="211">
        <f t="shared" si="4823"/>
        <v>0</v>
      </c>
      <c r="AM1366" s="211">
        <f t="shared" si="4823"/>
        <v>0</v>
      </c>
      <c r="AN1366" s="211">
        <f t="shared" si="4755"/>
        <v>28894152.490000002</v>
      </c>
      <c r="AO1366" s="211">
        <f t="shared" si="4756"/>
        <v>11174500</v>
      </c>
      <c r="AP1366" s="211">
        <f t="shared" si="4757"/>
        <v>11174500</v>
      </c>
      <c r="AQ1366" s="211">
        <f t="shared" si="4824"/>
        <v>0</v>
      </c>
      <c r="AR1366" s="211">
        <f t="shared" si="4824"/>
        <v>0</v>
      </c>
      <c r="AS1366" s="211">
        <f t="shared" si="4824"/>
        <v>0</v>
      </c>
      <c r="AT1366" s="211">
        <f t="shared" si="4759"/>
        <v>28894152.490000002</v>
      </c>
      <c r="AU1366" s="211">
        <f t="shared" si="4760"/>
        <v>11174500</v>
      </c>
      <c r="AV1366" s="211">
        <f t="shared" si="4761"/>
        <v>11174500</v>
      </c>
    </row>
    <row r="1367" spans="1:48" s="206" customFormat="1" ht="26.4" hidden="1">
      <c r="A1367" s="282" t="s">
        <v>400</v>
      </c>
      <c r="B1367" s="204" t="s">
        <v>330</v>
      </c>
      <c r="C1367" s="204" t="s">
        <v>3</v>
      </c>
      <c r="D1367" s="204" t="s">
        <v>18</v>
      </c>
      <c r="E1367" s="204" t="s">
        <v>292</v>
      </c>
      <c r="F1367" s="204" t="s">
        <v>68</v>
      </c>
      <c r="G1367" s="204" t="s">
        <v>140</v>
      </c>
      <c r="H1367" s="204" t="s">
        <v>141</v>
      </c>
      <c r="I1367" s="214"/>
      <c r="J1367" s="215">
        <f>J1371+J1374</f>
        <v>10474532</v>
      </c>
      <c r="K1367" s="215">
        <f t="shared" ref="K1367:L1367" si="4825">K1371+K1374</f>
        <v>11174500</v>
      </c>
      <c r="L1367" s="215">
        <f t="shared" si="4825"/>
        <v>11174500</v>
      </c>
      <c r="M1367" s="215">
        <f t="shared" ref="M1367:O1367" si="4826">M1371+M1374</f>
        <v>17219620.490000002</v>
      </c>
      <c r="N1367" s="215">
        <f t="shared" si="4826"/>
        <v>0</v>
      </c>
      <c r="O1367" s="215">
        <f t="shared" si="4826"/>
        <v>0</v>
      </c>
      <c r="P1367" s="215">
        <f t="shared" si="4510"/>
        <v>27694152.490000002</v>
      </c>
      <c r="Q1367" s="215">
        <f t="shared" si="4511"/>
        <v>11174500</v>
      </c>
      <c r="R1367" s="215">
        <f t="shared" si="4512"/>
        <v>11174500</v>
      </c>
      <c r="S1367" s="215">
        <f t="shared" ref="S1367:U1367" si="4827">S1371+S1374</f>
        <v>0</v>
      </c>
      <c r="T1367" s="215">
        <f t="shared" si="4827"/>
        <v>0</v>
      </c>
      <c r="U1367" s="215">
        <f t="shared" si="4827"/>
        <v>0</v>
      </c>
      <c r="V1367" s="215">
        <f t="shared" si="4558"/>
        <v>27694152.490000002</v>
      </c>
      <c r="W1367" s="215">
        <f t="shared" si="4559"/>
        <v>11174500</v>
      </c>
      <c r="X1367" s="215">
        <f t="shared" si="4560"/>
        <v>11174500</v>
      </c>
      <c r="Y1367" s="215">
        <f>Y1371+Y1374+Y1368</f>
        <v>1200000</v>
      </c>
      <c r="Z1367" s="215">
        <f t="shared" ref="Z1367:AA1367" si="4828">Z1371+Z1374</f>
        <v>0</v>
      </c>
      <c r="AA1367" s="215">
        <f t="shared" si="4828"/>
        <v>0</v>
      </c>
      <c r="AB1367" s="215">
        <f t="shared" si="4562"/>
        <v>28894152.490000002</v>
      </c>
      <c r="AC1367" s="215">
        <f t="shared" si="4563"/>
        <v>11174500</v>
      </c>
      <c r="AD1367" s="215">
        <f t="shared" si="4564"/>
        <v>11174500</v>
      </c>
      <c r="AE1367" s="215">
        <f>AE1371+AE1374+AE1368</f>
        <v>0</v>
      </c>
      <c r="AF1367" s="215">
        <f t="shared" ref="AF1367:AG1367" si="4829">AF1371+AF1374</f>
        <v>0</v>
      </c>
      <c r="AG1367" s="215">
        <f t="shared" si="4829"/>
        <v>0</v>
      </c>
      <c r="AH1367" s="215">
        <f t="shared" si="4766"/>
        <v>28894152.490000002</v>
      </c>
      <c r="AI1367" s="215">
        <f t="shared" si="4767"/>
        <v>11174500</v>
      </c>
      <c r="AJ1367" s="215">
        <f t="shared" si="4768"/>
        <v>11174500</v>
      </c>
      <c r="AK1367" s="215">
        <f>AK1371+AK1374+AK1368</f>
        <v>0</v>
      </c>
      <c r="AL1367" s="215">
        <f t="shared" ref="AL1367:AM1367" si="4830">AL1371+AL1374</f>
        <v>0</v>
      </c>
      <c r="AM1367" s="215">
        <f t="shared" si="4830"/>
        <v>0</v>
      </c>
      <c r="AN1367" s="215">
        <f t="shared" si="4755"/>
        <v>28894152.490000002</v>
      </c>
      <c r="AO1367" s="215">
        <f t="shared" si="4756"/>
        <v>11174500</v>
      </c>
      <c r="AP1367" s="215">
        <f t="shared" si="4757"/>
        <v>11174500</v>
      </c>
      <c r="AQ1367" s="215">
        <f>AQ1371+AQ1374+AQ1368</f>
        <v>0</v>
      </c>
      <c r="AR1367" s="215">
        <f t="shared" ref="AR1367:AS1367" si="4831">AR1371+AR1374</f>
        <v>0</v>
      </c>
      <c r="AS1367" s="215">
        <f t="shared" si="4831"/>
        <v>0</v>
      </c>
      <c r="AT1367" s="215">
        <f t="shared" si="4759"/>
        <v>28894152.490000002</v>
      </c>
      <c r="AU1367" s="215">
        <f t="shared" si="4760"/>
        <v>11174500</v>
      </c>
      <c r="AV1367" s="215">
        <f t="shared" si="4761"/>
        <v>11174500</v>
      </c>
    </row>
    <row r="1368" spans="1:48" s="206" customFormat="1" hidden="1">
      <c r="A1368" s="282" t="s">
        <v>415</v>
      </c>
      <c r="B1368" s="204" t="s">
        <v>330</v>
      </c>
      <c r="C1368" s="204" t="s">
        <v>3</v>
      </c>
      <c r="D1368" s="204" t="s">
        <v>18</v>
      </c>
      <c r="E1368" s="204" t="s">
        <v>292</v>
      </c>
      <c r="F1368" s="204" t="s">
        <v>68</v>
      </c>
      <c r="G1368" s="204" t="s">
        <v>140</v>
      </c>
      <c r="H1368" s="204" t="s">
        <v>414</v>
      </c>
      <c r="I1368" s="214"/>
      <c r="J1368" s="215"/>
      <c r="K1368" s="215"/>
      <c r="L1368" s="215"/>
      <c r="M1368" s="215"/>
      <c r="N1368" s="215"/>
      <c r="O1368" s="215"/>
      <c r="P1368" s="215"/>
      <c r="Q1368" s="215"/>
      <c r="R1368" s="215"/>
      <c r="S1368" s="215"/>
      <c r="T1368" s="215"/>
      <c r="U1368" s="215"/>
      <c r="V1368" s="215"/>
      <c r="W1368" s="215"/>
      <c r="X1368" s="215"/>
      <c r="Y1368" s="215">
        <f>Y1369</f>
        <v>1200000</v>
      </c>
      <c r="Z1368" s="215">
        <f t="shared" ref="Z1368:AA1369" si="4832">Z1369</f>
        <v>0</v>
      </c>
      <c r="AA1368" s="215">
        <f t="shared" si="4832"/>
        <v>0</v>
      </c>
      <c r="AB1368" s="215">
        <f t="shared" ref="AB1368:AB1370" si="4833">V1368+Y1368</f>
        <v>1200000</v>
      </c>
      <c r="AC1368" s="215">
        <f t="shared" ref="AC1368:AC1370" si="4834">W1368+Z1368</f>
        <v>0</v>
      </c>
      <c r="AD1368" s="215">
        <f t="shared" ref="AD1368:AD1370" si="4835">X1368+AA1368</f>
        <v>0</v>
      </c>
      <c r="AE1368" s="215">
        <f>AE1369</f>
        <v>0</v>
      </c>
      <c r="AF1368" s="215">
        <f t="shared" ref="AF1368:AG1369" si="4836">AF1369</f>
        <v>0</v>
      </c>
      <c r="AG1368" s="215">
        <f t="shared" si="4836"/>
        <v>0</v>
      </c>
      <c r="AH1368" s="215">
        <f t="shared" si="4766"/>
        <v>1200000</v>
      </c>
      <c r="AI1368" s="215">
        <f t="shared" si="4767"/>
        <v>0</v>
      </c>
      <c r="AJ1368" s="215">
        <f t="shared" si="4768"/>
        <v>0</v>
      </c>
      <c r="AK1368" s="215">
        <f>AK1369</f>
        <v>0</v>
      </c>
      <c r="AL1368" s="215">
        <f t="shared" ref="AL1368:AM1369" si="4837">AL1369</f>
        <v>0</v>
      </c>
      <c r="AM1368" s="215">
        <f t="shared" si="4837"/>
        <v>0</v>
      </c>
      <c r="AN1368" s="215">
        <f t="shared" si="4755"/>
        <v>1200000</v>
      </c>
      <c r="AO1368" s="215">
        <f t="shared" si="4756"/>
        <v>0</v>
      </c>
      <c r="AP1368" s="215">
        <f t="shared" si="4757"/>
        <v>0</v>
      </c>
      <c r="AQ1368" s="215">
        <f>AQ1369</f>
        <v>0</v>
      </c>
      <c r="AR1368" s="215">
        <f t="shared" ref="AR1368:AS1369" si="4838">AR1369</f>
        <v>0</v>
      </c>
      <c r="AS1368" s="215">
        <f t="shared" si="4838"/>
        <v>0</v>
      </c>
      <c r="AT1368" s="215">
        <f t="shared" si="4759"/>
        <v>1200000</v>
      </c>
      <c r="AU1368" s="215">
        <f t="shared" si="4760"/>
        <v>0</v>
      </c>
      <c r="AV1368" s="215">
        <f t="shared" si="4761"/>
        <v>0</v>
      </c>
    </row>
    <row r="1369" spans="1:48" s="206" customFormat="1" ht="26.4" hidden="1">
      <c r="A1369" s="217" t="s">
        <v>229</v>
      </c>
      <c r="B1369" s="204" t="s">
        <v>330</v>
      </c>
      <c r="C1369" s="204" t="s">
        <v>3</v>
      </c>
      <c r="D1369" s="204" t="s">
        <v>18</v>
      </c>
      <c r="E1369" s="204" t="s">
        <v>292</v>
      </c>
      <c r="F1369" s="204" t="s">
        <v>68</v>
      </c>
      <c r="G1369" s="204" t="s">
        <v>140</v>
      </c>
      <c r="H1369" s="204" t="s">
        <v>414</v>
      </c>
      <c r="I1369" s="214" t="s">
        <v>92</v>
      </c>
      <c r="J1369" s="215"/>
      <c r="K1369" s="215"/>
      <c r="L1369" s="215"/>
      <c r="M1369" s="215"/>
      <c r="N1369" s="215"/>
      <c r="O1369" s="215"/>
      <c r="P1369" s="215"/>
      <c r="Q1369" s="215"/>
      <c r="R1369" s="215"/>
      <c r="S1369" s="215"/>
      <c r="T1369" s="215"/>
      <c r="U1369" s="215"/>
      <c r="V1369" s="215"/>
      <c r="W1369" s="215"/>
      <c r="X1369" s="215"/>
      <c r="Y1369" s="215">
        <f>Y1370</f>
        <v>1200000</v>
      </c>
      <c r="Z1369" s="215">
        <f t="shared" si="4832"/>
        <v>0</v>
      </c>
      <c r="AA1369" s="215">
        <f t="shared" si="4832"/>
        <v>0</v>
      </c>
      <c r="AB1369" s="215">
        <f t="shared" si="4833"/>
        <v>1200000</v>
      </c>
      <c r="AC1369" s="215">
        <f t="shared" si="4834"/>
        <v>0</v>
      </c>
      <c r="AD1369" s="215">
        <f t="shared" si="4835"/>
        <v>0</v>
      </c>
      <c r="AE1369" s="215">
        <f>AE1370</f>
        <v>0</v>
      </c>
      <c r="AF1369" s="215">
        <f t="shared" si="4836"/>
        <v>0</v>
      </c>
      <c r="AG1369" s="215">
        <f t="shared" si="4836"/>
        <v>0</v>
      </c>
      <c r="AH1369" s="215">
        <f t="shared" si="4766"/>
        <v>1200000</v>
      </c>
      <c r="AI1369" s="215">
        <f t="shared" si="4767"/>
        <v>0</v>
      </c>
      <c r="AJ1369" s="215">
        <f t="shared" si="4768"/>
        <v>0</v>
      </c>
      <c r="AK1369" s="215">
        <f>AK1370</f>
        <v>0</v>
      </c>
      <c r="AL1369" s="215">
        <f t="shared" si="4837"/>
        <v>0</v>
      </c>
      <c r="AM1369" s="215">
        <f t="shared" si="4837"/>
        <v>0</v>
      </c>
      <c r="AN1369" s="215">
        <f t="shared" si="4755"/>
        <v>1200000</v>
      </c>
      <c r="AO1369" s="215">
        <f t="shared" si="4756"/>
        <v>0</v>
      </c>
      <c r="AP1369" s="215">
        <f t="shared" si="4757"/>
        <v>0</v>
      </c>
      <c r="AQ1369" s="215">
        <f>AQ1370</f>
        <v>0</v>
      </c>
      <c r="AR1369" s="215">
        <f t="shared" si="4838"/>
        <v>0</v>
      </c>
      <c r="AS1369" s="215">
        <f t="shared" si="4838"/>
        <v>0</v>
      </c>
      <c r="AT1369" s="215">
        <f t="shared" si="4759"/>
        <v>1200000</v>
      </c>
      <c r="AU1369" s="215">
        <f t="shared" si="4760"/>
        <v>0</v>
      </c>
      <c r="AV1369" s="215">
        <f t="shared" si="4761"/>
        <v>0</v>
      </c>
    </row>
    <row r="1370" spans="1:48" s="206" customFormat="1" ht="26.4" hidden="1">
      <c r="A1370" s="216" t="s">
        <v>96</v>
      </c>
      <c r="B1370" s="204" t="s">
        <v>330</v>
      </c>
      <c r="C1370" s="204" t="s">
        <v>3</v>
      </c>
      <c r="D1370" s="204" t="s">
        <v>18</v>
      </c>
      <c r="E1370" s="204" t="s">
        <v>292</v>
      </c>
      <c r="F1370" s="204" t="s">
        <v>68</v>
      </c>
      <c r="G1370" s="204" t="s">
        <v>140</v>
      </c>
      <c r="H1370" s="204" t="s">
        <v>414</v>
      </c>
      <c r="I1370" s="214" t="s">
        <v>93</v>
      </c>
      <c r="J1370" s="215"/>
      <c r="K1370" s="215"/>
      <c r="L1370" s="215"/>
      <c r="M1370" s="215"/>
      <c r="N1370" s="215"/>
      <c r="O1370" s="215"/>
      <c r="P1370" s="215"/>
      <c r="Q1370" s="215"/>
      <c r="R1370" s="215"/>
      <c r="S1370" s="215"/>
      <c r="T1370" s="215"/>
      <c r="U1370" s="215"/>
      <c r="V1370" s="215"/>
      <c r="W1370" s="215"/>
      <c r="X1370" s="215"/>
      <c r="Y1370" s="302">
        <v>1200000</v>
      </c>
      <c r="Z1370" s="215"/>
      <c r="AA1370" s="215"/>
      <c r="AB1370" s="215">
        <f t="shared" si="4833"/>
        <v>1200000</v>
      </c>
      <c r="AC1370" s="215">
        <f t="shared" si="4834"/>
        <v>0</v>
      </c>
      <c r="AD1370" s="215">
        <f t="shared" si="4835"/>
        <v>0</v>
      </c>
      <c r="AE1370" s="215"/>
      <c r="AF1370" s="215"/>
      <c r="AG1370" s="215"/>
      <c r="AH1370" s="215">
        <f t="shared" si="4766"/>
        <v>1200000</v>
      </c>
      <c r="AI1370" s="215">
        <f t="shared" si="4767"/>
        <v>0</v>
      </c>
      <c r="AJ1370" s="215">
        <f t="shared" si="4768"/>
        <v>0</v>
      </c>
      <c r="AK1370" s="215"/>
      <c r="AL1370" s="215"/>
      <c r="AM1370" s="215"/>
      <c r="AN1370" s="215">
        <f t="shared" si="4755"/>
        <v>1200000</v>
      </c>
      <c r="AO1370" s="215">
        <f t="shared" si="4756"/>
        <v>0</v>
      </c>
      <c r="AP1370" s="215">
        <f t="shared" si="4757"/>
        <v>0</v>
      </c>
      <c r="AQ1370" s="215"/>
      <c r="AR1370" s="215"/>
      <c r="AS1370" s="215"/>
      <c r="AT1370" s="215">
        <f t="shared" si="4759"/>
        <v>1200000</v>
      </c>
      <c r="AU1370" s="215">
        <f t="shared" si="4760"/>
        <v>0</v>
      </c>
      <c r="AV1370" s="215">
        <f t="shared" si="4761"/>
        <v>0</v>
      </c>
    </row>
    <row r="1371" spans="1:48" s="206" customFormat="1" ht="26.4" hidden="1">
      <c r="A1371" s="216" t="s">
        <v>305</v>
      </c>
      <c r="B1371" s="204" t="s">
        <v>330</v>
      </c>
      <c r="C1371" s="204" t="s">
        <v>3</v>
      </c>
      <c r="D1371" s="204" t="s">
        <v>18</v>
      </c>
      <c r="E1371" s="204" t="s">
        <v>292</v>
      </c>
      <c r="F1371" s="204" t="s">
        <v>68</v>
      </c>
      <c r="G1371" s="204" t="s">
        <v>140</v>
      </c>
      <c r="H1371" s="204" t="s">
        <v>304</v>
      </c>
      <c r="I1371" s="214"/>
      <c r="J1371" s="215">
        <f>J1372</f>
        <v>8224532</v>
      </c>
      <c r="K1371" s="215">
        <f t="shared" ref="K1371:O1372" si="4839">K1372</f>
        <v>8224532</v>
      </c>
      <c r="L1371" s="215">
        <f t="shared" si="4839"/>
        <v>8224532</v>
      </c>
      <c r="M1371" s="215">
        <f t="shared" si="4839"/>
        <v>9000000</v>
      </c>
      <c r="N1371" s="215">
        <f t="shared" si="4839"/>
        <v>0</v>
      </c>
      <c r="O1371" s="215">
        <f t="shared" si="4839"/>
        <v>0</v>
      </c>
      <c r="P1371" s="215">
        <f t="shared" si="4510"/>
        <v>17224532</v>
      </c>
      <c r="Q1371" s="215">
        <f t="shared" si="4511"/>
        <v>8224532</v>
      </c>
      <c r="R1371" s="215">
        <f t="shared" si="4512"/>
        <v>8224532</v>
      </c>
      <c r="S1371" s="215">
        <f t="shared" ref="S1371:U1372" si="4840">S1372</f>
        <v>0</v>
      </c>
      <c r="T1371" s="215">
        <f t="shared" si="4840"/>
        <v>0</v>
      </c>
      <c r="U1371" s="215">
        <f t="shared" si="4840"/>
        <v>0</v>
      </c>
      <c r="V1371" s="215">
        <f t="shared" si="4558"/>
        <v>17224532</v>
      </c>
      <c r="W1371" s="215">
        <f t="shared" si="4559"/>
        <v>8224532</v>
      </c>
      <c r="X1371" s="215">
        <f t="shared" si="4560"/>
        <v>8224532</v>
      </c>
      <c r="Y1371" s="215">
        <f t="shared" ref="Y1371:AA1372" si="4841">Y1372</f>
        <v>0</v>
      </c>
      <c r="Z1371" s="215">
        <f t="shared" si="4841"/>
        <v>0</v>
      </c>
      <c r="AA1371" s="215">
        <f t="shared" si="4841"/>
        <v>0</v>
      </c>
      <c r="AB1371" s="215">
        <f t="shared" si="4562"/>
        <v>17224532</v>
      </c>
      <c r="AC1371" s="215">
        <f t="shared" si="4563"/>
        <v>8224532</v>
      </c>
      <c r="AD1371" s="215">
        <f t="shared" si="4564"/>
        <v>8224532</v>
      </c>
      <c r="AE1371" s="215">
        <f t="shared" ref="AE1371:AG1372" si="4842">AE1372</f>
        <v>0</v>
      </c>
      <c r="AF1371" s="215">
        <f t="shared" si="4842"/>
        <v>0</v>
      </c>
      <c r="AG1371" s="215">
        <f t="shared" si="4842"/>
        <v>0</v>
      </c>
      <c r="AH1371" s="215">
        <f t="shared" si="4766"/>
        <v>17224532</v>
      </c>
      <c r="AI1371" s="215">
        <f t="shared" si="4767"/>
        <v>8224532</v>
      </c>
      <c r="AJ1371" s="215">
        <f t="shared" si="4768"/>
        <v>8224532</v>
      </c>
      <c r="AK1371" s="215">
        <f t="shared" ref="AK1371:AM1372" si="4843">AK1372</f>
        <v>0</v>
      </c>
      <c r="AL1371" s="215">
        <f t="shared" si="4843"/>
        <v>0</v>
      </c>
      <c r="AM1371" s="215">
        <f t="shared" si="4843"/>
        <v>0</v>
      </c>
      <c r="AN1371" s="215">
        <f t="shared" si="4755"/>
        <v>17224532</v>
      </c>
      <c r="AO1371" s="215">
        <f t="shared" si="4756"/>
        <v>8224532</v>
      </c>
      <c r="AP1371" s="215">
        <f t="shared" si="4757"/>
        <v>8224532</v>
      </c>
      <c r="AQ1371" s="215">
        <f t="shared" ref="AQ1371:AS1372" si="4844">AQ1372</f>
        <v>0</v>
      </c>
      <c r="AR1371" s="215">
        <f t="shared" si="4844"/>
        <v>0</v>
      </c>
      <c r="AS1371" s="215">
        <f t="shared" si="4844"/>
        <v>0</v>
      </c>
      <c r="AT1371" s="215">
        <f t="shared" si="4759"/>
        <v>17224532</v>
      </c>
      <c r="AU1371" s="215">
        <f t="shared" si="4760"/>
        <v>8224532</v>
      </c>
      <c r="AV1371" s="215">
        <f t="shared" si="4761"/>
        <v>8224532</v>
      </c>
    </row>
    <row r="1372" spans="1:48" s="206" customFormat="1" ht="26.4" hidden="1">
      <c r="A1372" s="217" t="s">
        <v>229</v>
      </c>
      <c r="B1372" s="204" t="s">
        <v>330</v>
      </c>
      <c r="C1372" s="204" t="s">
        <v>3</v>
      </c>
      <c r="D1372" s="204" t="s">
        <v>18</v>
      </c>
      <c r="E1372" s="204" t="s">
        <v>292</v>
      </c>
      <c r="F1372" s="204" t="s">
        <v>68</v>
      </c>
      <c r="G1372" s="204" t="s">
        <v>140</v>
      </c>
      <c r="H1372" s="204" t="s">
        <v>304</v>
      </c>
      <c r="I1372" s="214" t="s">
        <v>92</v>
      </c>
      <c r="J1372" s="215">
        <f>J1373</f>
        <v>8224532</v>
      </c>
      <c r="K1372" s="215">
        <f t="shared" si="4839"/>
        <v>8224532</v>
      </c>
      <c r="L1372" s="215">
        <f t="shared" si="4839"/>
        <v>8224532</v>
      </c>
      <c r="M1372" s="215">
        <f t="shared" si="4839"/>
        <v>9000000</v>
      </c>
      <c r="N1372" s="215">
        <f t="shared" si="4839"/>
        <v>0</v>
      </c>
      <c r="O1372" s="215">
        <f t="shared" si="4839"/>
        <v>0</v>
      </c>
      <c r="P1372" s="215">
        <f t="shared" si="4510"/>
        <v>17224532</v>
      </c>
      <c r="Q1372" s="215">
        <f t="shared" si="4511"/>
        <v>8224532</v>
      </c>
      <c r="R1372" s="215">
        <f t="shared" si="4512"/>
        <v>8224532</v>
      </c>
      <c r="S1372" s="215">
        <f t="shared" si="4840"/>
        <v>0</v>
      </c>
      <c r="T1372" s="215">
        <f t="shared" si="4840"/>
        <v>0</v>
      </c>
      <c r="U1372" s="215">
        <f t="shared" si="4840"/>
        <v>0</v>
      </c>
      <c r="V1372" s="215">
        <f t="shared" si="4558"/>
        <v>17224532</v>
      </c>
      <c r="W1372" s="215">
        <f t="shared" si="4559"/>
        <v>8224532</v>
      </c>
      <c r="X1372" s="215">
        <f t="shared" si="4560"/>
        <v>8224532</v>
      </c>
      <c r="Y1372" s="215">
        <f t="shared" si="4841"/>
        <v>0</v>
      </c>
      <c r="Z1372" s="215">
        <f t="shared" si="4841"/>
        <v>0</v>
      </c>
      <c r="AA1372" s="215">
        <f t="shared" si="4841"/>
        <v>0</v>
      </c>
      <c r="AB1372" s="215">
        <f t="shared" si="4562"/>
        <v>17224532</v>
      </c>
      <c r="AC1372" s="215">
        <f t="shared" si="4563"/>
        <v>8224532</v>
      </c>
      <c r="AD1372" s="215">
        <f t="shared" si="4564"/>
        <v>8224532</v>
      </c>
      <c r="AE1372" s="215">
        <f t="shared" si="4842"/>
        <v>0</v>
      </c>
      <c r="AF1372" s="215">
        <f t="shared" si="4842"/>
        <v>0</v>
      </c>
      <c r="AG1372" s="215">
        <f t="shared" si="4842"/>
        <v>0</v>
      </c>
      <c r="AH1372" s="215">
        <f t="shared" si="4766"/>
        <v>17224532</v>
      </c>
      <c r="AI1372" s="215">
        <f t="shared" si="4767"/>
        <v>8224532</v>
      </c>
      <c r="AJ1372" s="215">
        <f t="shared" si="4768"/>
        <v>8224532</v>
      </c>
      <c r="AK1372" s="215">
        <f t="shared" si="4843"/>
        <v>0</v>
      </c>
      <c r="AL1372" s="215">
        <f t="shared" si="4843"/>
        <v>0</v>
      </c>
      <c r="AM1372" s="215">
        <f t="shared" si="4843"/>
        <v>0</v>
      </c>
      <c r="AN1372" s="215">
        <f t="shared" si="4755"/>
        <v>17224532</v>
      </c>
      <c r="AO1372" s="215">
        <f t="shared" si="4756"/>
        <v>8224532</v>
      </c>
      <c r="AP1372" s="215">
        <f t="shared" si="4757"/>
        <v>8224532</v>
      </c>
      <c r="AQ1372" s="215">
        <f t="shared" si="4844"/>
        <v>0</v>
      </c>
      <c r="AR1372" s="215">
        <f t="shared" si="4844"/>
        <v>0</v>
      </c>
      <c r="AS1372" s="215">
        <f t="shared" si="4844"/>
        <v>0</v>
      </c>
      <c r="AT1372" s="215">
        <f t="shared" si="4759"/>
        <v>17224532</v>
      </c>
      <c r="AU1372" s="215">
        <f t="shared" si="4760"/>
        <v>8224532</v>
      </c>
      <c r="AV1372" s="215">
        <f t="shared" si="4761"/>
        <v>8224532</v>
      </c>
    </row>
    <row r="1373" spans="1:48" s="206" customFormat="1" ht="26.4" hidden="1">
      <c r="A1373" s="216" t="s">
        <v>96</v>
      </c>
      <c r="B1373" s="204" t="s">
        <v>330</v>
      </c>
      <c r="C1373" s="204" t="s">
        <v>3</v>
      </c>
      <c r="D1373" s="204" t="s">
        <v>18</v>
      </c>
      <c r="E1373" s="204" t="s">
        <v>292</v>
      </c>
      <c r="F1373" s="204" t="s">
        <v>68</v>
      </c>
      <c r="G1373" s="204" t="s">
        <v>140</v>
      </c>
      <c r="H1373" s="204" t="s">
        <v>304</v>
      </c>
      <c r="I1373" s="214" t="s">
        <v>93</v>
      </c>
      <c r="J1373" s="215">
        <v>8224532</v>
      </c>
      <c r="K1373" s="215">
        <v>8224532</v>
      </c>
      <c r="L1373" s="215">
        <v>8224532</v>
      </c>
      <c r="M1373" s="302">
        <v>9000000</v>
      </c>
      <c r="N1373" s="215"/>
      <c r="O1373" s="215"/>
      <c r="P1373" s="215">
        <f t="shared" si="4510"/>
        <v>17224532</v>
      </c>
      <c r="Q1373" s="215">
        <f t="shared" si="4511"/>
        <v>8224532</v>
      </c>
      <c r="R1373" s="215">
        <f t="shared" si="4512"/>
        <v>8224532</v>
      </c>
      <c r="S1373" s="215"/>
      <c r="T1373" s="215"/>
      <c r="U1373" s="215"/>
      <c r="V1373" s="215">
        <f t="shared" si="4558"/>
        <v>17224532</v>
      </c>
      <c r="W1373" s="215">
        <f t="shared" si="4559"/>
        <v>8224532</v>
      </c>
      <c r="X1373" s="215">
        <f t="shared" si="4560"/>
        <v>8224532</v>
      </c>
      <c r="Y1373" s="215"/>
      <c r="Z1373" s="215"/>
      <c r="AA1373" s="215"/>
      <c r="AB1373" s="215">
        <f t="shared" si="4562"/>
        <v>17224532</v>
      </c>
      <c r="AC1373" s="215">
        <f t="shared" si="4563"/>
        <v>8224532</v>
      </c>
      <c r="AD1373" s="215">
        <f t="shared" si="4564"/>
        <v>8224532</v>
      </c>
      <c r="AE1373" s="215"/>
      <c r="AF1373" s="215"/>
      <c r="AG1373" s="215"/>
      <c r="AH1373" s="215">
        <f t="shared" si="4766"/>
        <v>17224532</v>
      </c>
      <c r="AI1373" s="215">
        <f t="shared" si="4767"/>
        <v>8224532</v>
      </c>
      <c r="AJ1373" s="215">
        <f t="shared" si="4768"/>
        <v>8224532</v>
      </c>
      <c r="AK1373" s="215"/>
      <c r="AL1373" s="215"/>
      <c r="AM1373" s="215"/>
      <c r="AN1373" s="215">
        <f t="shared" si="4755"/>
        <v>17224532</v>
      </c>
      <c r="AO1373" s="215">
        <f t="shared" si="4756"/>
        <v>8224532</v>
      </c>
      <c r="AP1373" s="215">
        <f t="shared" si="4757"/>
        <v>8224532</v>
      </c>
      <c r="AQ1373" s="215"/>
      <c r="AR1373" s="215"/>
      <c r="AS1373" s="215"/>
      <c r="AT1373" s="215">
        <f t="shared" si="4759"/>
        <v>17224532</v>
      </c>
      <c r="AU1373" s="215">
        <f t="shared" si="4760"/>
        <v>8224532</v>
      </c>
      <c r="AV1373" s="215">
        <f t="shared" si="4761"/>
        <v>8224532</v>
      </c>
    </row>
    <row r="1374" spans="1:48" s="206" customFormat="1" ht="15.75" hidden="1" customHeight="1">
      <c r="A1374" s="216" t="s">
        <v>303</v>
      </c>
      <c r="B1374" s="204" t="s">
        <v>330</v>
      </c>
      <c r="C1374" s="204" t="s">
        <v>3</v>
      </c>
      <c r="D1374" s="204" t="s">
        <v>18</v>
      </c>
      <c r="E1374" s="204" t="s">
        <v>292</v>
      </c>
      <c r="F1374" s="204" t="s">
        <v>68</v>
      </c>
      <c r="G1374" s="204" t="s">
        <v>140</v>
      </c>
      <c r="H1374" s="204" t="s">
        <v>302</v>
      </c>
      <c r="I1374" s="214"/>
      <c r="J1374" s="215">
        <f>J1375</f>
        <v>2250000</v>
      </c>
      <c r="K1374" s="215">
        <f t="shared" ref="K1374:O1375" si="4845">K1375</f>
        <v>2949968</v>
      </c>
      <c r="L1374" s="215">
        <f t="shared" si="4845"/>
        <v>2949968</v>
      </c>
      <c r="M1374" s="215">
        <f t="shared" si="4845"/>
        <v>8219620.4900000002</v>
      </c>
      <c r="N1374" s="215">
        <f t="shared" si="4845"/>
        <v>0</v>
      </c>
      <c r="O1374" s="215">
        <f t="shared" si="4845"/>
        <v>0</v>
      </c>
      <c r="P1374" s="215">
        <f t="shared" si="4510"/>
        <v>10469620.49</v>
      </c>
      <c r="Q1374" s="215">
        <f t="shared" si="4511"/>
        <v>2949968</v>
      </c>
      <c r="R1374" s="215">
        <f t="shared" si="4512"/>
        <v>2949968</v>
      </c>
      <c r="S1374" s="215">
        <f t="shared" ref="S1374:U1375" si="4846">S1375</f>
        <v>0</v>
      </c>
      <c r="T1374" s="215">
        <f t="shared" si="4846"/>
        <v>0</v>
      </c>
      <c r="U1374" s="215">
        <f t="shared" si="4846"/>
        <v>0</v>
      </c>
      <c r="V1374" s="215">
        <f t="shared" si="4558"/>
        <v>10469620.49</v>
      </c>
      <c r="W1374" s="215">
        <f t="shared" si="4559"/>
        <v>2949968</v>
      </c>
      <c r="X1374" s="215">
        <f t="shared" si="4560"/>
        <v>2949968</v>
      </c>
      <c r="Y1374" s="215">
        <f t="shared" ref="Y1374:AA1375" si="4847">Y1375</f>
        <v>0</v>
      </c>
      <c r="Z1374" s="215">
        <f t="shared" si="4847"/>
        <v>0</v>
      </c>
      <c r="AA1374" s="215">
        <f t="shared" si="4847"/>
        <v>0</v>
      </c>
      <c r="AB1374" s="215">
        <f t="shared" si="4562"/>
        <v>10469620.49</v>
      </c>
      <c r="AC1374" s="215">
        <f t="shared" si="4563"/>
        <v>2949968</v>
      </c>
      <c r="AD1374" s="215">
        <f t="shared" si="4564"/>
        <v>2949968</v>
      </c>
      <c r="AE1374" s="215">
        <f t="shared" ref="AE1374:AG1375" si="4848">AE1375</f>
        <v>0</v>
      </c>
      <c r="AF1374" s="215">
        <f t="shared" si="4848"/>
        <v>0</v>
      </c>
      <c r="AG1374" s="215">
        <f t="shared" si="4848"/>
        <v>0</v>
      </c>
      <c r="AH1374" s="215">
        <f t="shared" si="4766"/>
        <v>10469620.49</v>
      </c>
      <c r="AI1374" s="215">
        <f t="shared" si="4767"/>
        <v>2949968</v>
      </c>
      <c r="AJ1374" s="215">
        <f t="shared" si="4768"/>
        <v>2949968</v>
      </c>
      <c r="AK1374" s="215">
        <f t="shared" ref="AK1374:AM1375" si="4849">AK1375</f>
        <v>0</v>
      </c>
      <c r="AL1374" s="215">
        <f t="shared" si="4849"/>
        <v>0</v>
      </c>
      <c r="AM1374" s="215">
        <f t="shared" si="4849"/>
        <v>0</v>
      </c>
      <c r="AN1374" s="215">
        <f t="shared" si="4755"/>
        <v>10469620.49</v>
      </c>
      <c r="AO1374" s="215">
        <f t="shared" si="4756"/>
        <v>2949968</v>
      </c>
      <c r="AP1374" s="215">
        <f t="shared" si="4757"/>
        <v>2949968</v>
      </c>
      <c r="AQ1374" s="215">
        <f t="shared" ref="AQ1374:AS1375" si="4850">AQ1375</f>
        <v>0</v>
      </c>
      <c r="AR1374" s="215">
        <f t="shared" si="4850"/>
        <v>0</v>
      </c>
      <c r="AS1374" s="215">
        <f t="shared" si="4850"/>
        <v>0</v>
      </c>
      <c r="AT1374" s="215">
        <f t="shared" si="4759"/>
        <v>10469620.49</v>
      </c>
      <c r="AU1374" s="215">
        <f t="shared" si="4760"/>
        <v>2949968</v>
      </c>
      <c r="AV1374" s="215">
        <f t="shared" si="4761"/>
        <v>2949968</v>
      </c>
    </row>
    <row r="1375" spans="1:48" s="206" customFormat="1" ht="26.4" hidden="1">
      <c r="A1375" s="217" t="s">
        <v>229</v>
      </c>
      <c r="B1375" s="204" t="s">
        <v>330</v>
      </c>
      <c r="C1375" s="204" t="s">
        <v>3</v>
      </c>
      <c r="D1375" s="204" t="s">
        <v>18</v>
      </c>
      <c r="E1375" s="204" t="s">
        <v>292</v>
      </c>
      <c r="F1375" s="204" t="s">
        <v>68</v>
      </c>
      <c r="G1375" s="204" t="s">
        <v>140</v>
      </c>
      <c r="H1375" s="204" t="s">
        <v>302</v>
      </c>
      <c r="I1375" s="214" t="s">
        <v>92</v>
      </c>
      <c r="J1375" s="215">
        <f>J1376</f>
        <v>2250000</v>
      </c>
      <c r="K1375" s="215">
        <f t="shared" si="4845"/>
        <v>2949968</v>
      </c>
      <c r="L1375" s="215">
        <f t="shared" si="4845"/>
        <v>2949968</v>
      </c>
      <c r="M1375" s="215">
        <f t="shared" si="4845"/>
        <v>8219620.4900000002</v>
      </c>
      <c r="N1375" s="215">
        <f t="shared" si="4845"/>
        <v>0</v>
      </c>
      <c r="O1375" s="215">
        <f t="shared" si="4845"/>
        <v>0</v>
      </c>
      <c r="P1375" s="215">
        <f t="shared" ref="P1375:P1483" si="4851">J1375+M1375</f>
        <v>10469620.49</v>
      </c>
      <c r="Q1375" s="215">
        <f t="shared" ref="Q1375:Q1483" si="4852">K1375+N1375</f>
        <v>2949968</v>
      </c>
      <c r="R1375" s="215">
        <f t="shared" ref="R1375:R1483" si="4853">L1375+O1375</f>
        <v>2949968</v>
      </c>
      <c r="S1375" s="215">
        <f t="shared" si="4846"/>
        <v>0</v>
      </c>
      <c r="T1375" s="215">
        <f t="shared" si="4846"/>
        <v>0</v>
      </c>
      <c r="U1375" s="215">
        <f t="shared" si="4846"/>
        <v>0</v>
      </c>
      <c r="V1375" s="215">
        <f t="shared" si="4558"/>
        <v>10469620.49</v>
      </c>
      <c r="W1375" s="215">
        <f t="shared" si="4559"/>
        <v>2949968</v>
      </c>
      <c r="X1375" s="215">
        <f t="shared" si="4560"/>
        <v>2949968</v>
      </c>
      <c r="Y1375" s="215">
        <f t="shared" si="4847"/>
        <v>0</v>
      </c>
      <c r="Z1375" s="215">
        <f t="shared" si="4847"/>
        <v>0</v>
      </c>
      <c r="AA1375" s="215">
        <f t="shared" si="4847"/>
        <v>0</v>
      </c>
      <c r="AB1375" s="215">
        <f t="shared" si="4562"/>
        <v>10469620.49</v>
      </c>
      <c r="AC1375" s="215">
        <f t="shared" si="4563"/>
        <v>2949968</v>
      </c>
      <c r="AD1375" s="215">
        <f t="shared" si="4564"/>
        <v>2949968</v>
      </c>
      <c r="AE1375" s="215">
        <f t="shared" si="4848"/>
        <v>0</v>
      </c>
      <c r="AF1375" s="215">
        <f t="shared" si="4848"/>
        <v>0</v>
      </c>
      <c r="AG1375" s="215">
        <f t="shared" si="4848"/>
        <v>0</v>
      </c>
      <c r="AH1375" s="215">
        <f t="shared" si="4766"/>
        <v>10469620.49</v>
      </c>
      <c r="AI1375" s="215">
        <f t="shared" si="4767"/>
        <v>2949968</v>
      </c>
      <c r="AJ1375" s="215">
        <f t="shared" si="4768"/>
        <v>2949968</v>
      </c>
      <c r="AK1375" s="215">
        <f t="shared" si="4849"/>
        <v>0</v>
      </c>
      <c r="AL1375" s="215">
        <f t="shared" si="4849"/>
        <v>0</v>
      </c>
      <c r="AM1375" s="215">
        <f t="shared" si="4849"/>
        <v>0</v>
      </c>
      <c r="AN1375" s="215">
        <f t="shared" si="4755"/>
        <v>10469620.49</v>
      </c>
      <c r="AO1375" s="215">
        <f t="shared" si="4756"/>
        <v>2949968</v>
      </c>
      <c r="AP1375" s="215">
        <f t="shared" si="4757"/>
        <v>2949968</v>
      </c>
      <c r="AQ1375" s="215">
        <f t="shared" si="4850"/>
        <v>0</v>
      </c>
      <c r="AR1375" s="215">
        <f t="shared" si="4850"/>
        <v>0</v>
      </c>
      <c r="AS1375" s="215">
        <f t="shared" si="4850"/>
        <v>0</v>
      </c>
      <c r="AT1375" s="215">
        <f t="shared" si="4759"/>
        <v>10469620.49</v>
      </c>
      <c r="AU1375" s="215">
        <f t="shared" si="4760"/>
        <v>2949968</v>
      </c>
      <c r="AV1375" s="215">
        <f t="shared" si="4761"/>
        <v>2949968</v>
      </c>
    </row>
    <row r="1376" spans="1:48" s="206" customFormat="1" ht="26.4" hidden="1">
      <c r="A1376" s="216" t="s">
        <v>96</v>
      </c>
      <c r="B1376" s="204" t="s">
        <v>330</v>
      </c>
      <c r="C1376" s="204" t="s">
        <v>3</v>
      </c>
      <c r="D1376" s="204" t="s">
        <v>18</v>
      </c>
      <c r="E1376" s="204" t="s">
        <v>292</v>
      </c>
      <c r="F1376" s="204" t="s">
        <v>68</v>
      </c>
      <c r="G1376" s="204" t="s">
        <v>140</v>
      </c>
      <c r="H1376" s="204" t="s">
        <v>302</v>
      </c>
      <c r="I1376" s="214" t="s">
        <v>93</v>
      </c>
      <c r="J1376" s="215">
        <v>2250000</v>
      </c>
      <c r="K1376" s="215">
        <v>2949968</v>
      </c>
      <c r="L1376" s="215">
        <v>2949968</v>
      </c>
      <c r="M1376" s="302">
        <v>8219620.4900000002</v>
      </c>
      <c r="N1376" s="215"/>
      <c r="O1376" s="215"/>
      <c r="P1376" s="215">
        <f t="shared" si="4851"/>
        <v>10469620.49</v>
      </c>
      <c r="Q1376" s="215">
        <f t="shared" si="4852"/>
        <v>2949968</v>
      </c>
      <c r="R1376" s="215">
        <f t="shared" si="4853"/>
        <v>2949968</v>
      </c>
      <c r="S1376" s="215"/>
      <c r="T1376" s="215"/>
      <c r="U1376" s="215"/>
      <c r="V1376" s="215">
        <f t="shared" si="4558"/>
        <v>10469620.49</v>
      </c>
      <c r="W1376" s="215">
        <f t="shared" si="4559"/>
        <v>2949968</v>
      </c>
      <c r="X1376" s="215">
        <f t="shared" si="4560"/>
        <v>2949968</v>
      </c>
      <c r="Y1376" s="215"/>
      <c r="Z1376" s="215"/>
      <c r="AA1376" s="215"/>
      <c r="AB1376" s="215">
        <f t="shared" si="4562"/>
        <v>10469620.49</v>
      </c>
      <c r="AC1376" s="215">
        <f t="shared" si="4563"/>
        <v>2949968</v>
      </c>
      <c r="AD1376" s="215">
        <f t="shared" si="4564"/>
        <v>2949968</v>
      </c>
      <c r="AE1376" s="215"/>
      <c r="AF1376" s="215"/>
      <c r="AG1376" s="215"/>
      <c r="AH1376" s="215">
        <f t="shared" si="4766"/>
        <v>10469620.49</v>
      </c>
      <c r="AI1376" s="215">
        <f t="shared" si="4767"/>
        <v>2949968</v>
      </c>
      <c r="AJ1376" s="215">
        <f t="shared" si="4768"/>
        <v>2949968</v>
      </c>
      <c r="AK1376" s="215"/>
      <c r="AL1376" s="215"/>
      <c r="AM1376" s="215"/>
      <c r="AN1376" s="215">
        <f t="shared" si="4755"/>
        <v>10469620.49</v>
      </c>
      <c r="AO1376" s="215">
        <f t="shared" si="4756"/>
        <v>2949968</v>
      </c>
      <c r="AP1376" s="215">
        <f t="shared" si="4757"/>
        <v>2949968</v>
      </c>
      <c r="AQ1376" s="215"/>
      <c r="AR1376" s="215"/>
      <c r="AS1376" s="215"/>
      <c r="AT1376" s="215">
        <f t="shared" si="4759"/>
        <v>10469620.49</v>
      </c>
      <c r="AU1376" s="215">
        <f t="shared" si="4760"/>
        <v>2949968</v>
      </c>
      <c r="AV1376" s="215">
        <f t="shared" si="4761"/>
        <v>2949968</v>
      </c>
    </row>
    <row r="1377" spans="1:48" s="232" customFormat="1" ht="15.6" hidden="1">
      <c r="A1377" s="294" t="s">
        <v>24</v>
      </c>
      <c r="B1377" s="203" t="s">
        <v>330</v>
      </c>
      <c r="C1377" s="203" t="s">
        <v>2</v>
      </c>
      <c r="D1377" s="203"/>
      <c r="E1377" s="203"/>
      <c r="F1377" s="203"/>
      <c r="G1377" s="203"/>
      <c r="H1377" s="203"/>
      <c r="I1377" s="296"/>
      <c r="J1377" s="211"/>
      <c r="K1377" s="211"/>
      <c r="L1377" s="211"/>
      <c r="M1377" s="211">
        <f t="shared" ref="M1377:M1385" si="4854">M1378</f>
        <v>71016.36</v>
      </c>
      <c r="N1377" s="211"/>
      <c r="O1377" s="211"/>
      <c r="P1377" s="211">
        <f t="shared" ref="P1377:P1386" si="4855">J1377+M1377</f>
        <v>71016.36</v>
      </c>
      <c r="Q1377" s="211">
        <f t="shared" ref="Q1377:Q1386" si="4856">K1377+N1377</f>
        <v>0</v>
      </c>
      <c r="R1377" s="211">
        <f t="shared" ref="R1377:R1386" si="4857">L1377+O1377</f>
        <v>0</v>
      </c>
      <c r="S1377" s="211">
        <f t="shared" ref="S1377:S1385" si="4858">S1378</f>
        <v>0</v>
      </c>
      <c r="T1377" s="211"/>
      <c r="U1377" s="211"/>
      <c r="V1377" s="211">
        <f t="shared" si="4558"/>
        <v>71016.36</v>
      </c>
      <c r="W1377" s="211">
        <f t="shared" si="4559"/>
        <v>0</v>
      </c>
      <c r="X1377" s="211">
        <f t="shared" si="4560"/>
        <v>0</v>
      </c>
      <c r="Y1377" s="211">
        <f>Y1378+Y1394</f>
        <v>190259890.19</v>
      </c>
      <c r="Z1377" s="211">
        <f t="shared" ref="Z1377:AA1377" si="4859">Z1378+Z1394</f>
        <v>0</v>
      </c>
      <c r="AA1377" s="211">
        <f t="shared" si="4859"/>
        <v>0</v>
      </c>
      <c r="AB1377" s="211">
        <f t="shared" si="4562"/>
        <v>190330906.55000001</v>
      </c>
      <c r="AC1377" s="211">
        <f t="shared" si="4563"/>
        <v>0</v>
      </c>
      <c r="AD1377" s="211">
        <f t="shared" si="4564"/>
        <v>0</v>
      </c>
      <c r="AE1377" s="211">
        <f>AE1378+AE1394</f>
        <v>100420.36</v>
      </c>
      <c r="AF1377" s="211">
        <f t="shared" ref="AF1377:AG1377" si="4860">AF1378+AF1394</f>
        <v>0</v>
      </c>
      <c r="AG1377" s="211">
        <f t="shared" si="4860"/>
        <v>0</v>
      </c>
      <c r="AH1377" s="211">
        <f t="shared" si="4766"/>
        <v>190431326.91000003</v>
      </c>
      <c r="AI1377" s="211">
        <f t="shared" si="4767"/>
        <v>0</v>
      </c>
      <c r="AJ1377" s="211">
        <f t="shared" si="4768"/>
        <v>0</v>
      </c>
      <c r="AK1377" s="211">
        <f>AK1378+AK1394</f>
        <v>2961160</v>
      </c>
      <c r="AL1377" s="211">
        <f t="shared" ref="AL1377:AM1377" si="4861">AL1378+AL1394</f>
        <v>0</v>
      </c>
      <c r="AM1377" s="211">
        <f t="shared" si="4861"/>
        <v>0</v>
      </c>
      <c r="AN1377" s="211">
        <f t="shared" si="4755"/>
        <v>193392486.91000003</v>
      </c>
      <c r="AO1377" s="211">
        <f t="shared" si="4756"/>
        <v>0</v>
      </c>
      <c r="AP1377" s="211">
        <f t="shared" si="4757"/>
        <v>0</v>
      </c>
      <c r="AQ1377" s="211">
        <f>AQ1378+AQ1394</f>
        <v>-176235522.02000001</v>
      </c>
      <c r="AR1377" s="211">
        <f t="shared" ref="AR1377:AS1377" si="4862">AR1378+AR1394</f>
        <v>176360522.02000001</v>
      </c>
      <c r="AS1377" s="211">
        <f t="shared" si="4862"/>
        <v>0</v>
      </c>
      <c r="AT1377" s="211">
        <f t="shared" si="4759"/>
        <v>17156964.890000015</v>
      </c>
      <c r="AU1377" s="211">
        <f t="shared" si="4760"/>
        <v>176360522.02000001</v>
      </c>
      <c r="AV1377" s="211">
        <f t="shared" si="4761"/>
        <v>0</v>
      </c>
    </row>
    <row r="1378" spans="1:48" s="232" customFormat="1" hidden="1">
      <c r="A1378" s="295" t="s">
        <v>25</v>
      </c>
      <c r="B1378" s="208" t="s">
        <v>330</v>
      </c>
      <c r="C1378" s="208" t="s">
        <v>2</v>
      </c>
      <c r="D1378" s="208" t="s">
        <v>17</v>
      </c>
      <c r="E1378" s="208"/>
      <c r="F1378" s="208"/>
      <c r="G1378" s="208"/>
      <c r="H1378" s="208"/>
      <c r="I1378" s="219"/>
      <c r="J1378" s="211"/>
      <c r="K1378" s="211"/>
      <c r="L1378" s="211"/>
      <c r="M1378" s="211">
        <f t="shared" si="4854"/>
        <v>71016.36</v>
      </c>
      <c r="N1378" s="211"/>
      <c r="O1378" s="211"/>
      <c r="P1378" s="211">
        <f t="shared" si="4855"/>
        <v>71016.36</v>
      </c>
      <c r="Q1378" s="211">
        <f t="shared" si="4856"/>
        <v>0</v>
      </c>
      <c r="R1378" s="211">
        <f t="shared" si="4857"/>
        <v>0</v>
      </c>
      <c r="S1378" s="211">
        <f t="shared" si="4858"/>
        <v>0</v>
      </c>
      <c r="T1378" s="211"/>
      <c r="U1378" s="211"/>
      <c r="V1378" s="211">
        <f t="shared" si="4558"/>
        <v>71016.36</v>
      </c>
      <c r="W1378" s="211">
        <f t="shared" si="4559"/>
        <v>0</v>
      </c>
      <c r="X1378" s="211">
        <f t="shared" si="4560"/>
        <v>0</v>
      </c>
      <c r="Y1378" s="211">
        <f t="shared" ref="Y1378:AA1385" si="4863">Y1379</f>
        <v>190190190.19</v>
      </c>
      <c r="Z1378" s="211">
        <f t="shared" si="4863"/>
        <v>0</v>
      </c>
      <c r="AA1378" s="211">
        <f t="shared" si="4863"/>
        <v>0</v>
      </c>
      <c r="AB1378" s="211">
        <f t="shared" si="4562"/>
        <v>190261206.55000001</v>
      </c>
      <c r="AC1378" s="211">
        <f t="shared" si="4563"/>
        <v>0</v>
      </c>
      <c r="AD1378" s="211">
        <f t="shared" si="4564"/>
        <v>0</v>
      </c>
      <c r="AE1378" s="211">
        <f t="shared" ref="AE1378:AG1385" si="4864">AE1379</f>
        <v>100420.36</v>
      </c>
      <c r="AF1378" s="211">
        <f t="shared" si="4864"/>
        <v>0</v>
      </c>
      <c r="AG1378" s="211">
        <f t="shared" si="4864"/>
        <v>0</v>
      </c>
      <c r="AH1378" s="211">
        <f t="shared" si="4766"/>
        <v>190361626.91000003</v>
      </c>
      <c r="AI1378" s="211">
        <f t="shared" si="4767"/>
        <v>0</v>
      </c>
      <c r="AJ1378" s="211">
        <f t="shared" si="4768"/>
        <v>0</v>
      </c>
      <c r="AK1378" s="211">
        <f>AK1379+AK1390</f>
        <v>2961160</v>
      </c>
      <c r="AL1378" s="211">
        <f t="shared" ref="AL1378:AM1378" si="4865">AL1379+AL1390</f>
        <v>0</v>
      </c>
      <c r="AM1378" s="211">
        <f t="shared" si="4865"/>
        <v>0</v>
      </c>
      <c r="AN1378" s="211">
        <f t="shared" si="4755"/>
        <v>193322786.91000003</v>
      </c>
      <c r="AO1378" s="211">
        <f t="shared" si="4756"/>
        <v>0</v>
      </c>
      <c r="AP1378" s="211">
        <f t="shared" si="4757"/>
        <v>0</v>
      </c>
      <c r="AQ1378" s="211">
        <f>AQ1379+AQ1390</f>
        <v>-176235522.02000001</v>
      </c>
      <c r="AR1378" s="211">
        <f t="shared" ref="AR1378:AS1378" si="4866">AR1379+AR1390</f>
        <v>176360522.02000001</v>
      </c>
      <c r="AS1378" s="211">
        <f t="shared" si="4866"/>
        <v>0</v>
      </c>
      <c r="AT1378" s="211">
        <f t="shared" si="4759"/>
        <v>17087264.890000015</v>
      </c>
      <c r="AU1378" s="211">
        <f t="shared" si="4760"/>
        <v>176360522.02000001</v>
      </c>
      <c r="AV1378" s="211">
        <f t="shared" si="4761"/>
        <v>0</v>
      </c>
    </row>
    <row r="1379" spans="1:48" s="206" customFormat="1" ht="39.6" hidden="1">
      <c r="A1379" s="272" t="s">
        <v>391</v>
      </c>
      <c r="B1379" s="204" t="s">
        <v>330</v>
      </c>
      <c r="C1379" s="204" t="s">
        <v>2</v>
      </c>
      <c r="D1379" s="204" t="s">
        <v>17</v>
      </c>
      <c r="E1379" s="204" t="s">
        <v>27</v>
      </c>
      <c r="F1379" s="204" t="s">
        <v>68</v>
      </c>
      <c r="G1379" s="204" t="s">
        <v>140</v>
      </c>
      <c r="H1379" s="204" t="s">
        <v>141</v>
      </c>
      <c r="I1379" s="214"/>
      <c r="J1379" s="215"/>
      <c r="K1379" s="215"/>
      <c r="L1379" s="215"/>
      <c r="M1379" s="215">
        <f t="shared" si="4854"/>
        <v>71016.36</v>
      </c>
      <c r="N1379" s="215"/>
      <c r="O1379" s="215"/>
      <c r="P1379" s="215">
        <f t="shared" si="4855"/>
        <v>71016.36</v>
      </c>
      <c r="Q1379" s="215">
        <f t="shared" si="4856"/>
        <v>0</v>
      </c>
      <c r="R1379" s="215">
        <f t="shared" si="4857"/>
        <v>0</v>
      </c>
      <c r="S1379" s="215">
        <f t="shared" si="4858"/>
        <v>0</v>
      </c>
      <c r="T1379" s="215"/>
      <c r="U1379" s="215"/>
      <c r="V1379" s="215">
        <f t="shared" si="4558"/>
        <v>71016.36</v>
      </c>
      <c r="W1379" s="215">
        <f t="shared" si="4559"/>
        <v>0</v>
      </c>
      <c r="X1379" s="215">
        <f t="shared" si="4560"/>
        <v>0</v>
      </c>
      <c r="Y1379" s="215">
        <f t="shared" si="4863"/>
        <v>190190190.19</v>
      </c>
      <c r="Z1379" s="215">
        <f t="shared" si="4863"/>
        <v>0</v>
      </c>
      <c r="AA1379" s="215">
        <f t="shared" si="4863"/>
        <v>0</v>
      </c>
      <c r="AB1379" s="215">
        <f t="shared" si="4562"/>
        <v>190261206.55000001</v>
      </c>
      <c r="AC1379" s="215">
        <f t="shared" si="4563"/>
        <v>0</v>
      </c>
      <c r="AD1379" s="215">
        <f t="shared" si="4564"/>
        <v>0</v>
      </c>
      <c r="AE1379" s="215">
        <f>AE1380+AE1381</f>
        <v>100420.36</v>
      </c>
      <c r="AF1379" s="215">
        <f t="shared" ref="AF1379:AG1379" si="4867">AF1380+AF1381</f>
        <v>0</v>
      </c>
      <c r="AG1379" s="215">
        <f t="shared" si="4867"/>
        <v>0</v>
      </c>
      <c r="AH1379" s="215">
        <f t="shared" si="4766"/>
        <v>190361626.91000003</v>
      </c>
      <c r="AI1379" s="215">
        <f t="shared" si="4767"/>
        <v>0</v>
      </c>
      <c r="AJ1379" s="215">
        <f t="shared" si="4768"/>
        <v>0</v>
      </c>
      <c r="AK1379" s="215">
        <f>AK1380+AK1381</f>
        <v>0</v>
      </c>
      <c r="AL1379" s="215">
        <f t="shared" ref="AL1379:AM1379" si="4868">AL1380+AL1381</f>
        <v>0</v>
      </c>
      <c r="AM1379" s="215">
        <f t="shared" si="4868"/>
        <v>0</v>
      </c>
      <c r="AN1379" s="215">
        <f t="shared" si="4755"/>
        <v>190361626.91000003</v>
      </c>
      <c r="AO1379" s="215">
        <f t="shared" si="4756"/>
        <v>0</v>
      </c>
      <c r="AP1379" s="215">
        <f t="shared" si="4757"/>
        <v>0</v>
      </c>
      <c r="AQ1379" s="215">
        <f>AQ1380+AQ1381</f>
        <v>-176360522.02000001</v>
      </c>
      <c r="AR1379" s="215">
        <f t="shared" ref="AR1379:AS1379" si="4869">AR1380+AR1381</f>
        <v>176360522.02000001</v>
      </c>
      <c r="AS1379" s="215">
        <f t="shared" si="4869"/>
        <v>0</v>
      </c>
      <c r="AT1379" s="215">
        <f t="shared" si="4759"/>
        <v>14001104.890000015</v>
      </c>
      <c r="AU1379" s="215">
        <f t="shared" si="4760"/>
        <v>176360522.02000001</v>
      </c>
      <c r="AV1379" s="215">
        <f t="shared" si="4761"/>
        <v>0</v>
      </c>
    </row>
    <row r="1380" spans="1:48" s="206" customFormat="1" hidden="1">
      <c r="A1380" s="216" t="s">
        <v>451</v>
      </c>
      <c r="B1380" s="204" t="s">
        <v>330</v>
      </c>
      <c r="C1380" s="204" t="s">
        <v>2</v>
      </c>
      <c r="D1380" s="204" t="s">
        <v>17</v>
      </c>
      <c r="E1380" s="204" t="s">
        <v>27</v>
      </c>
      <c r="F1380" s="204" t="s">
        <v>126</v>
      </c>
      <c r="G1380" s="204" t="s">
        <v>140</v>
      </c>
      <c r="H1380" s="204" t="s">
        <v>141</v>
      </c>
      <c r="I1380" s="214"/>
      <c r="J1380" s="215"/>
      <c r="K1380" s="215"/>
      <c r="L1380" s="215"/>
      <c r="M1380" s="215">
        <f>M1384</f>
        <v>71016.36</v>
      </c>
      <c r="N1380" s="215"/>
      <c r="O1380" s="215"/>
      <c r="P1380" s="215">
        <f t="shared" si="4855"/>
        <v>71016.36</v>
      </c>
      <c r="Q1380" s="215">
        <f t="shared" si="4856"/>
        <v>0</v>
      </c>
      <c r="R1380" s="215">
        <f t="shared" si="4857"/>
        <v>0</v>
      </c>
      <c r="S1380" s="215">
        <f>S1384</f>
        <v>0</v>
      </c>
      <c r="T1380" s="215"/>
      <c r="U1380" s="215"/>
      <c r="V1380" s="215">
        <f t="shared" si="4558"/>
        <v>71016.36</v>
      </c>
      <c r="W1380" s="215">
        <f t="shared" si="4559"/>
        <v>0</v>
      </c>
      <c r="X1380" s="215">
        <f t="shared" si="4560"/>
        <v>0</v>
      </c>
      <c r="Y1380" s="215">
        <f>Y1384+Y1387</f>
        <v>190190190.19</v>
      </c>
      <c r="Z1380" s="215">
        <f t="shared" ref="Z1380:AA1380" si="4870">Z1384+Z1387</f>
        <v>0</v>
      </c>
      <c r="AA1380" s="215">
        <f t="shared" si="4870"/>
        <v>0</v>
      </c>
      <c r="AB1380" s="215">
        <f t="shared" si="4562"/>
        <v>190261206.55000001</v>
      </c>
      <c r="AC1380" s="215">
        <f t="shared" si="4563"/>
        <v>0</v>
      </c>
      <c r="AD1380" s="215">
        <f t="shared" si="4564"/>
        <v>0</v>
      </c>
      <c r="AE1380" s="215">
        <f>AE1384+AE1387</f>
        <v>0</v>
      </c>
      <c r="AF1380" s="215">
        <f t="shared" ref="AF1380:AG1380" si="4871">AF1384+AF1387</f>
        <v>0</v>
      </c>
      <c r="AG1380" s="215">
        <f t="shared" si="4871"/>
        <v>0</v>
      </c>
      <c r="AH1380" s="215">
        <f t="shared" si="4766"/>
        <v>190261206.55000001</v>
      </c>
      <c r="AI1380" s="215">
        <f t="shared" si="4767"/>
        <v>0</v>
      </c>
      <c r="AJ1380" s="215">
        <f t="shared" si="4768"/>
        <v>0</v>
      </c>
      <c r="AK1380" s="215">
        <f>AK1384+AK1387</f>
        <v>0</v>
      </c>
      <c r="AL1380" s="215">
        <f t="shared" ref="AL1380:AM1380" si="4872">AL1384+AL1387</f>
        <v>0</v>
      </c>
      <c r="AM1380" s="215">
        <f t="shared" si="4872"/>
        <v>0</v>
      </c>
      <c r="AN1380" s="215">
        <f t="shared" si="4755"/>
        <v>190261206.55000001</v>
      </c>
      <c r="AO1380" s="215">
        <f t="shared" si="4756"/>
        <v>0</v>
      </c>
      <c r="AP1380" s="215">
        <f t="shared" si="4757"/>
        <v>0</v>
      </c>
      <c r="AQ1380" s="215">
        <f>AQ1384+AQ1387</f>
        <v>-176360522.02000001</v>
      </c>
      <c r="AR1380" s="215">
        <f t="shared" ref="AR1380:AS1380" si="4873">AR1384+AR1387</f>
        <v>176360522.02000001</v>
      </c>
      <c r="AS1380" s="215">
        <f t="shared" si="4873"/>
        <v>0</v>
      </c>
      <c r="AT1380" s="215">
        <f t="shared" si="4759"/>
        <v>13900684.530000001</v>
      </c>
      <c r="AU1380" s="215">
        <f t="shared" si="4760"/>
        <v>176360522.02000001</v>
      </c>
      <c r="AV1380" s="215">
        <f t="shared" si="4761"/>
        <v>0</v>
      </c>
    </row>
    <row r="1381" spans="1:48" s="206" customFormat="1" hidden="1">
      <c r="A1381" s="356" t="s">
        <v>521</v>
      </c>
      <c r="B1381" s="204" t="s">
        <v>330</v>
      </c>
      <c r="C1381" s="204" t="s">
        <v>2</v>
      </c>
      <c r="D1381" s="204" t="s">
        <v>17</v>
      </c>
      <c r="E1381" s="204" t="s">
        <v>27</v>
      </c>
      <c r="F1381" s="204" t="s">
        <v>126</v>
      </c>
      <c r="G1381" s="204" t="s">
        <v>140</v>
      </c>
      <c r="H1381" s="204" t="s">
        <v>171</v>
      </c>
      <c r="I1381" s="214"/>
      <c r="J1381" s="215"/>
      <c r="K1381" s="215"/>
      <c r="L1381" s="215"/>
      <c r="M1381" s="215"/>
      <c r="N1381" s="215"/>
      <c r="O1381" s="215"/>
      <c r="P1381" s="215"/>
      <c r="Q1381" s="215"/>
      <c r="R1381" s="215"/>
      <c r="S1381" s="215"/>
      <c r="T1381" s="215"/>
      <c r="U1381" s="215"/>
      <c r="V1381" s="215"/>
      <c r="W1381" s="215"/>
      <c r="X1381" s="215"/>
      <c r="Y1381" s="215"/>
      <c r="Z1381" s="215"/>
      <c r="AA1381" s="215"/>
      <c r="AB1381" s="215"/>
      <c r="AC1381" s="215"/>
      <c r="AD1381" s="215"/>
      <c r="AE1381" s="215">
        <f>AE1382</f>
        <v>100420.36</v>
      </c>
      <c r="AF1381" s="215">
        <f t="shared" ref="AF1381:AG1382" si="4874">AF1382</f>
        <v>0</v>
      </c>
      <c r="AG1381" s="215">
        <f t="shared" si="4874"/>
        <v>0</v>
      </c>
      <c r="AH1381" s="215">
        <f t="shared" ref="AH1381:AH1383" si="4875">AB1381+AE1381</f>
        <v>100420.36</v>
      </c>
      <c r="AI1381" s="215">
        <f t="shared" ref="AI1381:AI1383" si="4876">AC1381+AF1381</f>
        <v>0</v>
      </c>
      <c r="AJ1381" s="215">
        <f t="shared" ref="AJ1381:AJ1383" si="4877">AD1381+AG1381</f>
        <v>0</v>
      </c>
      <c r="AK1381" s="215">
        <f>AK1382</f>
        <v>0</v>
      </c>
      <c r="AL1381" s="215">
        <f t="shared" ref="AL1381:AM1382" si="4878">AL1382</f>
        <v>0</v>
      </c>
      <c r="AM1381" s="215">
        <f t="shared" si="4878"/>
        <v>0</v>
      </c>
      <c r="AN1381" s="215">
        <f t="shared" si="4755"/>
        <v>100420.36</v>
      </c>
      <c r="AO1381" s="215">
        <f t="shared" si="4756"/>
        <v>0</v>
      </c>
      <c r="AP1381" s="215">
        <f t="shared" si="4757"/>
        <v>0</v>
      </c>
      <c r="AQ1381" s="215">
        <f>AQ1382</f>
        <v>0</v>
      </c>
      <c r="AR1381" s="215">
        <f t="shared" ref="AR1381:AS1382" si="4879">AR1382</f>
        <v>0</v>
      </c>
      <c r="AS1381" s="215">
        <f t="shared" si="4879"/>
        <v>0</v>
      </c>
      <c r="AT1381" s="215">
        <f t="shared" si="4759"/>
        <v>100420.36</v>
      </c>
      <c r="AU1381" s="215">
        <f t="shared" si="4760"/>
        <v>0</v>
      </c>
      <c r="AV1381" s="215">
        <f t="shared" si="4761"/>
        <v>0</v>
      </c>
    </row>
    <row r="1382" spans="1:48" s="206" customFormat="1" ht="26.4" hidden="1">
      <c r="A1382" s="245" t="s">
        <v>454</v>
      </c>
      <c r="B1382" s="204" t="s">
        <v>330</v>
      </c>
      <c r="C1382" s="204" t="s">
        <v>2</v>
      </c>
      <c r="D1382" s="204" t="s">
        <v>17</v>
      </c>
      <c r="E1382" s="204" t="s">
        <v>27</v>
      </c>
      <c r="F1382" s="204" t="s">
        <v>126</v>
      </c>
      <c r="G1382" s="204" t="s">
        <v>140</v>
      </c>
      <c r="H1382" s="204" t="s">
        <v>171</v>
      </c>
      <c r="I1382" s="214" t="s">
        <v>455</v>
      </c>
      <c r="J1382" s="215"/>
      <c r="K1382" s="215"/>
      <c r="L1382" s="215"/>
      <c r="M1382" s="215"/>
      <c r="N1382" s="215"/>
      <c r="O1382" s="215"/>
      <c r="P1382" s="215"/>
      <c r="Q1382" s="215"/>
      <c r="R1382" s="215"/>
      <c r="S1382" s="215"/>
      <c r="T1382" s="215"/>
      <c r="U1382" s="215"/>
      <c r="V1382" s="215"/>
      <c r="W1382" s="215"/>
      <c r="X1382" s="215"/>
      <c r="Y1382" s="215"/>
      <c r="Z1382" s="215"/>
      <c r="AA1382" s="215"/>
      <c r="AB1382" s="215"/>
      <c r="AC1382" s="215"/>
      <c r="AD1382" s="215"/>
      <c r="AE1382" s="215">
        <f>AE1383</f>
        <v>100420.36</v>
      </c>
      <c r="AF1382" s="215">
        <f t="shared" si="4874"/>
        <v>0</v>
      </c>
      <c r="AG1382" s="215">
        <f t="shared" si="4874"/>
        <v>0</v>
      </c>
      <c r="AH1382" s="215">
        <f t="shared" si="4875"/>
        <v>100420.36</v>
      </c>
      <c r="AI1382" s="215">
        <f t="shared" si="4876"/>
        <v>0</v>
      </c>
      <c r="AJ1382" s="215">
        <f t="shared" si="4877"/>
        <v>0</v>
      </c>
      <c r="AK1382" s="215">
        <f>AK1383</f>
        <v>0</v>
      </c>
      <c r="AL1382" s="215">
        <f t="shared" si="4878"/>
        <v>0</v>
      </c>
      <c r="AM1382" s="215">
        <f t="shared" si="4878"/>
        <v>0</v>
      </c>
      <c r="AN1382" s="215">
        <f t="shared" si="4755"/>
        <v>100420.36</v>
      </c>
      <c r="AO1382" s="215">
        <f t="shared" si="4756"/>
        <v>0</v>
      </c>
      <c r="AP1382" s="215">
        <f t="shared" si="4757"/>
        <v>0</v>
      </c>
      <c r="AQ1382" s="215">
        <f>AQ1383</f>
        <v>0</v>
      </c>
      <c r="AR1382" s="215">
        <f t="shared" si="4879"/>
        <v>0</v>
      </c>
      <c r="AS1382" s="215">
        <f t="shared" si="4879"/>
        <v>0</v>
      </c>
      <c r="AT1382" s="215">
        <f t="shared" si="4759"/>
        <v>100420.36</v>
      </c>
      <c r="AU1382" s="215">
        <f t="shared" si="4760"/>
        <v>0</v>
      </c>
      <c r="AV1382" s="215">
        <f t="shared" si="4761"/>
        <v>0</v>
      </c>
    </row>
    <row r="1383" spans="1:48" s="206" customFormat="1" hidden="1">
      <c r="A1383" s="245" t="s">
        <v>456</v>
      </c>
      <c r="B1383" s="204" t="s">
        <v>330</v>
      </c>
      <c r="C1383" s="204" t="s">
        <v>2</v>
      </c>
      <c r="D1383" s="204" t="s">
        <v>17</v>
      </c>
      <c r="E1383" s="204" t="s">
        <v>27</v>
      </c>
      <c r="F1383" s="204" t="s">
        <v>126</v>
      </c>
      <c r="G1383" s="204" t="s">
        <v>140</v>
      </c>
      <c r="H1383" s="204" t="s">
        <v>171</v>
      </c>
      <c r="I1383" s="214" t="s">
        <v>457</v>
      </c>
      <c r="J1383" s="215"/>
      <c r="K1383" s="215"/>
      <c r="L1383" s="215"/>
      <c r="M1383" s="215"/>
      <c r="N1383" s="215"/>
      <c r="O1383" s="215"/>
      <c r="P1383" s="215"/>
      <c r="Q1383" s="215"/>
      <c r="R1383" s="215"/>
      <c r="S1383" s="215"/>
      <c r="T1383" s="215"/>
      <c r="U1383" s="215"/>
      <c r="V1383" s="215"/>
      <c r="W1383" s="215"/>
      <c r="X1383" s="215"/>
      <c r="Y1383" s="215"/>
      <c r="Z1383" s="215"/>
      <c r="AA1383" s="215"/>
      <c r="AB1383" s="215"/>
      <c r="AC1383" s="215"/>
      <c r="AD1383" s="215"/>
      <c r="AE1383" s="215">
        <f>100420.36</f>
        <v>100420.36</v>
      </c>
      <c r="AF1383" s="215"/>
      <c r="AG1383" s="215"/>
      <c r="AH1383" s="215">
        <f t="shared" si="4875"/>
        <v>100420.36</v>
      </c>
      <c r="AI1383" s="215">
        <f t="shared" si="4876"/>
        <v>0</v>
      </c>
      <c r="AJ1383" s="215">
        <f t="shared" si="4877"/>
        <v>0</v>
      </c>
      <c r="AK1383" s="215"/>
      <c r="AL1383" s="215"/>
      <c r="AM1383" s="215"/>
      <c r="AN1383" s="215">
        <f t="shared" si="4755"/>
        <v>100420.36</v>
      </c>
      <c r="AO1383" s="215">
        <f t="shared" si="4756"/>
        <v>0</v>
      </c>
      <c r="AP1383" s="215">
        <f t="shared" si="4757"/>
        <v>0</v>
      </c>
      <c r="AQ1383" s="215"/>
      <c r="AR1383" s="215"/>
      <c r="AS1383" s="215"/>
      <c r="AT1383" s="215">
        <f t="shared" si="4759"/>
        <v>100420.36</v>
      </c>
      <c r="AU1383" s="215">
        <f t="shared" si="4760"/>
        <v>0</v>
      </c>
      <c r="AV1383" s="215">
        <f t="shared" si="4761"/>
        <v>0</v>
      </c>
    </row>
    <row r="1384" spans="1:48" s="206" customFormat="1" ht="26.4" hidden="1">
      <c r="A1384" s="272" t="s">
        <v>452</v>
      </c>
      <c r="B1384" s="204" t="s">
        <v>330</v>
      </c>
      <c r="C1384" s="204" t="s">
        <v>2</v>
      </c>
      <c r="D1384" s="204" t="s">
        <v>17</v>
      </c>
      <c r="E1384" s="204" t="s">
        <v>27</v>
      </c>
      <c r="F1384" s="204" t="s">
        <v>126</v>
      </c>
      <c r="G1384" s="204" t="s">
        <v>140</v>
      </c>
      <c r="H1384" s="204" t="s">
        <v>453</v>
      </c>
      <c r="I1384" s="214"/>
      <c r="J1384" s="215"/>
      <c r="K1384" s="215"/>
      <c r="L1384" s="215"/>
      <c r="M1384" s="215">
        <f t="shared" si="4854"/>
        <v>71016.36</v>
      </c>
      <c r="N1384" s="215"/>
      <c r="O1384" s="215"/>
      <c r="P1384" s="215">
        <f t="shared" si="4855"/>
        <v>71016.36</v>
      </c>
      <c r="Q1384" s="215">
        <f t="shared" si="4856"/>
        <v>0</v>
      </c>
      <c r="R1384" s="215">
        <f t="shared" si="4857"/>
        <v>0</v>
      </c>
      <c r="S1384" s="215">
        <f t="shared" si="4858"/>
        <v>0</v>
      </c>
      <c r="T1384" s="215"/>
      <c r="U1384" s="215"/>
      <c r="V1384" s="215">
        <f t="shared" si="4558"/>
        <v>71016.36</v>
      </c>
      <c r="W1384" s="215">
        <f t="shared" si="4559"/>
        <v>0</v>
      </c>
      <c r="X1384" s="215">
        <f t="shared" si="4560"/>
        <v>0</v>
      </c>
      <c r="Y1384" s="215">
        <f t="shared" si="4863"/>
        <v>0</v>
      </c>
      <c r="Z1384" s="215">
        <f t="shared" si="4863"/>
        <v>0</v>
      </c>
      <c r="AA1384" s="215">
        <f t="shared" si="4863"/>
        <v>0</v>
      </c>
      <c r="AB1384" s="215">
        <f t="shared" si="4562"/>
        <v>71016.36</v>
      </c>
      <c r="AC1384" s="215">
        <f t="shared" si="4563"/>
        <v>0</v>
      </c>
      <c r="AD1384" s="215">
        <f t="shared" si="4564"/>
        <v>0</v>
      </c>
      <c r="AE1384" s="215">
        <f t="shared" si="4864"/>
        <v>0</v>
      </c>
      <c r="AF1384" s="215">
        <f t="shared" si="4864"/>
        <v>0</v>
      </c>
      <c r="AG1384" s="215">
        <f t="shared" si="4864"/>
        <v>0</v>
      </c>
      <c r="AH1384" s="215">
        <f t="shared" si="4766"/>
        <v>71016.36</v>
      </c>
      <c r="AI1384" s="215">
        <f t="shared" si="4767"/>
        <v>0</v>
      </c>
      <c r="AJ1384" s="215">
        <f t="shared" si="4768"/>
        <v>0</v>
      </c>
      <c r="AK1384" s="215">
        <f t="shared" ref="AK1384:AM1385" si="4880">AK1385</f>
        <v>0</v>
      </c>
      <c r="AL1384" s="215">
        <f t="shared" si="4880"/>
        <v>0</v>
      </c>
      <c r="AM1384" s="215">
        <f t="shared" si="4880"/>
        <v>0</v>
      </c>
      <c r="AN1384" s="215">
        <f t="shared" si="4755"/>
        <v>71016.36</v>
      </c>
      <c r="AO1384" s="215">
        <f t="shared" si="4756"/>
        <v>0</v>
      </c>
      <c r="AP1384" s="215">
        <f t="shared" si="4757"/>
        <v>0</v>
      </c>
      <c r="AQ1384" s="215">
        <f t="shared" ref="AQ1384:AS1385" si="4881">AQ1385</f>
        <v>0</v>
      </c>
      <c r="AR1384" s="215">
        <f t="shared" si="4881"/>
        <v>0</v>
      </c>
      <c r="AS1384" s="215">
        <f t="shared" si="4881"/>
        <v>0</v>
      </c>
      <c r="AT1384" s="215">
        <f t="shared" si="4759"/>
        <v>71016.36</v>
      </c>
      <c r="AU1384" s="215">
        <f t="shared" si="4760"/>
        <v>0</v>
      </c>
      <c r="AV1384" s="215">
        <f t="shared" si="4761"/>
        <v>0</v>
      </c>
    </row>
    <row r="1385" spans="1:48" s="206" customFormat="1" ht="26.4" hidden="1">
      <c r="A1385" s="245" t="s">
        <v>454</v>
      </c>
      <c r="B1385" s="204" t="s">
        <v>330</v>
      </c>
      <c r="C1385" s="204" t="s">
        <v>2</v>
      </c>
      <c r="D1385" s="204" t="s">
        <v>17</v>
      </c>
      <c r="E1385" s="204" t="s">
        <v>27</v>
      </c>
      <c r="F1385" s="204" t="s">
        <v>126</v>
      </c>
      <c r="G1385" s="204" t="s">
        <v>140</v>
      </c>
      <c r="H1385" s="204" t="s">
        <v>453</v>
      </c>
      <c r="I1385" s="214" t="s">
        <v>455</v>
      </c>
      <c r="J1385" s="215"/>
      <c r="K1385" s="215"/>
      <c r="L1385" s="215"/>
      <c r="M1385" s="215">
        <f t="shared" si="4854"/>
        <v>71016.36</v>
      </c>
      <c r="N1385" s="215"/>
      <c r="O1385" s="215"/>
      <c r="P1385" s="215">
        <f t="shared" si="4855"/>
        <v>71016.36</v>
      </c>
      <c r="Q1385" s="215">
        <f t="shared" si="4856"/>
        <v>0</v>
      </c>
      <c r="R1385" s="215">
        <f t="shared" si="4857"/>
        <v>0</v>
      </c>
      <c r="S1385" s="215">
        <f t="shared" si="4858"/>
        <v>0</v>
      </c>
      <c r="T1385" s="215"/>
      <c r="U1385" s="215"/>
      <c r="V1385" s="215">
        <f t="shared" si="4558"/>
        <v>71016.36</v>
      </c>
      <c r="W1385" s="215">
        <f t="shared" si="4559"/>
        <v>0</v>
      </c>
      <c r="X1385" s="215">
        <f t="shared" si="4560"/>
        <v>0</v>
      </c>
      <c r="Y1385" s="215">
        <f t="shared" si="4863"/>
        <v>0</v>
      </c>
      <c r="Z1385" s="215">
        <f t="shared" si="4863"/>
        <v>0</v>
      </c>
      <c r="AA1385" s="215">
        <f t="shared" si="4863"/>
        <v>0</v>
      </c>
      <c r="AB1385" s="215">
        <f t="shared" si="4562"/>
        <v>71016.36</v>
      </c>
      <c r="AC1385" s="215">
        <f t="shared" si="4563"/>
        <v>0</v>
      </c>
      <c r="AD1385" s="215">
        <f t="shared" si="4564"/>
        <v>0</v>
      </c>
      <c r="AE1385" s="215">
        <f t="shared" si="4864"/>
        <v>0</v>
      </c>
      <c r="AF1385" s="215">
        <f t="shared" si="4864"/>
        <v>0</v>
      </c>
      <c r="AG1385" s="215">
        <f t="shared" si="4864"/>
        <v>0</v>
      </c>
      <c r="AH1385" s="215">
        <f t="shared" si="4766"/>
        <v>71016.36</v>
      </c>
      <c r="AI1385" s="215">
        <f t="shared" si="4767"/>
        <v>0</v>
      </c>
      <c r="AJ1385" s="215">
        <f t="shared" si="4768"/>
        <v>0</v>
      </c>
      <c r="AK1385" s="215">
        <f t="shared" si="4880"/>
        <v>0</v>
      </c>
      <c r="AL1385" s="215">
        <f t="shared" si="4880"/>
        <v>0</v>
      </c>
      <c r="AM1385" s="215">
        <f t="shared" si="4880"/>
        <v>0</v>
      </c>
      <c r="AN1385" s="215">
        <f t="shared" si="4755"/>
        <v>71016.36</v>
      </c>
      <c r="AO1385" s="215">
        <f t="shared" si="4756"/>
        <v>0</v>
      </c>
      <c r="AP1385" s="215">
        <f t="shared" si="4757"/>
        <v>0</v>
      </c>
      <c r="AQ1385" s="215">
        <f t="shared" si="4881"/>
        <v>0</v>
      </c>
      <c r="AR1385" s="215">
        <f t="shared" si="4881"/>
        <v>0</v>
      </c>
      <c r="AS1385" s="215">
        <f t="shared" si="4881"/>
        <v>0</v>
      </c>
      <c r="AT1385" s="215">
        <f t="shared" si="4759"/>
        <v>71016.36</v>
      </c>
      <c r="AU1385" s="215">
        <f t="shared" si="4760"/>
        <v>0</v>
      </c>
      <c r="AV1385" s="215">
        <f t="shared" si="4761"/>
        <v>0</v>
      </c>
    </row>
    <row r="1386" spans="1:48" s="206" customFormat="1" hidden="1">
      <c r="A1386" s="245" t="s">
        <v>456</v>
      </c>
      <c r="B1386" s="204" t="s">
        <v>330</v>
      </c>
      <c r="C1386" s="204" t="s">
        <v>2</v>
      </c>
      <c r="D1386" s="204" t="s">
        <v>17</v>
      </c>
      <c r="E1386" s="204" t="s">
        <v>27</v>
      </c>
      <c r="F1386" s="204" t="s">
        <v>126</v>
      </c>
      <c r="G1386" s="204" t="s">
        <v>140</v>
      </c>
      <c r="H1386" s="204" t="s">
        <v>453</v>
      </c>
      <c r="I1386" s="214" t="s">
        <v>457</v>
      </c>
      <c r="J1386" s="215"/>
      <c r="K1386" s="215"/>
      <c r="L1386" s="215"/>
      <c r="M1386" s="302">
        <v>71016.36</v>
      </c>
      <c r="N1386" s="215"/>
      <c r="O1386" s="215"/>
      <c r="P1386" s="215">
        <f t="shared" si="4855"/>
        <v>71016.36</v>
      </c>
      <c r="Q1386" s="215">
        <f t="shared" si="4856"/>
        <v>0</v>
      </c>
      <c r="R1386" s="215">
        <f t="shared" si="4857"/>
        <v>0</v>
      </c>
      <c r="S1386" s="215"/>
      <c r="T1386" s="215"/>
      <c r="U1386" s="215"/>
      <c r="V1386" s="215">
        <f t="shared" si="4558"/>
        <v>71016.36</v>
      </c>
      <c r="W1386" s="215">
        <f t="shared" si="4559"/>
        <v>0</v>
      </c>
      <c r="X1386" s="215">
        <f t="shared" si="4560"/>
        <v>0</v>
      </c>
      <c r="Y1386" s="215"/>
      <c r="Z1386" s="215"/>
      <c r="AA1386" s="215"/>
      <c r="AB1386" s="215">
        <f t="shared" si="4562"/>
        <v>71016.36</v>
      </c>
      <c r="AC1386" s="215">
        <f t="shared" si="4563"/>
        <v>0</v>
      </c>
      <c r="AD1386" s="215">
        <f t="shared" si="4564"/>
        <v>0</v>
      </c>
      <c r="AE1386" s="215"/>
      <c r="AF1386" s="215"/>
      <c r="AG1386" s="215"/>
      <c r="AH1386" s="215">
        <f t="shared" si="4766"/>
        <v>71016.36</v>
      </c>
      <c r="AI1386" s="215">
        <f t="shared" si="4767"/>
        <v>0</v>
      </c>
      <c r="AJ1386" s="215">
        <f t="shared" si="4768"/>
        <v>0</v>
      </c>
      <c r="AK1386" s="215"/>
      <c r="AL1386" s="215"/>
      <c r="AM1386" s="215"/>
      <c r="AN1386" s="215">
        <f t="shared" si="4755"/>
        <v>71016.36</v>
      </c>
      <c r="AO1386" s="215">
        <f t="shared" si="4756"/>
        <v>0</v>
      </c>
      <c r="AP1386" s="215">
        <f t="shared" si="4757"/>
        <v>0</v>
      </c>
      <c r="AQ1386" s="215"/>
      <c r="AR1386" s="215"/>
      <c r="AS1386" s="215"/>
      <c r="AT1386" s="215">
        <f t="shared" si="4759"/>
        <v>71016.36</v>
      </c>
      <c r="AU1386" s="215">
        <f t="shared" si="4760"/>
        <v>0</v>
      </c>
      <c r="AV1386" s="215">
        <f t="shared" si="4761"/>
        <v>0</v>
      </c>
    </row>
    <row r="1387" spans="1:48" s="206" customFormat="1" ht="26.4" hidden="1">
      <c r="A1387" s="245" t="s">
        <v>504</v>
      </c>
      <c r="B1387" s="204" t="s">
        <v>330</v>
      </c>
      <c r="C1387" s="204" t="s">
        <v>2</v>
      </c>
      <c r="D1387" s="204" t="s">
        <v>17</v>
      </c>
      <c r="E1387" s="204" t="s">
        <v>27</v>
      </c>
      <c r="F1387" s="204" t="s">
        <v>126</v>
      </c>
      <c r="G1387" s="204" t="s">
        <v>140</v>
      </c>
      <c r="H1387" s="204" t="s">
        <v>505</v>
      </c>
      <c r="I1387" s="214"/>
      <c r="J1387" s="215"/>
      <c r="K1387" s="215"/>
      <c r="L1387" s="215"/>
      <c r="M1387" s="302"/>
      <c r="N1387" s="215"/>
      <c r="O1387" s="215"/>
      <c r="P1387" s="215"/>
      <c r="Q1387" s="215"/>
      <c r="R1387" s="215"/>
      <c r="S1387" s="215"/>
      <c r="T1387" s="215"/>
      <c r="U1387" s="215"/>
      <c r="V1387" s="215"/>
      <c r="W1387" s="215"/>
      <c r="X1387" s="215"/>
      <c r="Y1387" s="215">
        <f>Y1388</f>
        <v>190190190.19</v>
      </c>
      <c r="Z1387" s="215">
        <f t="shared" ref="Z1387:AA1388" si="4882">Z1388</f>
        <v>0</v>
      </c>
      <c r="AA1387" s="215">
        <f t="shared" si="4882"/>
        <v>0</v>
      </c>
      <c r="AB1387" s="215">
        <f t="shared" ref="AB1387:AB1389" si="4883">V1387+Y1387</f>
        <v>190190190.19</v>
      </c>
      <c r="AC1387" s="215">
        <f t="shared" ref="AC1387:AC1389" si="4884">W1387+Z1387</f>
        <v>0</v>
      </c>
      <c r="AD1387" s="215">
        <f t="shared" ref="AD1387:AD1389" si="4885">X1387+AA1387</f>
        <v>0</v>
      </c>
      <c r="AE1387" s="215">
        <f>AE1388</f>
        <v>0</v>
      </c>
      <c r="AF1387" s="215">
        <f t="shared" ref="AF1387:AG1388" si="4886">AF1388</f>
        <v>0</v>
      </c>
      <c r="AG1387" s="215">
        <f t="shared" si="4886"/>
        <v>0</v>
      </c>
      <c r="AH1387" s="215">
        <f t="shared" si="4766"/>
        <v>190190190.19</v>
      </c>
      <c r="AI1387" s="215">
        <f t="shared" si="4767"/>
        <v>0</v>
      </c>
      <c r="AJ1387" s="215">
        <f t="shared" si="4768"/>
        <v>0</v>
      </c>
      <c r="AK1387" s="215">
        <f>AK1388</f>
        <v>0</v>
      </c>
      <c r="AL1387" s="215">
        <f t="shared" ref="AL1387:AM1388" si="4887">AL1388</f>
        <v>0</v>
      </c>
      <c r="AM1387" s="215">
        <f t="shared" si="4887"/>
        <v>0</v>
      </c>
      <c r="AN1387" s="215">
        <f t="shared" si="4755"/>
        <v>190190190.19</v>
      </c>
      <c r="AO1387" s="215">
        <f t="shared" si="4756"/>
        <v>0</v>
      </c>
      <c r="AP1387" s="215">
        <f t="shared" si="4757"/>
        <v>0</v>
      </c>
      <c r="AQ1387" s="215">
        <f>AQ1388</f>
        <v>-176360522.02000001</v>
      </c>
      <c r="AR1387" s="215">
        <f t="shared" ref="AR1387:AS1388" si="4888">AR1388</f>
        <v>176360522.02000001</v>
      </c>
      <c r="AS1387" s="215">
        <f t="shared" si="4888"/>
        <v>0</v>
      </c>
      <c r="AT1387" s="215">
        <f t="shared" si="4759"/>
        <v>13829668.169999987</v>
      </c>
      <c r="AU1387" s="215">
        <f t="shared" si="4760"/>
        <v>176360522.02000001</v>
      </c>
      <c r="AV1387" s="215">
        <f t="shared" si="4761"/>
        <v>0</v>
      </c>
    </row>
    <row r="1388" spans="1:48" s="206" customFormat="1" ht="26.4" hidden="1">
      <c r="A1388" s="245" t="s">
        <v>454</v>
      </c>
      <c r="B1388" s="204" t="s">
        <v>330</v>
      </c>
      <c r="C1388" s="204" t="s">
        <v>2</v>
      </c>
      <c r="D1388" s="204" t="s">
        <v>17</v>
      </c>
      <c r="E1388" s="204" t="s">
        <v>27</v>
      </c>
      <c r="F1388" s="204" t="s">
        <v>126</v>
      </c>
      <c r="G1388" s="204" t="s">
        <v>140</v>
      </c>
      <c r="H1388" s="204" t="s">
        <v>505</v>
      </c>
      <c r="I1388" s="214" t="s">
        <v>455</v>
      </c>
      <c r="J1388" s="215"/>
      <c r="K1388" s="215"/>
      <c r="L1388" s="215"/>
      <c r="M1388" s="302"/>
      <c r="N1388" s="215"/>
      <c r="O1388" s="215"/>
      <c r="P1388" s="215"/>
      <c r="Q1388" s="215"/>
      <c r="R1388" s="215"/>
      <c r="S1388" s="215"/>
      <c r="T1388" s="215"/>
      <c r="U1388" s="215"/>
      <c r="V1388" s="215"/>
      <c r="W1388" s="215"/>
      <c r="X1388" s="215"/>
      <c r="Y1388" s="215">
        <f>Y1389</f>
        <v>190190190.19</v>
      </c>
      <c r="Z1388" s="215">
        <f t="shared" si="4882"/>
        <v>0</v>
      </c>
      <c r="AA1388" s="215">
        <f t="shared" si="4882"/>
        <v>0</v>
      </c>
      <c r="AB1388" s="215">
        <f t="shared" si="4883"/>
        <v>190190190.19</v>
      </c>
      <c r="AC1388" s="215">
        <f t="shared" si="4884"/>
        <v>0</v>
      </c>
      <c r="AD1388" s="215">
        <f t="shared" si="4885"/>
        <v>0</v>
      </c>
      <c r="AE1388" s="215">
        <f>AE1389</f>
        <v>0</v>
      </c>
      <c r="AF1388" s="215">
        <f t="shared" si="4886"/>
        <v>0</v>
      </c>
      <c r="AG1388" s="215">
        <f t="shared" si="4886"/>
        <v>0</v>
      </c>
      <c r="AH1388" s="215">
        <f t="shared" si="4766"/>
        <v>190190190.19</v>
      </c>
      <c r="AI1388" s="215">
        <f t="shared" si="4767"/>
        <v>0</v>
      </c>
      <c r="AJ1388" s="215">
        <f t="shared" si="4768"/>
        <v>0</v>
      </c>
      <c r="AK1388" s="215">
        <f>AK1389</f>
        <v>0</v>
      </c>
      <c r="AL1388" s="215">
        <f t="shared" si="4887"/>
        <v>0</v>
      </c>
      <c r="AM1388" s="215">
        <f t="shared" si="4887"/>
        <v>0</v>
      </c>
      <c r="AN1388" s="215">
        <f t="shared" si="4755"/>
        <v>190190190.19</v>
      </c>
      <c r="AO1388" s="215">
        <f t="shared" si="4756"/>
        <v>0</v>
      </c>
      <c r="AP1388" s="215">
        <f t="shared" si="4757"/>
        <v>0</v>
      </c>
      <c r="AQ1388" s="215">
        <f>AQ1389</f>
        <v>-176360522.02000001</v>
      </c>
      <c r="AR1388" s="215">
        <f t="shared" si="4888"/>
        <v>176360522.02000001</v>
      </c>
      <c r="AS1388" s="215">
        <f t="shared" si="4888"/>
        <v>0</v>
      </c>
      <c r="AT1388" s="215">
        <f t="shared" si="4759"/>
        <v>13829668.169999987</v>
      </c>
      <c r="AU1388" s="215">
        <f t="shared" si="4760"/>
        <v>176360522.02000001</v>
      </c>
      <c r="AV1388" s="215">
        <f t="shared" si="4761"/>
        <v>0</v>
      </c>
    </row>
    <row r="1389" spans="1:48" s="206" customFormat="1" hidden="1">
      <c r="A1389" s="245" t="s">
        <v>456</v>
      </c>
      <c r="B1389" s="204" t="s">
        <v>330</v>
      </c>
      <c r="C1389" s="204" t="s">
        <v>2</v>
      </c>
      <c r="D1389" s="204" t="s">
        <v>17</v>
      </c>
      <c r="E1389" s="204" t="s">
        <v>27</v>
      </c>
      <c r="F1389" s="204" t="s">
        <v>126</v>
      </c>
      <c r="G1389" s="204" t="s">
        <v>140</v>
      </c>
      <c r="H1389" s="204" t="s">
        <v>505</v>
      </c>
      <c r="I1389" s="214" t="s">
        <v>457</v>
      </c>
      <c r="J1389" s="215"/>
      <c r="K1389" s="215"/>
      <c r="L1389" s="215"/>
      <c r="M1389" s="302"/>
      <c r="N1389" s="215"/>
      <c r="O1389" s="215"/>
      <c r="P1389" s="215"/>
      <c r="Q1389" s="215"/>
      <c r="R1389" s="215"/>
      <c r="S1389" s="215"/>
      <c r="T1389" s="215"/>
      <c r="U1389" s="215"/>
      <c r="V1389" s="215"/>
      <c r="W1389" s="215"/>
      <c r="X1389" s="215"/>
      <c r="Y1389" s="215">
        <f>190000000+190190.19</f>
        <v>190190190.19</v>
      </c>
      <c r="Z1389" s="215"/>
      <c r="AA1389" s="215"/>
      <c r="AB1389" s="215">
        <f t="shared" si="4883"/>
        <v>190190190.19</v>
      </c>
      <c r="AC1389" s="215">
        <f t="shared" si="4884"/>
        <v>0</v>
      </c>
      <c r="AD1389" s="215">
        <f t="shared" si="4885"/>
        <v>0</v>
      </c>
      <c r="AE1389" s="215"/>
      <c r="AF1389" s="215"/>
      <c r="AG1389" s="215"/>
      <c r="AH1389" s="215">
        <f t="shared" si="4766"/>
        <v>190190190.19</v>
      </c>
      <c r="AI1389" s="215">
        <f t="shared" si="4767"/>
        <v>0</v>
      </c>
      <c r="AJ1389" s="215">
        <f t="shared" si="4768"/>
        <v>0</v>
      </c>
      <c r="AK1389" s="215"/>
      <c r="AL1389" s="215"/>
      <c r="AM1389" s="215"/>
      <c r="AN1389" s="215">
        <f t="shared" si="4755"/>
        <v>190190190.19</v>
      </c>
      <c r="AO1389" s="215">
        <f t="shared" si="4756"/>
        <v>0</v>
      </c>
      <c r="AP1389" s="215">
        <f t="shared" si="4757"/>
        <v>0</v>
      </c>
      <c r="AQ1389" s="215">
        <f>-176184161.49-176360.53</f>
        <v>-176360522.02000001</v>
      </c>
      <c r="AR1389" s="215">
        <f>176184161.49+176360.53</f>
        <v>176360522.02000001</v>
      </c>
      <c r="AS1389" s="215"/>
      <c r="AT1389" s="215">
        <f t="shared" si="4759"/>
        <v>13829668.169999987</v>
      </c>
      <c r="AU1389" s="215">
        <f t="shared" si="4760"/>
        <v>176360522.02000001</v>
      </c>
      <c r="AV1389" s="215">
        <f t="shared" si="4761"/>
        <v>0</v>
      </c>
    </row>
    <row r="1390" spans="1:48" s="206" customFormat="1" hidden="1">
      <c r="A1390" s="212" t="s">
        <v>81</v>
      </c>
      <c r="B1390" s="204" t="s">
        <v>330</v>
      </c>
      <c r="C1390" s="204" t="s">
        <v>2</v>
      </c>
      <c r="D1390" s="204" t="s">
        <v>17</v>
      </c>
      <c r="E1390" s="204" t="s">
        <v>80</v>
      </c>
      <c r="F1390" s="204" t="s">
        <v>68</v>
      </c>
      <c r="G1390" s="204" t="s">
        <v>140</v>
      </c>
      <c r="H1390" s="204" t="s">
        <v>141</v>
      </c>
      <c r="I1390" s="214"/>
      <c r="J1390" s="215"/>
      <c r="K1390" s="215"/>
      <c r="L1390" s="215"/>
      <c r="M1390" s="302"/>
      <c r="N1390" s="215"/>
      <c r="O1390" s="215"/>
      <c r="P1390" s="215"/>
      <c r="Q1390" s="215"/>
      <c r="R1390" s="215"/>
      <c r="S1390" s="215"/>
      <c r="T1390" s="215"/>
      <c r="U1390" s="215"/>
      <c r="V1390" s="215"/>
      <c r="W1390" s="215"/>
      <c r="X1390" s="215"/>
      <c r="Y1390" s="215"/>
      <c r="Z1390" s="215"/>
      <c r="AA1390" s="215"/>
      <c r="AB1390" s="215"/>
      <c r="AC1390" s="215"/>
      <c r="AD1390" s="215"/>
      <c r="AE1390" s="215"/>
      <c r="AF1390" s="215"/>
      <c r="AG1390" s="215"/>
      <c r="AH1390" s="215"/>
      <c r="AI1390" s="215"/>
      <c r="AJ1390" s="215"/>
      <c r="AK1390" s="215">
        <f>AK1391</f>
        <v>2961160</v>
      </c>
      <c r="AL1390" s="215">
        <f t="shared" ref="AL1390:AM1392" si="4889">AL1391</f>
        <v>0</v>
      </c>
      <c r="AM1390" s="215">
        <f t="shared" si="4889"/>
        <v>0</v>
      </c>
      <c r="AN1390" s="215">
        <f t="shared" ref="AN1390:AN1393" si="4890">AH1390+AK1390</f>
        <v>2961160</v>
      </c>
      <c r="AO1390" s="215">
        <f t="shared" ref="AO1390:AO1393" si="4891">AI1390+AL1390</f>
        <v>0</v>
      </c>
      <c r="AP1390" s="215">
        <f t="shared" ref="AP1390:AP1393" si="4892">AJ1390+AM1390</f>
        <v>0</v>
      </c>
      <c r="AQ1390" s="215">
        <f>AQ1391</f>
        <v>125000</v>
      </c>
      <c r="AR1390" s="215">
        <f t="shared" ref="AR1390:AS1392" si="4893">AR1391</f>
        <v>0</v>
      </c>
      <c r="AS1390" s="215">
        <f t="shared" si="4893"/>
        <v>0</v>
      </c>
      <c r="AT1390" s="215">
        <f t="shared" si="4759"/>
        <v>3086160</v>
      </c>
      <c r="AU1390" s="215">
        <f t="shared" si="4760"/>
        <v>0</v>
      </c>
      <c r="AV1390" s="215">
        <f t="shared" si="4761"/>
        <v>0</v>
      </c>
    </row>
    <row r="1391" spans="1:48" s="206" customFormat="1" hidden="1">
      <c r="A1391" s="272" t="s">
        <v>415</v>
      </c>
      <c r="B1391" s="204" t="s">
        <v>330</v>
      </c>
      <c r="C1391" s="204" t="s">
        <v>2</v>
      </c>
      <c r="D1391" s="204" t="s">
        <v>17</v>
      </c>
      <c r="E1391" s="204" t="s">
        <v>80</v>
      </c>
      <c r="F1391" s="204" t="s">
        <v>68</v>
      </c>
      <c r="G1391" s="204" t="s">
        <v>140</v>
      </c>
      <c r="H1391" s="204" t="s">
        <v>414</v>
      </c>
      <c r="I1391" s="214"/>
      <c r="J1391" s="215"/>
      <c r="K1391" s="215"/>
      <c r="L1391" s="215"/>
      <c r="M1391" s="302"/>
      <c r="N1391" s="215"/>
      <c r="O1391" s="215"/>
      <c r="P1391" s="215"/>
      <c r="Q1391" s="215"/>
      <c r="R1391" s="215"/>
      <c r="S1391" s="215"/>
      <c r="T1391" s="215"/>
      <c r="U1391" s="215"/>
      <c r="V1391" s="215"/>
      <c r="W1391" s="215"/>
      <c r="X1391" s="215"/>
      <c r="Y1391" s="215"/>
      <c r="Z1391" s="215"/>
      <c r="AA1391" s="215"/>
      <c r="AB1391" s="215"/>
      <c r="AC1391" s="215"/>
      <c r="AD1391" s="215"/>
      <c r="AE1391" s="215"/>
      <c r="AF1391" s="215"/>
      <c r="AG1391" s="215"/>
      <c r="AH1391" s="215"/>
      <c r="AI1391" s="215"/>
      <c r="AJ1391" s="215"/>
      <c r="AK1391" s="215">
        <f>AK1392</f>
        <v>2961160</v>
      </c>
      <c r="AL1391" s="215">
        <f t="shared" si="4889"/>
        <v>0</v>
      </c>
      <c r="AM1391" s="215">
        <f t="shared" si="4889"/>
        <v>0</v>
      </c>
      <c r="AN1391" s="215">
        <f t="shared" si="4890"/>
        <v>2961160</v>
      </c>
      <c r="AO1391" s="215">
        <f t="shared" si="4891"/>
        <v>0</v>
      </c>
      <c r="AP1391" s="215">
        <f t="shared" si="4892"/>
        <v>0</v>
      </c>
      <c r="AQ1391" s="215">
        <f>AQ1392</f>
        <v>125000</v>
      </c>
      <c r="AR1391" s="215">
        <f t="shared" si="4893"/>
        <v>0</v>
      </c>
      <c r="AS1391" s="215">
        <f t="shared" si="4893"/>
        <v>0</v>
      </c>
      <c r="AT1391" s="215">
        <f t="shared" si="4759"/>
        <v>3086160</v>
      </c>
      <c r="AU1391" s="215">
        <f t="shared" si="4760"/>
        <v>0</v>
      </c>
      <c r="AV1391" s="215">
        <f t="shared" si="4761"/>
        <v>0</v>
      </c>
    </row>
    <row r="1392" spans="1:48" s="206" customFormat="1" ht="26.4" hidden="1">
      <c r="A1392" s="217" t="s">
        <v>229</v>
      </c>
      <c r="B1392" s="204" t="s">
        <v>330</v>
      </c>
      <c r="C1392" s="204" t="s">
        <v>2</v>
      </c>
      <c r="D1392" s="204" t="s">
        <v>17</v>
      </c>
      <c r="E1392" s="204" t="s">
        <v>80</v>
      </c>
      <c r="F1392" s="204" t="s">
        <v>68</v>
      </c>
      <c r="G1392" s="204" t="s">
        <v>140</v>
      </c>
      <c r="H1392" s="204" t="s">
        <v>414</v>
      </c>
      <c r="I1392" s="214" t="s">
        <v>92</v>
      </c>
      <c r="J1392" s="215"/>
      <c r="K1392" s="215"/>
      <c r="L1392" s="215"/>
      <c r="M1392" s="302"/>
      <c r="N1392" s="215"/>
      <c r="O1392" s="215"/>
      <c r="P1392" s="215"/>
      <c r="Q1392" s="215"/>
      <c r="R1392" s="215"/>
      <c r="S1392" s="215"/>
      <c r="T1392" s="215"/>
      <c r="U1392" s="215"/>
      <c r="V1392" s="215"/>
      <c r="W1392" s="215"/>
      <c r="X1392" s="215"/>
      <c r="Y1392" s="215"/>
      <c r="Z1392" s="215"/>
      <c r="AA1392" s="215"/>
      <c r="AB1392" s="215"/>
      <c r="AC1392" s="215"/>
      <c r="AD1392" s="215"/>
      <c r="AE1392" s="215"/>
      <c r="AF1392" s="215"/>
      <c r="AG1392" s="215"/>
      <c r="AH1392" s="215"/>
      <c r="AI1392" s="215"/>
      <c r="AJ1392" s="215"/>
      <c r="AK1392" s="215">
        <f>AK1393</f>
        <v>2961160</v>
      </c>
      <c r="AL1392" s="215">
        <f t="shared" si="4889"/>
        <v>0</v>
      </c>
      <c r="AM1392" s="215">
        <f t="shared" si="4889"/>
        <v>0</v>
      </c>
      <c r="AN1392" s="215">
        <f t="shared" si="4890"/>
        <v>2961160</v>
      </c>
      <c r="AO1392" s="215">
        <f t="shared" si="4891"/>
        <v>0</v>
      </c>
      <c r="AP1392" s="215">
        <f t="shared" si="4892"/>
        <v>0</v>
      </c>
      <c r="AQ1392" s="215">
        <f>AQ1393</f>
        <v>125000</v>
      </c>
      <c r="AR1392" s="215">
        <f t="shared" si="4893"/>
        <v>0</v>
      </c>
      <c r="AS1392" s="215">
        <f t="shared" si="4893"/>
        <v>0</v>
      </c>
      <c r="AT1392" s="215">
        <f t="shared" si="4759"/>
        <v>3086160</v>
      </c>
      <c r="AU1392" s="215">
        <f t="shared" si="4760"/>
        <v>0</v>
      </c>
      <c r="AV1392" s="215">
        <f t="shared" si="4761"/>
        <v>0</v>
      </c>
    </row>
    <row r="1393" spans="1:48" s="206" customFormat="1" ht="26.4" hidden="1">
      <c r="A1393" s="216" t="s">
        <v>96</v>
      </c>
      <c r="B1393" s="204" t="s">
        <v>330</v>
      </c>
      <c r="C1393" s="204" t="s">
        <v>2</v>
      </c>
      <c r="D1393" s="204" t="s">
        <v>17</v>
      </c>
      <c r="E1393" s="204" t="s">
        <v>80</v>
      </c>
      <c r="F1393" s="204" t="s">
        <v>68</v>
      </c>
      <c r="G1393" s="204" t="s">
        <v>140</v>
      </c>
      <c r="H1393" s="204" t="s">
        <v>414</v>
      </c>
      <c r="I1393" s="214" t="s">
        <v>93</v>
      </c>
      <c r="J1393" s="215"/>
      <c r="K1393" s="215"/>
      <c r="L1393" s="215"/>
      <c r="M1393" s="302"/>
      <c r="N1393" s="215"/>
      <c r="O1393" s="215"/>
      <c r="P1393" s="215"/>
      <c r="Q1393" s="215"/>
      <c r="R1393" s="215"/>
      <c r="S1393" s="215"/>
      <c r="T1393" s="215"/>
      <c r="U1393" s="215"/>
      <c r="V1393" s="215"/>
      <c r="W1393" s="215"/>
      <c r="X1393" s="215"/>
      <c r="Y1393" s="215"/>
      <c r="Z1393" s="215"/>
      <c r="AA1393" s="215"/>
      <c r="AB1393" s="215"/>
      <c r="AC1393" s="215"/>
      <c r="AD1393" s="215"/>
      <c r="AE1393" s="215"/>
      <c r="AF1393" s="215"/>
      <c r="AG1393" s="215"/>
      <c r="AH1393" s="215"/>
      <c r="AI1393" s="215"/>
      <c r="AJ1393" s="215"/>
      <c r="AK1393" s="215">
        <f>2337160+624000</f>
        <v>2961160</v>
      </c>
      <c r="AL1393" s="215"/>
      <c r="AM1393" s="215"/>
      <c r="AN1393" s="215">
        <f t="shared" si="4890"/>
        <v>2961160</v>
      </c>
      <c r="AO1393" s="215">
        <f t="shared" si="4891"/>
        <v>0</v>
      </c>
      <c r="AP1393" s="215">
        <f t="shared" si="4892"/>
        <v>0</v>
      </c>
      <c r="AQ1393" s="302">
        <v>125000</v>
      </c>
      <c r="AR1393" s="215"/>
      <c r="AS1393" s="215"/>
      <c r="AT1393" s="215">
        <f t="shared" si="4759"/>
        <v>3086160</v>
      </c>
      <c r="AU1393" s="215">
        <f t="shared" si="4760"/>
        <v>0</v>
      </c>
      <c r="AV1393" s="215">
        <f t="shared" si="4761"/>
        <v>0</v>
      </c>
    </row>
    <row r="1394" spans="1:48" s="232" customFormat="1" hidden="1">
      <c r="A1394" s="253" t="s">
        <v>185</v>
      </c>
      <c r="B1394" s="208" t="s">
        <v>330</v>
      </c>
      <c r="C1394" s="208" t="s">
        <v>2</v>
      </c>
      <c r="D1394" s="208" t="s">
        <v>2</v>
      </c>
      <c r="E1394" s="208"/>
      <c r="F1394" s="208"/>
      <c r="G1394" s="208"/>
      <c r="H1394" s="208"/>
      <c r="I1394" s="219"/>
      <c r="J1394" s="211"/>
      <c r="K1394" s="211"/>
      <c r="L1394" s="211"/>
      <c r="M1394" s="150"/>
      <c r="N1394" s="211"/>
      <c r="O1394" s="211"/>
      <c r="P1394" s="211"/>
      <c r="Q1394" s="211"/>
      <c r="R1394" s="211"/>
      <c r="S1394" s="211"/>
      <c r="T1394" s="211"/>
      <c r="U1394" s="211"/>
      <c r="V1394" s="211"/>
      <c r="W1394" s="211"/>
      <c r="X1394" s="211"/>
      <c r="Y1394" s="211">
        <f>Y1395</f>
        <v>69700</v>
      </c>
      <c r="Z1394" s="211">
        <f t="shared" ref="Z1394:AA1397" si="4894">Z1395</f>
        <v>0</v>
      </c>
      <c r="AA1394" s="211">
        <f t="shared" si="4894"/>
        <v>0</v>
      </c>
      <c r="AB1394" s="211">
        <f t="shared" ref="AB1394:AB1398" si="4895">V1394+Y1394</f>
        <v>69700</v>
      </c>
      <c r="AC1394" s="211">
        <f t="shared" ref="AC1394:AC1398" si="4896">W1394+Z1394</f>
        <v>0</v>
      </c>
      <c r="AD1394" s="211">
        <f t="shared" ref="AD1394:AD1398" si="4897">X1394+AA1394</f>
        <v>0</v>
      </c>
      <c r="AE1394" s="211">
        <f>AE1395</f>
        <v>0</v>
      </c>
      <c r="AF1394" s="211">
        <f t="shared" ref="AF1394:AG1397" si="4898">AF1395</f>
        <v>0</v>
      </c>
      <c r="AG1394" s="211">
        <f t="shared" si="4898"/>
        <v>0</v>
      </c>
      <c r="AH1394" s="211">
        <f t="shared" si="4766"/>
        <v>69700</v>
      </c>
      <c r="AI1394" s="211">
        <f t="shared" si="4767"/>
        <v>0</v>
      </c>
      <c r="AJ1394" s="211">
        <f t="shared" si="4768"/>
        <v>0</v>
      </c>
      <c r="AK1394" s="211">
        <f>AK1395</f>
        <v>0</v>
      </c>
      <c r="AL1394" s="211">
        <f t="shared" ref="AL1394:AM1397" si="4899">AL1395</f>
        <v>0</v>
      </c>
      <c r="AM1394" s="211">
        <f t="shared" si="4899"/>
        <v>0</v>
      </c>
      <c r="AN1394" s="211">
        <f t="shared" si="4755"/>
        <v>69700</v>
      </c>
      <c r="AO1394" s="211">
        <f t="shared" si="4756"/>
        <v>0</v>
      </c>
      <c r="AP1394" s="211">
        <f t="shared" si="4757"/>
        <v>0</v>
      </c>
      <c r="AQ1394" s="211">
        <f>AQ1395</f>
        <v>0</v>
      </c>
      <c r="AR1394" s="211">
        <f t="shared" ref="AR1394:AS1397" si="4900">AR1395</f>
        <v>0</v>
      </c>
      <c r="AS1394" s="211">
        <f t="shared" si="4900"/>
        <v>0</v>
      </c>
      <c r="AT1394" s="211">
        <f t="shared" si="4759"/>
        <v>69700</v>
      </c>
      <c r="AU1394" s="211">
        <f t="shared" si="4760"/>
        <v>0</v>
      </c>
      <c r="AV1394" s="211">
        <f t="shared" si="4761"/>
        <v>0</v>
      </c>
    </row>
    <row r="1395" spans="1:48" s="206" customFormat="1" ht="26.4" hidden="1">
      <c r="A1395" s="245" t="s">
        <v>385</v>
      </c>
      <c r="B1395" s="204" t="s">
        <v>330</v>
      </c>
      <c r="C1395" s="204" t="s">
        <v>2</v>
      </c>
      <c r="D1395" s="204" t="s">
        <v>2</v>
      </c>
      <c r="E1395" s="204" t="s">
        <v>83</v>
      </c>
      <c r="F1395" s="204" t="s">
        <v>68</v>
      </c>
      <c r="G1395" s="204" t="s">
        <v>140</v>
      </c>
      <c r="H1395" s="204" t="s">
        <v>141</v>
      </c>
      <c r="I1395" s="214"/>
      <c r="J1395" s="215"/>
      <c r="K1395" s="215"/>
      <c r="L1395" s="215"/>
      <c r="M1395" s="302"/>
      <c r="N1395" s="215"/>
      <c r="O1395" s="215"/>
      <c r="P1395" s="215"/>
      <c r="Q1395" s="215"/>
      <c r="R1395" s="215"/>
      <c r="S1395" s="215"/>
      <c r="T1395" s="215"/>
      <c r="U1395" s="215"/>
      <c r="V1395" s="215"/>
      <c r="W1395" s="215"/>
      <c r="X1395" s="215"/>
      <c r="Y1395" s="215">
        <f>Y1396</f>
        <v>69700</v>
      </c>
      <c r="Z1395" s="215">
        <f t="shared" si="4894"/>
        <v>0</v>
      </c>
      <c r="AA1395" s="215">
        <f t="shared" si="4894"/>
        <v>0</v>
      </c>
      <c r="AB1395" s="215">
        <f t="shared" si="4895"/>
        <v>69700</v>
      </c>
      <c r="AC1395" s="215">
        <f t="shared" si="4896"/>
        <v>0</v>
      </c>
      <c r="AD1395" s="215">
        <f t="shared" si="4897"/>
        <v>0</v>
      </c>
      <c r="AE1395" s="215">
        <f>AE1396</f>
        <v>0</v>
      </c>
      <c r="AF1395" s="215">
        <f t="shared" si="4898"/>
        <v>0</v>
      </c>
      <c r="AG1395" s="215">
        <f t="shared" si="4898"/>
        <v>0</v>
      </c>
      <c r="AH1395" s="215">
        <f t="shared" si="4766"/>
        <v>69700</v>
      </c>
      <c r="AI1395" s="215">
        <f t="shared" si="4767"/>
        <v>0</v>
      </c>
      <c r="AJ1395" s="215">
        <f t="shared" si="4768"/>
        <v>0</v>
      </c>
      <c r="AK1395" s="215">
        <f>AK1396</f>
        <v>0</v>
      </c>
      <c r="AL1395" s="215">
        <f t="shared" si="4899"/>
        <v>0</v>
      </c>
      <c r="AM1395" s="215">
        <f t="shared" si="4899"/>
        <v>0</v>
      </c>
      <c r="AN1395" s="215">
        <f t="shared" si="4755"/>
        <v>69700</v>
      </c>
      <c r="AO1395" s="215">
        <f t="shared" si="4756"/>
        <v>0</v>
      </c>
      <c r="AP1395" s="215">
        <f t="shared" si="4757"/>
        <v>0</v>
      </c>
      <c r="AQ1395" s="215">
        <f>AQ1396</f>
        <v>0</v>
      </c>
      <c r="AR1395" s="215">
        <f t="shared" si="4900"/>
        <v>0</v>
      </c>
      <c r="AS1395" s="215">
        <f t="shared" si="4900"/>
        <v>0</v>
      </c>
      <c r="AT1395" s="215">
        <f t="shared" si="4759"/>
        <v>69700</v>
      </c>
      <c r="AU1395" s="215">
        <f t="shared" si="4760"/>
        <v>0</v>
      </c>
      <c r="AV1395" s="215">
        <f t="shared" si="4761"/>
        <v>0</v>
      </c>
    </row>
    <row r="1396" spans="1:48" s="206" customFormat="1" ht="26.4" hidden="1">
      <c r="A1396" s="245" t="s">
        <v>513</v>
      </c>
      <c r="B1396" s="204" t="s">
        <v>330</v>
      </c>
      <c r="C1396" s="204" t="s">
        <v>2</v>
      </c>
      <c r="D1396" s="204" t="s">
        <v>2</v>
      </c>
      <c r="E1396" s="204" t="s">
        <v>83</v>
      </c>
      <c r="F1396" s="204" t="s">
        <v>68</v>
      </c>
      <c r="G1396" s="204" t="s">
        <v>140</v>
      </c>
      <c r="H1396" s="204" t="s">
        <v>512</v>
      </c>
      <c r="I1396" s="214"/>
      <c r="J1396" s="215"/>
      <c r="K1396" s="215"/>
      <c r="L1396" s="215"/>
      <c r="M1396" s="302"/>
      <c r="N1396" s="215"/>
      <c r="O1396" s="215"/>
      <c r="P1396" s="215"/>
      <c r="Q1396" s="215"/>
      <c r="R1396" s="215"/>
      <c r="S1396" s="215"/>
      <c r="T1396" s="215"/>
      <c r="U1396" s="215"/>
      <c r="V1396" s="215"/>
      <c r="W1396" s="215"/>
      <c r="X1396" s="215"/>
      <c r="Y1396" s="215">
        <f>Y1397</f>
        <v>69700</v>
      </c>
      <c r="Z1396" s="215">
        <f t="shared" si="4894"/>
        <v>0</v>
      </c>
      <c r="AA1396" s="215">
        <f t="shared" si="4894"/>
        <v>0</v>
      </c>
      <c r="AB1396" s="215">
        <f t="shared" si="4895"/>
        <v>69700</v>
      </c>
      <c r="AC1396" s="215">
        <f t="shared" si="4896"/>
        <v>0</v>
      </c>
      <c r="AD1396" s="215">
        <f t="shared" si="4897"/>
        <v>0</v>
      </c>
      <c r="AE1396" s="215">
        <f>AE1397</f>
        <v>0</v>
      </c>
      <c r="AF1396" s="215">
        <f t="shared" si="4898"/>
        <v>0</v>
      </c>
      <c r="AG1396" s="215">
        <f t="shared" si="4898"/>
        <v>0</v>
      </c>
      <c r="AH1396" s="215">
        <f t="shared" si="4766"/>
        <v>69700</v>
      </c>
      <c r="AI1396" s="215">
        <f t="shared" si="4767"/>
        <v>0</v>
      </c>
      <c r="AJ1396" s="215">
        <f t="shared" si="4768"/>
        <v>0</v>
      </c>
      <c r="AK1396" s="215">
        <f>AK1397</f>
        <v>0</v>
      </c>
      <c r="AL1396" s="215">
        <f t="shared" si="4899"/>
        <v>0</v>
      </c>
      <c r="AM1396" s="215">
        <f t="shared" si="4899"/>
        <v>0</v>
      </c>
      <c r="AN1396" s="215">
        <f t="shared" si="4755"/>
        <v>69700</v>
      </c>
      <c r="AO1396" s="215">
        <f t="shared" si="4756"/>
        <v>0</v>
      </c>
      <c r="AP1396" s="215">
        <f t="shared" si="4757"/>
        <v>0</v>
      </c>
      <c r="AQ1396" s="215">
        <f>AQ1397</f>
        <v>0</v>
      </c>
      <c r="AR1396" s="215">
        <f t="shared" si="4900"/>
        <v>0</v>
      </c>
      <c r="AS1396" s="215">
        <f t="shared" si="4900"/>
        <v>0</v>
      </c>
      <c r="AT1396" s="215">
        <f t="shared" si="4759"/>
        <v>69700</v>
      </c>
      <c r="AU1396" s="215">
        <f t="shared" si="4760"/>
        <v>0</v>
      </c>
      <c r="AV1396" s="215">
        <f t="shared" si="4761"/>
        <v>0</v>
      </c>
    </row>
    <row r="1397" spans="1:48" s="206" customFormat="1" ht="26.4" hidden="1">
      <c r="A1397" s="245" t="s">
        <v>70</v>
      </c>
      <c r="B1397" s="204" t="s">
        <v>330</v>
      </c>
      <c r="C1397" s="204" t="s">
        <v>2</v>
      </c>
      <c r="D1397" s="204" t="s">
        <v>2</v>
      </c>
      <c r="E1397" s="204" t="s">
        <v>83</v>
      </c>
      <c r="F1397" s="204" t="s">
        <v>68</v>
      </c>
      <c r="G1397" s="204" t="s">
        <v>140</v>
      </c>
      <c r="H1397" s="204" t="s">
        <v>512</v>
      </c>
      <c r="I1397" s="214" t="s">
        <v>69</v>
      </c>
      <c r="J1397" s="215"/>
      <c r="K1397" s="215"/>
      <c r="L1397" s="215"/>
      <c r="M1397" s="302"/>
      <c r="N1397" s="215"/>
      <c r="O1397" s="215"/>
      <c r="P1397" s="215"/>
      <c r="Q1397" s="215"/>
      <c r="R1397" s="215"/>
      <c r="S1397" s="215"/>
      <c r="T1397" s="215"/>
      <c r="U1397" s="215"/>
      <c r="V1397" s="215"/>
      <c r="W1397" s="215"/>
      <c r="X1397" s="215"/>
      <c r="Y1397" s="215">
        <f>Y1398</f>
        <v>69700</v>
      </c>
      <c r="Z1397" s="215">
        <f t="shared" si="4894"/>
        <v>0</v>
      </c>
      <c r="AA1397" s="215">
        <f t="shared" si="4894"/>
        <v>0</v>
      </c>
      <c r="AB1397" s="215">
        <f t="shared" si="4895"/>
        <v>69700</v>
      </c>
      <c r="AC1397" s="215">
        <f t="shared" si="4896"/>
        <v>0</v>
      </c>
      <c r="AD1397" s="215">
        <f t="shared" si="4897"/>
        <v>0</v>
      </c>
      <c r="AE1397" s="215">
        <f>AE1398</f>
        <v>0</v>
      </c>
      <c r="AF1397" s="215">
        <f t="shared" si="4898"/>
        <v>0</v>
      </c>
      <c r="AG1397" s="215">
        <f t="shared" si="4898"/>
        <v>0</v>
      </c>
      <c r="AH1397" s="215">
        <f t="shared" si="4766"/>
        <v>69700</v>
      </c>
      <c r="AI1397" s="215">
        <f t="shared" si="4767"/>
        <v>0</v>
      </c>
      <c r="AJ1397" s="215">
        <f t="shared" si="4768"/>
        <v>0</v>
      </c>
      <c r="AK1397" s="215">
        <f>AK1398</f>
        <v>0</v>
      </c>
      <c r="AL1397" s="215">
        <f t="shared" si="4899"/>
        <v>0</v>
      </c>
      <c r="AM1397" s="215">
        <f t="shared" si="4899"/>
        <v>0</v>
      </c>
      <c r="AN1397" s="215">
        <f t="shared" si="4755"/>
        <v>69700</v>
      </c>
      <c r="AO1397" s="215">
        <f t="shared" si="4756"/>
        <v>0</v>
      </c>
      <c r="AP1397" s="215">
        <f t="shared" si="4757"/>
        <v>0</v>
      </c>
      <c r="AQ1397" s="215">
        <f>AQ1398</f>
        <v>0</v>
      </c>
      <c r="AR1397" s="215">
        <f t="shared" si="4900"/>
        <v>0</v>
      </c>
      <c r="AS1397" s="215">
        <f t="shared" si="4900"/>
        <v>0</v>
      </c>
      <c r="AT1397" s="215">
        <f t="shared" si="4759"/>
        <v>69700</v>
      </c>
      <c r="AU1397" s="215">
        <f t="shared" si="4760"/>
        <v>0</v>
      </c>
      <c r="AV1397" s="215">
        <f t="shared" si="4761"/>
        <v>0</v>
      </c>
    </row>
    <row r="1398" spans="1:48" s="206" customFormat="1" hidden="1">
      <c r="A1398" s="245" t="s">
        <v>221</v>
      </c>
      <c r="B1398" s="204" t="s">
        <v>330</v>
      </c>
      <c r="C1398" s="204" t="s">
        <v>2</v>
      </c>
      <c r="D1398" s="204" t="s">
        <v>2</v>
      </c>
      <c r="E1398" s="204" t="s">
        <v>83</v>
      </c>
      <c r="F1398" s="204" t="s">
        <v>68</v>
      </c>
      <c r="G1398" s="204" t="s">
        <v>140</v>
      </c>
      <c r="H1398" s="204" t="s">
        <v>512</v>
      </c>
      <c r="I1398" s="214" t="s">
        <v>218</v>
      </c>
      <c r="J1398" s="215"/>
      <c r="K1398" s="215"/>
      <c r="L1398" s="215"/>
      <c r="M1398" s="302"/>
      <c r="N1398" s="215"/>
      <c r="O1398" s="215"/>
      <c r="P1398" s="215"/>
      <c r="Q1398" s="215"/>
      <c r="R1398" s="215"/>
      <c r="S1398" s="215"/>
      <c r="T1398" s="215"/>
      <c r="U1398" s="215"/>
      <c r="V1398" s="215"/>
      <c r="W1398" s="215"/>
      <c r="X1398" s="215"/>
      <c r="Y1398" s="302">
        <v>69700</v>
      </c>
      <c r="Z1398" s="215"/>
      <c r="AA1398" s="215"/>
      <c r="AB1398" s="215">
        <f t="shared" si="4895"/>
        <v>69700</v>
      </c>
      <c r="AC1398" s="215">
        <f t="shared" si="4896"/>
        <v>0</v>
      </c>
      <c r="AD1398" s="215">
        <f t="shared" si="4897"/>
        <v>0</v>
      </c>
      <c r="AE1398" s="215"/>
      <c r="AF1398" s="215"/>
      <c r="AG1398" s="215"/>
      <c r="AH1398" s="215">
        <f t="shared" si="4766"/>
        <v>69700</v>
      </c>
      <c r="AI1398" s="215">
        <f t="shared" si="4767"/>
        <v>0</v>
      </c>
      <c r="AJ1398" s="215">
        <f t="shared" si="4768"/>
        <v>0</v>
      </c>
      <c r="AK1398" s="215"/>
      <c r="AL1398" s="215"/>
      <c r="AM1398" s="215"/>
      <c r="AN1398" s="215">
        <f t="shared" si="4755"/>
        <v>69700</v>
      </c>
      <c r="AO1398" s="215">
        <f t="shared" si="4756"/>
        <v>0</v>
      </c>
      <c r="AP1398" s="215">
        <f t="shared" si="4757"/>
        <v>0</v>
      </c>
      <c r="AQ1398" s="215"/>
      <c r="AR1398" s="215"/>
      <c r="AS1398" s="215"/>
      <c r="AT1398" s="215">
        <f t="shared" si="4759"/>
        <v>69700</v>
      </c>
      <c r="AU1398" s="215">
        <f t="shared" si="4760"/>
        <v>0</v>
      </c>
      <c r="AV1398" s="215">
        <f t="shared" si="4761"/>
        <v>0</v>
      </c>
    </row>
    <row r="1399" spans="1:48" s="206" customFormat="1" ht="15.6" hidden="1">
      <c r="A1399" s="250" t="s">
        <v>121</v>
      </c>
      <c r="B1399" s="203" t="s">
        <v>330</v>
      </c>
      <c r="C1399" s="203" t="s">
        <v>14</v>
      </c>
      <c r="D1399" s="203"/>
      <c r="E1399" s="203"/>
      <c r="F1399" s="203"/>
      <c r="G1399" s="203"/>
      <c r="H1399" s="203"/>
      <c r="I1399" s="252"/>
      <c r="J1399" s="205">
        <f>J1400</f>
        <v>172500</v>
      </c>
      <c r="K1399" s="205">
        <f t="shared" ref="K1399:O1399" si="4901">K1400</f>
        <v>172500</v>
      </c>
      <c r="L1399" s="205">
        <f t="shared" si="4901"/>
        <v>172500</v>
      </c>
      <c r="M1399" s="205">
        <f t="shared" si="4901"/>
        <v>0</v>
      </c>
      <c r="N1399" s="205">
        <f t="shared" si="4901"/>
        <v>0</v>
      </c>
      <c r="O1399" s="205">
        <f t="shared" si="4901"/>
        <v>0</v>
      </c>
      <c r="P1399" s="205">
        <f t="shared" si="4851"/>
        <v>172500</v>
      </c>
      <c r="Q1399" s="205">
        <f t="shared" si="4852"/>
        <v>172500</v>
      </c>
      <c r="R1399" s="205">
        <f t="shared" si="4853"/>
        <v>172500</v>
      </c>
      <c r="S1399" s="205">
        <f t="shared" ref="S1399:U1399" si="4902">S1400</f>
        <v>0</v>
      </c>
      <c r="T1399" s="205">
        <f t="shared" si="4902"/>
        <v>0</v>
      </c>
      <c r="U1399" s="205">
        <f t="shared" si="4902"/>
        <v>0</v>
      </c>
      <c r="V1399" s="205">
        <f t="shared" si="4558"/>
        <v>172500</v>
      </c>
      <c r="W1399" s="205">
        <f t="shared" si="4559"/>
        <v>172500</v>
      </c>
      <c r="X1399" s="205">
        <f t="shared" si="4560"/>
        <v>172500</v>
      </c>
      <c r="Y1399" s="205">
        <f t="shared" ref="Y1399:AA1399" si="4903">Y1400</f>
        <v>0</v>
      </c>
      <c r="Z1399" s="205">
        <f t="shared" si="4903"/>
        <v>0</v>
      </c>
      <c r="AA1399" s="205">
        <f t="shared" si="4903"/>
        <v>0</v>
      </c>
      <c r="AB1399" s="205">
        <f t="shared" si="4562"/>
        <v>172500</v>
      </c>
      <c r="AC1399" s="205">
        <f t="shared" si="4563"/>
        <v>172500</v>
      </c>
      <c r="AD1399" s="205">
        <f t="shared" si="4564"/>
        <v>172500</v>
      </c>
      <c r="AE1399" s="205">
        <f t="shared" ref="AE1399:AG1399" si="4904">AE1400</f>
        <v>0</v>
      </c>
      <c r="AF1399" s="205">
        <f t="shared" si="4904"/>
        <v>0</v>
      </c>
      <c r="AG1399" s="205">
        <f t="shared" si="4904"/>
        <v>0</v>
      </c>
      <c r="AH1399" s="205">
        <f t="shared" si="4766"/>
        <v>172500</v>
      </c>
      <c r="AI1399" s="205">
        <f t="shared" si="4767"/>
        <v>172500</v>
      </c>
      <c r="AJ1399" s="205">
        <f t="shared" si="4768"/>
        <v>172500</v>
      </c>
      <c r="AK1399" s="205">
        <f t="shared" ref="AK1399:AM1399" si="4905">AK1400</f>
        <v>0</v>
      </c>
      <c r="AL1399" s="205">
        <f t="shared" si="4905"/>
        <v>0</v>
      </c>
      <c r="AM1399" s="205">
        <f t="shared" si="4905"/>
        <v>0</v>
      </c>
      <c r="AN1399" s="205">
        <f t="shared" si="4755"/>
        <v>172500</v>
      </c>
      <c r="AO1399" s="205">
        <f t="shared" si="4756"/>
        <v>172500</v>
      </c>
      <c r="AP1399" s="205">
        <f t="shared" si="4757"/>
        <v>172500</v>
      </c>
      <c r="AQ1399" s="205">
        <f t="shared" ref="AQ1399:AS1399" si="4906">AQ1400</f>
        <v>0</v>
      </c>
      <c r="AR1399" s="205">
        <f t="shared" si="4906"/>
        <v>0</v>
      </c>
      <c r="AS1399" s="205">
        <f t="shared" si="4906"/>
        <v>0</v>
      </c>
      <c r="AT1399" s="205">
        <f t="shared" si="4759"/>
        <v>172500</v>
      </c>
      <c r="AU1399" s="205">
        <f t="shared" si="4760"/>
        <v>172500</v>
      </c>
      <c r="AV1399" s="205">
        <f t="shared" si="4761"/>
        <v>172500</v>
      </c>
    </row>
    <row r="1400" spans="1:48" s="206" customFormat="1" hidden="1">
      <c r="A1400" s="207" t="s">
        <v>122</v>
      </c>
      <c r="B1400" s="208" t="s">
        <v>330</v>
      </c>
      <c r="C1400" s="208" t="s">
        <v>14</v>
      </c>
      <c r="D1400" s="208" t="s">
        <v>14</v>
      </c>
      <c r="E1400" s="208"/>
      <c r="F1400" s="208"/>
      <c r="G1400" s="208"/>
      <c r="H1400" s="208"/>
      <c r="I1400" s="210"/>
      <c r="J1400" s="211">
        <f>+J1401</f>
        <v>172500</v>
      </c>
      <c r="K1400" s="211">
        <f t="shared" ref="K1400:O1400" si="4907">+K1401</f>
        <v>172500</v>
      </c>
      <c r="L1400" s="211">
        <f t="shared" si="4907"/>
        <v>172500</v>
      </c>
      <c r="M1400" s="211">
        <f t="shared" si="4907"/>
        <v>0</v>
      </c>
      <c r="N1400" s="211">
        <f t="shared" si="4907"/>
        <v>0</v>
      </c>
      <c r="O1400" s="211">
        <f t="shared" si="4907"/>
        <v>0</v>
      </c>
      <c r="P1400" s="211">
        <f t="shared" si="4851"/>
        <v>172500</v>
      </c>
      <c r="Q1400" s="211">
        <f t="shared" si="4852"/>
        <v>172500</v>
      </c>
      <c r="R1400" s="211">
        <f t="shared" si="4853"/>
        <v>172500</v>
      </c>
      <c r="S1400" s="211">
        <f t="shared" ref="S1400:U1400" si="4908">+S1401</f>
        <v>0</v>
      </c>
      <c r="T1400" s="211">
        <f t="shared" si="4908"/>
        <v>0</v>
      </c>
      <c r="U1400" s="211">
        <f t="shared" si="4908"/>
        <v>0</v>
      </c>
      <c r="V1400" s="211">
        <f t="shared" si="4558"/>
        <v>172500</v>
      </c>
      <c r="W1400" s="211">
        <f t="shared" si="4559"/>
        <v>172500</v>
      </c>
      <c r="X1400" s="211">
        <f t="shared" si="4560"/>
        <v>172500</v>
      </c>
      <c r="Y1400" s="211">
        <f t="shared" ref="Y1400:AA1400" si="4909">+Y1401</f>
        <v>0</v>
      </c>
      <c r="Z1400" s="211">
        <f t="shared" si="4909"/>
        <v>0</v>
      </c>
      <c r="AA1400" s="211">
        <f t="shared" si="4909"/>
        <v>0</v>
      </c>
      <c r="AB1400" s="211">
        <f t="shared" si="4562"/>
        <v>172500</v>
      </c>
      <c r="AC1400" s="211">
        <f t="shared" si="4563"/>
        <v>172500</v>
      </c>
      <c r="AD1400" s="211">
        <f t="shared" si="4564"/>
        <v>172500</v>
      </c>
      <c r="AE1400" s="211">
        <f t="shared" ref="AE1400:AG1400" si="4910">+AE1401</f>
        <v>0</v>
      </c>
      <c r="AF1400" s="211">
        <f t="shared" si="4910"/>
        <v>0</v>
      </c>
      <c r="AG1400" s="211">
        <f t="shared" si="4910"/>
        <v>0</v>
      </c>
      <c r="AH1400" s="211">
        <f t="shared" si="4766"/>
        <v>172500</v>
      </c>
      <c r="AI1400" s="211">
        <f t="shared" si="4767"/>
        <v>172500</v>
      </c>
      <c r="AJ1400" s="211">
        <f t="shared" si="4768"/>
        <v>172500</v>
      </c>
      <c r="AK1400" s="211">
        <f t="shared" ref="AK1400:AM1400" si="4911">+AK1401</f>
        <v>0</v>
      </c>
      <c r="AL1400" s="211">
        <f t="shared" si="4911"/>
        <v>0</v>
      </c>
      <c r="AM1400" s="211">
        <f t="shared" si="4911"/>
        <v>0</v>
      </c>
      <c r="AN1400" s="211">
        <f t="shared" si="4755"/>
        <v>172500</v>
      </c>
      <c r="AO1400" s="211">
        <f t="shared" si="4756"/>
        <v>172500</v>
      </c>
      <c r="AP1400" s="211">
        <f t="shared" si="4757"/>
        <v>172500</v>
      </c>
      <c r="AQ1400" s="211">
        <f t="shared" ref="AQ1400:AS1400" si="4912">+AQ1401</f>
        <v>0</v>
      </c>
      <c r="AR1400" s="211">
        <f t="shared" si="4912"/>
        <v>0</v>
      </c>
      <c r="AS1400" s="211">
        <f t="shared" si="4912"/>
        <v>0</v>
      </c>
      <c r="AT1400" s="211">
        <f t="shared" si="4759"/>
        <v>172500</v>
      </c>
      <c r="AU1400" s="211">
        <f t="shared" si="4760"/>
        <v>172500</v>
      </c>
      <c r="AV1400" s="211">
        <f t="shared" si="4761"/>
        <v>172500</v>
      </c>
    </row>
    <row r="1401" spans="1:48" s="206" customFormat="1" ht="26.4" hidden="1">
      <c r="A1401" s="268" t="s">
        <v>401</v>
      </c>
      <c r="B1401" s="220" t="s">
        <v>330</v>
      </c>
      <c r="C1401" s="220" t="s">
        <v>14</v>
      </c>
      <c r="D1401" s="220" t="s">
        <v>14</v>
      </c>
      <c r="E1401" s="220" t="s">
        <v>181</v>
      </c>
      <c r="F1401" s="220" t="s">
        <v>68</v>
      </c>
      <c r="G1401" s="220" t="s">
        <v>140</v>
      </c>
      <c r="H1401" s="220" t="s">
        <v>141</v>
      </c>
      <c r="I1401" s="214"/>
      <c r="J1401" s="215">
        <f>J1402</f>
        <v>172500</v>
      </c>
      <c r="K1401" s="215">
        <f t="shared" ref="K1401:O1403" si="4913">K1402</f>
        <v>172500</v>
      </c>
      <c r="L1401" s="215">
        <f t="shared" si="4913"/>
        <v>172500</v>
      </c>
      <c r="M1401" s="215">
        <f t="shared" si="4913"/>
        <v>0</v>
      </c>
      <c r="N1401" s="215">
        <f t="shared" si="4913"/>
        <v>0</v>
      </c>
      <c r="O1401" s="215">
        <f t="shared" si="4913"/>
        <v>0</v>
      </c>
      <c r="P1401" s="215">
        <f t="shared" si="4851"/>
        <v>172500</v>
      </c>
      <c r="Q1401" s="215">
        <f t="shared" si="4852"/>
        <v>172500</v>
      </c>
      <c r="R1401" s="215">
        <f t="shared" si="4853"/>
        <v>172500</v>
      </c>
      <c r="S1401" s="215">
        <f t="shared" ref="S1401:U1403" si="4914">S1402</f>
        <v>0</v>
      </c>
      <c r="T1401" s="215">
        <f t="shared" si="4914"/>
        <v>0</v>
      </c>
      <c r="U1401" s="215">
        <f t="shared" si="4914"/>
        <v>0</v>
      </c>
      <c r="V1401" s="215">
        <f t="shared" si="4558"/>
        <v>172500</v>
      </c>
      <c r="W1401" s="215">
        <f t="shared" si="4559"/>
        <v>172500</v>
      </c>
      <c r="X1401" s="215">
        <f t="shared" si="4560"/>
        <v>172500</v>
      </c>
      <c r="Y1401" s="215">
        <f t="shared" ref="Y1401:AA1403" si="4915">Y1402</f>
        <v>0</v>
      </c>
      <c r="Z1401" s="215">
        <f t="shared" si="4915"/>
        <v>0</v>
      </c>
      <c r="AA1401" s="215">
        <f t="shared" si="4915"/>
        <v>0</v>
      </c>
      <c r="AB1401" s="215">
        <f t="shared" si="4562"/>
        <v>172500</v>
      </c>
      <c r="AC1401" s="215">
        <f t="shared" si="4563"/>
        <v>172500</v>
      </c>
      <c r="AD1401" s="215">
        <f t="shared" si="4564"/>
        <v>172500</v>
      </c>
      <c r="AE1401" s="215">
        <f t="shared" ref="AE1401:AG1403" si="4916">AE1402</f>
        <v>0</v>
      </c>
      <c r="AF1401" s="215">
        <f t="shared" si="4916"/>
        <v>0</v>
      </c>
      <c r="AG1401" s="215">
        <f t="shared" si="4916"/>
        <v>0</v>
      </c>
      <c r="AH1401" s="215">
        <f t="shared" si="4766"/>
        <v>172500</v>
      </c>
      <c r="AI1401" s="215">
        <f t="shared" si="4767"/>
        <v>172500</v>
      </c>
      <c r="AJ1401" s="215">
        <f t="shared" si="4768"/>
        <v>172500</v>
      </c>
      <c r="AK1401" s="215">
        <f t="shared" ref="AK1401:AM1403" si="4917">AK1402</f>
        <v>0</v>
      </c>
      <c r="AL1401" s="215">
        <f t="shared" si="4917"/>
        <v>0</v>
      </c>
      <c r="AM1401" s="215">
        <f t="shared" si="4917"/>
        <v>0</v>
      </c>
      <c r="AN1401" s="215">
        <f t="shared" si="4755"/>
        <v>172500</v>
      </c>
      <c r="AO1401" s="215">
        <f t="shared" si="4756"/>
        <v>172500</v>
      </c>
      <c r="AP1401" s="215">
        <f t="shared" si="4757"/>
        <v>172500</v>
      </c>
      <c r="AQ1401" s="215">
        <f t="shared" ref="AQ1401:AS1403" si="4918">AQ1402</f>
        <v>0</v>
      </c>
      <c r="AR1401" s="215">
        <f t="shared" si="4918"/>
        <v>0</v>
      </c>
      <c r="AS1401" s="215">
        <f t="shared" si="4918"/>
        <v>0</v>
      </c>
      <c r="AT1401" s="215">
        <f t="shared" si="4759"/>
        <v>172500</v>
      </c>
      <c r="AU1401" s="215">
        <f t="shared" si="4760"/>
        <v>172500</v>
      </c>
      <c r="AV1401" s="215">
        <f t="shared" si="4761"/>
        <v>172500</v>
      </c>
    </row>
    <row r="1402" spans="1:48" s="206" customFormat="1" hidden="1">
      <c r="A1402" s="257" t="s">
        <v>182</v>
      </c>
      <c r="B1402" s="220" t="s">
        <v>330</v>
      </c>
      <c r="C1402" s="220" t="s">
        <v>14</v>
      </c>
      <c r="D1402" s="220" t="s">
        <v>14</v>
      </c>
      <c r="E1402" s="220" t="s">
        <v>181</v>
      </c>
      <c r="F1402" s="220" t="s">
        <v>68</v>
      </c>
      <c r="G1402" s="220" t="s">
        <v>140</v>
      </c>
      <c r="H1402" s="220" t="s">
        <v>183</v>
      </c>
      <c r="I1402" s="214"/>
      <c r="J1402" s="215">
        <f>J1403</f>
        <v>172500</v>
      </c>
      <c r="K1402" s="215">
        <f t="shared" si="4913"/>
        <v>172500</v>
      </c>
      <c r="L1402" s="215">
        <f t="shared" si="4913"/>
        <v>172500</v>
      </c>
      <c r="M1402" s="215">
        <f t="shared" si="4913"/>
        <v>0</v>
      </c>
      <c r="N1402" s="215">
        <f t="shared" si="4913"/>
        <v>0</v>
      </c>
      <c r="O1402" s="215">
        <f t="shared" si="4913"/>
        <v>0</v>
      </c>
      <c r="P1402" s="215">
        <f t="shared" si="4851"/>
        <v>172500</v>
      </c>
      <c r="Q1402" s="215">
        <f t="shared" si="4852"/>
        <v>172500</v>
      </c>
      <c r="R1402" s="215">
        <f t="shared" si="4853"/>
        <v>172500</v>
      </c>
      <c r="S1402" s="215">
        <f t="shared" si="4914"/>
        <v>0</v>
      </c>
      <c r="T1402" s="215">
        <f t="shared" si="4914"/>
        <v>0</v>
      </c>
      <c r="U1402" s="215">
        <f t="shared" si="4914"/>
        <v>0</v>
      </c>
      <c r="V1402" s="215">
        <f t="shared" ref="V1402:V1495" si="4919">P1402+S1402</f>
        <v>172500</v>
      </c>
      <c r="W1402" s="215">
        <f t="shared" ref="W1402:W1495" si="4920">Q1402+T1402</f>
        <v>172500</v>
      </c>
      <c r="X1402" s="215">
        <f t="shared" ref="X1402:X1495" si="4921">R1402+U1402</f>
        <v>172500</v>
      </c>
      <c r="Y1402" s="215">
        <f t="shared" si="4915"/>
        <v>0</v>
      </c>
      <c r="Z1402" s="215">
        <f t="shared" si="4915"/>
        <v>0</v>
      </c>
      <c r="AA1402" s="215">
        <f t="shared" si="4915"/>
        <v>0</v>
      </c>
      <c r="AB1402" s="215">
        <f t="shared" ref="AB1402:AB1495" si="4922">V1402+Y1402</f>
        <v>172500</v>
      </c>
      <c r="AC1402" s="215">
        <f t="shared" ref="AC1402:AC1495" si="4923">W1402+Z1402</f>
        <v>172500</v>
      </c>
      <c r="AD1402" s="215">
        <f t="shared" ref="AD1402:AD1495" si="4924">X1402+AA1402</f>
        <v>172500</v>
      </c>
      <c r="AE1402" s="215">
        <f t="shared" si="4916"/>
        <v>0</v>
      </c>
      <c r="AF1402" s="215">
        <f t="shared" si="4916"/>
        <v>0</v>
      </c>
      <c r="AG1402" s="215">
        <f t="shared" si="4916"/>
        <v>0</v>
      </c>
      <c r="AH1402" s="215">
        <f t="shared" si="4766"/>
        <v>172500</v>
      </c>
      <c r="AI1402" s="215">
        <f t="shared" si="4767"/>
        <v>172500</v>
      </c>
      <c r="AJ1402" s="215">
        <f t="shared" si="4768"/>
        <v>172500</v>
      </c>
      <c r="AK1402" s="215">
        <f t="shared" si="4917"/>
        <v>0</v>
      </c>
      <c r="AL1402" s="215">
        <f t="shared" si="4917"/>
        <v>0</v>
      </c>
      <c r="AM1402" s="215">
        <f t="shared" si="4917"/>
        <v>0</v>
      </c>
      <c r="AN1402" s="215">
        <f t="shared" si="4755"/>
        <v>172500</v>
      </c>
      <c r="AO1402" s="215">
        <f t="shared" si="4756"/>
        <v>172500</v>
      </c>
      <c r="AP1402" s="215">
        <f t="shared" si="4757"/>
        <v>172500</v>
      </c>
      <c r="AQ1402" s="215">
        <f t="shared" si="4918"/>
        <v>0</v>
      </c>
      <c r="AR1402" s="215">
        <f t="shared" si="4918"/>
        <v>0</v>
      </c>
      <c r="AS1402" s="215">
        <f t="shared" si="4918"/>
        <v>0</v>
      </c>
      <c r="AT1402" s="215">
        <f t="shared" si="4759"/>
        <v>172500</v>
      </c>
      <c r="AU1402" s="215">
        <f t="shared" si="4760"/>
        <v>172500</v>
      </c>
      <c r="AV1402" s="215">
        <f t="shared" si="4761"/>
        <v>172500</v>
      </c>
    </row>
    <row r="1403" spans="1:48" s="206" customFormat="1" hidden="1">
      <c r="A1403" s="212" t="s">
        <v>98</v>
      </c>
      <c r="B1403" s="220" t="s">
        <v>330</v>
      </c>
      <c r="C1403" s="220" t="s">
        <v>14</v>
      </c>
      <c r="D1403" s="220" t="s">
        <v>14</v>
      </c>
      <c r="E1403" s="220" t="s">
        <v>181</v>
      </c>
      <c r="F1403" s="220" t="s">
        <v>68</v>
      </c>
      <c r="G1403" s="220" t="s">
        <v>140</v>
      </c>
      <c r="H1403" s="220" t="s">
        <v>183</v>
      </c>
      <c r="I1403" s="214" t="s">
        <v>97</v>
      </c>
      <c r="J1403" s="215">
        <f>J1404</f>
        <v>172500</v>
      </c>
      <c r="K1403" s="215">
        <f t="shared" si="4913"/>
        <v>172500</v>
      </c>
      <c r="L1403" s="215">
        <f t="shared" si="4913"/>
        <v>172500</v>
      </c>
      <c r="M1403" s="215">
        <f t="shared" si="4913"/>
        <v>0</v>
      </c>
      <c r="N1403" s="215">
        <f t="shared" si="4913"/>
        <v>0</v>
      </c>
      <c r="O1403" s="215">
        <f t="shared" si="4913"/>
        <v>0</v>
      </c>
      <c r="P1403" s="215">
        <f t="shared" si="4851"/>
        <v>172500</v>
      </c>
      <c r="Q1403" s="215">
        <f t="shared" si="4852"/>
        <v>172500</v>
      </c>
      <c r="R1403" s="215">
        <f t="shared" si="4853"/>
        <v>172500</v>
      </c>
      <c r="S1403" s="215">
        <f t="shared" si="4914"/>
        <v>0</v>
      </c>
      <c r="T1403" s="215">
        <f t="shared" si="4914"/>
        <v>0</v>
      </c>
      <c r="U1403" s="215">
        <f t="shared" si="4914"/>
        <v>0</v>
      </c>
      <c r="V1403" s="215">
        <f t="shared" si="4919"/>
        <v>172500</v>
      </c>
      <c r="W1403" s="215">
        <f t="shared" si="4920"/>
        <v>172500</v>
      </c>
      <c r="X1403" s="215">
        <f t="shared" si="4921"/>
        <v>172500</v>
      </c>
      <c r="Y1403" s="215">
        <f t="shared" si="4915"/>
        <v>0</v>
      </c>
      <c r="Z1403" s="215">
        <f t="shared" si="4915"/>
        <v>0</v>
      </c>
      <c r="AA1403" s="215">
        <f t="shared" si="4915"/>
        <v>0</v>
      </c>
      <c r="AB1403" s="215">
        <f t="shared" si="4922"/>
        <v>172500</v>
      </c>
      <c r="AC1403" s="215">
        <f t="shared" si="4923"/>
        <v>172500</v>
      </c>
      <c r="AD1403" s="215">
        <f t="shared" si="4924"/>
        <v>172500</v>
      </c>
      <c r="AE1403" s="215">
        <f t="shared" si="4916"/>
        <v>0</v>
      </c>
      <c r="AF1403" s="215">
        <f t="shared" si="4916"/>
        <v>0</v>
      </c>
      <c r="AG1403" s="215">
        <f t="shared" si="4916"/>
        <v>0</v>
      </c>
      <c r="AH1403" s="215">
        <f t="shared" si="4766"/>
        <v>172500</v>
      </c>
      <c r="AI1403" s="215">
        <f t="shared" si="4767"/>
        <v>172500</v>
      </c>
      <c r="AJ1403" s="215">
        <f t="shared" si="4768"/>
        <v>172500</v>
      </c>
      <c r="AK1403" s="215">
        <f t="shared" si="4917"/>
        <v>0</v>
      </c>
      <c r="AL1403" s="215">
        <f t="shared" si="4917"/>
        <v>0</v>
      </c>
      <c r="AM1403" s="215">
        <f t="shared" si="4917"/>
        <v>0</v>
      </c>
      <c r="AN1403" s="215">
        <f t="shared" si="4755"/>
        <v>172500</v>
      </c>
      <c r="AO1403" s="215">
        <f t="shared" si="4756"/>
        <v>172500</v>
      </c>
      <c r="AP1403" s="215">
        <f t="shared" si="4757"/>
        <v>172500</v>
      </c>
      <c r="AQ1403" s="215">
        <f t="shared" si="4918"/>
        <v>0</v>
      </c>
      <c r="AR1403" s="215">
        <f t="shared" si="4918"/>
        <v>0</v>
      </c>
      <c r="AS1403" s="215">
        <f t="shared" si="4918"/>
        <v>0</v>
      </c>
      <c r="AT1403" s="215">
        <f t="shared" si="4759"/>
        <v>172500</v>
      </c>
      <c r="AU1403" s="215">
        <f t="shared" si="4760"/>
        <v>172500</v>
      </c>
      <c r="AV1403" s="215">
        <f t="shared" si="4761"/>
        <v>172500</v>
      </c>
    </row>
    <row r="1404" spans="1:48" s="206" customFormat="1" ht="26.4" hidden="1">
      <c r="A1404" s="212" t="s">
        <v>104</v>
      </c>
      <c r="B1404" s="220" t="s">
        <v>330</v>
      </c>
      <c r="C1404" s="220" t="s">
        <v>14</v>
      </c>
      <c r="D1404" s="220" t="s">
        <v>14</v>
      </c>
      <c r="E1404" s="220" t="s">
        <v>181</v>
      </c>
      <c r="F1404" s="220" t="s">
        <v>68</v>
      </c>
      <c r="G1404" s="220" t="s">
        <v>140</v>
      </c>
      <c r="H1404" s="220" t="s">
        <v>183</v>
      </c>
      <c r="I1404" s="214" t="s">
        <v>105</v>
      </c>
      <c r="J1404" s="215">
        <v>172500</v>
      </c>
      <c r="K1404" s="215">
        <v>172500</v>
      </c>
      <c r="L1404" s="215">
        <v>172500</v>
      </c>
      <c r="M1404" s="215"/>
      <c r="N1404" s="215"/>
      <c r="O1404" s="215"/>
      <c r="P1404" s="215">
        <f t="shared" si="4851"/>
        <v>172500</v>
      </c>
      <c r="Q1404" s="215">
        <f t="shared" si="4852"/>
        <v>172500</v>
      </c>
      <c r="R1404" s="215">
        <f t="shared" si="4853"/>
        <v>172500</v>
      </c>
      <c r="S1404" s="215"/>
      <c r="T1404" s="215"/>
      <c r="U1404" s="215"/>
      <c r="V1404" s="215">
        <f t="shared" si="4919"/>
        <v>172500</v>
      </c>
      <c r="W1404" s="215">
        <f t="shared" si="4920"/>
        <v>172500</v>
      </c>
      <c r="X1404" s="215">
        <f t="shared" si="4921"/>
        <v>172500</v>
      </c>
      <c r="Y1404" s="215"/>
      <c r="Z1404" s="215"/>
      <c r="AA1404" s="215"/>
      <c r="AB1404" s="215">
        <f t="shared" si="4922"/>
        <v>172500</v>
      </c>
      <c r="AC1404" s="215">
        <f t="shared" si="4923"/>
        <v>172500</v>
      </c>
      <c r="AD1404" s="215">
        <f t="shared" si="4924"/>
        <v>172500</v>
      </c>
      <c r="AE1404" s="215"/>
      <c r="AF1404" s="215"/>
      <c r="AG1404" s="215"/>
      <c r="AH1404" s="215">
        <f t="shared" si="4766"/>
        <v>172500</v>
      </c>
      <c r="AI1404" s="215">
        <f t="shared" si="4767"/>
        <v>172500</v>
      </c>
      <c r="AJ1404" s="215">
        <f t="shared" si="4768"/>
        <v>172500</v>
      </c>
      <c r="AK1404" s="215"/>
      <c r="AL1404" s="215"/>
      <c r="AM1404" s="215"/>
      <c r="AN1404" s="215">
        <f t="shared" si="4755"/>
        <v>172500</v>
      </c>
      <c r="AO1404" s="215">
        <f t="shared" si="4756"/>
        <v>172500</v>
      </c>
      <c r="AP1404" s="215">
        <f t="shared" si="4757"/>
        <v>172500</v>
      </c>
      <c r="AQ1404" s="215"/>
      <c r="AR1404" s="215"/>
      <c r="AS1404" s="215"/>
      <c r="AT1404" s="215">
        <f t="shared" si="4759"/>
        <v>172500</v>
      </c>
      <c r="AU1404" s="215">
        <f t="shared" si="4760"/>
        <v>172500</v>
      </c>
      <c r="AV1404" s="215">
        <f t="shared" si="4761"/>
        <v>172500</v>
      </c>
    </row>
    <row r="1405" spans="1:48" s="206" customFormat="1" ht="15.6" hidden="1">
      <c r="A1405" s="202" t="s">
        <v>5</v>
      </c>
      <c r="B1405" s="251" t="s">
        <v>330</v>
      </c>
      <c r="C1405" s="251" t="s">
        <v>30</v>
      </c>
      <c r="D1405" s="251"/>
      <c r="E1405" s="251"/>
      <c r="F1405" s="251"/>
      <c r="G1405" s="251"/>
      <c r="H1405" s="251"/>
      <c r="I1405" s="252"/>
      <c r="J1405" s="205">
        <f>J1406+J1411+J1444</f>
        <v>7952019</v>
      </c>
      <c r="K1405" s="205">
        <f>K1406+K1411+K1444</f>
        <v>6872000</v>
      </c>
      <c r="L1405" s="205">
        <f>L1406+L1411+L1444</f>
        <v>6872000</v>
      </c>
      <c r="M1405" s="205">
        <f t="shared" ref="M1405:O1405" si="4925">M1406+M1411+M1444</f>
        <v>53909</v>
      </c>
      <c r="N1405" s="205">
        <f t="shared" si="4925"/>
        <v>0</v>
      </c>
      <c r="O1405" s="205">
        <f t="shared" si="4925"/>
        <v>0</v>
      </c>
      <c r="P1405" s="205">
        <f t="shared" si="4851"/>
        <v>8005928</v>
      </c>
      <c r="Q1405" s="205">
        <f t="shared" si="4852"/>
        <v>6872000</v>
      </c>
      <c r="R1405" s="205">
        <f t="shared" si="4853"/>
        <v>6872000</v>
      </c>
      <c r="S1405" s="205">
        <f t="shared" ref="S1405:U1405" si="4926">S1406+S1411+S1444</f>
        <v>2259602.52</v>
      </c>
      <c r="T1405" s="205">
        <f t="shared" si="4926"/>
        <v>0</v>
      </c>
      <c r="U1405" s="205">
        <f t="shared" si="4926"/>
        <v>0</v>
      </c>
      <c r="V1405" s="205">
        <f t="shared" si="4919"/>
        <v>10265530.52</v>
      </c>
      <c r="W1405" s="205">
        <f t="shared" si="4920"/>
        <v>6872000</v>
      </c>
      <c r="X1405" s="205">
        <f t="shared" si="4921"/>
        <v>6872000</v>
      </c>
      <c r="Y1405" s="205">
        <f t="shared" ref="Y1405:AA1405" si="4927">Y1406+Y1411+Y1444</f>
        <v>57471</v>
      </c>
      <c r="Z1405" s="205">
        <f t="shared" si="4927"/>
        <v>0</v>
      </c>
      <c r="AA1405" s="205">
        <f t="shared" si="4927"/>
        <v>0</v>
      </c>
      <c r="AB1405" s="205">
        <f t="shared" si="4922"/>
        <v>10323001.52</v>
      </c>
      <c r="AC1405" s="205">
        <f t="shared" si="4923"/>
        <v>6872000</v>
      </c>
      <c r="AD1405" s="205">
        <f t="shared" si="4924"/>
        <v>6872000</v>
      </c>
      <c r="AE1405" s="205">
        <f t="shared" ref="AE1405:AG1405" si="4928">AE1406+AE1411+AE1444</f>
        <v>-879.1</v>
      </c>
      <c r="AF1405" s="205">
        <f t="shared" si="4928"/>
        <v>0</v>
      </c>
      <c r="AG1405" s="205">
        <f t="shared" si="4928"/>
        <v>0</v>
      </c>
      <c r="AH1405" s="205">
        <f t="shared" si="4766"/>
        <v>10322122.42</v>
      </c>
      <c r="AI1405" s="205">
        <f t="shared" si="4767"/>
        <v>6872000</v>
      </c>
      <c r="AJ1405" s="205">
        <f t="shared" si="4768"/>
        <v>6872000</v>
      </c>
      <c r="AK1405" s="205">
        <f t="shared" ref="AK1405:AM1405" si="4929">AK1406+AK1411+AK1444</f>
        <v>1502314.48</v>
      </c>
      <c r="AL1405" s="205">
        <f t="shared" si="4929"/>
        <v>0</v>
      </c>
      <c r="AM1405" s="205">
        <f t="shared" si="4929"/>
        <v>0</v>
      </c>
      <c r="AN1405" s="205">
        <f t="shared" si="4755"/>
        <v>11824436.9</v>
      </c>
      <c r="AO1405" s="205">
        <f t="shared" si="4756"/>
        <v>6872000</v>
      </c>
      <c r="AP1405" s="205">
        <f t="shared" si="4757"/>
        <v>6872000</v>
      </c>
      <c r="AQ1405" s="205">
        <f t="shared" ref="AQ1405:AS1405" si="4930">AQ1406+AQ1411+AQ1444</f>
        <v>451133.64</v>
      </c>
      <c r="AR1405" s="205">
        <f t="shared" si="4930"/>
        <v>0</v>
      </c>
      <c r="AS1405" s="205">
        <f t="shared" si="4930"/>
        <v>0</v>
      </c>
      <c r="AT1405" s="205">
        <f t="shared" si="4759"/>
        <v>12275570.540000001</v>
      </c>
      <c r="AU1405" s="205">
        <f t="shared" si="4760"/>
        <v>6872000</v>
      </c>
      <c r="AV1405" s="205">
        <f t="shared" si="4761"/>
        <v>6872000</v>
      </c>
    </row>
    <row r="1406" spans="1:48" s="206" customFormat="1" hidden="1">
      <c r="A1406" s="207" t="s">
        <v>6</v>
      </c>
      <c r="B1406" s="209" t="s">
        <v>330</v>
      </c>
      <c r="C1406" s="209" t="s">
        <v>30</v>
      </c>
      <c r="D1406" s="209" t="s">
        <v>20</v>
      </c>
      <c r="E1406" s="209"/>
      <c r="F1406" s="209"/>
      <c r="G1406" s="209"/>
      <c r="H1406" s="209"/>
      <c r="I1406" s="210"/>
      <c r="J1406" s="211">
        <f>J1407</f>
        <v>6400000</v>
      </c>
      <c r="K1406" s="211">
        <f t="shared" ref="K1406:O1408" si="4931">K1407</f>
        <v>6400000</v>
      </c>
      <c r="L1406" s="211">
        <f t="shared" si="4931"/>
        <v>6400000</v>
      </c>
      <c r="M1406" s="211">
        <f t="shared" si="4931"/>
        <v>0</v>
      </c>
      <c r="N1406" s="211">
        <f t="shared" si="4931"/>
        <v>0</v>
      </c>
      <c r="O1406" s="211">
        <f t="shared" si="4931"/>
        <v>0</v>
      </c>
      <c r="P1406" s="211">
        <f t="shared" si="4851"/>
        <v>6400000</v>
      </c>
      <c r="Q1406" s="211">
        <f t="shared" si="4852"/>
        <v>6400000</v>
      </c>
      <c r="R1406" s="211">
        <f t="shared" si="4853"/>
        <v>6400000</v>
      </c>
      <c r="S1406" s="211">
        <f t="shared" ref="S1406:U1409" si="4932">S1407</f>
        <v>0</v>
      </c>
      <c r="T1406" s="211">
        <f t="shared" si="4932"/>
        <v>0</v>
      </c>
      <c r="U1406" s="211">
        <f t="shared" si="4932"/>
        <v>0</v>
      </c>
      <c r="V1406" s="211">
        <f t="shared" si="4919"/>
        <v>6400000</v>
      </c>
      <c r="W1406" s="211">
        <f t="shared" si="4920"/>
        <v>6400000</v>
      </c>
      <c r="X1406" s="211">
        <f t="shared" si="4921"/>
        <v>6400000</v>
      </c>
      <c r="Y1406" s="211">
        <f t="shared" ref="Y1406:AA1409" si="4933">Y1407</f>
        <v>0</v>
      </c>
      <c r="Z1406" s="211">
        <f t="shared" si="4933"/>
        <v>0</v>
      </c>
      <c r="AA1406" s="211">
        <f t="shared" si="4933"/>
        <v>0</v>
      </c>
      <c r="AB1406" s="211">
        <f t="shared" si="4922"/>
        <v>6400000</v>
      </c>
      <c r="AC1406" s="211">
        <f t="shared" si="4923"/>
        <v>6400000</v>
      </c>
      <c r="AD1406" s="211">
        <f t="shared" si="4924"/>
        <v>6400000</v>
      </c>
      <c r="AE1406" s="211">
        <f t="shared" ref="AE1406:AG1409" si="4934">AE1407</f>
        <v>0</v>
      </c>
      <c r="AF1406" s="211">
        <f t="shared" si="4934"/>
        <v>0</v>
      </c>
      <c r="AG1406" s="211">
        <f t="shared" si="4934"/>
        <v>0</v>
      </c>
      <c r="AH1406" s="211">
        <f t="shared" si="4766"/>
        <v>6400000</v>
      </c>
      <c r="AI1406" s="211">
        <f t="shared" si="4767"/>
        <v>6400000</v>
      </c>
      <c r="AJ1406" s="211">
        <f t="shared" si="4768"/>
        <v>6400000</v>
      </c>
      <c r="AK1406" s="211">
        <f t="shared" ref="AK1406:AM1409" si="4935">AK1407</f>
        <v>0</v>
      </c>
      <c r="AL1406" s="211">
        <f t="shared" si="4935"/>
        <v>0</v>
      </c>
      <c r="AM1406" s="211">
        <f t="shared" si="4935"/>
        <v>0</v>
      </c>
      <c r="AN1406" s="211">
        <f t="shared" si="4755"/>
        <v>6400000</v>
      </c>
      <c r="AO1406" s="211">
        <f t="shared" si="4756"/>
        <v>6400000</v>
      </c>
      <c r="AP1406" s="211">
        <f t="shared" si="4757"/>
        <v>6400000</v>
      </c>
      <c r="AQ1406" s="211">
        <f t="shared" ref="AQ1406:AS1409" si="4936">AQ1407</f>
        <v>0</v>
      </c>
      <c r="AR1406" s="211">
        <f t="shared" si="4936"/>
        <v>0</v>
      </c>
      <c r="AS1406" s="211">
        <f t="shared" si="4936"/>
        <v>0</v>
      </c>
      <c r="AT1406" s="211">
        <f t="shared" si="4759"/>
        <v>6400000</v>
      </c>
      <c r="AU1406" s="211">
        <f t="shared" si="4760"/>
        <v>6400000</v>
      </c>
      <c r="AV1406" s="211">
        <f t="shared" si="4761"/>
        <v>6400000</v>
      </c>
    </row>
    <row r="1407" spans="1:48" s="206" customFormat="1" hidden="1">
      <c r="A1407" s="212" t="s">
        <v>81</v>
      </c>
      <c r="B1407" s="220" t="s">
        <v>330</v>
      </c>
      <c r="C1407" s="220" t="s">
        <v>30</v>
      </c>
      <c r="D1407" s="220" t="s">
        <v>20</v>
      </c>
      <c r="E1407" s="220" t="s">
        <v>80</v>
      </c>
      <c r="F1407" s="220" t="s">
        <v>68</v>
      </c>
      <c r="G1407" s="220" t="s">
        <v>140</v>
      </c>
      <c r="H1407" s="220" t="s">
        <v>141</v>
      </c>
      <c r="I1407" s="258"/>
      <c r="J1407" s="215">
        <f>J1408</f>
        <v>6400000</v>
      </c>
      <c r="K1407" s="215">
        <f t="shared" si="4931"/>
        <v>6400000</v>
      </c>
      <c r="L1407" s="215">
        <f t="shared" si="4931"/>
        <v>6400000</v>
      </c>
      <c r="M1407" s="215">
        <f t="shared" si="4931"/>
        <v>0</v>
      </c>
      <c r="N1407" s="215">
        <f t="shared" si="4931"/>
        <v>0</v>
      </c>
      <c r="O1407" s="215">
        <f t="shared" si="4931"/>
        <v>0</v>
      </c>
      <c r="P1407" s="215">
        <f t="shared" si="4851"/>
        <v>6400000</v>
      </c>
      <c r="Q1407" s="215">
        <f t="shared" si="4852"/>
        <v>6400000</v>
      </c>
      <c r="R1407" s="215">
        <f t="shared" si="4853"/>
        <v>6400000</v>
      </c>
      <c r="S1407" s="215">
        <f t="shared" si="4932"/>
        <v>0</v>
      </c>
      <c r="T1407" s="215">
        <f t="shared" si="4932"/>
        <v>0</v>
      </c>
      <c r="U1407" s="215">
        <f t="shared" si="4932"/>
        <v>0</v>
      </c>
      <c r="V1407" s="215">
        <f t="shared" si="4919"/>
        <v>6400000</v>
      </c>
      <c r="W1407" s="215">
        <f t="shared" si="4920"/>
        <v>6400000</v>
      </c>
      <c r="X1407" s="215">
        <f t="shared" si="4921"/>
        <v>6400000</v>
      </c>
      <c r="Y1407" s="215">
        <f t="shared" si="4933"/>
        <v>0</v>
      </c>
      <c r="Z1407" s="215">
        <f t="shared" si="4933"/>
        <v>0</v>
      </c>
      <c r="AA1407" s="215">
        <f t="shared" si="4933"/>
        <v>0</v>
      </c>
      <c r="AB1407" s="215">
        <f t="shared" si="4922"/>
        <v>6400000</v>
      </c>
      <c r="AC1407" s="215">
        <f t="shared" si="4923"/>
        <v>6400000</v>
      </c>
      <c r="AD1407" s="215">
        <f t="shared" si="4924"/>
        <v>6400000</v>
      </c>
      <c r="AE1407" s="215">
        <f t="shared" si="4934"/>
        <v>0</v>
      </c>
      <c r="AF1407" s="215">
        <f t="shared" si="4934"/>
        <v>0</v>
      </c>
      <c r="AG1407" s="215">
        <f t="shared" si="4934"/>
        <v>0</v>
      </c>
      <c r="AH1407" s="215">
        <f t="shared" si="4766"/>
        <v>6400000</v>
      </c>
      <c r="AI1407" s="215">
        <f t="shared" si="4767"/>
        <v>6400000</v>
      </c>
      <c r="AJ1407" s="215">
        <f t="shared" si="4768"/>
        <v>6400000</v>
      </c>
      <c r="AK1407" s="215">
        <f t="shared" si="4935"/>
        <v>0</v>
      </c>
      <c r="AL1407" s="215">
        <f t="shared" si="4935"/>
        <v>0</v>
      </c>
      <c r="AM1407" s="215">
        <f t="shared" si="4935"/>
        <v>0</v>
      </c>
      <c r="AN1407" s="215">
        <f t="shared" si="4755"/>
        <v>6400000</v>
      </c>
      <c r="AO1407" s="215">
        <f t="shared" si="4756"/>
        <v>6400000</v>
      </c>
      <c r="AP1407" s="215">
        <f t="shared" si="4757"/>
        <v>6400000</v>
      </c>
      <c r="AQ1407" s="215">
        <f t="shared" si="4936"/>
        <v>0</v>
      </c>
      <c r="AR1407" s="215">
        <f t="shared" si="4936"/>
        <v>0</v>
      </c>
      <c r="AS1407" s="215">
        <f t="shared" si="4936"/>
        <v>0</v>
      </c>
      <c r="AT1407" s="215">
        <f t="shared" si="4759"/>
        <v>6400000</v>
      </c>
      <c r="AU1407" s="215">
        <f t="shared" si="4760"/>
        <v>6400000</v>
      </c>
      <c r="AV1407" s="215">
        <f t="shared" si="4761"/>
        <v>6400000</v>
      </c>
    </row>
    <row r="1408" spans="1:48" s="206" customFormat="1" ht="26.4" hidden="1">
      <c r="A1408" s="268" t="s">
        <v>200</v>
      </c>
      <c r="B1408" s="220" t="s">
        <v>330</v>
      </c>
      <c r="C1408" s="220" t="s">
        <v>30</v>
      </c>
      <c r="D1408" s="220" t="s">
        <v>20</v>
      </c>
      <c r="E1408" s="220" t="s">
        <v>80</v>
      </c>
      <c r="F1408" s="220" t="s">
        <v>68</v>
      </c>
      <c r="G1408" s="220" t="s">
        <v>140</v>
      </c>
      <c r="H1408" s="220" t="s">
        <v>166</v>
      </c>
      <c r="I1408" s="258"/>
      <c r="J1408" s="215">
        <f>J1409</f>
        <v>6400000</v>
      </c>
      <c r="K1408" s="215">
        <f t="shared" si="4931"/>
        <v>6400000</v>
      </c>
      <c r="L1408" s="215">
        <f t="shared" si="4931"/>
        <v>6400000</v>
      </c>
      <c r="M1408" s="215">
        <f t="shared" si="4931"/>
        <v>0</v>
      </c>
      <c r="N1408" s="215">
        <f t="shared" si="4931"/>
        <v>0</v>
      </c>
      <c r="O1408" s="215">
        <f t="shared" si="4931"/>
        <v>0</v>
      </c>
      <c r="P1408" s="215">
        <f t="shared" si="4851"/>
        <v>6400000</v>
      </c>
      <c r="Q1408" s="215">
        <f t="shared" si="4852"/>
        <v>6400000</v>
      </c>
      <c r="R1408" s="215">
        <f t="shared" si="4853"/>
        <v>6400000</v>
      </c>
      <c r="S1408" s="215">
        <f t="shared" si="4932"/>
        <v>0</v>
      </c>
      <c r="T1408" s="215">
        <f t="shared" si="4932"/>
        <v>0</v>
      </c>
      <c r="U1408" s="215">
        <f t="shared" si="4932"/>
        <v>0</v>
      </c>
      <c r="V1408" s="215">
        <f t="shared" si="4919"/>
        <v>6400000</v>
      </c>
      <c r="W1408" s="215">
        <f t="shared" si="4920"/>
        <v>6400000</v>
      </c>
      <c r="X1408" s="215">
        <f t="shared" si="4921"/>
        <v>6400000</v>
      </c>
      <c r="Y1408" s="215">
        <f t="shared" si="4933"/>
        <v>0</v>
      </c>
      <c r="Z1408" s="215">
        <f t="shared" si="4933"/>
        <v>0</v>
      </c>
      <c r="AA1408" s="215">
        <f t="shared" si="4933"/>
        <v>0</v>
      </c>
      <c r="AB1408" s="215">
        <f t="shared" si="4922"/>
        <v>6400000</v>
      </c>
      <c r="AC1408" s="215">
        <f t="shared" si="4923"/>
        <v>6400000</v>
      </c>
      <c r="AD1408" s="215">
        <f t="shared" si="4924"/>
        <v>6400000</v>
      </c>
      <c r="AE1408" s="215">
        <f t="shared" si="4934"/>
        <v>0</v>
      </c>
      <c r="AF1408" s="215">
        <f t="shared" si="4934"/>
        <v>0</v>
      </c>
      <c r="AG1408" s="215">
        <f t="shared" si="4934"/>
        <v>0</v>
      </c>
      <c r="AH1408" s="215">
        <f t="shared" si="4766"/>
        <v>6400000</v>
      </c>
      <c r="AI1408" s="215">
        <f t="shared" si="4767"/>
        <v>6400000</v>
      </c>
      <c r="AJ1408" s="215">
        <f t="shared" si="4768"/>
        <v>6400000</v>
      </c>
      <c r="AK1408" s="215">
        <f t="shared" si="4935"/>
        <v>0</v>
      </c>
      <c r="AL1408" s="215">
        <f t="shared" si="4935"/>
        <v>0</v>
      </c>
      <c r="AM1408" s="215">
        <f t="shared" si="4935"/>
        <v>0</v>
      </c>
      <c r="AN1408" s="215">
        <f t="shared" si="4755"/>
        <v>6400000</v>
      </c>
      <c r="AO1408" s="215">
        <f t="shared" si="4756"/>
        <v>6400000</v>
      </c>
      <c r="AP1408" s="215">
        <f t="shared" si="4757"/>
        <v>6400000</v>
      </c>
      <c r="AQ1408" s="215">
        <f t="shared" si="4936"/>
        <v>0</v>
      </c>
      <c r="AR1408" s="215">
        <f t="shared" si="4936"/>
        <v>0</v>
      </c>
      <c r="AS1408" s="215">
        <f t="shared" si="4936"/>
        <v>0</v>
      </c>
      <c r="AT1408" s="215">
        <f t="shared" si="4759"/>
        <v>6400000</v>
      </c>
      <c r="AU1408" s="215">
        <f t="shared" si="4760"/>
        <v>6400000</v>
      </c>
      <c r="AV1408" s="215">
        <f t="shared" si="4761"/>
        <v>6400000</v>
      </c>
    </row>
    <row r="1409" spans="1:48" s="206" customFormat="1" hidden="1">
      <c r="A1409" s="212" t="s">
        <v>98</v>
      </c>
      <c r="B1409" s="220" t="s">
        <v>330</v>
      </c>
      <c r="C1409" s="220" t="s">
        <v>30</v>
      </c>
      <c r="D1409" s="220" t="s">
        <v>20</v>
      </c>
      <c r="E1409" s="220" t="s">
        <v>80</v>
      </c>
      <c r="F1409" s="220" t="s">
        <v>68</v>
      </c>
      <c r="G1409" s="220" t="s">
        <v>140</v>
      </c>
      <c r="H1409" s="220" t="s">
        <v>166</v>
      </c>
      <c r="I1409" s="258" t="s">
        <v>97</v>
      </c>
      <c r="J1409" s="215">
        <f>J1410</f>
        <v>6400000</v>
      </c>
      <c r="K1409" s="215">
        <f t="shared" ref="K1409:O1409" si="4937">K1410</f>
        <v>6400000</v>
      </c>
      <c r="L1409" s="215">
        <f t="shared" si="4937"/>
        <v>6400000</v>
      </c>
      <c r="M1409" s="215">
        <f t="shared" si="4937"/>
        <v>0</v>
      </c>
      <c r="N1409" s="215">
        <f t="shared" si="4937"/>
        <v>0</v>
      </c>
      <c r="O1409" s="215">
        <f t="shared" si="4937"/>
        <v>0</v>
      </c>
      <c r="P1409" s="215">
        <f t="shared" si="4851"/>
        <v>6400000</v>
      </c>
      <c r="Q1409" s="215">
        <f t="shared" si="4852"/>
        <v>6400000</v>
      </c>
      <c r="R1409" s="215">
        <f t="shared" si="4853"/>
        <v>6400000</v>
      </c>
      <c r="S1409" s="215">
        <f t="shared" si="4932"/>
        <v>0</v>
      </c>
      <c r="T1409" s="215">
        <f t="shared" si="4932"/>
        <v>0</v>
      </c>
      <c r="U1409" s="215">
        <f t="shared" si="4932"/>
        <v>0</v>
      </c>
      <c r="V1409" s="215">
        <f t="shared" si="4919"/>
        <v>6400000</v>
      </c>
      <c r="W1409" s="215">
        <f t="shared" si="4920"/>
        <v>6400000</v>
      </c>
      <c r="X1409" s="215">
        <f t="shared" si="4921"/>
        <v>6400000</v>
      </c>
      <c r="Y1409" s="215">
        <f t="shared" si="4933"/>
        <v>0</v>
      </c>
      <c r="Z1409" s="215">
        <f t="shared" si="4933"/>
        <v>0</v>
      </c>
      <c r="AA1409" s="215">
        <f t="shared" si="4933"/>
        <v>0</v>
      </c>
      <c r="AB1409" s="215">
        <f t="shared" si="4922"/>
        <v>6400000</v>
      </c>
      <c r="AC1409" s="215">
        <f t="shared" si="4923"/>
        <v>6400000</v>
      </c>
      <c r="AD1409" s="215">
        <f t="shared" si="4924"/>
        <v>6400000</v>
      </c>
      <c r="AE1409" s="215">
        <f t="shared" si="4934"/>
        <v>0</v>
      </c>
      <c r="AF1409" s="215">
        <f t="shared" si="4934"/>
        <v>0</v>
      </c>
      <c r="AG1409" s="215">
        <f t="shared" si="4934"/>
        <v>0</v>
      </c>
      <c r="AH1409" s="215">
        <f t="shared" si="4766"/>
        <v>6400000</v>
      </c>
      <c r="AI1409" s="215">
        <f t="shared" si="4767"/>
        <v>6400000</v>
      </c>
      <c r="AJ1409" s="215">
        <f t="shared" si="4768"/>
        <v>6400000</v>
      </c>
      <c r="AK1409" s="215">
        <f t="shared" si="4935"/>
        <v>0</v>
      </c>
      <c r="AL1409" s="215">
        <f t="shared" si="4935"/>
        <v>0</v>
      </c>
      <c r="AM1409" s="215">
        <f t="shared" si="4935"/>
        <v>0</v>
      </c>
      <c r="AN1409" s="215">
        <f t="shared" si="4755"/>
        <v>6400000</v>
      </c>
      <c r="AO1409" s="215">
        <f t="shared" si="4756"/>
        <v>6400000</v>
      </c>
      <c r="AP1409" s="215">
        <f t="shared" si="4757"/>
        <v>6400000</v>
      </c>
      <c r="AQ1409" s="215">
        <f t="shared" si="4936"/>
        <v>0</v>
      </c>
      <c r="AR1409" s="215">
        <f t="shared" si="4936"/>
        <v>0</v>
      </c>
      <c r="AS1409" s="215">
        <f t="shared" si="4936"/>
        <v>0</v>
      </c>
      <c r="AT1409" s="215">
        <f t="shared" si="4759"/>
        <v>6400000</v>
      </c>
      <c r="AU1409" s="215">
        <f t="shared" si="4760"/>
        <v>6400000</v>
      </c>
      <c r="AV1409" s="215">
        <f t="shared" si="4761"/>
        <v>6400000</v>
      </c>
    </row>
    <row r="1410" spans="1:48" s="206" customFormat="1" hidden="1">
      <c r="A1410" s="212" t="s">
        <v>225</v>
      </c>
      <c r="B1410" s="220" t="s">
        <v>330</v>
      </c>
      <c r="C1410" s="220" t="s">
        <v>30</v>
      </c>
      <c r="D1410" s="220" t="s">
        <v>20</v>
      </c>
      <c r="E1410" s="220" t="s">
        <v>80</v>
      </c>
      <c r="F1410" s="220" t="s">
        <v>68</v>
      </c>
      <c r="G1410" s="220" t="s">
        <v>140</v>
      </c>
      <c r="H1410" s="220" t="s">
        <v>166</v>
      </c>
      <c r="I1410" s="254" t="s">
        <v>224</v>
      </c>
      <c r="J1410" s="215">
        <v>6400000</v>
      </c>
      <c r="K1410" s="215">
        <v>6400000</v>
      </c>
      <c r="L1410" s="215">
        <v>6400000</v>
      </c>
      <c r="M1410" s="215"/>
      <c r="N1410" s="215"/>
      <c r="O1410" s="215"/>
      <c r="P1410" s="215">
        <f t="shared" si="4851"/>
        <v>6400000</v>
      </c>
      <c r="Q1410" s="215">
        <f t="shared" si="4852"/>
        <v>6400000</v>
      </c>
      <c r="R1410" s="215">
        <f t="shared" si="4853"/>
        <v>6400000</v>
      </c>
      <c r="S1410" s="215"/>
      <c r="T1410" s="215"/>
      <c r="U1410" s="215"/>
      <c r="V1410" s="215">
        <f t="shared" si="4919"/>
        <v>6400000</v>
      </c>
      <c r="W1410" s="215">
        <f t="shared" si="4920"/>
        <v>6400000</v>
      </c>
      <c r="X1410" s="215">
        <f t="shared" si="4921"/>
        <v>6400000</v>
      </c>
      <c r="Y1410" s="215"/>
      <c r="Z1410" s="215"/>
      <c r="AA1410" s="215"/>
      <c r="AB1410" s="215">
        <f t="shared" si="4922"/>
        <v>6400000</v>
      </c>
      <c r="AC1410" s="215">
        <f t="shared" si="4923"/>
        <v>6400000</v>
      </c>
      <c r="AD1410" s="215">
        <f t="shared" si="4924"/>
        <v>6400000</v>
      </c>
      <c r="AE1410" s="215"/>
      <c r="AF1410" s="215"/>
      <c r="AG1410" s="215"/>
      <c r="AH1410" s="215">
        <f t="shared" si="4766"/>
        <v>6400000</v>
      </c>
      <c r="AI1410" s="215">
        <f t="shared" si="4767"/>
        <v>6400000</v>
      </c>
      <c r="AJ1410" s="215">
        <f t="shared" si="4768"/>
        <v>6400000</v>
      </c>
      <c r="AK1410" s="215"/>
      <c r="AL1410" s="215"/>
      <c r="AM1410" s="215"/>
      <c r="AN1410" s="215">
        <f t="shared" si="4755"/>
        <v>6400000</v>
      </c>
      <c r="AO1410" s="215">
        <f t="shared" si="4756"/>
        <v>6400000</v>
      </c>
      <c r="AP1410" s="215">
        <f t="shared" si="4757"/>
        <v>6400000</v>
      </c>
      <c r="AQ1410" s="215"/>
      <c r="AR1410" s="215"/>
      <c r="AS1410" s="215"/>
      <c r="AT1410" s="215">
        <f t="shared" si="4759"/>
        <v>6400000</v>
      </c>
      <c r="AU1410" s="215">
        <f t="shared" si="4760"/>
        <v>6400000</v>
      </c>
      <c r="AV1410" s="215">
        <f t="shared" si="4761"/>
        <v>6400000</v>
      </c>
    </row>
    <row r="1411" spans="1:48" s="206" customFormat="1" hidden="1">
      <c r="A1411" s="207" t="s">
        <v>7</v>
      </c>
      <c r="B1411" s="209" t="s">
        <v>330</v>
      </c>
      <c r="C1411" s="209" t="s">
        <v>30</v>
      </c>
      <c r="D1411" s="209" t="s">
        <v>13</v>
      </c>
      <c r="E1411" s="209"/>
      <c r="F1411" s="209"/>
      <c r="G1411" s="209"/>
      <c r="H1411" s="204"/>
      <c r="I1411" s="214"/>
      <c r="J1411" s="211">
        <f>J1412+J1419+J1427</f>
        <v>1502019</v>
      </c>
      <c r="K1411" s="211">
        <f t="shared" ref="K1411:L1411" si="4938">K1412+K1419+K1427</f>
        <v>422000</v>
      </c>
      <c r="L1411" s="211">
        <f t="shared" si="4938"/>
        <v>422000</v>
      </c>
      <c r="M1411" s="211">
        <f t="shared" ref="M1411:O1411" si="4939">M1412+M1419+M1427</f>
        <v>53909</v>
      </c>
      <c r="N1411" s="211">
        <f t="shared" si="4939"/>
        <v>0</v>
      </c>
      <c r="O1411" s="211">
        <f t="shared" si="4939"/>
        <v>0</v>
      </c>
      <c r="P1411" s="211">
        <f t="shared" si="4851"/>
        <v>1555928</v>
      </c>
      <c r="Q1411" s="211">
        <f t="shared" si="4852"/>
        <v>422000</v>
      </c>
      <c r="R1411" s="211">
        <f t="shared" si="4853"/>
        <v>422000</v>
      </c>
      <c r="S1411" s="211">
        <f t="shared" ref="S1411:U1411" si="4940">S1412+S1419+S1427</f>
        <v>2259602.52</v>
      </c>
      <c r="T1411" s="211">
        <f t="shared" si="4940"/>
        <v>0</v>
      </c>
      <c r="U1411" s="211">
        <f t="shared" si="4940"/>
        <v>0</v>
      </c>
      <c r="V1411" s="211">
        <f t="shared" si="4919"/>
        <v>3815530.52</v>
      </c>
      <c r="W1411" s="211">
        <f t="shared" si="4920"/>
        <v>422000</v>
      </c>
      <c r="X1411" s="211">
        <f t="shared" si="4921"/>
        <v>422000</v>
      </c>
      <c r="Y1411" s="211">
        <f t="shared" ref="Y1411:AA1411" si="4941">Y1412+Y1419+Y1427</f>
        <v>57471</v>
      </c>
      <c r="Z1411" s="211">
        <f t="shared" si="4941"/>
        <v>0</v>
      </c>
      <c r="AA1411" s="211">
        <f t="shared" si="4941"/>
        <v>0</v>
      </c>
      <c r="AB1411" s="211">
        <f t="shared" si="4922"/>
        <v>3873001.52</v>
      </c>
      <c r="AC1411" s="211">
        <f t="shared" si="4923"/>
        <v>422000</v>
      </c>
      <c r="AD1411" s="211">
        <f t="shared" si="4924"/>
        <v>422000</v>
      </c>
      <c r="AE1411" s="211">
        <f t="shared" ref="AE1411:AG1411" si="4942">AE1412+AE1419+AE1427</f>
        <v>-879.1</v>
      </c>
      <c r="AF1411" s="211">
        <f t="shared" si="4942"/>
        <v>0</v>
      </c>
      <c r="AG1411" s="211">
        <f t="shared" si="4942"/>
        <v>0</v>
      </c>
      <c r="AH1411" s="211">
        <f t="shared" si="4766"/>
        <v>3872122.42</v>
      </c>
      <c r="AI1411" s="211">
        <f t="shared" si="4767"/>
        <v>422000</v>
      </c>
      <c r="AJ1411" s="211">
        <f t="shared" si="4768"/>
        <v>422000</v>
      </c>
      <c r="AK1411" s="211">
        <f t="shared" ref="AK1411:AM1411" si="4943">AK1412+AK1419+AK1427</f>
        <v>1502314.48</v>
      </c>
      <c r="AL1411" s="211">
        <f t="shared" si="4943"/>
        <v>0</v>
      </c>
      <c r="AM1411" s="211">
        <f t="shared" si="4943"/>
        <v>0</v>
      </c>
      <c r="AN1411" s="211">
        <f t="shared" si="4755"/>
        <v>5374436.9000000004</v>
      </c>
      <c r="AO1411" s="211">
        <f t="shared" si="4756"/>
        <v>422000</v>
      </c>
      <c r="AP1411" s="211">
        <f t="shared" si="4757"/>
        <v>422000</v>
      </c>
      <c r="AQ1411" s="211">
        <f t="shared" ref="AQ1411:AS1411" si="4944">AQ1412+AQ1419+AQ1427</f>
        <v>451133.64</v>
      </c>
      <c r="AR1411" s="211">
        <f t="shared" si="4944"/>
        <v>0</v>
      </c>
      <c r="AS1411" s="211">
        <f t="shared" si="4944"/>
        <v>0</v>
      </c>
      <c r="AT1411" s="211">
        <f t="shared" si="4759"/>
        <v>5825570.54</v>
      </c>
      <c r="AU1411" s="211">
        <f t="shared" si="4760"/>
        <v>422000</v>
      </c>
      <c r="AV1411" s="211">
        <f t="shared" si="4761"/>
        <v>422000</v>
      </c>
    </row>
    <row r="1412" spans="1:48" s="206" customFormat="1" ht="26.4" hidden="1">
      <c r="A1412" s="267" t="s">
        <v>389</v>
      </c>
      <c r="B1412" s="204" t="s">
        <v>330</v>
      </c>
      <c r="C1412" s="220" t="s">
        <v>30</v>
      </c>
      <c r="D1412" s="220" t="s">
        <v>13</v>
      </c>
      <c r="E1412" s="220" t="s">
        <v>3</v>
      </c>
      <c r="F1412" s="220" t="s">
        <v>68</v>
      </c>
      <c r="G1412" s="220" t="s">
        <v>140</v>
      </c>
      <c r="H1412" s="220" t="s">
        <v>141</v>
      </c>
      <c r="I1412" s="258"/>
      <c r="J1412" s="221">
        <f>J1413</f>
        <v>200000</v>
      </c>
      <c r="K1412" s="221">
        <f t="shared" ref="K1412:O1414" si="4945">K1413</f>
        <v>200000</v>
      </c>
      <c r="L1412" s="221">
        <f t="shared" si="4945"/>
        <v>200000</v>
      </c>
      <c r="M1412" s="221">
        <f t="shared" si="4945"/>
        <v>0</v>
      </c>
      <c r="N1412" s="221">
        <f t="shared" si="4945"/>
        <v>0</v>
      </c>
      <c r="O1412" s="221">
        <f t="shared" si="4945"/>
        <v>0</v>
      </c>
      <c r="P1412" s="221">
        <f t="shared" si="4851"/>
        <v>200000</v>
      </c>
      <c r="Q1412" s="221">
        <f t="shared" si="4852"/>
        <v>200000</v>
      </c>
      <c r="R1412" s="221">
        <f t="shared" si="4853"/>
        <v>200000</v>
      </c>
      <c r="S1412" s="221">
        <f>S1413+S1416</f>
        <v>823351.52</v>
      </c>
      <c r="T1412" s="221">
        <f t="shared" ref="T1412:U1412" si="4946">T1413+T1416</f>
        <v>0</v>
      </c>
      <c r="U1412" s="221">
        <f t="shared" si="4946"/>
        <v>0</v>
      </c>
      <c r="V1412" s="221">
        <f t="shared" si="4919"/>
        <v>1023351.52</v>
      </c>
      <c r="W1412" s="221">
        <f t="shared" si="4920"/>
        <v>200000</v>
      </c>
      <c r="X1412" s="221">
        <f t="shared" si="4921"/>
        <v>200000</v>
      </c>
      <c r="Y1412" s="221">
        <f>Y1413+Y1416</f>
        <v>0</v>
      </c>
      <c r="Z1412" s="221">
        <f t="shared" ref="Z1412:AA1412" si="4947">Z1413+Z1416</f>
        <v>0</v>
      </c>
      <c r="AA1412" s="221">
        <f t="shared" si="4947"/>
        <v>0</v>
      </c>
      <c r="AB1412" s="221">
        <f t="shared" si="4922"/>
        <v>1023351.52</v>
      </c>
      <c r="AC1412" s="221">
        <f t="shared" si="4923"/>
        <v>200000</v>
      </c>
      <c r="AD1412" s="221">
        <f t="shared" si="4924"/>
        <v>200000</v>
      </c>
      <c r="AE1412" s="221">
        <f>AE1413+AE1416</f>
        <v>0</v>
      </c>
      <c r="AF1412" s="221">
        <f t="shared" ref="AF1412:AG1412" si="4948">AF1413+AF1416</f>
        <v>0</v>
      </c>
      <c r="AG1412" s="221">
        <f t="shared" si="4948"/>
        <v>0</v>
      </c>
      <c r="AH1412" s="221">
        <f t="shared" si="4766"/>
        <v>1023351.52</v>
      </c>
      <c r="AI1412" s="221">
        <f t="shared" si="4767"/>
        <v>200000</v>
      </c>
      <c r="AJ1412" s="221">
        <f t="shared" si="4768"/>
        <v>200000</v>
      </c>
      <c r="AK1412" s="221">
        <f>AK1413+AK1416</f>
        <v>1502314.48</v>
      </c>
      <c r="AL1412" s="221">
        <f t="shared" ref="AL1412:AM1412" si="4949">AL1413+AL1416</f>
        <v>0</v>
      </c>
      <c r="AM1412" s="221">
        <f t="shared" si="4949"/>
        <v>0</v>
      </c>
      <c r="AN1412" s="221">
        <f t="shared" si="4755"/>
        <v>2525666</v>
      </c>
      <c r="AO1412" s="221">
        <f t="shared" si="4756"/>
        <v>200000</v>
      </c>
      <c r="AP1412" s="221">
        <f t="shared" si="4757"/>
        <v>200000</v>
      </c>
      <c r="AQ1412" s="221">
        <f>AQ1413+AQ1416</f>
        <v>364926.64</v>
      </c>
      <c r="AR1412" s="221">
        <f t="shared" ref="AR1412:AS1412" si="4950">AR1413+AR1416</f>
        <v>0</v>
      </c>
      <c r="AS1412" s="221">
        <f t="shared" si="4950"/>
        <v>0</v>
      </c>
      <c r="AT1412" s="221">
        <f t="shared" si="4759"/>
        <v>2890592.64</v>
      </c>
      <c r="AU1412" s="221">
        <f t="shared" si="4760"/>
        <v>200000</v>
      </c>
      <c r="AV1412" s="221">
        <f t="shared" si="4761"/>
        <v>200000</v>
      </c>
    </row>
    <row r="1413" spans="1:48" s="206" customFormat="1" hidden="1">
      <c r="A1413" s="269" t="s">
        <v>316</v>
      </c>
      <c r="B1413" s="204" t="s">
        <v>330</v>
      </c>
      <c r="C1413" s="220" t="s">
        <v>30</v>
      </c>
      <c r="D1413" s="220" t="s">
        <v>13</v>
      </c>
      <c r="E1413" s="220" t="s">
        <v>3</v>
      </c>
      <c r="F1413" s="220" t="s">
        <v>68</v>
      </c>
      <c r="G1413" s="220" t="s">
        <v>140</v>
      </c>
      <c r="H1413" s="213" t="s">
        <v>317</v>
      </c>
      <c r="I1413" s="258"/>
      <c r="J1413" s="221">
        <f>J1414</f>
        <v>200000</v>
      </c>
      <c r="K1413" s="221">
        <f t="shared" si="4945"/>
        <v>200000</v>
      </c>
      <c r="L1413" s="221">
        <f t="shared" si="4945"/>
        <v>200000</v>
      </c>
      <c r="M1413" s="221">
        <f t="shared" si="4945"/>
        <v>0</v>
      </c>
      <c r="N1413" s="221">
        <f t="shared" si="4945"/>
        <v>0</v>
      </c>
      <c r="O1413" s="221">
        <f t="shared" si="4945"/>
        <v>0</v>
      </c>
      <c r="P1413" s="221">
        <f t="shared" si="4851"/>
        <v>200000</v>
      </c>
      <c r="Q1413" s="221">
        <f t="shared" si="4852"/>
        <v>200000</v>
      </c>
      <c r="R1413" s="221">
        <f t="shared" si="4853"/>
        <v>200000</v>
      </c>
      <c r="S1413" s="221">
        <f t="shared" ref="S1413:U1414" si="4951">S1414</f>
        <v>-200000</v>
      </c>
      <c r="T1413" s="221">
        <f t="shared" si="4951"/>
        <v>-200000</v>
      </c>
      <c r="U1413" s="221">
        <f t="shared" si="4951"/>
        <v>-200000</v>
      </c>
      <c r="V1413" s="221">
        <f t="shared" si="4919"/>
        <v>0</v>
      </c>
      <c r="W1413" s="221">
        <f t="shared" si="4920"/>
        <v>0</v>
      </c>
      <c r="X1413" s="221">
        <f t="shared" si="4921"/>
        <v>0</v>
      </c>
      <c r="Y1413" s="221">
        <f t="shared" ref="Y1413:AA1414" si="4952">Y1414</f>
        <v>0</v>
      </c>
      <c r="Z1413" s="221">
        <f t="shared" si="4952"/>
        <v>0</v>
      </c>
      <c r="AA1413" s="221">
        <f t="shared" si="4952"/>
        <v>0</v>
      </c>
      <c r="AB1413" s="221">
        <f t="shared" si="4922"/>
        <v>0</v>
      </c>
      <c r="AC1413" s="221">
        <f t="shared" si="4923"/>
        <v>0</v>
      </c>
      <c r="AD1413" s="221">
        <f t="shared" si="4924"/>
        <v>0</v>
      </c>
      <c r="AE1413" s="221">
        <f t="shared" ref="AE1413:AG1414" si="4953">AE1414</f>
        <v>0</v>
      </c>
      <c r="AF1413" s="221">
        <f t="shared" si="4953"/>
        <v>0</v>
      </c>
      <c r="AG1413" s="221">
        <f t="shared" si="4953"/>
        <v>0</v>
      </c>
      <c r="AH1413" s="221">
        <f t="shared" si="4766"/>
        <v>0</v>
      </c>
      <c r="AI1413" s="221">
        <f t="shared" si="4767"/>
        <v>0</v>
      </c>
      <c r="AJ1413" s="221">
        <f t="shared" si="4768"/>
        <v>0</v>
      </c>
      <c r="AK1413" s="221">
        <f t="shared" ref="AK1413:AM1414" si="4954">AK1414</f>
        <v>0</v>
      </c>
      <c r="AL1413" s="221">
        <f t="shared" si="4954"/>
        <v>0</v>
      </c>
      <c r="AM1413" s="221">
        <f t="shared" si="4954"/>
        <v>0</v>
      </c>
      <c r="AN1413" s="221">
        <f t="shared" si="4755"/>
        <v>0</v>
      </c>
      <c r="AO1413" s="221">
        <f t="shared" si="4756"/>
        <v>0</v>
      </c>
      <c r="AP1413" s="221">
        <f t="shared" si="4757"/>
        <v>0</v>
      </c>
      <c r="AQ1413" s="221">
        <f t="shared" ref="AQ1413:AS1414" si="4955">AQ1414</f>
        <v>0</v>
      </c>
      <c r="AR1413" s="221">
        <f t="shared" si="4955"/>
        <v>0</v>
      </c>
      <c r="AS1413" s="221">
        <f t="shared" si="4955"/>
        <v>0</v>
      </c>
      <c r="AT1413" s="221">
        <f t="shared" si="4759"/>
        <v>0</v>
      </c>
      <c r="AU1413" s="221">
        <f t="shared" si="4760"/>
        <v>0</v>
      </c>
      <c r="AV1413" s="221">
        <f t="shared" si="4761"/>
        <v>0</v>
      </c>
    </row>
    <row r="1414" spans="1:48" s="206" customFormat="1" hidden="1">
      <c r="A1414" s="212" t="s">
        <v>98</v>
      </c>
      <c r="B1414" s="204" t="s">
        <v>330</v>
      </c>
      <c r="C1414" s="220" t="s">
        <v>30</v>
      </c>
      <c r="D1414" s="220" t="s">
        <v>13</v>
      </c>
      <c r="E1414" s="220" t="s">
        <v>3</v>
      </c>
      <c r="F1414" s="220" t="s">
        <v>68</v>
      </c>
      <c r="G1414" s="220" t="s">
        <v>140</v>
      </c>
      <c r="H1414" s="213" t="s">
        <v>317</v>
      </c>
      <c r="I1414" s="258" t="s">
        <v>97</v>
      </c>
      <c r="J1414" s="221">
        <f>J1415</f>
        <v>200000</v>
      </c>
      <c r="K1414" s="221">
        <f t="shared" si="4945"/>
        <v>200000</v>
      </c>
      <c r="L1414" s="221">
        <f t="shared" si="4945"/>
        <v>200000</v>
      </c>
      <c r="M1414" s="221">
        <f t="shared" si="4945"/>
        <v>0</v>
      </c>
      <c r="N1414" s="221">
        <f t="shared" si="4945"/>
        <v>0</v>
      </c>
      <c r="O1414" s="221">
        <f t="shared" si="4945"/>
        <v>0</v>
      </c>
      <c r="P1414" s="221">
        <f t="shared" si="4851"/>
        <v>200000</v>
      </c>
      <c r="Q1414" s="221">
        <f t="shared" si="4852"/>
        <v>200000</v>
      </c>
      <c r="R1414" s="221">
        <f t="shared" si="4853"/>
        <v>200000</v>
      </c>
      <c r="S1414" s="221">
        <f t="shared" si="4951"/>
        <v>-200000</v>
      </c>
      <c r="T1414" s="221">
        <f t="shared" si="4951"/>
        <v>-200000</v>
      </c>
      <c r="U1414" s="221">
        <f t="shared" si="4951"/>
        <v>-200000</v>
      </c>
      <c r="V1414" s="221">
        <f t="shared" si="4919"/>
        <v>0</v>
      </c>
      <c r="W1414" s="221">
        <f t="shared" si="4920"/>
        <v>0</v>
      </c>
      <c r="X1414" s="221">
        <f t="shared" si="4921"/>
        <v>0</v>
      </c>
      <c r="Y1414" s="221">
        <f t="shared" si="4952"/>
        <v>0</v>
      </c>
      <c r="Z1414" s="221">
        <f t="shared" si="4952"/>
        <v>0</v>
      </c>
      <c r="AA1414" s="221">
        <f t="shared" si="4952"/>
        <v>0</v>
      </c>
      <c r="AB1414" s="221">
        <f t="shared" si="4922"/>
        <v>0</v>
      </c>
      <c r="AC1414" s="221">
        <f t="shared" si="4923"/>
        <v>0</v>
      </c>
      <c r="AD1414" s="221">
        <f t="shared" si="4924"/>
        <v>0</v>
      </c>
      <c r="AE1414" s="221">
        <f t="shared" si="4953"/>
        <v>0</v>
      </c>
      <c r="AF1414" s="221">
        <f t="shared" si="4953"/>
        <v>0</v>
      </c>
      <c r="AG1414" s="221">
        <f t="shared" si="4953"/>
        <v>0</v>
      </c>
      <c r="AH1414" s="221">
        <f t="shared" si="4766"/>
        <v>0</v>
      </c>
      <c r="AI1414" s="221">
        <f t="shared" si="4767"/>
        <v>0</v>
      </c>
      <c r="AJ1414" s="221">
        <f t="shared" si="4768"/>
        <v>0</v>
      </c>
      <c r="AK1414" s="221">
        <f t="shared" si="4954"/>
        <v>0</v>
      </c>
      <c r="AL1414" s="221">
        <f t="shared" si="4954"/>
        <v>0</v>
      </c>
      <c r="AM1414" s="221">
        <f t="shared" si="4954"/>
        <v>0</v>
      </c>
      <c r="AN1414" s="221">
        <f t="shared" ref="AN1414:AN1533" si="4956">AH1414+AK1414</f>
        <v>0</v>
      </c>
      <c r="AO1414" s="221">
        <f t="shared" ref="AO1414:AO1533" si="4957">AI1414+AL1414</f>
        <v>0</v>
      </c>
      <c r="AP1414" s="221">
        <f t="shared" ref="AP1414:AP1533" si="4958">AJ1414+AM1414</f>
        <v>0</v>
      </c>
      <c r="AQ1414" s="221">
        <f t="shared" si="4955"/>
        <v>0</v>
      </c>
      <c r="AR1414" s="221">
        <f t="shared" si="4955"/>
        <v>0</v>
      </c>
      <c r="AS1414" s="221">
        <f t="shared" si="4955"/>
        <v>0</v>
      </c>
      <c r="AT1414" s="221">
        <f t="shared" ref="AT1414:AT1533" si="4959">AN1414+AQ1414</f>
        <v>0</v>
      </c>
      <c r="AU1414" s="221">
        <f t="shared" ref="AU1414:AU1533" si="4960">AO1414+AR1414</f>
        <v>0</v>
      </c>
      <c r="AV1414" s="221">
        <f t="shared" ref="AV1414:AV1533" si="4961">AP1414+AS1414</f>
        <v>0</v>
      </c>
    </row>
    <row r="1415" spans="1:48" s="206" customFormat="1" ht="26.4" hidden="1">
      <c r="A1415" s="212" t="s">
        <v>104</v>
      </c>
      <c r="B1415" s="204" t="s">
        <v>330</v>
      </c>
      <c r="C1415" s="220" t="s">
        <v>30</v>
      </c>
      <c r="D1415" s="220" t="s">
        <v>13</v>
      </c>
      <c r="E1415" s="220" t="s">
        <v>3</v>
      </c>
      <c r="F1415" s="220" t="s">
        <v>68</v>
      </c>
      <c r="G1415" s="220" t="s">
        <v>140</v>
      </c>
      <c r="H1415" s="213" t="s">
        <v>317</v>
      </c>
      <c r="I1415" s="258" t="s">
        <v>105</v>
      </c>
      <c r="J1415" s="221">
        <v>200000</v>
      </c>
      <c r="K1415" s="221">
        <v>200000</v>
      </c>
      <c r="L1415" s="221">
        <v>200000</v>
      </c>
      <c r="M1415" s="221"/>
      <c r="N1415" s="221"/>
      <c r="O1415" s="221"/>
      <c r="P1415" s="221">
        <f t="shared" si="4851"/>
        <v>200000</v>
      </c>
      <c r="Q1415" s="221">
        <f t="shared" si="4852"/>
        <v>200000</v>
      </c>
      <c r="R1415" s="221">
        <f t="shared" si="4853"/>
        <v>200000</v>
      </c>
      <c r="S1415" s="221">
        <v>-200000</v>
      </c>
      <c r="T1415" s="221">
        <v>-200000</v>
      </c>
      <c r="U1415" s="221">
        <v>-200000</v>
      </c>
      <c r="V1415" s="221">
        <f t="shared" si="4919"/>
        <v>0</v>
      </c>
      <c r="W1415" s="221">
        <f t="shared" si="4920"/>
        <v>0</v>
      </c>
      <c r="X1415" s="221">
        <f t="shared" si="4921"/>
        <v>0</v>
      </c>
      <c r="Y1415" s="221"/>
      <c r="Z1415" s="221"/>
      <c r="AA1415" s="221"/>
      <c r="AB1415" s="221">
        <f t="shared" si="4922"/>
        <v>0</v>
      </c>
      <c r="AC1415" s="221">
        <f t="shared" si="4923"/>
        <v>0</v>
      </c>
      <c r="AD1415" s="221">
        <f t="shared" si="4924"/>
        <v>0</v>
      </c>
      <c r="AE1415" s="221"/>
      <c r="AF1415" s="221"/>
      <c r="AG1415" s="221"/>
      <c r="AH1415" s="221">
        <f t="shared" si="4766"/>
        <v>0</v>
      </c>
      <c r="AI1415" s="221">
        <f t="shared" si="4767"/>
        <v>0</v>
      </c>
      <c r="AJ1415" s="221">
        <f t="shared" si="4768"/>
        <v>0</v>
      </c>
      <c r="AK1415" s="221"/>
      <c r="AL1415" s="221"/>
      <c r="AM1415" s="221"/>
      <c r="AN1415" s="221">
        <f t="shared" si="4956"/>
        <v>0</v>
      </c>
      <c r="AO1415" s="221">
        <f t="shared" si="4957"/>
        <v>0</v>
      </c>
      <c r="AP1415" s="221">
        <f t="shared" si="4958"/>
        <v>0</v>
      </c>
      <c r="AQ1415" s="221"/>
      <c r="AR1415" s="221"/>
      <c r="AS1415" s="221"/>
      <c r="AT1415" s="221">
        <f t="shared" si="4959"/>
        <v>0</v>
      </c>
      <c r="AU1415" s="221">
        <f t="shared" si="4960"/>
        <v>0</v>
      </c>
      <c r="AV1415" s="221">
        <f t="shared" si="4961"/>
        <v>0</v>
      </c>
    </row>
    <row r="1416" spans="1:48" s="206" customFormat="1" hidden="1">
      <c r="A1416" s="282" t="s">
        <v>316</v>
      </c>
      <c r="B1416" s="204" t="s">
        <v>330</v>
      </c>
      <c r="C1416" s="220" t="s">
        <v>30</v>
      </c>
      <c r="D1416" s="220" t="s">
        <v>13</v>
      </c>
      <c r="E1416" s="220" t="s">
        <v>3</v>
      </c>
      <c r="F1416" s="220" t="s">
        <v>68</v>
      </c>
      <c r="G1416" s="220" t="s">
        <v>140</v>
      </c>
      <c r="H1416" s="213" t="s">
        <v>476</v>
      </c>
      <c r="I1416" s="258"/>
      <c r="J1416" s="221"/>
      <c r="K1416" s="221"/>
      <c r="L1416" s="221"/>
      <c r="M1416" s="221"/>
      <c r="N1416" s="221"/>
      <c r="O1416" s="221"/>
      <c r="P1416" s="221"/>
      <c r="Q1416" s="221"/>
      <c r="R1416" s="221"/>
      <c r="S1416" s="221">
        <f>S1417</f>
        <v>1023351.52</v>
      </c>
      <c r="T1416" s="221">
        <f t="shared" ref="T1416:U1417" si="4962">T1417</f>
        <v>200000</v>
      </c>
      <c r="U1416" s="221">
        <f t="shared" si="4962"/>
        <v>200000</v>
      </c>
      <c r="V1416" s="221">
        <f t="shared" ref="V1416:V1418" si="4963">P1416+S1416</f>
        <v>1023351.52</v>
      </c>
      <c r="W1416" s="221">
        <f t="shared" ref="W1416:W1418" si="4964">Q1416+T1416</f>
        <v>200000</v>
      </c>
      <c r="X1416" s="221">
        <f t="shared" ref="X1416:X1418" si="4965">R1416+U1416</f>
        <v>200000</v>
      </c>
      <c r="Y1416" s="221">
        <f>Y1417</f>
        <v>0</v>
      </c>
      <c r="Z1416" s="221">
        <f t="shared" ref="Z1416:AA1417" si="4966">Z1417</f>
        <v>0</v>
      </c>
      <c r="AA1416" s="221">
        <f t="shared" si="4966"/>
        <v>0</v>
      </c>
      <c r="AB1416" s="221">
        <f t="shared" si="4922"/>
        <v>1023351.52</v>
      </c>
      <c r="AC1416" s="221">
        <f t="shared" si="4923"/>
        <v>200000</v>
      </c>
      <c r="AD1416" s="221">
        <f t="shared" si="4924"/>
        <v>200000</v>
      </c>
      <c r="AE1416" s="221">
        <f>AE1417</f>
        <v>0</v>
      </c>
      <c r="AF1416" s="221">
        <f t="shared" ref="AF1416:AG1417" si="4967">AF1417</f>
        <v>0</v>
      </c>
      <c r="AG1416" s="221">
        <f t="shared" si="4967"/>
        <v>0</v>
      </c>
      <c r="AH1416" s="221">
        <f t="shared" si="4766"/>
        <v>1023351.52</v>
      </c>
      <c r="AI1416" s="221">
        <f t="shared" si="4767"/>
        <v>200000</v>
      </c>
      <c r="AJ1416" s="221">
        <f t="shared" si="4768"/>
        <v>200000</v>
      </c>
      <c r="AK1416" s="221">
        <f>AK1417</f>
        <v>1502314.48</v>
      </c>
      <c r="AL1416" s="221">
        <f t="shared" ref="AL1416:AM1417" si="4968">AL1417</f>
        <v>0</v>
      </c>
      <c r="AM1416" s="221">
        <f t="shared" si="4968"/>
        <v>0</v>
      </c>
      <c r="AN1416" s="221">
        <f t="shared" si="4956"/>
        <v>2525666</v>
      </c>
      <c r="AO1416" s="221">
        <f t="shared" si="4957"/>
        <v>200000</v>
      </c>
      <c r="AP1416" s="221">
        <f t="shared" si="4958"/>
        <v>200000</v>
      </c>
      <c r="AQ1416" s="221">
        <f>AQ1417</f>
        <v>364926.64</v>
      </c>
      <c r="AR1416" s="221">
        <f t="shared" ref="AR1416:AS1417" si="4969">AR1417</f>
        <v>0</v>
      </c>
      <c r="AS1416" s="221">
        <f t="shared" si="4969"/>
        <v>0</v>
      </c>
      <c r="AT1416" s="221">
        <f t="shared" si="4959"/>
        <v>2890592.64</v>
      </c>
      <c r="AU1416" s="221">
        <f t="shared" si="4960"/>
        <v>200000</v>
      </c>
      <c r="AV1416" s="221">
        <f t="shared" si="4961"/>
        <v>200000</v>
      </c>
    </row>
    <row r="1417" spans="1:48" s="206" customFormat="1" hidden="1">
      <c r="A1417" s="212" t="s">
        <v>98</v>
      </c>
      <c r="B1417" s="204" t="s">
        <v>330</v>
      </c>
      <c r="C1417" s="220" t="s">
        <v>30</v>
      </c>
      <c r="D1417" s="220" t="s">
        <v>13</v>
      </c>
      <c r="E1417" s="220" t="s">
        <v>3</v>
      </c>
      <c r="F1417" s="220" t="s">
        <v>68</v>
      </c>
      <c r="G1417" s="220" t="s">
        <v>140</v>
      </c>
      <c r="H1417" s="213" t="s">
        <v>476</v>
      </c>
      <c r="I1417" s="254" t="s">
        <v>97</v>
      </c>
      <c r="J1417" s="221"/>
      <c r="K1417" s="221"/>
      <c r="L1417" s="221"/>
      <c r="M1417" s="221"/>
      <c r="N1417" s="221"/>
      <c r="O1417" s="221"/>
      <c r="P1417" s="221"/>
      <c r="Q1417" s="221"/>
      <c r="R1417" s="221"/>
      <c r="S1417" s="221">
        <f>S1418</f>
        <v>1023351.52</v>
      </c>
      <c r="T1417" s="221">
        <f t="shared" si="4962"/>
        <v>200000</v>
      </c>
      <c r="U1417" s="221">
        <f t="shared" si="4962"/>
        <v>200000</v>
      </c>
      <c r="V1417" s="221">
        <f t="shared" si="4963"/>
        <v>1023351.52</v>
      </c>
      <c r="W1417" s="221">
        <f t="shared" si="4964"/>
        <v>200000</v>
      </c>
      <c r="X1417" s="221">
        <f t="shared" si="4965"/>
        <v>200000</v>
      </c>
      <c r="Y1417" s="221">
        <f>Y1418</f>
        <v>0</v>
      </c>
      <c r="Z1417" s="221">
        <f t="shared" si="4966"/>
        <v>0</v>
      </c>
      <c r="AA1417" s="221">
        <f t="shared" si="4966"/>
        <v>0</v>
      </c>
      <c r="AB1417" s="221">
        <f t="shared" si="4922"/>
        <v>1023351.52</v>
      </c>
      <c r="AC1417" s="221">
        <f t="shared" si="4923"/>
        <v>200000</v>
      </c>
      <c r="AD1417" s="221">
        <f t="shared" si="4924"/>
        <v>200000</v>
      </c>
      <c r="AE1417" s="221">
        <f>AE1418</f>
        <v>0</v>
      </c>
      <c r="AF1417" s="221">
        <f t="shared" si="4967"/>
        <v>0</v>
      </c>
      <c r="AG1417" s="221">
        <f t="shared" si="4967"/>
        <v>0</v>
      </c>
      <c r="AH1417" s="221">
        <f t="shared" si="4766"/>
        <v>1023351.52</v>
      </c>
      <c r="AI1417" s="221">
        <f t="shared" si="4767"/>
        <v>200000</v>
      </c>
      <c r="AJ1417" s="221">
        <f t="shared" si="4768"/>
        <v>200000</v>
      </c>
      <c r="AK1417" s="221">
        <f>AK1418</f>
        <v>1502314.48</v>
      </c>
      <c r="AL1417" s="221">
        <f t="shared" si="4968"/>
        <v>0</v>
      </c>
      <c r="AM1417" s="221">
        <f t="shared" si="4968"/>
        <v>0</v>
      </c>
      <c r="AN1417" s="221">
        <f t="shared" si="4956"/>
        <v>2525666</v>
      </c>
      <c r="AO1417" s="221">
        <f t="shared" si="4957"/>
        <v>200000</v>
      </c>
      <c r="AP1417" s="221">
        <f t="shared" si="4958"/>
        <v>200000</v>
      </c>
      <c r="AQ1417" s="221">
        <f>AQ1418</f>
        <v>364926.64</v>
      </c>
      <c r="AR1417" s="221">
        <f t="shared" si="4969"/>
        <v>0</v>
      </c>
      <c r="AS1417" s="221">
        <f t="shared" si="4969"/>
        <v>0</v>
      </c>
      <c r="AT1417" s="221">
        <f t="shared" si="4959"/>
        <v>2890592.64</v>
      </c>
      <c r="AU1417" s="221">
        <f t="shared" si="4960"/>
        <v>200000</v>
      </c>
      <c r="AV1417" s="221">
        <f t="shared" si="4961"/>
        <v>200000</v>
      </c>
    </row>
    <row r="1418" spans="1:48" s="206" customFormat="1" ht="26.4" hidden="1">
      <c r="A1418" s="212" t="s">
        <v>104</v>
      </c>
      <c r="B1418" s="204" t="s">
        <v>330</v>
      </c>
      <c r="C1418" s="220" t="s">
        <v>30</v>
      </c>
      <c r="D1418" s="220" t="s">
        <v>13</v>
      </c>
      <c r="E1418" s="220" t="s">
        <v>3</v>
      </c>
      <c r="F1418" s="220" t="s">
        <v>68</v>
      </c>
      <c r="G1418" s="220" t="s">
        <v>140</v>
      </c>
      <c r="H1418" s="213" t="s">
        <v>476</v>
      </c>
      <c r="I1418" s="254" t="s">
        <v>105</v>
      </c>
      <c r="J1418" s="221"/>
      <c r="K1418" s="221"/>
      <c r="L1418" s="221"/>
      <c r="M1418" s="221"/>
      <c r="N1418" s="221"/>
      <c r="O1418" s="221"/>
      <c r="P1418" s="221"/>
      <c r="Q1418" s="221"/>
      <c r="R1418" s="221"/>
      <c r="S1418" s="221">
        <f>200000+823351.52</f>
        <v>1023351.52</v>
      </c>
      <c r="T1418" s="221">
        <v>200000</v>
      </c>
      <c r="U1418" s="221">
        <v>200000</v>
      </c>
      <c r="V1418" s="221">
        <f t="shared" si="4963"/>
        <v>1023351.52</v>
      </c>
      <c r="W1418" s="221">
        <f t="shared" si="4964"/>
        <v>200000</v>
      </c>
      <c r="X1418" s="221">
        <f t="shared" si="4965"/>
        <v>200000</v>
      </c>
      <c r="Y1418" s="221"/>
      <c r="Z1418" s="221"/>
      <c r="AA1418" s="221"/>
      <c r="AB1418" s="221">
        <f t="shared" si="4922"/>
        <v>1023351.52</v>
      </c>
      <c r="AC1418" s="221">
        <f t="shared" si="4923"/>
        <v>200000</v>
      </c>
      <c r="AD1418" s="221">
        <f t="shared" si="4924"/>
        <v>200000</v>
      </c>
      <c r="AE1418" s="221"/>
      <c r="AF1418" s="221"/>
      <c r="AG1418" s="221"/>
      <c r="AH1418" s="221">
        <f t="shared" si="4766"/>
        <v>1023351.52</v>
      </c>
      <c r="AI1418" s="221">
        <f t="shared" si="4767"/>
        <v>200000</v>
      </c>
      <c r="AJ1418" s="221">
        <f t="shared" si="4768"/>
        <v>200000</v>
      </c>
      <c r="AK1418" s="221">
        <v>1502314.48</v>
      </c>
      <c r="AL1418" s="221"/>
      <c r="AM1418" s="221"/>
      <c r="AN1418" s="221">
        <f t="shared" si="4956"/>
        <v>2525666</v>
      </c>
      <c r="AO1418" s="221">
        <f t="shared" si="4957"/>
        <v>200000</v>
      </c>
      <c r="AP1418" s="221">
        <f t="shared" si="4958"/>
        <v>200000</v>
      </c>
      <c r="AQ1418" s="221">
        <v>364926.64</v>
      </c>
      <c r="AR1418" s="221"/>
      <c r="AS1418" s="221"/>
      <c r="AT1418" s="221">
        <f t="shared" si="4959"/>
        <v>2890592.64</v>
      </c>
      <c r="AU1418" s="221">
        <f t="shared" si="4960"/>
        <v>200000</v>
      </c>
      <c r="AV1418" s="221">
        <f t="shared" si="4961"/>
        <v>200000</v>
      </c>
    </row>
    <row r="1419" spans="1:48" s="206" customFormat="1" ht="39.6" hidden="1">
      <c r="A1419" s="282" t="s">
        <v>391</v>
      </c>
      <c r="B1419" s="204" t="s">
        <v>330</v>
      </c>
      <c r="C1419" s="220" t="s">
        <v>30</v>
      </c>
      <c r="D1419" s="220" t="s">
        <v>13</v>
      </c>
      <c r="E1419" s="204" t="s">
        <v>27</v>
      </c>
      <c r="F1419" s="204" t="s">
        <v>68</v>
      </c>
      <c r="G1419" s="204" t="s">
        <v>140</v>
      </c>
      <c r="H1419" s="204" t="s">
        <v>141</v>
      </c>
      <c r="I1419" s="214"/>
      <c r="J1419" s="215">
        <f>J1420</f>
        <v>1080019</v>
      </c>
      <c r="K1419" s="215">
        <f t="shared" ref="K1419:O1419" si="4970">K1420</f>
        <v>0</v>
      </c>
      <c r="L1419" s="215">
        <f t="shared" si="4970"/>
        <v>0</v>
      </c>
      <c r="M1419" s="215">
        <f t="shared" si="4970"/>
        <v>0</v>
      </c>
      <c r="N1419" s="215">
        <f t="shared" si="4970"/>
        <v>0</v>
      </c>
      <c r="O1419" s="215">
        <f t="shared" si="4970"/>
        <v>0</v>
      </c>
      <c r="P1419" s="215">
        <f t="shared" si="4851"/>
        <v>1080019</v>
      </c>
      <c r="Q1419" s="215">
        <f t="shared" si="4852"/>
        <v>0</v>
      </c>
      <c r="R1419" s="215">
        <f t="shared" si="4853"/>
        <v>0</v>
      </c>
      <c r="S1419" s="215">
        <f t="shared" ref="S1419:U1419" si="4971">S1420</f>
        <v>1036251</v>
      </c>
      <c r="T1419" s="215">
        <f t="shared" si="4971"/>
        <v>0</v>
      </c>
      <c r="U1419" s="215">
        <f t="shared" si="4971"/>
        <v>0</v>
      </c>
      <c r="V1419" s="215">
        <f t="shared" si="4919"/>
        <v>2116270</v>
      </c>
      <c r="W1419" s="215">
        <f t="shared" si="4920"/>
        <v>0</v>
      </c>
      <c r="X1419" s="215">
        <f t="shared" si="4921"/>
        <v>0</v>
      </c>
      <c r="Y1419" s="215">
        <f t="shared" ref="Y1419:AA1419" si="4972">Y1420</f>
        <v>0</v>
      </c>
      <c r="Z1419" s="215">
        <f t="shared" si="4972"/>
        <v>0</v>
      </c>
      <c r="AA1419" s="215">
        <f t="shared" si="4972"/>
        <v>0</v>
      </c>
      <c r="AB1419" s="215">
        <f t="shared" si="4922"/>
        <v>2116270</v>
      </c>
      <c r="AC1419" s="215">
        <f t="shared" si="4923"/>
        <v>0</v>
      </c>
      <c r="AD1419" s="215">
        <f t="shared" si="4924"/>
        <v>0</v>
      </c>
      <c r="AE1419" s="215">
        <f t="shared" ref="AE1419:AG1419" si="4973">AE1420</f>
        <v>-879.1</v>
      </c>
      <c r="AF1419" s="215">
        <f t="shared" si="4973"/>
        <v>0</v>
      </c>
      <c r="AG1419" s="215">
        <f t="shared" si="4973"/>
        <v>0</v>
      </c>
      <c r="AH1419" s="215">
        <f t="shared" si="4766"/>
        <v>2115390.9</v>
      </c>
      <c r="AI1419" s="215">
        <f t="shared" si="4767"/>
        <v>0</v>
      </c>
      <c r="AJ1419" s="215">
        <f t="shared" si="4768"/>
        <v>0</v>
      </c>
      <c r="AK1419" s="215">
        <f t="shared" ref="AK1419:AM1419" si="4974">AK1420</f>
        <v>0</v>
      </c>
      <c r="AL1419" s="215">
        <f t="shared" si="4974"/>
        <v>0</v>
      </c>
      <c r="AM1419" s="215">
        <f t="shared" si="4974"/>
        <v>0</v>
      </c>
      <c r="AN1419" s="215">
        <f t="shared" si="4956"/>
        <v>2115390.9</v>
      </c>
      <c r="AO1419" s="215">
        <f t="shared" si="4957"/>
        <v>0</v>
      </c>
      <c r="AP1419" s="215">
        <f t="shared" si="4958"/>
        <v>0</v>
      </c>
      <c r="AQ1419" s="215">
        <f t="shared" ref="AQ1419:AS1419" si="4975">AQ1420</f>
        <v>0</v>
      </c>
      <c r="AR1419" s="215">
        <f t="shared" si="4975"/>
        <v>0</v>
      </c>
      <c r="AS1419" s="215">
        <f t="shared" si="4975"/>
        <v>0</v>
      </c>
      <c r="AT1419" s="215">
        <f t="shared" si="4959"/>
        <v>2115390.9</v>
      </c>
      <c r="AU1419" s="215">
        <f t="shared" si="4960"/>
        <v>0</v>
      </c>
      <c r="AV1419" s="215">
        <f t="shared" si="4961"/>
        <v>0</v>
      </c>
    </row>
    <row r="1420" spans="1:48" s="206" customFormat="1" hidden="1">
      <c r="A1420" s="245" t="s">
        <v>198</v>
      </c>
      <c r="B1420" s="204" t="s">
        <v>330</v>
      </c>
      <c r="C1420" s="220" t="s">
        <v>30</v>
      </c>
      <c r="D1420" s="220" t="s">
        <v>13</v>
      </c>
      <c r="E1420" s="204" t="s">
        <v>27</v>
      </c>
      <c r="F1420" s="204" t="s">
        <v>120</v>
      </c>
      <c r="G1420" s="204" t="s">
        <v>140</v>
      </c>
      <c r="H1420" s="204" t="s">
        <v>141</v>
      </c>
      <c r="I1420" s="214"/>
      <c r="J1420" s="215">
        <f>J1421+J1424</f>
        <v>1080019</v>
      </c>
      <c r="K1420" s="215">
        <f t="shared" ref="K1420:L1420" si="4976">K1421+K1424</f>
        <v>0</v>
      </c>
      <c r="L1420" s="215">
        <f t="shared" si="4976"/>
        <v>0</v>
      </c>
      <c r="M1420" s="215">
        <f t="shared" ref="M1420:O1420" si="4977">M1421+M1424</f>
        <v>0</v>
      </c>
      <c r="N1420" s="215">
        <f t="shared" si="4977"/>
        <v>0</v>
      </c>
      <c r="O1420" s="215">
        <f t="shared" si="4977"/>
        <v>0</v>
      </c>
      <c r="P1420" s="215">
        <f t="shared" si="4851"/>
        <v>1080019</v>
      </c>
      <c r="Q1420" s="215">
        <f t="shared" si="4852"/>
        <v>0</v>
      </c>
      <c r="R1420" s="215">
        <f t="shared" si="4853"/>
        <v>0</v>
      </c>
      <c r="S1420" s="215">
        <f t="shared" ref="S1420:U1420" si="4978">S1421+S1424</f>
        <v>1036251</v>
      </c>
      <c r="T1420" s="215">
        <f t="shared" si="4978"/>
        <v>0</v>
      </c>
      <c r="U1420" s="215">
        <f t="shared" si="4978"/>
        <v>0</v>
      </c>
      <c r="V1420" s="215">
        <f t="shared" si="4919"/>
        <v>2116270</v>
      </c>
      <c r="W1420" s="215">
        <f t="shared" si="4920"/>
        <v>0</v>
      </c>
      <c r="X1420" s="215">
        <f t="shared" si="4921"/>
        <v>0</v>
      </c>
      <c r="Y1420" s="215">
        <f t="shared" ref="Y1420:AA1420" si="4979">Y1421+Y1424</f>
        <v>0</v>
      </c>
      <c r="Z1420" s="215">
        <f t="shared" si="4979"/>
        <v>0</v>
      </c>
      <c r="AA1420" s="215">
        <f t="shared" si="4979"/>
        <v>0</v>
      </c>
      <c r="AB1420" s="215">
        <f t="shared" si="4922"/>
        <v>2116270</v>
      </c>
      <c r="AC1420" s="215">
        <f t="shared" si="4923"/>
        <v>0</v>
      </c>
      <c r="AD1420" s="215">
        <f t="shared" si="4924"/>
        <v>0</v>
      </c>
      <c r="AE1420" s="215">
        <f t="shared" ref="AE1420:AG1420" si="4980">AE1421+AE1424</f>
        <v>-879.1</v>
      </c>
      <c r="AF1420" s="215">
        <f t="shared" si="4980"/>
        <v>0</v>
      </c>
      <c r="AG1420" s="215">
        <f t="shared" si="4980"/>
        <v>0</v>
      </c>
      <c r="AH1420" s="215">
        <f t="shared" si="4766"/>
        <v>2115390.9</v>
      </c>
      <c r="AI1420" s="215">
        <f t="shared" si="4767"/>
        <v>0</v>
      </c>
      <c r="AJ1420" s="215">
        <f t="shared" si="4768"/>
        <v>0</v>
      </c>
      <c r="AK1420" s="215">
        <f t="shared" ref="AK1420:AM1420" si="4981">AK1421+AK1424</f>
        <v>0</v>
      </c>
      <c r="AL1420" s="215">
        <f t="shared" si="4981"/>
        <v>0</v>
      </c>
      <c r="AM1420" s="215">
        <f t="shared" si="4981"/>
        <v>0</v>
      </c>
      <c r="AN1420" s="215">
        <f t="shared" si="4956"/>
        <v>2115390.9</v>
      </c>
      <c r="AO1420" s="215">
        <f t="shared" si="4957"/>
        <v>0</v>
      </c>
      <c r="AP1420" s="215">
        <f t="shared" si="4958"/>
        <v>0</v>
      </c>
      <c r="AQ1420" s="215">
        <f t="shared" ref="AQ1420:AS1420" si="4982">AQ1421+AQ1424</f>
        <v>0</v>
      </c>
      <c r="AR1420" s="215">
        <f t="shared" si="4982"/>
        <v>0</v>
      </c>
      <c r="AS1420" s="215">
        <f t="shared" si="4982"/>
        <v>0</v>
      </c>
      <c r="AT1420" s="215">
        <f t="shared" si="4959"/>
        <v>2115390.9</v>
      </c>
      <c r="AU1420" s="215">
        <f t="shared" si="4960"/>
        <v>0</v>
      </c>
      <c r="AV1420" s="215">
        <f t="shared" si="4961"/>
        <v>0</v>
      </c>
    </row>
    <row r="1421" spans="1:48" s="206" customFormat="1" ht="39.6" hidden="1">
      <c r="A1421" s="266" t="s">
        <v>364</v>
      </c>
      <c r="B1421" s="204" t="s">
        <v>330</v>
      </c>
      <c r="C1421" s="220" t="s">
        <v>30</v>
      </c>
      <c r="D1421" s="220" t="s">
        <v>13</v>
      </c>
      <c r="E1421" s="213" t="s">
        <v>27</v>
      </c>
      <c r="F1421" s="213" t="s">
        <v>120</v>
      </c>
      <c r="G1421" s="213" t="s">
        <v>226</v>
      </c>
      <c r="H1421" s="213" t="s">
        <v>227</v>
      </c>
      <c r="I1421" s="254"/>
      <c r="J1421" s="215">
        <f>J1422</f>
        <v>1058418.6200000001</v>
      </c>
      <c r="K1421" s="215">
        <f t="shared" ref="K1421:O1422" si="4983">K1422</f>
        <v>0</v>
      </c>
      <c r="L1421" s="215">
        <f t="shared" si="4983"/>
        <v>0</v>
      </c>
      <c r="M1421" s="215">
        <f t="shared" si="4983"/>
        <v>0</v>
      </c>
      <c r="N1421" s="215">
        <f t="shared" si="4983"/>
        <v>0</v>
      </c>
      <c r="O1421" s="215">
        <f t="shared" si="4983"/>
        <v>0</v>
      </c>
      <c r="P1421" s="215">
        <f t="shared" si="4851"/>
        <v>1058418.6200000001</v>
      </c>
      <c r="Q1421" s="215">
        <f t="shared" si="4852"/>
        <v>0</v>
      </c>
      <c r="R1421" s="215">
        <f t="shared" si="4853"/>
        <v>0</v>
      </c>
      <c r="S1421" s="215">
        <f t="shared" ref="S1421:U1422" si="4984">S1422</f>
        <v>1015525.98</v>
      </c>
      <c r="T1421" s="215">
        <f t="shared" si="4984"/>
        <v>0</v>
      </c>
      <c r="U1421" s="215">
        <f t="shared" si="4984"/>
        <v>0</v>
      </c>
      <c r="V1421" s="215">
        <f t="shared" si="4919"/>
        <v>2073944.6</v>
      </c>
      <c r="W1421" s="215">
        <f t="shared" si="4920"/>
        <v>0</v>
      </c>
      <c r="X1421" s="215">
        <f t="shared" si="4921"/>
        <v>0</v>
      </c>
      <c r="Y1421" s="215">
        <f t="shared" ref="Y1421:AA1422" si="4985">Y1422</f>
        <v>0</v>
      </c>
      <c r="Z1421" s="215">
        <f t="shared" si="4985"/>
        <v>0</v>
      </c>
      <c r="AA1421" s="215">
        <f t="shared" si="4985"/>
        <v>0</v>
      </c>
      <c r="AB1421" s="215">
        <f t="shared" si="4922"/>
        <v>2073944.6</v>
      </c>
      <c r="AC1421" s="215">
        <f t="shared" si="4923"/>
        <v>0</v>
      </c>
      <c r="AD1421" s="215">
        <f t="shared" si="4924"/>
        <v>0</v>
      </c>
      <c r="AE1421" s="215">
        <f t="shared" ref="AE1421:AG1422" si="4986">AE1422</f>
        <v>-861.52</v>
      </c>
      <c r="AF1421" s="215">
        <f t="shared" si="4986"/>
        <v>0</v>
      </c>
      <c r="AG1421" s="215">
        <f t="shared" si="4986"/>
        <v>0</v>
      </c>
      <c r="AH1421" s="215">
        <f t="shared" si="4766"/>
        <v>2073083.08</v>
      </c>
      <c r="AI1421" s="215">
        <f t="shared" si="4767"/>
        <v>0</v>
      </c>
      <c r="AJ1421" s="215">
        <f t="shared" si="4768"/>
        <v>0</v>
      </c>
      <c r="AK1421" s="215">
        <f t="shared" ref="AK1421:AM1422" si="4987">AK1422</f>
        <v>0</v>
      </c>
      <c r="AL1421" s="215">
        <f t="shared" si="4987"/>
        <v>0</v>
      </c>
      <c r="AM1421" s="215">
        <f t="shared" si="4987"/>
        <v>0</v>
      </c>
      <c r="AN1421" s="215">
        <f t="shared" si="4956"/>
        <v>2073083.08</v>
      </c>
      <c r="AO1421" s="215">
        <f t="shared" si="4957"/>
        <v>0</v>
      </c>
      <c r="AP1421" s="215">
        <f t="shared" si="4958"/>
        <v>0</v>
      </c>
      <c r="AQ1421" s="215">
        <f t="shared" ref="AQ1421:AS1422" si="4988">AQ1422</f>
        <v>0</v>
      </c>
      <c r="AR1421" s="215">
        <f t="shared" si="4988"/>
        <v>0</v>
      </c>
      <c r="AS1421" s="215">
        <f t="shared" si="4988"/>
        <v>0</v>
      </c>
      <c r="AT1421" s="215">
        <f t="shared" si="4959"/>
        <v>2073083.08</v>
      </c>
      <c r="AU1421" s="215">
        <f t="shared" si="4960"/>
        <v>0</v>
      </c>
      <c r="AV1421" s="215">
        <f t="shared" si="4961"/>
        <v>0</v>
      </c>
    </row>
    <row r="1422" spans="1:48" s="206" customFormat="1" hidden="1">
      <c r="A1422" s="212" t="s">
        <v>98</v>
      </c>
      <c r="B1422" s="204" t="s">
        <v>330</v>
      </c>
      <c r="C1422" s="220" t="s">
        <v>30</v>
      </c>
      <c r="D1422" s="220" t="s">
        <v>13</v>
      </c>
      <c r="E1422" s="213" t="s">
        <v>27</v>
      </c>
      <c r="F1422" s="213" t="s">
        <v>120</v>
      </c>
      <c r="G1422" s="213" t="s">
        <v>226</v>
      </c>
      <c r="H1422" s="213" t="s">
        <v>227</v>
      </c>
      <c r="I1422" s="254" t="s">
        <v>97</v>
      </c>
      <c r="J1422" s="215">
        <f>J1423</f>
        <v>1058418.6200000001</v>
      </c>
      <c r="K1422" s="215">
        <f t="shared" si="4983"/>
        <v>0</v>
      </c>
      <c r="L1422" s="215">
        <f t="shared" si="4983"/>
        <v>0</v>
      </c>
      <c r="M1422" s="215">
        <f t="shared" si="4983"/>
        <v>0</v>
      </c>
      <c r="N1422" s="215">
        <f t="shared" si="4983"/>
        <v>0</v>
      </c>
      <c r="O1422" s="215">
        <f t="shared" si="4983"/>
        <v>0</v>
      </c>
      <c r="P1422" s="215">
        <f t="shared" si="4851"/>
        <v>1058418.6200000001</v>
      </c>
      <c r="Q1422" s="215">
        <f t="shared" si="4852"/>
        <v>0</v>
      </c>
      <c r="R1422" s="215">
        <f t="shared" si="4853"/>
        <v>0</v>
      </c>
      <c r="S1422" s="215">
        <f t="shared" si="4984"/>
        <v>1015525.98</v>
      </c>
      <c r="T1422" s="215">
        <f t="shared" si="4984"/>
        <v>0</v>
      </c>
      <c r="U1422" s="215">
        <f t="shared" si="4984"/>
        <v>0</v>
      </c>
      <c r="V1422" s="215">
        <f t="shared" si="4919"/>
        <v>2073944.6</v>
      </c>
      <c r="W1422" s="215">
        <f t="shared" si="4920"/>
        <v>0</v>
      </c>
      <c r="X1422" s="215">
        <f t="shared" si="4921"/>
        <v>0</v>
      </c>
      <c r="Y1422" s="215">
        <f t="shared" si="4985"/>
        <v>0</v>
      </c>
      <c r="Z1422" s="215">
        <f t="shared" si="4985"/>
        <v>0</v>
      </c>
      <c r="AA1422" s="215">
        <f t="shared" si="4985"/>
        <v>0</v>
      </c>
      <c r="AB1422" s="215">
        <f t="shared" si="4922"/>
        <v>2073944.6</v>
      </c>
      <c r="AC1422" s="215">
        <f t="shared" si="4923"/>
        <v>0</v>
      </c>
      <c r="AD1422" s="215">
        <f t="shared" si="4924"/>
        <v>0</v>
      </c>
      <c r="AE1422" s="215">
        <f t="shared" si="4986"/>
        <v>-861.52</v>
      </c>
      <c r="AF1422" s="215">
        <f t="shared" si="4986"/>
        <v>0</v>
      </c>
      <c r="AG1422" s="215">
        <f t="shared" si="4986"/>
        <v>0</v>
      </c>
      <c r="AH1422" s="215">
        <f t="shared" si="4766"/>
        <v>2073083.08</v>
      </c>
      <c r="AI1422" s="215">
        <f t="shared" si="4767"/>
        <v>0</v>
      </c>
      <c r="AJ1422" s="215">
        <f t="shared" si="4768"/>
        <v>0</v>
      </c>
      <c r="AK1422" s="215">
        <f t="shared" si="4987"/>
        <v>0</v>
      </c>
      <c r="AL1422" s="215">
        <f t="shared" si="4987"/>
        <v>0</v>
      </c>
      <c r="AM1422" s="215">
        <f t="shared" si="4987"/>
        <v>0</v>
      </c>
      <c r="AN1422" s="215">
        <f t="shared" si="4956"/>
        <v>2073083.08</v>
      </c>
      <c r="AO1422" s="215">
        <f t="shared" si="4957"/>
        <v>0</v>
      </c>
      <c r="AP1422" s="215">
        <f t="shared" si="4958"/>
        <v>0</v>
      </c>
      <c r="AQ1422" s="215">
        <f t="shared" si="4988"/>
        <v>0</v>
      </c>
      <c r="AR1422" s="215">
        <f t="shared" si="4988"/>
        <v>0</v>
      </c>
      <c r="AS1422" s="215">
        <f t="shared" si="4988"/>
        <v>0</v>
      </c>
      <c r="AT1422" s="215">
        <f t="shared" si="4959"/>
        <v>2073083.08</v>
      </c>
      <c r="AU1422" s="215">
        <f t="shared" si="4960"/>
        <v>0</v>
      </c>
      <c r="AV1422" s="215">
        <f t="shared" si="4961"/>
        <v>0</v>
      </c>
    </row>
    <row r="1423" spans="1:48" s="206" customFormat="1" ht="26.4" hidden="1">
      <c r="A1423" s="212" t="s">
        <v>104</v>
      </c>
      <c r="B1423" s="204" t="s">
        <v>330</v>
      </c>
      <c r="C1423" s="220" t="s">
        <v>30</v>
      </c>
      <c r="D1423" s="220" t="s">
        <v>13</v>
      </c>
      <c r="E1423" s="213" t="s">
        <v>27</v>
      </c>
      <c r="F1423" s="213" t="s">
        <v>120</v>
      </c>
      <c r="G1423" s="213" t="s">
        <v>226</v>
      </c>
      <c r="H1423" s="213" t="s">
        <v>227</v>
      </c>
      <c r="I1423" s="254" t="s">
        <v>105</v>
      </c>
      <c r="J1423" s="215">
        <v>1058418.6200000001</v>
      </c>
      <c r="K1423" s="215"/>
      <c r="L1423" s="215"/>
      <c r="M1423" s="215"/>
      <c r="N1423" s="215"/>
      <c r="O1423" s="215"/>
      <c r="P1423" s="215">
        <f t="shared" si="4851"/>
        <v>1058418.6200000001</v>
      </c>
      <c r="Q1423" s="215">
        <f t="shared" si="4852"/>
        <v>0</v>
      </c>
      <c r="R1423" s="215">
        <f t="shared" si="4853"/>
        <v>0</v>
      </c>
      <c r="S1423" s="215">
        <v>1015525.98</v>
      </c>
      <c r="T1423" s="215"/>
      <c r="U1423" s="215"/>
      <c r="V1423" s="215">
        <f t="shared" si="4919"/>
        <v>2073944.6</v>
      </c>
      <c r="W1423" s="215">
        <f t="shared" si="4920"/>
        <v>0</v>
      </c>
      <c r="X1423" s="215">
        <f t="shared" si="4921"/>
        <v>0</v>
      </c>
      <c r="Y1423" s="215"/>
      <c r="Z1423" s="215"/>
      <c r="AA1423" s="215"/>
      <c r="AB1423" s="215">
        <f t="shared" si="4922"/>
        <v>2073944.6</v>
      </c>
      <c r="AC1423" s="215">
        <f t="shared" si="4923"/>
        <v>0</v>
      </c>
      <c r="AD1423" s="215">
        <f t="shared" si="4924"/>
        <v>0</v>
      </c>
      <c r="AE1423" s="215">
        <v>-861.52</v>
      </c>
      <c r="AF1423" s="215"/>
      <c r="AG1423" s="215"/>
      <c r="AH1423" s="215">
        <f t="shared" si="4766"/>
        <v>2073083.08</v>
      </c>
      <c r="AI1423" s="215">
        <f t="shared" si="4767"/>
        <v>0</v>
      </c>
      <c r="AJ1423" s="215">
        <f t="shared" si="4768"/>
        <v>0</v>
      </c>
      <c r="AK1423" s="215"/>
      <c r="AL1423" s="215"/>
      <c r="AM1423" s="215"/>
      <c r="AN1423" s="215">
        <f t="shared" si="4956"/>
        <v>2073083.08</v>
      </c>
      <c r="AO1423" s="215">
        <f t="shared" si="4957"/>
        <v>0</v>
      </c>
      <c r="AP1423" s="215">
        <f t="shared" si="4958"/>
        <v>0</v>
      </c>
      <c r="AQ1423" s="215"/>
      <c r="AR1423" s="215"/>
      <c r="AS1423" s="215"/>
      <c r="AT1423" s="215">
        <f t="shared" si="4959"/>
        <v>2073083.08</v>
      </c>
      <c r="AU1423" s="215">
        <f t="shared" si="4960"/>
        <v>0</v>
      </c>
      <c r="AV1423" s="215">
        <f t="shared" si="4961"/>
        <v>0</v>
      </c>
    </row>
    <row r="1424" spans="1:48" s="206" customFormat="1" ht="25.5" hidden="1" customHeight="1">
      <c r="A1424" s="266" t="s">
        <v>365</v>
      </c>
      <c r="B1424" s="204" t="s">
        <v>330</v>
      </c>
      <c r="C1424" s="220" t="s">
        <v>30</v>
      </c>
      <c r="D1424" s="220" t="s">
        <v>13</v>
      </c>
      <c r="E1424" s="213" t="s">
        <v>27</v>
      </c>
      <c r="F1424" s="213" t="s">
        <v>120</v>
      </c>
      <c r="G1424" s="213" t="s">
        <v>226</v>
      </c>
      <c r="H1424" s="213" t="s">
        <v>228</v>
      </c>
      <c r="I1424" s="254"/>
      <c r="J1424" s="215">
        <f>J1425</f>
        <v>21600.38</v>
      </c>
      <c r="K1424" s="215">
        <f t="shared" ref="K1424:O1425" si="4989">K1425</f>
        <v>0</v>
      </c>
      <c r="L1424" s="215">
        <f t="shared" si="4989"/>
        <v>0</v>
      </c>
      <c r="M1424" s="215">
        <f t="shared" si="4989"/>
        <v>0</v>
      </c>
      <c r="N1424" s="215">
        <f t="shared" si="4989"/>
        <v>0</v>
      </c>
      <c r="O1424" s="215">
        <f t="shared" si="4989"/>
        <v>0</v>
      </c>
      <c r="P1424" s="215">
        <f t="shared" si="4851"/>
        <v>21600.38</v>
      </c>
      <c r="Q1424" s="215">
        <f t="shared" si="4852"/>
        <v>0</v>
      </c>
      <c r="R1424" s="215">
        <f t="shared" si="4853"/>
        <v>0</v>
      </c>
      <c r="S1424" s="215">
        <f t="shared" ref="S1424:U1425" si="4990">S1425</f>
        <v>20725.02</v>
      </c>
      <c r="T1424" s="215">
        <f t="shared" si="4990"/>
        <v>0</v>
      </c>
      <c r="U1424" s="215">
        <f t="shared" si="4990"/>
        <v>0</v>
      </c>
      <c r="V1424" s="215">
        <f t="shared" si="4919"/>
        <v>42325.4</v>
      </c>
      <c r="W1424" s="215">
        <f t="shared" si="4920"/>
        <v>0</v>
      </c>
      <c r="X1424" s="215">
        <f t="shared" si="4921"/>
        <v>0</v>
      </c>
      <c r="Y1424" s="215">
        <f t="shared" ref="Y1424:AA1425" si="4991">Y1425</f>
        <v>0</v>
      </c>
      <c r="Z1424" s="215">
        <f t="shared" si="4991"/>
        <v>0</v>
      </c>
      <c r="AA1424" s="215">
        <f t="shared" si="4991"/>
        <v>0</v>
      </c>
      <c r="AB1424" s="215">
        <f t="shared" si="4922"/>
        <v>42325.4</v>
      </c>
      <c r="AC1424" s="215">
        <f t="shared" si="4923"/>
        <v>0</v>
      </c>
      <c r="AD1424" s="215">
        <f t="shared" si="4924"/>
        <v>0</v>
      </c>
      <c r="AE1424" s="215">
        <f t="shared" ref="AE1424:AG1425" si="4992">AE1425</f>
        <v>-17.579999999999998</v>
      </c>
      <c r="AF1424" s="215">
        <f t="shared" si="4992"/>
        <v>0</v>
      </c>
      <c r="AG1424" s="215">
        <f t="shared" si="4992"/>
        <v>0</v>
      </c>
      <c r="AH1424" s="215">
        <f t="shared" si="4766"/>
        <v>42307.82</v>
      </c>
      <c r="AI1424" s="215">
        <f t="shared" si="4767"/>
        <v>0</v>
      </c>
      <c r="AJ1424" s="215">
        <f t="shared" si="4768"/>
        <v>0</v>
      </c>
      <c r="AK1424" s="215">
        <f t="shared" ref="AK1424:AM1425" si="4993">AK1425</f>
        <v>0</v>
      </c>
      <c r="AL1424" s="215">
        <f t="shared" si="4993"/>
        <v>0</v>
      </c>
      <c r="AM1424" s="215">
        <f t="shared" si="4993"/>
        <v>0</v>
      </c>
      <c r="AN1424" s="215">
        <f t="shared" si="4956"/>
        <v>42307.82</v>
      </c>
      <c r="AO1424" s="215">
        <f t="shared" si="4957"/>
        <v>0</v>
      </c>
      <c r="AP1424" s="215">
        <f t="shared" si="4958"/>
        <v>0</v>
      </c>
      <c r="AQ1424" s="215">
        <f t="shared" ref="AQ1424:AS1425" si="4994">AQ1425</f>
        <v>0</v>
      </c>
      <c r="AR1424" s="215">
        <f t="shared" si="4994"/>
        <v>0</v>
      </c>
      <c r="AS1424" s="215">
        <f t="shared" si="4994"/>
        <v>0</v>
      </c>
      <c r="AT1424" s="215">
        <f t="shared" si="4959"/>
        <v>42307.82</v>
      </c>
      <c r="AU1424" s="215">
        <f t="shared" si="4960"/>
        <v>0</v>
      </c>
      <c r="AV1424" s="215">
        <f t="shared" si="4961"/>
        <v>0</v>
      </c>
    </row>
    <row r="1425" spans="1:48" s="206" customFormat="1" hidden="1">
      <c r="A1425" s="212" t="s">
        <v>98</v>
      </c>
      <c r="B1425" s="204" t="s">
        <v>330</v>
      </c>
      <c r="C1425" s="220" t="s">
        <v>30</v>
      </c>
      <c r="D1425" s="220" t="s">
        <v>13</v>
      </c>
      <c r="E1425" s="213" t="s">
        <v>27</v>
      </c>
      <c r="F1425" s="213" t="s">
        <v>120</v>
      </c>
      <c r="G1425" s="213" t="s">
        <v>226</v>
      </c>
      <c r="H1425" s="213" t="s">
        <v>228</v>
      </c>
      <c r="I1425" s="254" t="s">
        <v>97</v>
      </c>
      <c r="J1425" s="215">
        <f>J1426</f>
        <v>21600.38</v>
      </c>
      <c r="K1425" s="215">
        <f t="shared" si="4989"/>
        <v>0</v>
      </c>
      <c r="L1425" s="215">
        <f t="shared" si="4989"/>
        <v>0</v>
      </c>
      <c r="M1425" s="215">
        <f t="shared" si="4989"/>
        <v>0</v>
      </c>
      <c r="N1425" s="215">
        <f t="shared" si="4989"/>
        <v>0</v>
      </c>
      <c r="O1425" s="215">
        <f t="shared" si="4989"/>
        <v>0</v>
      </c>
      <c r="P1425" s="215">
        <f t="shared" si="4851"/>
        <v>21600.38</v>
      </c>
      <c r="Q1425" s="215">
        <f t="shared" si="4852"/>
        <v>0</v>
      </c>
      <c r="R1425" s="215">
        <f t="shared" si="4853"/>
        <v>0</v>
      </c>
      <c r="S1425" s="215">
        <f t="shared" si="4990"/>
        <v>20725.02</v>
      </c>
      <c r="T1425" s="215">
        <f t="shared" si="4990"/>
        <v>0</v>
      </c>
      <c r="U1425" s="215">
        <f t="shared" si="4990"/>
        <v>0</v>
      </c>
      <c r="V1425" s="215">
        <f t="shared" si="4919"/>
        <v>42325.4</v>
      </c>
      <c r="W1425" s="215">
        <f t="shared" si="4920"/>
        <v>0</v>
      </c>
      <c r="X1425" s="215">
        <f t="shared" si="4921"/>
        <v>0</v>
      </c>
      <c r="Y1425" s="215">
        <f t="shared" si="4991"/>
        <v>0</v>
      </c>
      <c r="Z1425" s="215">
        <f t="shared" si="4991"/>
        <v>0</v>
      </c>
      <c r="AA1425" s="215">
        <f t="shared" si="4991"/>
        <v>0</v>
      </c>
      <c r="AB1425" s="215">
        <f t="shared" si="4922"/>
        <v>42325.4</v>
      </c>
      <c r="AC1425" s="215">
        <f t="shared" si="4923"/>
        <v>0</v>
      </c>
      <c r="AD1425" s="215">
        <f t="shared" si="4924"/>
        <v>0</v>
      </c>
      <c r="AE1425" s="215">
        <f t="shared" si="4992"/>
        <v>-17.579999999999998</v>
      </c>
      <c r="AF1425" s="215">
        <f t="shared" si="4992"/>
        <v>0</v>
      </c>
      <c r="AG1425" s="215">
        <f t="shared" si="4992"/>
        <v>0</v>
      </c>
      <c r="AH1425" s="215">
        <f t="shared" si="4766"/>
        <v>42307.82</v>
      </c>
      <c r="AI1425" s="215">
        <f t="shared" si="4767"/>
        <v>0</v>
      </c>
      <c r="AJ1425" s="215">
        <f t="shared" si="4768"/>
        <v>0</v>
      </c>
      <c r="AK1425" s="215">
        <f t="shared" si="4993"/>
        <v>0</v>
      </c>
      <c r="AL1425" s="215">
        <f t="shared" si="4993"/>
        <v>0</v>
      </c>
      <c r="AM1425" s="215">
        <f t="shared" si="4993"/>
        <v>0</v>
      </c>
      <c r="AN1425" s="215">
        <f t="shared" si="4956"/>
        <v>42307.82</v>
      </c>
      <c r="AO1425" s="215">
        <f t="shared" si="4957"/>
        <v>0</v>
      </c>
      <c r="AP1425" s="215">
        <f t="shared" si="4958"/>
        <v>0</v>
      </c>
      <c r="AQ1425" s="215">
        <f t="shared" si="4994"/>
        <v>0</v>
      </c>
      <c r="AR1425" s="215">
        <f t="shared" si="4994"/>
        <v>0</v>
      </c>
      <c r="AS1425" s="215">
        <f t="shared" si="4994"/>
        <v>0</v>
      </c>
      <c r="AT1425" s="215">
        <f t="shared" si="4959"/>
        <v>42307.82</v>
      </c>
      <c r="AU1425" s="215">
        <f t="shared" si="4960"/>
        <v>0</v>
      </c>
      <c r="AV1425" s="215">
        <f t="shared" si="4961"/>
        <v>0</v>
      </c>
    </row>
    <row r="1426" spans="1:48" s="206" customFormat="1" ht="26.4" hidden="1">
      <c r="A1426" s="212" t="s">
        <v>104</v>
      </c>
      <c r="B1426" s="204" t="s">
        <v>330</v>
      </c>
      <c r="C1426" s="220" t="s">
        <v>30</v>
      </c>
      <c r="D1426" s="220" t="s">
        <v>13</v>
      </c>
      <c r="E1426" s="213" t="s">
        <v>27</v>
      </c>
      <c r="F1426" s="213" t="s">
        <v>120</v>
      </c>
      <c r="G1426" s="213" t="s">
        <v>226</v>
      </c>
      <c r="H1426" s="213" t="s">
        <v>228</v>
      </c>
      <c r="I1426" s="254" t="s">
        <v>105</v>
      </c>
      <c r="J1426" s="215">
        <v>21600.38</v>
      </c>
      <c r="K1426" s="215"/>
      <c r="L1426" s="215"/>
      <c r="M1426" s="215"/>
      <c r="N1426" s="215"/>
      <c r="O1426" s="215"/>
      <c r="P1426" s="215">
        <f t="shared" si="4851"/>
        <v>21600.38</v>
      </c>
      <c r="Q1426" s="215">
        <f t="shared" si="4852"/>
        <v>0</v>
      </c>
      <c r="R1426" s="215">
        <f t="shared" si="4853"/>
        <v>0</v>
      </c>
      <c r="S1426" s="215">
        <v>20725.02</v>
      </c>
      <c r="T1426" s="215"/>
      <c r="U1426" s="215"/>
      <c r="V1426" s="215">
        <f t="shared" si="4919"/>
        <v>42325.4</v>
      </c>
      <c r="W1426" s="215">
        <f t="shared" si="4920"/>
        <v>0</v>
      </c>
      <c r="X1426" s="215">
        <f t="shared" si="4921"/>
        <v>0</v>
      </c>
      <c r="Y1426" s="215"/>
      <c r="Z1426" s="215"/>
      <c r="AA1426" s="215"/>
      <c r="AB1426" s="215">
        <f t="shared" si="4922"/>
        <v>42325.4</v>
      </c>
      <c r="AC1426" s="215">
        <f t="shared" si="4923"/>
        <v>0</v>
      </c>
      <c r="AD1426" s="215">
        <f t="shared" si="4924"/>
        <v>0</v>
      </c>
      <c r="AE1426" s="215">
        <v>-17.579999999999998</v>
      </c>
      <c r="AF1426" s="215"/>
      <c r="AG1426" s="215"/>
      <c r="AH1426" s="215">
        <f t="shared" si="4766"/>
        <v>42307.82</v>
      </c>
      <c r="AI1426" s="215">
        <f t="shared" si="4767"/>
        <v>0</v>
      </c>
      <c r="AJ1426" s="215">
        <f t="shared" si="4768"/>
        <v>0</v>
      </c>
      <c r="AK1426" s="215"/>
      <c r="AL1426" s="215"/>
      <c r="AM1426" s="215"/>
      <c r="AN1426" s="215">
        <f t="shared" si="4956"/>
        <v>42307.82</v>
      </c>
      <c r="AO1426" s="215">
        <f t="shared" si="4957"/>
        <v>0</v>
      </c>
      <c r="AP1426" s="215">
        <f t="shared" si="4958"/>
        <v>0</v>
      </c>
      <c r="AQ1426" s="215"/>
      <c r="AR1426" s="215"/>
      <c r="AS1426" s="215"/>
      <c r="AT1426" s="215">
        <f t="shared" si="4959"/>
        <v>42307.82</v>
      </c>
      <c r="AU1426" s="215">
        <f t="shared" si="4960"/>
        <v>0</v>
      </c>
      <c r="AV1426" s="215">
        <f t="shared" si="4961"/>
        <v>0</v>
      </c>
    </row>
    <row r="1427" spans="1:48" s="206" customFormat="1" hidden="1">
      <c r="A1427" s="212" t="s">
        <v>81</v>
      </c>
      <c r="B1427" s="204" t="s">
        <v>330</v>
      </c>
      <c r="C1427" s="204" t="s">
        <v>30</v>
      </c>
      <c r="D1427" s="204" t="s">
        <v>13</v>
      </c>
      <c r="E1427" s="204" t="s">
        <v>80</v>
      </c>
      <c r="F1427" s="204" t="s">
        <v>68</v>
      </c>
      <c r="G1427" s="204" t="s">
        <v>140</v>
      </c>
      <c r="H1427" s="204" t="s">
        <v>141</v>
      </c>
      <c r="I1427" s="214"/>
      <c r="J1427" s="215">
        <f>J1431+J1434+J1437+J1440</f>
        <v>222000</v>
      </c>
      <c r="K1427" s="215">
        <f t="shared" ref="K1427:O1427" si="4995">K1431+K1434+K1437+K1440</f>
        <v>222000</v>
      </c>
      <c r="L1427" s="215">
        <f t="shared" si="4995"/>
        <v>222000</v>
      </c>
      <c r="M1427" s="215">
        <f t="shared" si="4995"/>
        <v>53909</v>
      </c>
      <c r="N1427" s="215">
        <f t="shared" si="4995"/>
        <v>0</v>
      </c>
      <c r="O1427" s="215">
        <f t="shared" si="4995"/>
        <v>0</v>
      </c>
      <c r="P1427" s="215">
        <f t="shared" si="4851"/>
        <v>275909</v>
      </c>
      <c r="Q1427" s="215">
        <f t="shared" si="4852"/>
        <v>222000</v>
      </c>
      <c r="R1427" s="215">
        <f t="shared" si="4853"/>
        <v>222000</v>
      </c>
      <c r="S1427" s="215">
        <f t="shared" ref="S1427:U1427" si="4996">S1431+S1434+S1437+S1440</f>
        <v>400000</v>
      </c>
      <c r="T1427" s="215">
        <f t="shared" si="4996"/>
        <v>0</v>
      </c>
      <c r="U1427" s="215">
        <f t="shared" si="4996"/>
        <v>0</v>
      </c>
      <c r="V1427" s="215">
        <f t="shared" si="4919"/>
        <v>675909</v>
      </c>
      <c r="W1427" s="215">
        <f t="shared" si="4920"/>
        <v>222000</v>
      </c>
      <c r="X1427" s="215">
        <f t="shared" si="4921"/>
        <v>222000</v>
      </c>
      <c r="Y1427" s="215">
        <f>Y1431+Y1434+Y1437+Y1440+Y1428</f>
        <v>57471</v>
      </c>
      <c r="Z1427" s="215">
        <f t="shared" ref="Z1427:AA1427" si="4997">Z1431+Z1434+Z1437+Z1440+Z1428</f>
        <v>0</v>
      </c>
      <c r="AA1427" s="215">
        <f t="shared" si="4997"/>
        <v>0</v>
      </c>
      <c r="AB1427" s="215">
        <f t="shared" si="4922"/>
        <v>733380</v>
      </c>
      <c r="AC1427" s="215">
        <f t="shared" si="4923"/>
        <v>222000</v>
      </c>
      <c r="AD1427" s="215">
        <f t="shared" si="4924"/>
        <v>222000</v>
      </c>
      <c r="AE1427" s="215">
        <f>AE1431+AE1434+AE1437+AE1440+AE1428</f>
        <v>0</v>
      </c>
      <c r="AF1427" s="215">
        <f t="shared" ref="AF1427:AG1427" si="4998">AF1431+AF1434+AF1437+AF1440+AF1428</f>
        <v>0</v>
      </c>
      <c r="AG1427" s="215">
        <f t="shared" si="4998"/>
        <v>0</v>
      </c>
      <c r="AH1427" s="215">
        <f t="shared" si="4766"/>
        <v>733380</v>
      </c>
      <c r="AI1427" s="215">
        <f t="shared" si="4767"/>
        <v>222000</v>
      </c>
      <c r="AJ1427" s="215">
        <f t="shared" si="4768"/>
        <v>222000</v>
      </c>
      <c r="AK1427" s="215">
        <f>AK1431+AK1434+AK1437+AK1440+AK1428</f>
        <v>0</v>
      </c>
      <c r="AL1427" s="215">
        <f t="shared" ref="AL1427:AM1427" si="4999">AL1431+AL1434+AL1437+AL1440+AL1428</f>
        <v>0</v>
      </c>
      <c r="AM1427" s="215">
        <f t="shared" si="4999"/>
        <v>0</v>
      </c>
      <c r="AN1427" s="215">
        <f t="shared" si="4956"/>
        <v>733380</v>
      </c>
      <c r="AO1427" s="215">
        <f t="shared" si="4957"/>
        <v>222000</v>
      </c>
      <c r="AP1427" s="215">
        <f t="shared" si="4958"/>
        <v>222000</v>
      </c>
      <c r="AQ1427" s="215">
        <f>AQ1431+AQ1434+AQ1437+AQ1440+AQ1428</f>
        <v>86207</v>
      </c>
      <c r="AR1427" s="215">
        <f t="shared" ref="AR1427:AS1427" si="5000">AR1431+AR1434+AR1437+AR1440+AR1428</f>
        <v>0</v>
      </c>
      <c r="AS1427" s="215">
        <f t="shared" si="5000"/>
        <v>0</v>
      </c>
      <c r="AT1427" s="215">
        <f t="shared" si="4959"/>
        <v>819587</v>
      </c>
      <c r="AU1427" s="215">
        <f t="shared" si="4960"/>
        <v>222000</v>
      </c>
      <c r="AV1427" s="215">
        <f t="shared" si="4961"/>
        <v>222000</v>
      </c>
    </row>
    <row r="1428" spans="1:48" s="206" customFormat="1" hidden="1">
      <c r="A1428" s="282" t="s">
        <v>272</v>
      </c>
      <c r="B1428" s="204" t="s">
        <v>330</v>
      </c>
      <c r="C1428" s="204" t="s">
        <v>30</v>
      </c>
      <c r="D1428" s="204" t="s">
        <v>13</v>
      </c>
      <c r="E1428" s="204" t="s">
        <v>80</v>
      </c>
      <c r="F1428" s="204" t="s">
        <v>68</v>
      </c>
      <c r="G1428" s="204" t="s">
        <v>140</v>
      </c>
      <c r="H1428" s="204" t="s">
        <v>171</v>
      </c>
      <c r="I1428" s="214"/>
      <c r="J1428" s="215"/>
      <c r="K1428" s="215"/>
      <c r="L1428" s="215"/>
      <c r="M1428" s="215"/>
      <c r="N1428" s="215"/>
      <c r="O1428" s="215"/>
      <c r="P1428" s="215"/>
      <c r="Q1428" s="215"/>
      <c r="R1428" s="215"/>
      <c r="S1428" s="215"/>
      <c r="T1428" s="215"/>
      <c r="U1428" s="215"/>
      <c r="V1428" s="215"/>
      <c r="W1428" s="215"/>
      <c r="X1428" s="215"/>
      <c r="Y1428" s="215">
        <f>Y1429</f>
        <v>57471</v>
      </c>
      <c r="Z1428" s="215">
        <f t="shared" ref="Z1428:AA1429" si="5001">Z1429</f>
        <v>0</v>
      </c>
      <c r="AA1428" s="215">
        <f t="shared" si="5001"/>
        <v>0</v>
      </c>
      <c r="AB1428" s="215">
        <f t="shared" ref="AB1428:AB1430" si="5002">V1428+Y1428</f>
        <v>57471</v>
      </c>
      <c r="AC1428" s="215">
        <f t="shared" ref="AC1428:AC1430" si="5003">W1428+Z1428</f>
        <v>0</v>
      </c>
      <c r="AD1428" s="215">
        <f t="shared" ref="AD1428:AD1430" si="5004">X1428+AA1428</f>
        <v>0</v>
      </c>
      <c r="AE1428" s="215">
        <f>AE1429</f>
        <v>0</v>
      </c>
      <c r="AF1428" s="215">
        <f t="shared" ref="AF1428:AG1429" si="5005">AF1429</f>
        <v>0</v>
      </c>
      <c r="AG1428" s="215">
        <f t="shared" si="5005"/>
        <v>0</v>
      </c>
      <c r="AH1428" s="215">
        <f t="shared" si="4766"/>
        <v>57471</v>
      </c>
      <c r="AI1428" s="215">
        <f t="shared" si="4767"/>
        <v>0</v>
      </c>
      <c r="AJ1428" s="215">
        <f t="shared" si="4768"/>
        <v>0</v>
      </c>
      <c r="AK1428" s="215">
        <f>AK1429</f>
        <v>0</v>
      </c>
      <c r="AL1428" s="215">
        <f t="shared" ref="AL1428:AM1429" si="5006">AL1429</f>
        <v>0</v>
      </c>
      <c r="AM1428" s="215">
        <f t="shared" si="5006"/>
        <v>0</v>
      </c>
      <c r="AN1428" s="215">
        <f t="shared" si="4956"/>
        <v>57471</v>
      </c>
      <c r="AO1428" s="215">
        <f t="shared" si="4957"/>
        <v>0</v>
      </c>
      <c r="AP1428" s="215">
        <f t="shared" si="4958"/>
        <v>0</v>
      </c>
      <c r="AQ1428" s="215">
        <f>AQ1429</f>
        <v>86207</v>
      </c>
      <c r="AR1428" s="215">
        <f t="shared" ref="AR1428:AS1429" si="5007">AR1429</f>
        <v>0</v>
      </c>
      <c r="AS1428" s="215">
        <f t="shared" si="5007"/>
        <v>0</v>
      </c>
      <c r="AT1428" s="215">
        <f t="shared" si="4959"/>
        <v>143678</v>
      </c>
      <c r="AU1428" s="215">
        <f t="shared" si="4960"/>
        <v>0</v>
      </c>
      <c r="AV1428" s="215">
        <f t="shared" si="4961"/>
        <v>0</v>
      </c>
    </row>
    <row r="1429" spans="1:48" s="206" customFormat="1" hidden="1">
      <c r="A1429" s="212" t="s">
        <v>98</v>
      </c>
      <c r="B1429" s="204" t="s">
        <v>330</v>
      </c>
      <c r="C1429" s="204" t="s">
        <v>30</v>
      </c>
      <c r="D1429" s="204" t="s">
        <v>13</v>
      </c>
      <c r="E1429" s="204" t="s">
        <v>80</v>
      </c>
      <c r="F1429" s="204" t="s">
        <v>68</v>
      </c>
      <c r="G1429" s="204" t="s">
        <v>140</v>
      </c>
      <c r="H1429" s="204" t="s">
        <v>171</v>
      </c>
      <c r="I1429" s="214" t="s">
        <v>97</v>
      </c>
      <c r="J1429" s="215"/>
      <c r="K1429" s="215"/>
      <c r="L1429" s="215"/>
      <c r="M1429" s="215"/>
      <c r="N1429" s="215"/>
      <c r="O1429" s="215"/>
      <c r="P1429" s="215"/>
      <c r="Q1429" s="215"/>
      <c r="R1429" s="215"/>
      <c r="S1429" s="215"/>
      <c r="T1429" s="215"/>
      <c r="U1429" s="215"/>
      <c r="V1429" s="215"/>
      <c r="W1429" s="215"/>
      <c r="X1429" s="215"/>
      <c r="Y1429" s="215">
        <f>Y1430</f>
        <v>57471</v>
      </c>
      <c r="Z1429" s="215">
        <f t="shared" si="5001"/>
        <v>0</v>
      </c>
      <c r="AA1429" s="215">
        <f t="shared" si="5001"/>
        <v>0</v>
      </c>
      <c r="AB1429" s="215">
        <f t="shared" si="5002"/>
        <v>57471</v>
      </c>
      <c r="AC1429" s="215">
        <f t="shared" si="5003"/>
        <v>0</v>
      </c>
      <c r="AD1429" s="215">
        <f t="shared" si="5004"/>
        <v>0</v>
      </c>
      <c r="AE1429" s="215">
        <f>AE1430</f>
        <v>0</v>
      </c>
      <c r="AF1429" s="215">
        <f t="shared" si="5005"/>
        <v>0</v>
      </c>
      <c r="AG1429" s="215">
        <f t="shared" si="5005"/>
        <v>0</v>
      </c>
      <c r="AH1429" s="215">
        <f t="shared" si="4766"/>
        <v>57471</v>
      </c>
      <c r="AI1429" s="215">
        <f t="shared" si="4767"/>
        <v>0</v>
      </c>
      <c r="AJ1429" s="215">
        <f t="shared" si="4768"/>
        <v>0</v>
      </c>
      <c r="AK1429" s="215">
        <f>AK1430</f>
        <v>0</v>
      </c>
      <c r="AL1429" s="215">
        <f t="shared" si="5006"/>
        <v>0</v>
      </c>
      <c r="AM1429" s="215">
        <f t="shared" si="5006"/>
        <v>0</v>
      </c>
      <c r="AN1429" s="215">
        <f t="shared" si="4956"/>
        <v>57471</v>
      </c>
      <c r="AO1429" s="215">
        <f t="shared" si="4957"/>
        <v>0</v>
      </c>
      <c r="AP1429" s="215">
        <f t="shared" si="4958"/>
        <v>0</v>
      </c>
      <c r="AQ1429" s="215">
        <f>AQ1430</f>
        <v>86207</v>
      </c>
      <c r="AR1429" s="215">
        <f t="shared" si="5007"/>
        <v>0</v>
      </c>
      <c r="AS1429" s="215">
        <f t="shared" si="5007"/>
        <v>0</v>
      </c>
      <c r="AT1429" s="215">
        <f t="shared" si="4959"/>
        <v>143678</v>
      </c>
      <c r="AU1429" s="215">
        <f t="shared" si="4960"/>
        <v>0</v>
      </c>
      <c r="AV1429" s="215">
        <f t="shared" si="4961"/>
        <v>0</v>
      </c>
    </row>
    <row r="1430" spans="1:48" s="206" customFormat="1" hidden="1">
      <c r="A1430" s="216" t="s">
        <v>114</v>
      </c>
      <c r="B1430" s="204" t="s">
        <v>330</v>
      </c>
      <c r="C1430" s="204" t="s">
        <v>30</v>
      </c>
      <c r="D1430" s="204" t="s">
        <v>13</v>
      </c>
      <c r="E1430" s="204" t="s">
        <v>80</v>
      </c>
      <c r="F1430" s="204" t="s">
        <v>68</v>
      </c>
      <c r="G1430" s="204" t="s">
        <v>140</v>
      </c>
      <c r="H1430" s="204" t="s">
        <v>171</v>
      </c>
      <c r="I1430" s="214" t="s">
        <v>113</v>
      </c>
      <c r="J1430" s="215"/>
      <c r="K1430" s="215"/>
      <c r="L1430" s="215"/>
      <c r="M1430" s="215"/>
      <c r="N1430" s="215"/>
      <c r="O1430" s="215"/>
      <c r="P1430" s="215"/>
      <c r="Q1430" s="215"/>
      <c r="R1430" s="215"/>
      <c r="S1430" s="215"/>
      <c r="T1430" s="215"/>
      <c r="U1430" s="215"/>
      <c r="V1430" s="215"/>
      <c r="W1430" s="215"/>
      <c r="X1430" s="215"/>
      <c r="Y1430" s="215">
        <v>57471</v>
      </c>
      <c r="Z1430" s="215"/>
      <c r="AA1430" s="215"/>
      <c r="AB1430" s="215">
        <f t="shared" si="5002"/>
        <v>57471</v>
      </c>
      <c r="AC1430" s="215">
        <f t="shared" si="5003"/>
        <v>0</v>
      </c>
      <c r="AD1430" s="215">
        <f t="shared" si="5004"/>
        <v>0</v>
      </c>
      <c r="AE1430" s="215"/>
      <c r="AF1430" s="215"/>
      <c r="AG1430" s="215"/>
      <c r="AH1430" s="215">
        <f t="shared" si="4766"/>
        <v>57471</v>
      </c>
      <c r="AI1430" s="215">
        <f t="shared" si="4767"/>
        <v>0</v>
      </c>
      <c r="AJ1430" s="215">
        <f t="shared" si="4768"/>
        <v>0</v>
      </c>
      <c r="AK1430" s="215"/>
      <c r="AL1430" s="215"/>
      <c r="AM1430" s="215"/>
      <c r="AN1430" s="215">
        <f t="shared" si="4956"/>
        <v>57471</v>
      </c>
      <c r="AO1430" s="215">
        <f t="shared" si="4957"/>
        <v>0</v>
      </c>
      <c r="AP1430" s="215">
        <f t="shared" si="4958"/>
        <v>0</v>
      </c>
      <c r="AQ1430" s="215">
        <v>86207</v>
      </c>
      <c r="AR1430" s="215"/>
      <c r="AS1430" s="215"/>
      <c r="AT1430" s="215">
        <f t="shared" si="4959"/>
        <v>143678</v>
      </c>
      <c r="AU1430" s="215">
        <f t="shared" si="4960"/>
        <v>0</v>
      </c>
      <c r="AV1430" s="215">
        <f t="shared" si="4961"/>
        <v>0</v>
      </c>
    </row>
    <row r="1431" spans="1:48" s="206" customFormat="1" hidden="1">
      <c r="A1431" s="212" t="s">
        <v>106</v>
      </c>
      <c r="B1431" s="204" t="s">
        <v>330</v>
      </c>
      <c r="C1431" s="204" t="s">
        <v>30</v>
      </c>
      <c r="D1431" s="204" t="s">
        <v>13</v>
      </c>
      <c r="E1431" s="204" t="s">
        <v>80</v>
      </c>
      <c r="F1431" s="204" t="s">
        <v>68</v>
      </c>
      <c r="G1431" s="204" t="s">
        <v>140</v>
      </c>
      <c r="H1431" s="204" t="s">
        <v>167</v>
      </c>
      <c r="I1431" s="214"/>
      <c r="J1431" s="215">
        <f>J1432</f>
        <v>100000</v>
      </c>
      <c r="K1431" s="215">
        <f t="shared" ref="K1431:O1432" si="5008">K1432</f>
        <v>100000</v>
      </c>
      <c r="L1431" s="215">
        <f t="shared" si="5008"/>
        <v>100000</v>
      </c>
      <c r="M1431" s="215">
        <f t="shared" si="5008"/>
        <v>0</v>
      </c>
      <c r="N1431" s="215">
        <f t="shared" si="5008"/>
        <v>0</v>
      </c>
      <c r="O1431" s="215">
        <f t="shared" si="5008"/>
        <v>0</v>
      </c>
      <c r="P1431" s="215">
        <f t="shared" si="4851"/>
        <v>100000</v>
      </c>
      <c r="Q1431" s="215">
        <f t="shared" si="4852"/>
        <v>100000</v>
      </c>
      <c r="R1431" s="215">
        <f t="shared" si="4853"/>
        <v>100000</v>
      </c>
      <c r="S1431" s="215">
        <f t="shared" ref="S1431:U1432" si="5009">S1432</f>
        <v>0</v>
      </c>
      <c r="T1431" s="215">
        <f t="shared" si="5009"/>
        <v>0</v>
      </c>
      <c r="U1431" s="215">
        <f t="shared" si="5009"/>
        <v>0</v>
      </c>
      <c r="V1431" s="215">
        <f t="shared" si="4919"/>
        <v>100000</v>
      </c>
      <c r="W1431" s="215">
        <f t="shared" si="4920"/>
        <v>100000</v>
      </c>
      <c r="X1431" s="215">
        <f t="shared" si="4921"/>
        <v>100000</v>
      </c>
      <c r="Y1431" s="215">
        <f t="shared" ref="Y1431:AA1432" si="5010">Y1432</f>
        <v>0</v>
      </c>
      <c r="Z1431" s="215">
        <f t="shared" si="5010"/>
        <v>0</v>
      </c>
      <c r="AA1431" s="215">
        <f t="shared" si="5010"/>
        <v>0</v>
      </c>
      <c r="AB1431" s="215">
        <f t="shared" si="4922"/>
        <v>100000</v>
      </c>
      <c r="AC1431" s="215">
        <f t="shared" si="4923"/>
        <v>100000</v>
      </c>
      <c r="AD1431" s="215">
        <f t="shared" si="4924"/>
        <v>100000</v>
      </c>
      <c r="AE1431" s="215">
        <f t="shared" ref="AE1431:AG1432" si="5011">AE1432</f>
        <v>0</v>
      </c>
      <c r="AF1431" s="215">
        <f t="shared" si="5011"/>
        <v>0</v>
      </c>
      <c r="AG1431" s="215">
        <f t="shared" si="5011"/>
        <v>0</v>
      </c>
      <c r="AH1431" s="215">
        <f t="shared" si="4766"/>
        <v>100000</v>
      </c>
      <c r="AI1431" s="215">
        <f t="shared" si="4767"/>
        <v>100000</v>
      </c>
      <c r="AJ1431" s="215">
        <f t="shared" si="4768"/>
        <v>100000</v>
      </c>
      <c r="AK1431" s="215">
        <f t="shared" ref="AK1431:AM1432" si="5012">AK1432</f>
        <v>0</v>
      </c>
      <c r="AL1431" s="215">
        <f t="shared" si="5012"/>
        <v>0</v>
      </c>
      <c r="AM1431" s="215">
        <f t="shared" si="5012"/>
        <v>0</v>
      </c>
      <c r="AN1431" s="215">
        <f t="shared" si="4956"/>
        <v>100000</v>
      </c>
      <c r="AO1431" s="215">
        <f t="shared" si="4957"/>
        <v>100000</v>
      </c>
      <c r="AP1431" s="215">
        <f t="shared" si="4958"/>
        <v>100000</v>
      </c>
      <c r="AQ1431" s="215">
        <f t="shared" ref="AQ1431:AS1432" si="5013">AQ1432</f>
        <v>0</v>
      </c>
      <c r="AR1431" s="215">
        <f t="shared" si="5013"/>
        <v>0</v>
      </c>
      <c r="AS1431" s="215">
        <f t="shared" si="5013"/>
        <v>0</v>
      </c>
      <c r="AT1431" s="215">
        <f t="shared" si="4959"/>
        <v>100000</v>
      </c>
      <c r="AU1431" s="215">
        <f t="shared" si="4960"/>
        <v>100000</v>
      </c>
      <c r="AV1431" s="215">
        <f t="shared" si="4961"/>
        <v>100000</v>
      </c>
    </row>
    <row r="1432" spans="1:48" s="206" customFormat="1" hidden="1">
      <c r="A1432" s="212" t="s">
        <v>98</v>
      </c>
      <c r="B1432" s="204" t="s">
        <v>330</v>
      </c>
      <c r="C1432" s="204" t="s">
        <v>30</v>
      </c>
      <c r="D1432" s="204" t="s">
        <v>13</v>
      </c>
      <c r="E1432" s="204" t="s">
        <v>80</v>
      </c>
      <c r="F1432" s="204" t="s">
        <v>68</v>
      </c>
      <c r="G1432" s="204" t="s">
        <v>140</v>
      </c>
      <c r="H1432" s="204" t="s">
        <v>167</v>
      </c>
      <c r="I1432" s="214" t="s">
        <v>97</v>
      </c>
      <c r="J1432" s="215">
        <f>J1433</f>
        <v>100000</v>
      </c>
      <c r="K1432" s="215">
        <f t="shared" si="5008"/>
        <v>100000</v>
      </c>
      <c r="L1432" s="215">
        <f t="shared" si="5008"/>
        <v>100000</v>
      </c>
      <c r="M1432" s="215">
        <f t="shared" si="5008"/>
        <v>0</v>
      </c>
      <c r="N1432" s="215">
        <f t="shared" si="5008"/>
        <v>0</v>
      </c>
      <c r="O1432" s="215">
        <f t="shared" si="5008"/>
        <v>0</v>
      </c>
      <c r="P1432" s="215">
        <f t="shared" si="4851"/>
        <v>100000</v>
      </c>
      <c r="Q1432" s="215">
        <f t="shared" si="4852"/>
        <v>100000</v>
      </c>
      <c r="R1432" s="215">
        <f t="shared" si="4853"/>
        <v>100000</v>
      </c>
      <c r="S1432" s="215">
        <f t="shared" si="5009"/>
        <v>0</v>
      </c>
      <c r="T1432" s="215">
        <f t="shared" si="5009"/>
        <v>0</v>
      </c>
      <c r="U1432" s="215">
        <f t="shared" si="5009"/>
        <v>0</v>
      </c>
      <c r="V1432" s="215">
        <f t="shared" si="4919"/>
        <v>100000</v>
      </c>
      <c r="W1432" s="215">
        <f t="shared" si="4920"/>
        <v>100000</v>
      </c>
      <c r="X1432" s="215">
        <f t="shared" si="4921"/>
        <v>100000</v>
      </c>
      <c r="Y1432" s="215">
        <f t="shared" si="5010"/>
        <v>0</v>
      </c>
      <c r="Z1432" s="215">
        <f t="shared" si="5010"/>
        <v>0</v>
      </c>
      <c r="AA1432" s="215">
        <f t="shared" si="5010"/>
        <v>0</v>
      </c>
      <c r="AB1432" s="215">
        <f t="shared" si="4922"/>
        <v>100000</v>
      </c>
      <c r="AC1432" s="215">
        <f t="shared" si="4923"/>
        <v>100000</v>
      </c>
      <c r="AD1432" s="215">
        <f t="shared" si="4924"/>
        <v>100000</v>
      </c>
      <c r="AE1432" s="215">
        <f t="shared" si="5011"/>
        <v>0</v>
      </c>
      <c r="AF1432" s="215">
        <f t="shared" si="5011"/>
        <v>0</v>
      </c>
      <c r="AG1432" s="215">
        <f t="shared" si="5011"/>
        <v>0</v>
      </c>
      <c r="AH1432" s="215">
        <f t="shared" si="4766"/>
        <v>100000</v>
      </c>
      <c r="AI1432" s="215">
        <f t="shared" si="4767"/>
        <v>100000</v>
      </c>
      <c r="AJ1432" s="215">
        <f t="shared" si="4768"/>
        <v>100000</v>
      </c>
      <c r="AK1432" s="215">
        <f t="shared" si="5012"/>
        <v>0</v>
      </c>
      <c r="AL1432" s="215">
        <f t="shared" si="5012"/>
        <v>0</v>
      </c>
      <c r="AM1432" s="215">
        <f t="shared" si="5012"/>
        <v>0</v>
      </c>
      <c r="AN1432" s="215">
        <f t="shared" si="4956"/>
        <v>100000</v>
      </c>
      <c r="AO1432" s="215">
        <f t="shared" si="4957"/>
        <v>100000</v>
      </c>
      <c r="AP1432" s="215">
        <f t="shared" si="4958"/>
        <v>100000</v>
      </c>
      <c r="AQ1432" s="215">
        <f t="shared" si="5013"/>
        <v>0</v>
      </c>
      <c r="AR1432" s="215">
        <f t="shared" si="5013"/>
        <v>0</v>
      </c>
      <c r="AS1432" s="215">
        <f t="shared" si="5013"/>
        <v>0</v>
      </c>
      <c r="AT1432" s="215">
        <f t="shared" si="4959"/>
        <v>100000</v>
      </c>
      <c r="AU1432" s="215">
        <f t="shared" si="4960"/>
        <v>100000</v>
      </c>
      <c r="AV1432" s="215">
        <f t="shared" si="4961"/>
        <v>100000</v>
      </c>
    </row>
    <row r="1433" spans="1:48" s="206" customFormat="1" hidden="1">
      <c r="A1433" s="216" t="s">
        <v>114</v>
      </c>
      <c r="B1433" s="204" t="s">
        <v>330</v>
      </c>
      <c r="C1433" s="204" t="s">
        <v>30</v>
      </c>
      <c r="D1433" s="204" t="s">
        <v>13</v>
      </c>
      <c r="E1433" s="204" t="s">
        <v>80</v>
      </c>
      <c r="F1433" s="204" t="s">
        <v>68</v>
      </c>
      <c r="G1433" s="204" t="s">
        <v>140</v>
      </c>
      <c r="H1433" s="204" t="s">
        <v>167</v>
      </c>
      <c r="I1433" s="214" t="s">
        <v>113</v>
      </c>
      <c r="J1433" s="215">
        <v>100000</v>
      </c>
      <c r="K1433" s="215">
        <v>100000</v>
      </c>
      <c r="L1433" s="215">
        <v>100000</v>
      </c>
      <c r="M1433" s="215"/>
      <c r="N1433" s="215"/>
      <c r="O1433" s="215"/>
      <c r="P1433" s="215">
        <f t="shared" si="4851"/>
        <v>100000</v>
      </c>
      <c r="Q1433" s="215">
        <f t="shared" si="4852"/>
        <v>100000</v>
      </c>
      <c r="R1433" s="215">
        <f t="shared" si="4853"/>
        <v>100000</v>
      </c>
      <c r="S1433" s="215"/>
      <c r="T1433" s="215"/>
      <c r="U1433" s="215"/>
      <c r="V1433" s="215">
        <f t="shared" si="4919"/>
        <v>100000</v>
      </c>
      <c r="W1433" s="215">
        <f t="shared" si="4920"/>
        <v>100000</v>
      </c>
      <c r="X1433" s="215">
        <f t="shared" si="4921"/>
        <v>100000</v>
      </c>
      <c r="Y1433" s="215"/>
      <c r="Z1433" s="215"/>
      <c r="AA1433" s="215"/>
      <c r="AB1433" s="215">
        <f t="shared" si="4922"/>
        <v>100000</v>
      </c>
      <c r="AC1433" s="215">
        <f t="shared" si="4923"/>
        <v>100000</v>
      </c>
      <c r="AD1433" s="215">
        <f t="shared" si="4924"/>
        <v>100000</v>
      </c>
      <c r="AE1433" s="215"/>
      <c r="AF1433" s="215"/>
      <c r="AG1433" s="215"/>
      <c r="AH1433" s="215">
        <f t="shared" si="4766"/>
        <v>100000</v>
      </c>
      <c r="AI1433" s="215">
        <f t="shared" si="4767"/>
        <v>100000</v>
      </c>
      <c r="AJ1433" s="215">
        <f t="shared" si="4768"/>
        <v>100000</v>
      </c>
      <c r="AK1433" s="215"/>
      <c r="AL1433" s="215"/>
      <c r="AM1433" s="215"/>
      <c r="AN1433" s="215">
        <f t="shared" si="4956"/>
        <v>100000</v>
      </c>
      <c r="AO1433" s="215">
        <f t="shared" si="4957"/>
        <v>100000</v>
      </c>
      <c r="AP1433" s="215">
        <f t="shared" si="4958"/>
        <v>100000</v>
      </c>
      <c r="AQ1433" s="215"/>
      <c r="AR1433" s="215"/>
      <c r="AS1433" s="215"/>
      <c r="AT1433" s="215">
        <f t="shared" si="4959"/>
        <v>100000</v>
      </c>
      <c r="AU1433" s="215">
        <f t="shared" si="4960"/>
        <v>100000</v>
      </c>
      <c r="AV1433" s="215">
        <f t="shared" si="4961"/>
        <v>100000</v>
      </c>
    </row>
    <row r="1434" spans="1:48" s="206" customFormat="1" ht="26.4" hidden="1">
      <c r="A1434" s="216" t="s">
        <v>327</v>
      </c>
      <c r="B1434" s="204" t="s">
        <v>330</v>
      </c>
      <c r="C1434" s="204" t="s">
        <v>30</v>
      </c>
      <c r="D1434" s="204" t="s">
        <v>13</v>
      </c>
      <c r="E1434" s="204" t="s">
        <v>80</v>
      </c>
      <c r="F1434" s="204" t="s">
        <v>68</v>
      </c>
      <c r="G1434" s="204" t="s">
        <v>140</v>
      </c>
      <c r="H1434" s="204" t="s">
        <v>168</v>
      </c>
      <c r="I1434" s="214"/>
      <c r="J1434" s="215">
        <f>J1435</f>
        <v>72000</v>
      </c>
      <c r="K1434" s="215">
        <f t="shared" ref="K1434:O1435" si="5014">K1435</f>
        <v>72000</v>
      </c>
      <c r="L1434" s="215">
        <f t="shared" si="5014"/>
        <v>72000</v>
      </c>
      <c r="M1434" s="215">
        <f t="shared" si="5014"/>
        <v>0</v>
      </c>
      <c r="N1434" s="215">
        <f t="shared" si="5014"/>
        <v>0</v>
      </c>
      <c r="O1434" s="215">
        <f t="shared" si="5014"/>
        <v>0</v>
      </c>
      <c r="P1434" s="215">
        <f t="shared" si="4851"/>
        <v>72000</v>
      </c>
      <c r="Q1434" s="215">
        <f t="shared" si="4852"/>
        <v>72000</v>
      </c>
      <c r="R1434" s="215">
        <f t="shared" si="4853"/>
        <v>72000</v>
      </c>
      <c r="S1434" s="215">
        <f t="shared" ref="S1434:U1435" si="5015">S1435</f>
        <v>0</v>
      </c>
      <c r="T1434" s="215">
        <f t="shared" si="5015"/>
        <v>0</v>
      </c>
      <c r="U1434" s="215">
        <f t="shared" si="5015"/>
        <v>0</v>
      </c>
      <c r="V1434" s="215">
        <f t="shared" si="4919"/>
        <v>72000</v>
      </c>
      <c r="W1434" s="215">
        <f t="shared" si="4920"/>
        <v>72000</v>
      </c>
      <c r="X1434" s="215">
        <f t="shared" si="4921"/>
        <v>72000</v>
      </c>
      <c r="Y1434" s="215">
        <f t="shared" ref="Y1434:AA1435" si="5016">Y1435</f>
        <v>0</v>
      </c>
      <c r="Z1434" s="215">
        <f t="shared" si="5016"/>
        <v>0</v>
      </c>
      <c r="AA1434" s="215">
        <f t="shared" si="5016"/>
        <v>0</v>
      </c>
      <c r="AB1434" s="215">
        <f t="shared" si="4922"/>
        <v>72000</v>
      </c>
      <c r="AC1434" s="215">
        <f t="shared" si="4923"/>
        <v>72000</v>
      </c>
      <c r="AD1434" s="215">
        <f t="shared" si="4924"/>
        <v>72000</v>
      </c>
      <c r="AE1434" s="215">
        <f t="shared" ref="AE1434:AG1435" si="5017">AE1435</f>
        <v>0</v>
      </c>
      <c r="AF1434" s="215">
        <f t="shared" si="5017"/>
        <v>0</v>
      </c>
      <c r="AG1434" s="215">
        <f t="shared" si="5017"/>
        <v>0</v>
      </c>
      <c r="AH1434" s="215">
        <f t="shared" si="4766"/>
        <v>72000</v>
      </c>
      <c r="AI1434" s="215">
        <f t="shared" si="4767"/>
        <v>72000</v>
      </c>
      <c r="AJ1434" s="215">
        <f t="shared" si="4768"/>
        <v>72000</v>
      </c>
      <c r="AK1434" s="215">
        <f t="shared" ref="AK1434:AM1435" si="5018">AK1435</f>
        <v>0</v>
      </c>
      <c r="AL1434" s="215">
        <f t="shared" si="5018"/>
        <v>0</v>
      </c>
      <c r="AM1434" s="215">
        <f t="shared" si="5018"/>
        <v>0</v>
      </c>
      <c r="AN1434" s="215">
        <f t="shared" si="4956"/>
        <v>72000</v>
      </c>
      <c r="AO1434" s="215">
        <f t="shared" si="4957"/>
        <v>72000</v>
      </c>
      <c r="AP1434" s="215">
        <f t="shared" si="4958"/>
        <v>72000</v>
      </c>
      <c r="AQ1434" s="215">
        <f t="shared" ref="AQ1434:AS1435" si="5019">AQ1435</f>
        <v>0</v>
      </c>
      <c r="AR1434" s="215">
        <f t="shared" si="5019"/>
        <v>0</v>
      </c>
      <c r="AS1434" s="215">
        <f t="shared" si="5019"/>
        <v>0</v>
      </c>
      <c r="AT1434" s="215">
        <f t="shared" si="4959"/>
        <v>72000</v>
      </c>
      <c r="AU1434" s="215">
        <f t="shared" si="4960"/>
        <v>72000</v>
      </c>
      <c r="AV1434" s="215">
        <f t="shared" si="4961"/>
        <v>72000</v>
      </c>
    </row>
    <row r="1435" spans="1:48" s="206" customFormat="1" hidden="1">
      <c r="A1435" s="212" t="s">
        <v>98</v>
      </c>
      <c r="B1435" s="204" t="s">
        <v>330</v>
      </c>
      <c r="C1435" s="204" t="s">
        <v>30</v>
      </c>
      <c r="D1435" s="204" t="s">
        <v>13</v>
      </c>
      <c r="E1435" s="204" t="s">
        <v>80</v>
      </c>
      <c r="F1435" s="204" t="s">
        <v>68</v>
      </c>
      <c r="G1435" s="204" t="s">
        <v>140</v>
      </c>
      <c r="H1435" s="204" t="s">
        <v>168</v>
      </c>
      <c r="I1435" s="214" t="s">
        <v>97</v>
      </c>
      <c r="J1435" s="215">
        <f>J1436</f>
        <v>72000</v>
      </c>
      <c r="K1435" s="215">
        <f t="shared" si="5014"/>
        <v>72000</v>
      </c>
      <c r="L1435" s="215">
        <f t="shared" si="5014"/>
        <v>72000</v>
      </c>
      <c r="M1435" s="215">
        <f t="shared" si="5014"/>
        <v>0</v>
      </c>
      <c r="N1435" s="215">
        <f t="shared" si="5014"/>
        <v>0</v>
      </c>
      <c r="O1435" s="215">
        <f t="shared" si="5014"/>
        <v>0</v>
      </c>
      <c r="P1435" s="215">
        <f t="shared" si="4851"/>
        <v>72000</v>
      </c>
      <c r="Q1435" s="215">
        <f t="shared" si="4852"/>
        <v>72000</v>
      </c>
      <c r="R1435" s="215">
        <f t="shared" si="4853"/>
        <v>72000</v>
      </c>
      <c r="S1435" s="215">
        <f t="shared" si="5015"/>
        <v>0</v>
      </c>
      <c r="T1435" s="215">
        <f t="shared" si="5015"/>
        <v>0</v>
      </c>
      <c r="U1435" s="215">
        <f t="shared" si="5015"/>
        <v>0</v>
      </c>
      <c r="V1435" s="215">
        <f t="shared" si="4919"/>
        <v>72000</v>
      </c>
      <c r="W1435" s="215">
        <f t="shared" si="4920"/>
        <v>72000</v>
      </c>
      <c r="X1435" s="215">
        <f t="shared" si="4921"/>
        <v>72000</v>
      </c>
      <c r="Y1435" s="215">
        <f t="shared" si="5016"/>
        <v>0</v>
      </c>
      <c r="Z1435" s="215">
        <f t="shared" si="5016"/>
        <v>0</v>
      </c>
      <c r="AA1435" s="215">
        <f t="shared" si="5016"/>
        <v>0</v>
      </c>
      <c r="AB1435" s="215">
        <f t="shared" si="4922"/>
        <v>72000</v>
      </c>
      <c r="AC1435" s="215">
        <f t="shared" si="4923"/>
        <v>72000</v>
      </c>
      <c r="AD1435" s="215">
        <f t="shared" si="4924"/>
        <v>72000</v>
      </c>
      <c r="AE1435" s="215">
        <f t="shared" si="5017"/>
        <v>0</v>
      </c>
      <c r="AF1435" s="215">
        <f t="shared" si="5017"/>
        <v>0</v>
      </c>
      <c r="AG1435" s="215">
        <f t="shared" si="5017"/>
        <v>0</v>
      </c>
      <c r="AH1435" s="215">
        <f t="shared" si="4766"/>
        <v>72000</v>
      </c>
      <c r="AI1435" s="215">
        <f t="shared" si="4767"/>
        <v>72000</v>
      </c>
      <c r="AJ1435" s="215">
        <f t="shared" si="4768"/>
        <v>72000</v>
      </c>
      <c r="AK1435" s="215">
        <f t="shared" si="5018"/>
        <v>0</v>
      </c>
      <c r="AL1435" s="215">
        <f t="shared" si="5018"/>
        <v>0</v>
      </c>
      <c r="AM1435" s="215">
        <f t="shared" si="5018"/>
        <v>0</v>
      </c>
      <c r="AN1435" s="215">
        <f t="shared" si="4956"/>
        <v>72000</v>
      </c>
      <c r="AO1435" s="215">
        <f t="shared" si="4957"/>
        <v>72000</v>
      </c>
      <c r="AP1435" s="215">
        <f t="shared" si="4958"/>
        <v>72000</v>
      </c>
      <c r="AQ1435" s="215">
        <f t="shared" si="5019"/>
        <v>0</v>
      </c>
      <c r="AR1435" s="215">
        <f t="shared" si="5019"/>
        <v>0</v>
      </c>
      <c r="AS1435" s="215">
        <f t="shared" si="5019"/>
        <v>0</v>
      </c>
      <c r="AT1435" s="215">
        <f t="shared" si="4959"/>
        <v>72000</v>
      </c>
      <c r="AU1435" s="215">
        <f t="shared" si="4960"/>
        <v>72000</v>
      </c>
      <c r="AV1435" s="215">
        <f t="shared" si="4961"/>
        <v>72000</v>
      </c>
    </row>
    <row r="1436" spans="1:48" s="206" customFormat="1" hidden="1">
      <c r="A1436" s="216" t="s">
        <v>114</v>
      </c>
      <c r="B1436" s="204" t="s">
        <v>330</v>
      </c>
      <c r="C1436" s="204" t="s">
        <v>30</v>
      </c>
      <c r="D1436" s="204" t="s">
        <v>13</v>
      </c>
      <c r="E1436" s="204" t="s">
        <v>80</v>
      </c>
      <c r="F1436" s="204" t="s">
        <v>68</v>
      </c>
      <c r="G1436" s="204" t="s">
        <v>140</v>
      </c>
      <c r="H1436" s="204" t="s">
        <v>168</v>
      </c>
      <c r="I1436" s="214" t="s">
        <v>113</v>
      </c>
      <c r="J1436" s="215">
        <v>72000</v>
      </c>
      <c r="K1436" s="215">
        <v>72000</v>
      </c>
      <c r="L1436" s="215">
        <v>72000</v>
      </c>
      <c r="M1436" s="215"/>
      <c r="N1436" s="215"/>
      <c r="O1436" s="215"/>
      <c r="P1436" s="215">
        <f t="shared" si="4851"/>
        <v>72000</v>
      </c>
      <c r="Q1436" s="215">
        <f t="shared" si="4852"/>
        <v>72000</v>
      </c>
      <c r="R1436" s="215">
        <f t="shared" si="4853"/>
        <v>72000</v>
      </c>
      <c r="S1436" s="215"/>
      <c r="T1436" s="215"/>
      <c r="U1436" s="215"/>
      <c r="V1436" s="215">
        <f t="shared" si="4919"/>
        <v>72000</v>
      </c>
      <c r="W1436" s="215">
        <f t="shared" si="4920"/>
        <v>72000</v>
      </c>
      <c r="X1436" s="215">
        <f t="shared" si="4921"/>
        <v>72000</v>
      </c>
      <c r="Y1436" s="215"/>
      <c r="Z1436" s="215"/>
      <c r="AA1436" s="215"/>
      <c r="AB1436" s="215">
        <f t="shared" si="4922"/>
        <v>72000</v>
      </c>
      <c r="AC1436" s="215">
        <f t="shared" si="4923"/>
        <v>72000</v>
      </c>
      <c r="AD1436" s="215">
        <f t="shared" si="4924"/>
        <v>72000</v>
      </c>
      <c r="AE1436" s="215"/>
      <c r="AF1436" s="215"/>
      <c r="AG1436" s="215"/>
      <c r="AH1436" s="215">
        <f t="shared" si="4766"/>
        <v>72000</v>
      </c>
      <c r="AI1436" s="215">
        <f t="shared" si="4767"/>
        <v>72000</v>
      </c>
      <c r="AJ1436" s="215">
        <f t="shared" si="4768"/>
        <v>72000</v>
      </c>
      <c r="AK1436" s="215"/>
      <c r="AL1436" s="215"/>
      <c r="AM1436" s="215"/>
      <c r="AN1436" s="215">
        <f t="shared" si="4956"/>
        <v>72000</v>
      </c>
      <c r="AO1436" s="215">
        <f t="shared" si="4957"/>
        <v>72000</v>
      </c>
      <c r="AP1436" s="215">
        <f t="shared" si="4958"/>
        <v>72000</v>
      </c>
      <c r="AQ1436" s="215"/>
      <c r="AR1436" s="215"/>
      <c r="AS1436" s="215"/>
      <c r="AT1436" s="215">
        <f t="shared" si="4959"/>
        <v>72000</v>
      </c>
      <c r="AU1436" s="215">
        <f t="shared" si="4960"/>
        <v>72000</v>
      </c>
      <c r="AV1436" s="215">
        <f t="shared" si="4961"/>
        <v>72000</v>
      </c>
    </row>
    <row r="1437" spans="1:48" s="206" customFormat="1" ht="26.4" hidden="1">
      <c r="A1437" s="216" t="s">
        <v>328</v>
      </c>
      <c r="B1437" s="204" t="s">
        <v>330</v>
      </c>
      <c r="C1437" s="204" t="s">
        <v>30</v>
      </c>
      <c r="D1437" s="204" t="s">
        <v>13</v>
      </c>
      <c r="E1437" s="204" t="s">
        <v>80</v>
      </c>
      <c r="F1437" s="204" t="s">
        <v>68</v>
      </c>
      <c r="G1437" s="204" t="s">
        <v>140</v>
      </c>
      <c r="H1437" s="204" t="s">
        <v>169</v>
      </c>
      <c r="I1437" s="214"/>
      <c r="J1437" s="215">
        <f>J1438</f>
        <v>50000</v>
      </c>
      <c r="K1437" s="215">
        <f t="shared" ref="K1437:O1437" si="5020">K1438</f>
        <v>50000</v>
      </c>
      <c r="L1437" s="215">
        <f t="shared" si="5020"/>
        <v>50000</v>
      </c>
      <c r="M1437" s="215">
        <f t="shared" si="5020"/>
        <v>0</v>
      </c>
      <c r="N1437" s="215">
        <f t="shared" si="5020"/>
        <v>0</v>
      </c>
      <c r="O1437" s="215">
        <f t="shared" si="5020"/>
        <v>0</v>
      </c>
      <c r="P1437" s="215">
        <f t="shared" si="4851"/>
        <v>50000</v>
      </c>
      <c r="Q1437" s="215">
        <f t="shared" si="4852"/>
        <v>50000</v>
      </c>
      <c r="R1437" s="215">
        <f t="shared" si="4853"/>
        <v>50000</v>
      </c>
      <c r="S1437" s="215">
        <f t="shared" ref="S1437:U1438" si="5021">S1438</f>
        <v>0</v>
      </c>
      <c r="T1437" s="215">
        <f t="shared" si="5021"/>
        <v>0</v>
      </c>
      <c r="U1437" s="215">
        <f t="shared" si="5021"/>
        <v>0</v>
      </c>
      <c r="V1437" s="215">
        <f t="shared" si="4919"/>
        <v>50000</v>
      </c>
      <c r="W1437" s="215">
        <f t="shared" si="4920"/>
        <v>50000</v>
      </c>
      <c r="X1437" s="215">
        <f t="shared" si="4921"/>
        <v>50000</v>
      </c>
      <c r="Y1437" s="215">
        <f t="shared" ref="Y1437:AA1438" si="5022">Y1438</f>
        <v>0</v>
      </c>
      <c r="Z1437" s="215">
        <f t="shared" si="5022"/>
        <v>0</v>
      </c>
      <c r="AA1437" s="215">
        <f t="shared" si="5022"/>
        <v>0</v>
      </c>
      <c r="AB1437" s="215">
        <f t="shared" si="4922"/>
        <v>50000</v>
      </c>
      <c r="AC1437" s="215">
        <f t="shared" si="4923"/>
        <v>50000</v>
      </c>
      <c r="AD1437" s="215">
        <f t="shared" si="4924"/>
        <v>50000</v>
      </c>
      <c r="AE1437" s="215">
        <f t="shared" ref="AE1437:AG1438" si="5023">AE1438</f>
        <v>0</v>
      </c>
      <c r="AF1437" s="215">
        <f t="shared" si="5023"/>
        <v>0</v>
      </c>
      <c r="AG1437" s="215">
        <f t="shared" si="5023"/>
        <v>0</v>
      </c>
      <c r="AH1437" s="215">
        <f t="shared" si="4766"/>
        <v>50000</v>
      </c>
      <c r="AI1437" s="215">
        <f t="shared" si="4767"/>
        <v>50000</v>
      </c>
      <c r="AJ1437" s="215">
        <f t="shared" si="4768"/>
        <v>50000</v>
      </c>
      <c r="AK1437" s="215">
        <f t="shared" ref="AK1437:AM1438" si="5024">AK1438</f>
        <v>0</v>
      </c>
      <c r="AL1437" s="215">
        <f t="shared" si="5024"/>
        <v>0</v>
      </c>
      <c r="AM1437" s="215">
        <f t="shared" si="5024"/>
        <v>0</v>
      </c>
      <c r="AN1437" s="215">
        <f t="shared" si="4956"/>
        <v>50000</v>
      </c>
      <c r="AO1437" s="215">
        <f t="shared" si="4957"/>
        <v>50000</v>
      </c>
      <c r="AP1437" s="215">
        <f t="shared" si="4958"/>
        <v>50000</v>
      </c>
      <c r="AQ1437" s="215">
        <f t="shared" ref="AQ1437:AS1438" si="5025">AQ1438</f>
        <v>0</v>
      </c>
      <c r="AR1437" s="215">
        <f t="shared" si="5025"/>
        <v>0</v>
      </c>
      <c r="AS1437" s="215">
        <f t="shared" si="5025"/>
        <v>0</v>
      </c>
      <c r="AT1437" s="215">
        <f t="shared" si="4959"/>
        <v>50000</v>
      </c>
      <c r="AU1437" s="215">
        <f t="shared" si="4960"/>
        <v>50000</v>
      </c>
      <c r="AV1437" s="215">
        <f t="shared" si="4961"/>
        <v>50000</v>
      </c>
    </row>
    <row r="1438" spans="1:48" s="206" customFormat="1" hidden="1">
      <c r="A1438" s="212" t="s">
        <v>98</v>
      </c>
      <c r="B1438" s="204" t="s">
        <v>330</v>
      </c>
      <c r="C1438" s="204" t="s">
        <v>30</v>
      </c>
      <c r="D1438" s="204" t="s">
        <v>13</v>
      </c>
      <c r="E1438" s="204" t="s">
        <v>80</v>
      </c>
      <c r="F1438" s="204" t="s">
        <v>68</v>
      </c>
      <c r="G1438" s="204" t="s">
        <v>140</v>
      </c>
      <c r="H1438" s="204" t="s">
        <v>169</v>
      </c>
      <c r="I1438" s="214" t="s">
        <v>97</v>
      </c>
      <c r="J1438" s="215">
        <f>J1439</f>
        <v>50000</v>
      </c>
      <c r="K1438" s="215">
        <f t="shared" ref="K1438:O1438" si="5026">K1439</f>
        <v>50000</v>
      </c>
      <c r="L1438" s="215">
        <f t="shared" si="5026"/>
        <v>50000</v>
      </c>
      <c r="M1438" s="215">
        <f t="shared" si="5026"/>
        <v>0</v>
      </c>
      <c r="N1438" s="215">
        <f t="shared" si="5026"/>
        <v>0</v>
      </c>
      <c r="O1438" s="215">
        <f t="shared" si="5026"/>
        <v>0</v>
      </c>
      <c r="P1438" s="215">
        <f t="shared" si="4851"/>
        <v>50000</v>
      </c>
      <c r="Q1438" s="215">
        <f t="shared" si="4852"/>
        <v>50000</v>
      </c>
      <c r="R1438" s="215">
        <f t="shared" si="4853"/>
        <v>50000</v>
      </c>
      <c r="S1438" s="215">
        <f t="shared" si="5021"/>
        <v>0</v>
      </c>
      <c r="T1438" s="215">
        <f t="shared" si="5021"/>
        <v>0</v>
      </c>
      <c r="U1438" s="215">
        <f t="shared" si="5021"/>
        <v>0</v>
      </c>
      <c r="V1438" s="215">
        <f t="shared" si="4919"/>
        <v>50000</v>
      </c>
      <c r="W1438" s="215">
        <f t="shared" si="4920"/>
        <v>50000</v>
      </c>
      <c r="X1438" s="215">
        <f t="shared" si="4921"/>
        <v>50000</v>
      </c>
      <c r="Y1438" s="215">
        <f t="shared" si="5022"/>
        <v>0</v>
      </c>
      <c r="Z1438" s="215">
        <f t="shared" si="5022"/>
        <v>0</v>
      </c>
      <c r="AA1438" s="215">
        <f t="shared" si="5022"/>
        <v>0</v>
      </c>
      <c r="AB1438" s="215">
        <f t="shared" si="4922"/>
        <v>50000</v>
      </c>
      <c r="AC1438" s="215">
        <f t="shared" si="4923"/>
        <v>50000</v>
      </c>
      <c r="AD1438" s="215">
        <f t="shared" si="4924"/>
        <v>50000</v>
      </c>
      <c r="AE1438" s="215">
        <f t="shared" si="5023"/>
        <v>0</v>
      </c>
      <c r="AF1438" s="215">
        <f t="shared" si="5023"/>
        <v>0</v>
      </c>
      <c r="AG1438" s="215">
        <f t="shared" si="5023"/>
        <v>0</v>
      </c>
      <c r="AH1438" s="215">
        <f t="shared" si="4766"/>
        <v>50000</v>
      </c>
      <c r="AI1438" s="215">
        <f t="shared" si="4767"/>
        <v>50000</v>
      </c>
      <c r="AJ1438" s="215">
        <f t="shared" si="4768"/>
        <v>50000</v>
      </c>
      <c r="AK1438" s="215">
        <f t="shared" si="5024"/>
        <v>0</v>
      </c>
      <c r="AL1438" s="215">
        <f t="shared" si="5024"/>
        <v>0</v>
      </c>
      <c r="AM1438" s="215">
        <f t="shared" si="5024"/>
        <v>0</v>
      </c>
      <c r="AN1438" s="215">
        <f t="shared" si="4956"/>
        <v>50000</v>
      </c>
      <c r="AO1438" s="215">
        <f t="shared" si="4957"/>
        <v>50000</v>
      </c>
      <c r="AP1438" s="215">
        <f t="shared" si="4958"/>
        <v>50000</v>
      </c>
      <c r="AQ1438" s="215">
        <f t="shared" si="5025"/>
        <v>0</v>
      </c>
      <c r="AR1438" s="215">
        <f t="shared" si="5025"/>
        <v>0</v>
      </c>
      <c r="AS1438" s="215">
        <f t="shared" si="5025"/>
        <v>0</v>
      </c>
      <c r="AT1438" s="215">
        <f t="shared" si="4959"/>
        <v>50000</v>
      </c>
      <c r="AU1438" s="215">
        <f t="shared" si="4960"/>
        <v>50000</v>
      </c>
      <c r="AV1438" s="215">
        <f t="shared" si="4961"/>
        <v>50000</v>
      </c>
    </row>
    <row r="1439" spans="1:48" s="206" customFormat="1" hidden="1">
      <c r="A1439" s="216" t="s">
        <v>114</v>
      </c>
      <c r="B1439" s="204" t="s">
        <v>330</v>
      </c>
      <c r="C1439" s="204" t="s">
        <v>30</v>
      </c>
      <c r="D1439" s="204" t="s">
        <v>13</v>
      </c>
      <c r="E1439" s="204" t="s">
        <v>80</v>
      </c>
      <c r="F1439" s="204" t="s">
        <v>68</v>
      </c>
      <c r="G1439" s="204" t="s">
        <v>140</v>
      </c>
      <c r="H1439" s="204" t="s">
        <v>169</v>
      </c>
      <c r="I1439" s="214" t="s">
        <v>113</v>
      </c>
      <c r="J1439" s="215">
        <v>50000</v>
      </c>
      <c r="K1439" s="215">
        <v>50000</v>
      </c>
      <c r="L1439" s="215">
        <v>50000</v>
      </c>
      <c r="M1439" s="215"/>
      <c r="N1439" s="215"/>
      <c r="O1439" s="215"/>
      <c r="P1439" s="215">
        <f t="shared" si="4851"/>
        <v>50000</v>
      </c>
      <c r="Q1439" s="215">
        <f t="shared" si="4852"/>
        <v>50000</v>
      </c>
      <c r="R1439" s="215">
        <f t="shared" si="4853"/>
        <v>50000</v>
      </c>
      <c r="S1439" s="215"/>
      <c r="T1439" s="215"/>
      <c r="U1439" s="215"/>
      <c r="V1439" s="215">
        <f t="shared" si="4919"/>
        <v>50000</v>
      </c>
      <c r="W1439" s="215">
        <f t="shared" si="4920"/>
        <v>50000</v>
      </c>
      <c r="X1439" s="215">
        <f t="shared" si="4921"/>
        <v>50000</v>
      </c>
      <c r="Y1439" s="215"/>
      <c r="Z1439" s="215"/>
      <c r="AA1439" s="215"/>
      <c r="AB1439" s="215">
        <f t="shared" si="4922"/>
        <v>50000</v>
      </c>
      <c r="AC1439" s="215">
        <f t="shared" si="4923"/>
        <v>50000</v>
      </c>
      <c r="AD1439" s="215">
        <f t="shared" si="4924"/>
        <v>50000</v>
      </c>
      <c r="AE1439" s="215"/>
      <c r="AF1439" s="215"/>
      <c r="AG1439" s="215"/>
      <c r="AH1439" s="215">
        <f t="shared" si="4766"/>
        <v>50000</v>
      </c>
      <c r="AI1439" s="215">
        <f t="shared" si="4767"/>
        <v>50000</v>
      </c>
      <c r="AJ1439" s="215">
        <f t="shared" si="4768"/>
        <v>50000</v>
      </c>
      <c r="AK1439" s="215"/>
      <c r="AL1439" s="215"/>
      <c r="AM1439" s="215"/>
      <c r="AN1439" s="215">
        <f t="shared" si="4956"/>
        <v>50000</v>
      </c>
      <c r="AO1439" s="215">
        <f t="shared" si="4957"/>
        <v>50000</v>
      </c>
      <c r="AP1439" s="215">
        <f t="shared" si="4958"/>
        <v>50000</v>
      </c>
      <c r="AQ1439" s="215"/>
      <c r="AR1439" s="215"/>
      <c r="AS1439" s="215"/>
      <c r="AT1439" s="215">
        <f t="shared" si="4959"/>
        <v>50000</v>
      </c>
      <c r="AU1439" s="215">
        <f t="shared" si="4960"/>
        <v>50000</v>
      </c>
      <c r="AV1439" s="215">
        <f t="shared" si="4961"/>
        <v>50000</v>
      </c>
    </row>
    <row r="1440" spans="1:48" s="206" customFormat="1" hidden="1">
      <c r="A1440" s="272" t="s">
        <v>214</v>
      </c>
      <c r="B1440" s="204" t="s">
        <v>330</v>
      </c>
      <c r="C1440" s="204" t="s">
        <v>30</v>
      </c>
      <c r="D1440" s="204" t="s">
        <v>13</v>
      </c>
      <c r="E1440" s="204" t="s">
        <v>80</v>
      </c>
      <c r="F1440" s="204" t="s">
        <v>68</v>
      </c>
      <c r="G1440" s="204" t="s">
        <v>140</v>
      </c>
      <c r="H1440" s="204" t="s">
        <v>215</v>
      </c>
      <c r="I1440" s="214"/>
      <c r="J1440" s="215">
        <f>J1441</f>
        <v>0</v>
      </c>
      <c r="K1440" s="215">
        <f t="shared" ref="K1440" si="5027">K1441</f>
        <v>0</v>
      </c>
      <c r="L1440" s="215">
        <f t="shared" ref="L1440" si="5028">L1441</f>
        <v>0</v>
      </c>
      <c r="M1440" s="215">
        <f t="shared" ref="M1440" si="5029">M1441</f>
        <v>53909</v>
      </c>
      <c r="N1440" s="215">
        <f t="shared" ref="N1440" si="5030">N1441</f>
        <v>0</v>
      </c>
      <c r="O1440" s="215">
        <f t="shared" ref="O1440" si="5031">O1441</f>
        <v>0</v>
      </c>
      <c r="P1440" s="215">
        <f t="shared" si="4851"/>
        <v>53909</v>
      </c>
      <c r="Q1440" s="215">
        <f t="shared" si="4852"/>
        <v>0</v>
      </c>
      <c r="R1440" s="215">
        <f t="shared" si="4853"/>
        <v>0</v>
      </c>
      <c r="S1440" s="215">
        <f t="shared" ref="S1440:U1440" si="5032">S1441</f>
        <v>400000</v>
      </c>
      <c r="T1440" s="215">
        <f t="shared" si="5032"/>
        <v>0</v>
      </c>
      <c r="U1440" s="215">
        <f t="shared" si="5032"/>
        <v>0</v>
      </c>
      <c r="V1440" s="215">
        <f t="shared" si="4919"/>
        <v>453909</v>
      </c>
      <c r="W1440" s="215">
        <f t="shared" si="4920"/>
        <v>0</v>
      </c>
      <c r="X1440" s="215">
        <f t="shared" si="4921"/>
        <v>0</v>
      </c>
      <c r="Y1440" s="215">
        <f t="shared" ref="Y1440:AA1440" si="5033">Y1441</f>
        <v>0</v>
      </c>
      <c r="Z1440" s="215">
        <f t="shared" si="5033"/>
        <v>0</v>
      </c>
      <c r="AA1440" s="215">
        <f t="shared" si="5033"/>
        <v>0</v>
      </c>
      <c r="AB1440" s="215">
        <f t="shared" si="4922"/>
        <v>453909</v>
      </c>
      <c r="AC1440" s="215">
        <f t="shared" si="4923"/>
        <v>0</v>
      </c>
      <c r="AD1440" s="215">
        <f t="shared" si="4924"/>
        <v>0</v>
      </c>
      <c r="AE1440" s="215">
        <f t="shared" ref="AE1440:AG1440" si="5034">AE1441</f>
        <v>0</v>
      </c>
      <c r="AF1440" s="215">
        <f t="shared" si="5034"/>
        <v>0</v>
      </c>
      <c r="AG1440" s="215">
        <f t="shared" si="5034"/>
        <v>0</v>
      </c>
      <c r="AH1440" s="215">
        <f t="shared" si="4766"/>
        <v>453909</v>
      </c>
      <c r="AI1440" s="215">
        <f t="shared" si="4767"/>
        <v>0</v>
      </c>
      <c r="AJ1440" s="215">
        <f t="shared" si="4768"/>
        <v>0</v>
      </c>
      <c r="AK1440" s="215">
        <f t="shared" ref="AK1440:AM1440" si="5035">AK1441</f>
        <v>0</v>
      </c>
      <c r="AL1440" s="215">
        <f t="shared" si="5035"/>
        <v>0</v>
      </c>
      <c r="AM1440" s="215">
        <f t="shared" si="5035"/>
        <v>0</v>
      </c>
      <c r="AN1440" s="215">
        <f t="shared" si="4956"/>
        <v>453909</v>
      </c>
      <c r="AO1440" s="215">
        <f t="shared" si="4957"/>
        <v>0</v>
      </c>
      <c r="AP1440" s="215">
        <f t="shared" si="4958"/>
        <v>0</v>
      </c>
      <c r="AQ1440" s="215">
        <f t="shared" ref="AQ1440:AS1440" si="5036">AQ1441</f>
        <v>0</v>
      </c>
      <c r="AR1440" s="215">
        <f t="shared" si="5036"/>
        <v>0</v>
      </c>
      <c r="AS1440" s="215">
        <f t="shared" si="5036"/>
        <v>0</v>
      </c>
      <c r="AT1440" s="215">
        <f t="shared" si="4959"/>
        <v>453909</v>
      </c>
      <c r="AU1440" s="215">
        <f t="shared" si="4960"/>
        <v>0</v>
      </c>
      <c r="AV1440" s="215">
        <f t="shared" si="4961"/>
        <v>0</v>
      </c>
    </row>
    <row r="1441" spans="1:48" s="206" customFormat="1" hidden="1">
      <c r="A1441" s="212" t="s">
        <v>98</v>
      </c>
      <c r="B1441" s="204" t="s">
        <v>330</v>
      </c>
      <c r="C1441" s="204" t="s">
        <v>30</v>
      </c>
      <c r="D1441" s="204" t="s">
        <v>13</v>
      </c>
      <c r="E1441" s="204" t="s">
        <v>80</v>
      </c>
      <c r="F1441" s="204" t="s">
        <v>68</v>
      </c>
      <c r="G1441" s="204" t="s">
        <v>140</v>
      </c>
      <c r="H1441" s="204" t="s">
        <v>215</v>
      </c>
      <c r="I1441" s="214" t="s">
        <v>97</v>
      </c>
      <c r="J1441" s="215">
        <f t="shared" ref="J1441:O1441" si="5037">J1443</f>
        <v>0</v>
      </c>
      <c r="K1441" s="215">
        <f t="shared" si="5037"/>
        <v>0</v>
      </c>
      <c r="L1441" s="215">
        <f t="shared" si="5037"/>
        <v>0</v>
      </c>
      <c r="M1441" s="215">
        <f t="shared" si="5037"/>
        <v>53909</v>
      </c>
      <c r="N1441" s="215">
        <f t="shared" si="5037"/>
        <v>0</v>
      </c>
      <c r="O1441" s="215">
        <f t="shared" si="5037"/>
        <v>0</v>
      </c>
      <c r="P1441" s="215">
        <f t="shared" si="4851"/>
        <v>53909</v>
      </c>
      <c r="Q1441" s="215">
        <f t="shared" si="4852"/>
        <v>0</v>
      </c>
      <c r="R1441" s="215">
        <f t="shared" si="4853"/>
        <v>0</v>
      </c>
      <c r="S1441" s="215">
        <f>S1443</f>
        <v>400000</v>
      </c>
      <c r="T1441" s="215">
        <f>T1443</f>
        <v>0</v>
      </c>
      <c r="U1441" s="215">
        <f>U1443</f>
        <v>0</v>
      </c>
      <c r="V1441" s="215">
        <f t="shared" si="4919"/>
        <v>453909</v>
      </c>
      <c r="W1441" s="215">
        <f t="shared" si="4920"/>
        <v>0</v>
      </c>
      <c r="X1441" s="215">
        <f t="shared" si="4921"/>
        <v>0</v>
      </c>
      <c r="Y1441" s="215">
        <f>Y1443</f>
        <v>0</v>
      </c>
      <c r="Z1441" s="215">
        <f>Z1443</f>
        <v>0</v>
      </c>
      <c r="AA1441" s="215">
        <f>AA1443</f>
        <v>0</v>
      </c>
      <c r="AB1441" s="215">
        <f t="shared" si="4922"/>
        <v>453909</v>
      </c>
      <c r="AC1441" s="215">
        <f t="shared" si="4923"/>
        <v>0</v>
      </c>
      <c r="AD1441" s="215">
        <f t="shared" si="4924"/>
        <v>0</v>
      </c>
      <c r="AE1441" s="215">
        <f>AE1443</f>
        <v>0</v>
      </c>
      <c r="AF1441" s="215">
        <f>AF1443</f>
        <v>0</v>
      </c>
      <c r="AG1441" s="215">
        <f>AG1443</f>
        <v>0</v>
      </c>
      <c r="AH1441" s="215">
        <f t="shared" si="4766"/>
        <v>453909</v>
      </c>
      <c r="AI1441" s="215">
        <f t="shared" si="4767"/>
        <v>0</v>
      </c>
      <c r="AJ1441" s="215">
        <f t="shared" si="4768"/>
        <v>0</v>
      </c>
      <c r="AK1441" s="215">
        <f>AK1442+AK1443</f>
        <v>0</v>
      </c>
      <c r="AL1441" s="215">
        <f t="shared" ref="AL1441:AM1441" si="5038">AL1442+AL1443</f>
        <v>0</v>
      </c>
      <c r="AM1441" s="215">
        <f t="shared" si="5038"/>
        <v>0</v>
      </c>
      <c r="AN1441" s="215">
        <f t="shared" si="4956"/>
        <v>453909</v>
      </c>
      <c r="AO1441" s="215">
        <f t="shared" si="4957"/>
        <v>0</v>
      </c>
      <c r="AP1441" s="215">
        <f t="shared" si="4958"/>
        <v>0</v>
      </c>
      <c r="AQ1441" s="215">
        <f>AQ1442+AQ1443</f>
        <v>0</v>
      </c>
      <c r="AR1441" s="215">
        <f t="shared" ref="AR1441:AS1441" si="5039">AR1442+AR1443</f>
        <v>0</v>
      </c>
      <c r="AS1441" s="215">
        <f t="shared" si="5039"/>
        <v>0</v>
      </c>
      <c r="AT1441" s="215">
        <f t="shared" si="4959"/>
        <v>453909</v>
      </c>
      <c r="AU1441" s="215">
        <f t="shared" si="4960"/>
        <v>0</v>
      </c>
      <c r="AV1441" s="215">
        <f t="shared" si="4961"/>
        <v>0</v>
      </c>
    </row>
    <row r="1442" spans="1:48" s="206" customFormat="1" ht="26.4" hidden="1">
      <c r="A1442" s="212" t="s">
        <v>104</v>
      </c>
      <c r="B1442" s="204" t="s">
        <v>330</v>
      </c>
      <c r="C1442" s="204" t="s">
        <v>30</v>
      </c>
      <c r="D1442" s="204" t="s">
        <v>13</v>
      </c>
      <c r="E1442" s="204" t="s">
        <v>80</v>
      </c>
      <c r="F1442" s="204" t="s">
        <v>68</v>
      </c>
      <c r="G1442" s="204" t="s">
        <v>140</v>
      </c>
      <c r="H1442" s="204" t="s">
        <v>215</v>
      </c>
      <c r="I1442" s="214" t="s">
        <v>105</v>
      </c>
      <c r="J1442" s="215"/>
      <c r="K1442" s="215"/>
      <c r="L1442" s="215"/>
      <c r="M1442" s="215"/>
      <c r="N1442" s="215"/>
      <c r="O1442" s="215"/>
      <c r="P1442" s="215"/>
      <c r="Q1442" s="215"/>
      <c r="R1442" s="215"/>
      <c r="S1442" s="215"/>
      <c r="T1442" s="215"/>
      <c r="U1442" s="215"/>
      <c r="V1442" s="215"/>
      <c r="W1442" s="215"/>
      <c r="X1442" s="215"/>
      <c r="Y1442" s="215"/>
      <c r="Z1442" s="215"/>
      <c r="AA1442" s="215"/>
      <c r="AB1442" s="215"/>
      <c r="AC1442" s="215"/>
      <c r="AD1442" s="215"/>
      <c r="AE1442" s="215"/>
      <c r="AF1442" s="215"/>
      <c r="AG1442" s="215"/>
      <c r="AH1442" s="215"/>
      <c r="AI1442" s="215"/>
      <c r="AJ1442" s="215"/>
      <c r="AK1442" s="215">
        <v>100000</v>
      </c>
      <c r="AL1442" s="215"/>
      <c r="AM1442" s="215"/>
      <c r="AN1442" s="215">
        <f t="shared" ref="AN1442" si="5040">AH1442+AK1442</f>
        <v>100000</v>
      </c>
      <c r="AO1442" s="215">
        <f t="shared" ref="AO1442" si="5041">AI1442+AL1442</f>
        <v>0</v>
      </c>
      <c r="AP1442" s="215">
        <f t="shared" ref="AP1442" si="5042">AJ1442+AM1442</f>
        <v>0</v>
      </c>
      <c r="AQ1442" s="215"/>
      <c r="AR1442" s="215"/>
      <c r="AS1442" s="215"/>
      <c r="AT1442" s="215">
        <f t="shared" si="4959"/>
        <v>100000</v>
      </c>
      <c r="AU1442" s="215">
        <f t="shared" si="4960"/>
        <v>0</v>
      </c>
      <c r="AV1442" s="215">
        <f t="shared" si="4961"/>
        <v>0</v>
      </c>
    </row>
    <row r="1443" spans="1:48" s="206" customFormat="1" hidden="1">
      <c r="A1443" s="216" t="s">
        <v>114</v>
      </c>
      <c r="B1443" s="204" t="s">
        <v>330</v>
      </c>
      <c r="C1443" s="204" t="s">
        <v>30</v>
      </c>
      <c r="D1443" s="204" t="s">
        <v>13</v>
      </c>
      <c r="E1443" s="204" t="s">
        <v>80</v>
      </c>
      <c r="F1443" s="204" t="s">
        <v>68</v>
      </c>
      <c r="G1443" s="204" t="s">
        <v>140</v>
      </c>
      <c r="H1443" s="204" t="s">
        <v>215</v>
      </c>
      <c r="I1443" s="214" t="s">
        <v>113</v>
      </c>
      <c r="J1443" s="215"/>
      <c r="K1443" s="215"/>
      <c r="L1443" s="215"/>
      <c r="M1443" s="302">
        <v>53909</v>
      </c>
      <c r="N1443" s="215"/>
      <c r="O1443" s="215"/>
      <c r="P1443" s="215">
        <f t="shared" si="4851"/>
        <v>53909</v>
      </c>
      <c r="Q1443" s="215">
        <f t="shared" si="4852"/>
        <v>0</v>
      </c>
      <c r="R1443" s="215">
        <f t="shared" si="4853"/>
        <v>0</v>
      </c>
      <c r="S1443" s="215">
        <v>400000</v>
      </c>
      <c r="T1443" s="215"/>
      <c r="U1443" s="215"/>
      <c r="V1443" s="215">
        <f t="shared" si="4919"/>
        <v>453909</v>
      </c>
      <c r="W1443" s="215">
        <f t="shared" si="4920"/>
        <v>0</v>
      </c>
      <c r="X1443" s="215">
        <f t="shared" si="4921"/>
        <v>0</v>
      </c>
      <c r="Y1443" s="215"/>
      <c r="Z1443" s="215"/>
      <c r="AA1443" s="215"/>
      <c r="AB1443" s="215">
        <f t="shared" si="4922"/>
        <v>453909</v>
      </c>
      <c r="AC1443" s="215">
        <f t="shared" si="4923"/>
        <v>0</v>
      </c>
      <c r="AD1443" s="215">
        <f t="shared" si="4924"/>
        <v>0</v>
      </c>
      <c r="AE1443" s="215"/>
      <c r="AF1443" s="215"/>
      <c r="AG1443" s="215"/>
      <c r="AH1443" s="215">
        <f t="shared" si="4766"/>
        <v>453909</v>
      </c>
      <c r="AI1443" s="215">
        <f t="shared" si="4767"/>
        <v>0</v>
      </c>
      <c r="AJ1443" s="215">
        <f t="shared" si="4768"/>
        <v>0</v>
      </c>
      <c r="AK1443" s="215">
        <v>-100000</v>
      </c>
      <c r="AL1443" s="215"/>
      <c r="AM1443" s="215"/>
      <c r="AN1443" s="215">
        <f t="shared" si="4956"/>
        <v>353909</v>
      </c>
      <c r="AO1443" s="215">
        <f t="shared" si="4957"/>
        <v>0</v>
      </c>
      <c r="AP1443" s="215">
        <f t="shared" si="4958"/>
        <v>0</v>
      </c>
      <c r="AQ1443" s="215"/>
      <c r="AR1443" s="215"/>
      <c r="AS1443" s="215"/>
      <c r="AT1443" s="215">
        <f t="shared" si="4959"/>
        <v>353909</v>
      </c>
      <c r="AU1443" s="215">
        <f t="shared" si="4960"/>
        <v>0</v>
      </c>
      <c r="AV1443" s="215">
        <f t="shared" si="4961"/>
        <v>0</v>
      </c>
    </row>
    <row r="1444" spans="1:48" s="206" customFormat="1" hidden="1">
      <c r="A1444" s="253" t="s">
        <v>21</v>
      </c>
      <c r="B1444" s="208" t="s">
        <v>330</v>
      </c>
      <c r="C1444" s="208" t="s">
        <v>30</v>
      </c>
      <c r="D1444" s="208" t="s">
        <v>16</v>
      </c>
      <c r="E1444" s="208"/>
      <c r="F1444" s="208"/>
      <c r="G1444" s="208"/>
      <c r="H1444" s="204"/>
      <c r="I1444" s="214"/>
      <c r="J1444" s="211">
        <f>J1445</f>
        <v>50000</v>
      </c>
      <c r="K1444" s="211">
        <f t="shared" ref="K1444:O1447" si="5043">K1445</f>
        <v>50000</v>
      </c>
      <c r="L1444" s="211">
        <f t="shared" si="5043"/>
        <v>50000</v>
      </c>
      <c r="M1444" s="211">
        <f t="shared" si="5043"/>
        <v>0</v>
      </c>
      <c r="N1444" s="211">
        <f t="shared" si="5043"/>
        <v>0</v>
      </c>
      <c r="O1444" s="211">
        <f t="shared" si="5043"/>
        <v>0</v>
      </c>
      <c r="P1444" s="211">
        <f t="shared" si="4851"/>
        <v>50000</v>
      </c>
      <c r="Q1444" s="211">
        <f t="shared" si="4852"/>
        <v>50000</v>
      </c>
      <c r="R1444" s="211">
        <f t="shared" si="4853"/>
        <v>50000</v>
      </c>
      <c r="S1444" s="211">
        <f t="shared" ref="S1444:U1447" si="5044">S1445</f>
        <v>0</v>
      </c>
      <c r="T1444" s="211">
        <f t="shared" si="5044"/>
        <v>0</v>
      </c>
      <c r="U1444" s="211">
        <f t="shared" si="5044"/>
        <v>0</v>
      </c>
      <c r="V1444" s="211">
        <f t="shared" si="4919"/>
        <v>50000</v>
      </c>
      <c r="W1444" s="211">
        <f t="shared" si="4920"/>
        <v>50000</v>
      </c>
      <c r="X1444" s="211">
        <f t="shared" si="4921"/>
        <v>50000</v>
      </c>
      <c r="Y1444" s="211">
        <f t="shared" ref="Y1444:AA1447" si="5045">Y1445</f>
        <v>0</v>
      </c>
      <c r="Z1444" s="211">
        <f t="shared" si="5045"/>
        <v>0</v>
      </c>
      <c r="AA1444" s="211">
        <f t="shared" si="5045"/>
        <v>0</v>
      </c>
      <c r="AB1444" s="211">
        <f t="shared" si="4922"/>
        <v>50000</v>
      </c>
      <c r="AC1444" s="211">
        <f t="shared" si="4923"/>
        <v>50000</v>
      </c>
      <c r="AD1444" s="211">
        <f t="shared" si="4924"/>
        <v>50000</v>
      </c>
      <c r="AE1444" s="211">
        <f t="shared" ref="AE1444:AG1447" si="5046">AE1445</f>
        <v>0</v>
      </c>
      <c r="AF1444" s="211">
        <f t="shared" si="5046"/>
        <v>0</v>
      </c>
      <c r="AG1444" s="211">
        <f t="shared" si="5046"/>
        <v>0</v>
      </c>
      <c r="AH1444" s="211">
        <f t="shared" si="4766"/>
        <v>50000</v>
      </c>
      <c r="AI1444" s="211">
        <f t="shared" si="4767"/>
        <v>50000</v>
      </c>
      <c r="AJ1444" s="211">
        <f t="shared" si="4768"/>
        <v>50000</v>
      </c>
      <c r="AK1444" s="211">
        <f t="shared" ref="AK1444:AM1447" si="5047">AK1445</f>
        <v>0</v>
      </c>
      <c r="AL1444" s="211">
        <f t="shared" si="5047"/>
        <v>0</v>
      </c>
      <c r="AM1444" s="211">
        <f t="shared" si="5047"/>
        <v>0</v>
      </c>
      <c r="AN1444" s="211">
        <f t="shared" si="4956"/>
        <v>50000</v>
      </c>
      <c r="AO1444" s="211">
        <f t="shared" si="4957"/>
        <v>50000</v>
      </c>
      <c r="AP1444" s="211">
        <f t="shared" si="4958"/>
        <v>50000</v>
      </c>
      <c r="AQ1444" s="211">
        <f t="shared" ref="AQ1444:AS1447" si="5048">AQ1445</f>
        <v>0</v>
      </c>
      <c r="AR1444" s="211">
        <f t="shared" si="5048"/>
        <v>0</v>
      </c>
      <c r="AS1444" s="211">
        <f t="shared" si="5048"/>
        <v>0</v>
      </c>
      <c r="AT1444" s="211">
        <f t="shared" si="4959"/>
        <v>50000</v>
      </c>
      <c r="AU1444" s="211">
        <f t="shared" si="4960"/>
        <v>50000</v>
      </c>
      <c r="AV1444" s="211">
        <f t="shared" si="4961"/>
        <v>50000</v>
      </c>
    </row>
    <row r="1445" spans="1:48" s="206" customFormat="1" ht="39.6" hidden="1">
      <c r="A1445" s="285" t="s">
        <v>402</v>
      </c>
      <c r="B1445" s="204" t="s">
        <v>330</v>
      </c>
      <c r="C1445" s="204" t="s">
        <v>30</v>
      </c>
      <c r="D1445" s="204" t="s">
        <v>16</v>
      </c>
      <c r="E1445" s="204" t="s">
        <v>31</v>
      </c>
      <c r="F1445" s="204" t="s">
        <v>68</v>
      </c>
      <c r="G1445" s="204" t="s">
        <v>140</v>
      </c>
      <c r="H1445" s="204" t="s">
        <v>141</v>
      </c>
      <c r="I1445" s="219"/>
      <c r="J1445" s="221">
        <f>J1446</f>
        <v>50000</v>
      </c>
      <c r="K1445" s="221">
        <f t="shared" si="5043"/>
        <v>50000</v>
      </c>
      <c r="L1445" s="221">
        <f t="shared" si="5043"/>
        <v>50000</v>
      </c>
      <c r="M1445" s="221">
        <f t="shared" si="5043"/>
        <v>0</v>
      </c>
      <c r="N1445" s="221">
        <f t="shared" si="5043"/>
        <v>0</v>
      </c>
      <c r="O1445" s="221">
        <f t="shared" si="5043"/>
        <v>0</v>
      </c>
      <c r="P1445" s="221">
        <f t="shared" si="4851"/>
        <v>50000</v>
      </c>
      <c r="Q1445" s="221">
        <f t="shared" si="4852"/>
        <v>50000</v>
      </c>
      <c r="R1445" s="221">
        <f t="shared" si="4853"/>
        <v>50000</v>
      </c>
      <c r="S1445" s="221">
        <f t="shared" si="5044"/>
        <v>0</v>
      </c>
      <c r="T1445" s="221">
        <f t="shared" si="5044"/>
        <v>0</v>
      </c>
      <c r="U1445" s="221">
        <f t="shared" si="5044"/>
        <v>0</v>
      </c>
      <c r="V1445" s="221">
        <f t="shared" si="4919"/>
        <v>50000</v>
      </c>
      <c r="W1445" s="221">
        <f t="shared" si="4920"/>
        <v>50000</v>
      </c>
      <c r="X1445" s="221">
        <f t="shared" si="4921"/>
        <v>50000</v>
      </c>
      <c r="Y1445" s="221">
        <f t="shared" si="5045"/>
        <v>0</v>
      </c>
      <c r="Z1445" s="221">
        <f t="shared" si="5045"/>
        <v>0</v>
      </c>
      <c r="AA1445" s="221">
        <f t="shared" si="5045"/>
        <v>0</v>
      </c>
      <c r="AB1445" s="221">
        <f t="shared" si="4922"/>
        <v>50000</v>
      </c>
      <c r="AC1445" s="221">
        <f t="shared" si="4923"/>
        <v>50000</v>
      </c>
      <c r="AD1445" s="221">
        <f t="shared" si="4924"/>
        <v>50000</v>
      </c>
      <c r="AE1445" s="221">
        <f t="shared" si="5046"/>
        <v>0</v>
      </c>
      <c r="AF1445" s="221">
        <f t="shared" si="5046"/>
        <v>0</v>
      </c>
      <c r="AG1445" s="221">
        <f t="shared" si="5046"/>
        <v>0</v>
      </c>
      <c r="AH1445" s="221">
        <f t="shared" si="4766"/>
        <v>50000</v>
      </c>
      <c r="AI1445" s="221">
        <f t="shared" si="4767"/>
        <v>50000</v>
      </c>
      <c r="AJ1445" s="221">
        <f t="shared" si="4768"/>
        <v>50000</v>
      </c>
      <c r="AK1445" s="221">
        <f t="shared" si="5047"/>
        <v>0</v>
      </c>
      <c r="AL1445" s="221">
        <f t="shared" si="5047"/>
        <v>0</v>
      </c>
      <c r="AM1445" s="221">
        <f t="shared" si="5047"/>
        <v>0</v>
      </c>
      <c r="AN1445" s="221">
        <f t="shared" si="4956"/>
        <v>50000</v>
      </c>
      <c r="AO1445" s="221">
        <f t="shared" si="4957"/>
        <v>50000</v>
      </c>
      <c r="AP1445" s="221">
        <f t="shared" si="4958"/>
        <v>50000</v>
      </c>
      <c r="AQ1445" s="221">
        <f t="shared" si="5048"/>
        <v>0</v>
      </c>
      <c r="AR1445" s="221">
        <f t="shared" si="5048"/>
        <v>0</v>
      </c>
      <c r="AS1445" s="221">
        <f t="shared" si="5048"/>
        <v>0</v>
      </c>
      <c r="AT1445" s="221">
        <f t="shared" si="4959"/>
        <v>50000</v>
      </c>
      <c r="AU1445" s="221">
        <f t="shared" si="4960"/>
        <v>50000</v>
      </c>
      <c r="AV1445" s="221">
        <f t="shared" si="4961"/>
        <v>50000</v>
      </c>
    </row>
    <row r="1446" spans="1:48" s="206" customFormat="1" ht="26.4" hidden="1">
      <c r="A1446" s="212" t="s">
        <v>116</v>
      </c>
      <c r="B1446" s="204" t="s">
        <v>330</v>
      </c>
      <c r="C1446" s="204" t="s">
        <v>30</v>
      </c>
      <c r="D1446" s="204" t="s">
        <v>16</v>
      </c>
      <c r="E1446" s="204" t="s">
        <v>31</v>
      </c>
      <c r="F1446" s="204" t="s">
        <v>68</v>
      </c>
      <c r="G1446" s="204" t="s">
        <v>140</v>
      </c>
      <c r="H1446" s="204" t="s">
        <v>170</v>
      </c>
      <c r="I1446" s="219"/>
      <c r="J1446" s="221">
        <f>J1447</f>
        <v>50000</v>
      </c>
      <c r="K1446" s="221">
        <f t="shared" si="5043"/>
        <v>50000</v>
      </c>
      <c r="L1446" s="221">
        <f t="shared" si="5043"/>
        <v>50000</v>
      </c>
      <c r="M1446" s="221">
        <f t="shared" si="5043"/>
        <v>0</v>
      </c>
      <c r="N1446" s="221">
        <f t="shared" si="5043"/>
        <v>0</v>
      </c>
      <c r="O1446" s="221">
        <f t="shared" si="5043"/>
        <v>0</v>
      </c>
      <c r="P1446" s="221">
        <f t="shared" si="4851"/>
        <v>50000</v>
      </c>
      <c r="Q1446" s="221">
        <f t="shared" si="4852"/>
        <v>50000</v>
      </c>
      <c r="R1446" s="221">
        <f t="shared" si="4853"/>
        <v>50000</v>
      </c>
      <c r="S1446" s="221">
        <f t="shared" si="5044"/>
        <v>0</v>
      </c>
      <c r="T1446" s="221">
        <f t="shared" si="5044"/>
        <v>0</v>
      </c>
      <c r="U1446" s="221">
        <f t="shared" si="5044"/>
        <v>0</v>
      </c>
      <c r="V1446" s="221">
        <f t="shared" si="4919"/>
        <v>50000</v>
      </c>
      <c r="W1446" s="221">
        <f t="shared" si="4920"/>
        <v>50000</v>
      </c>
      <c r="X1446" s="221">
        <f t="shared" si="4921"/>
        <v>50000</v>
      </c>
      <c r="Y1446" s="221">
        <f t="shared" si="5045"/>
        <v>0</v>
      </c>
      <c r="Z1446" s="221">
        <f t="shared" si="5045"/>
        <v>0</v>
      </c>
      <c r="AA1446" s="221">
        <f t="shared" si="5045"/>
        <v>0</v>
      </c>
      <c r="AB1446" s="221">
        <f t="shared" si="4922"/>
        <v>50000</v>
      </c>
      <c r="AC1446" s="221">
        <f t="shared" si="4923"/>
        <v>50000</v>
      </c>
      <c r="AD1446" s="221">
        <f t="shared" si="4924"/>
        <v>50000</v>
      </c>
      <c r="AE1446" s="221">
        <f t="shared" si="5046"/>
        <v>0</v>
      </c>
      <c r="AF1446" s="221">
        <f t="shared" si="5046"/>
        <v>0</v>
      </c>
      <c r="AG1446" s="221">
        <f t="shared" si="5046"/>
        <v>0</v>
      </c>
      <c r="AH1446" s="221">
        <f t="shared" si="4766"/>
        <v>50000</v>
      </c>
      <c r="AI1446" s="221">
        <f t="shared" si="4767"/>
        <v>50000</v>
      </c>
      <c r="AJ1446" s="221">
        <f t="shared" si="4768"/>
        <v>50000</v>
      </c>
      <c r="AK1446" s="221">
        <f t="shared" si="5047"/>
        <v>0</v>
      </c>
      <c r="AL1446" s="221">
        <f t="shared" si="5047"/>
        <v>0</v>
      </c>
      <c r="AM1446" s="221">
        <f t="shared" si="5047"/>
        <v>0</v>
      </c>
      <c r="AN1446" s="221">
        <f t="shared" si="4956"/>
        <v>50000</v>
      </c>
      <c r="AO1446" s="221">
        <f t="shared" si="4957"/>
        <v>50000</v>
      </c>
      <c r="AP1446" s="221">
        <f t="shared" si="4958"/>
        <v>50000</v>
      </c>
      <c r="AQ1446" s="221">
        <f t="shared" si="5048"/>
        <v>0</v>
      </c>
      <c r="AR1446" s="221">
        <f t="shared" si="5048"/>
        <v>0</v>
      </c>
      <c r="AS1446" s="221">
        <f t="shared" si="5048"/>
        <v>0</v>
      </c>
      <c r="AT1446" s="221">
        <f t="shared" si="4959"/>
        <v>50000</v>
      </c>
      <c r="AU1446" s="221">
        <f t="shared" si="4960"/>
        <v>50000</v>
      </c>
      <c r="AV1446" s="221">
        <f t="shared" si="4961"/>
        <v>50000</v>
      </c>
    </row>
    <row r="1447" spans="1:48" s="206" customFormat="1" ht="26.4" hidden="1">
      <c r="A1447" s="217" t="s">
        <v>229</v>
      </c>
      <c r="B1447" s="220" t="s">
        <v>330</v>
      </c>
      <c r="C1447" s="204" t="s">
        <v>30</v>
      </c>
      <c r="D1447" s="204" t="s">
        <v>16</v>
      </c>
      <c r="E1447" s="204" t="s">
        <v>31</v>
      </c>
      <c r="F1447" s="204" t="s">
        <v>68</v>
      </c>
      <c r="G1447" s="204" t="s">
        <v>140</v>
      </c>
      <c r="H1447" s="204" t="s">
        <v>170</v>
      </c>
      <c r="I1447" s="258" t="s">
        <v>92</v>
      </c>
      <c r="J1447" s="221">
        <f>J1448</f>
        <v>50000</v>
      </c>
      <c r="K1447" s="221">
        <f t="shared" si="5043"/>
        <v>50000</v>
      </c>
      <c r="L1447" s="221">
        <f t="shared" si="5043"/>
        <v>50000</v>
      </c>
      <c r="M1447" s="221">
        <f t="shared" si="5043"/>
        <v>0</v>
      </c>
      <c r="N1447" s="221">
        <f t="shared" si="5043"/>
        <v>0</v>
      </c>
      <c r="O1447" s="221">
        <f t="shared" si="5043"/>
        <v>0</v>
      </c>
      <c r="P1447" s="221">
        <f t="shared" si="4851"/>
        <v>50000</v>
      </c>
      <c r="Q1447" s="221">
        <f t="shared" si="4852"/>
        <v>50000</v>
      </c>
      <c r="R1447" s="221">
        <f t="shared" si="4853"/>
        <v>50000</v>
      </c>
      <c r="S1447" s="221">
        <f t="shared" si="5044"/>
        <v>0</v>
      </c>
      <c r="T1447" s="221">
        <f t="shared" si="5044"/>
        <v>0</v>
      </c>
      <c r="U1447" s="221">
        <f t="shared" si="5044"/>
        <v>0</v>
      </c>
      <c r="V1447" s="221">
        <f t="shared" si="4919"/>
        <v>50000</v>
      </c>
      <c r="W1447" s="221">
        <f t="shared" si="4920"/>
        <v>50000</v>
      </c>
      <c r="X1447" s="221">
        <f t="shared" si="4921"/>
        <v>50000</v>
      </c>
      <c r="Y1447" s="221">
        <f t="shared" si="5045"/>
        <v>0</v>
      </c>
      <c r="Z1447" s="221">
        <f t="shared" si="5045"/>
        <v>0</v>
      </c>
      <c r="AA1447" s="221">
        <f t="shared" si="5045"/>
        <v>0</v>
      </c>
      <c r="AB1447" s="221">
        <f t="shared" si="4922"/>
        <v>50000</v>
      </c>
      <c r="AC1447" s="221">
        <f t="shared" si="4923"/>
        <v>50000</v>
      </c>
      <c r="AD1447" s="221">
        <f t="shared" si="4924"/>
        <v>50000</v>
      </c>
      <c r="AE1447" s="221">
        <f t="shared" si="5046"/>
        <v>0</v>
      </c>
      <c r="AF1447" s="221">
        <f t="shared" si="5046"/>
        <v>0</v>
      </c>
      <c r="AG1447" s="221">
        <f t="shared" si="5046"/>
        <v>0</v>
      </c>
      <c r="AH1447" s="221">
        <f t="shared" si="4766"/>
        <v>50000</v>
      </c>
      <c r="AI1447" s="221">
        <f t="shared" si="4767"/>
        <v>50000</v>
      </c>
      <c r="AJ1447" s="221">
        <f t="shared" si="4768"/>
        <v>50000</v>
      </c>
      <c r="AK1447" s="221">
        <f t="shared" si="5047"/>
        <v>0</v>
      </c>
      <c r="AL1447" s="221">
        <f t="shared" si="5047"/>
        <v>0</v>
      </c>
      <c r="AM1447" s="221">
        <f t="shared" si="5047"/>
        <v>0</v>
      </c>
      <c r="AN1447" s="221">
        <f t="shared" si="4956"/>
        <v>50000</v>
      </c>
      <c r="AO1447" s="221">
        <f t="shared" si="4957"/>
        <v>50000</v>
      </c>
      <c r="AP1447" s="221">
        <f t="shared" si="4958"/>
        <v>50000</v>
      </c>
      <c r="AQ1447" s="221">
        <f t="shared" si="5048"/>
        <v>0</v>
      </c>
      <c r="AR1447" s="221">
        <f t="shared" si="5048"/>
        <v>0</v>
      </c>
      <c r="AS1447" s="221">
        <f t="shared" si="5048"/>
        <v>0</v>
      </c>
      <c r="AT1447" s="221">
        <f t="shared" si="4959"/>
        <v>50000</v>
      </c>
      <c r="AU1447" s="221">
        <f t="shared" si="4960"/>
        <v>50000</v>
      </c>
      <c r="AV1447" s="221">
        <f t="shared" si="4961"/>
        <v>50000</v>
      </c>
    </row>
    <row r="1448" spans="1:48" s="206" customFormat="1" ht="26.4" hidden="1">
      <c r="A1448" s="216" t="s">
        <v>96</v>
      </c>
      <c r="B1448" s="220" t="s">
        <v>330</v>
      </c>
      <c r="C1448" s="204" t="s">
        <v>30</v>
      </c>
      <c r="D1448" s="204" t="s">
        <v>16</v>
      </c>
      <c r="E1448" s="204" t="s">
        <v>31</v>
      </c>
      <c r="F1448" s="204" t="s">
        <v>68</v>
      </c>
      <c r="G1448" s="204" t="s">
        <v>140</v>
      </c>
      <c r="H1448" s="204" t="s">
        <v>170</v>
      </c>
      <c r="I1448" s="258" t="s">
        <v>93</v>
      </c>
      <c r="J1448" s="221">
        <v>50000</v>
      </c>
      <c r="K1448" s="221">
        <v>50000</v>
      </c>
      <c r="L1448" s="221">
        <v>50000</v>
      </c>
      <c r="M1448" s="221"/>
      <c r="N1448" s="221"/>
      <c r="O1448" s="221"/>
      <c r="P1448" s="221">
        <f t="shared" si="4851"/>
        <v>50000</v>
      </c>
      <c r="Q1448" s="221">
        <f t="shared" si="4852"/>
        <v>50000</v>
      </c>
      <c r="R1448" s="221">
        <f t="shared" si="4853"/>
        <v>50000</v>
      </c>
      <c r="S1448" s="221"/>
      <c r="T1448" s="221"/>
      <c r="U1448" s="221"/>
      <c r="V1448" s="221">
        <f t="shared" si="4919"/>
        <v>50000</v>
      </c>
      <c r="W1448" s="221">
        <f t="shared" si="4920"/>
        <v>50000</v>
      </c>
      <c r="X1448" s="221">
        <f t="shared" si="4921"/>
        <v>50000</v>
      </c>
      <c r="Y1448" s="221"/>
      <c r="Z1448" s="221"/>
      <c r="AA1448" s="221"/>
      <c r="AB1448" s="221">
        <f t="shared" si="4922"/>
        <v>50000</v>
      </c>
      <c r="AC1448" s="221">
        <f t="shared" si="4923"/>
        <v>50000</v>
      </c>
      <c r="AD1448" s="221">
        <f t="shared" si="4924"/>
        <v>50000</v>
      </c>
      <c r="AE1448" s="221"/>
      <c r="AF1448" s="221"/>
      <c r="AG1448" s="221"/>
      <c r="AH1448" s="221">
        <f t="shared" si="4766"/>
        <v>50000</v>
      </c>
      <c r="AI1448" s="221">
        <f t="shared" si="4767"/>
        <v>50000</v>
      </c>
      <c r="AJ1448" s="221">
        <f t="shared" si="4768"/>
        <v>50000</v>
      </c>
      <c r="AK1448" s="221"/>
      <c r="AL1448" s="221"/>
      <c r="AM1448" s="221"/>
      <c r="AN1448" s="221">
        <f t="shared" si="4956"/>
        <v>50000</v>
      </c>
      <c r="AO1448" s="221">
        <f t="shared" si="4957"/>
        <v>50000</v>
      </c>
      <c r="AP1448" s="221">
        <f t="shared" si="4958"/>
        <v>50000</v>
      </c>
      <c r="AQ1448" s="221"/>
      <c r="AR1448" s="221"/>
      <c r="AS1448" s="221"/>
      <c r="AT1448" s="221">
        <f t="shared" si="4959"/>
        <v>50000</v>
      </c>
      <c r="AU1448" s="221">
        <f t="shared" si="4960"/>
        <v>50000</v>
      </c>
      <c r="AV1448" s="221">
        <f t="shared" si="4961"/>
        <v>50000</v>
      </c>
    </row>
    <row r="1449" spans="1:48" s="206" customFormat="1" ht="15" hidden="1" customHeight="1">
      <c r="A1449" s="202" t="s">
        <v>110</v>
      </c>
      <c r="B1449" s="251" t="s">
        <v>330</v>
      </c>
      <c r="C1449" s="251" t="s">
        <v>48</v>
      </c>
      <c r="D1449" s="251"/>
      <c r="E1449" s="251"/>
      <c r="F1449" s="251"/>
      <c r="G1449" s="251"/>
      <c r="H1449" s="251"/>
      <c r="I1449" s="252"/>
      <c r="J1449" s="205">
        <f>J1450</f>
        <v>10000</v>
      </c>
      <c r="K1449" s="205">
        <f t="shared" ref="K1449:O1449" si="5049">K1450</f>
        <v>9600</v>
      </c>
      <c r="L1449" s="205">
        <f t="shared" si="5049"/>
        <v>6400</v>
      </c>
      <c r="M1449" s="205">
        <f t="shared" si="5049"/>
        <v>0</v>
      </c>
      <c r="N1449" s="205">
        <f t="shared" si="5049"/>
        <v>0</v>
      </c>
      <c r="O1449" s="205">
        <f t="shared" si="5049"/>
        <v>0</v>
      </c>
      <c r="P1449" s="205">
        <f t="shared" si="4851"/>
        <v>10000</v>
      </c>
      <c r="Q1449" s="205">
        <f t="shared" si="4852"/>
        <v>9600</v>
      </c>
      <c r="R1449" s="205">
        <f t="shared" si="4853"/>
        <v>6400</v>
      </c>
      <c r="S1449" s="205">
        <f t="shared" ref="S1449:U1454" si="5050">S1450</f>
        <v>0</v>
      </c>
      <c r="T1449" s="205">
        <f t="shared" si="5050"/>
        <v>0</v>
      </c>
      <c r="U1449" s="205">
        <f t="shared" si="5050"/>
        <v>0</v>
      </c>
      <c r="V1449" s="205">
        <f t="shared" si="4919"/>
        <v>10000</v>
      </c>
      <c r="W1449" s="205">
        <f t="shared" si="4920"/>
        <v>9600</v>
      </c>
      <c r="X1449" s="205">
        <f t="shared" si="4921"/>
        <v>6400</v>
      </c>
      <c r="Y1449" s="205">
        <f t="shared" ref="Y1449:AA1454" si="5051">Y1450</f>
        <v>0</v>
      </c>
      <c r="Z1449" s="205">
        <f t="shared" si="5051"/>
        <v>0</v>
      </c>
      <c r="AA1449" s="205">
        <f t="shared" si="5051"/>
        <v>0</v>
      </c>
      <c r="AB1449" s="205">
        <f t="shared" si="4922"/>
        <v>10000</v>
      </c>
      <c r="AC1449" s="205">
        <f t="shared" si="4923"/>
        <v>9600</v>
      </c>
      <c r="AD1449" s="205">
        <f t="shared" si="4924"/>
        <v>6400</v>
      </c>
      <c r="AE1449" s="205">
        <f t="shared" ref="AE1449:AG1454" si="5052">AE1450</f>
        <v>0</v>
      </c>
      <c r="AF1449" s="205">
        <f t="shared" si="5052"/>
        <v>0</v>
      </c>
      <c r="AG1449" s="205">
        <f t="shared" si="5052"/>
        <v>0</v>
      </c>
      <c r="AH1449" s="205">
        <f t="shared" si="4766"/>
        <v>10000</v>
      </c>
      <c r="AI1449" s="205">
        <f t="shared" si="4767"/>
        <v>9600</v>
      </c>
      <c r="AJ1449" s="205">
        <f t="shared" si="4768"/>
        <v>6400</v>
      </c>
      <c r="AK1449" s="205">
        <f t="shared" ref="AK1449:AM1454" si="5053">AK1450</f>
        <v>0</v>
      </c>
      <c r="AL1449" s="205">
        <f t="shared" si="5053"/>
        <v>0</v>
      </c>
      <c r="AM1449" s="205">
        <f t="shared" si="5053"/>
        <v>0</v>
      </c>
      <c r="AN1449" s="205">
        <f t="shared" si="4956"/>
        <v>10000</v>
      </c>
      <c r="AO1449" s="205">
        <f t="shared" si="4957"/>
        <v>9600</v>
      </c>
      <c r="AP1449" s="205">
        <f t="shared" si="4958"/>
        <v>6400</v>
      </c>
      <c r="AQ1449" s="205">
        <f t="shared" ref="AQ1449:AS1454" si="5054">AQ1450</f>
        <v>0</v>
      </c>
      <c r="AR1449" s="205">
        <f t="shared" si="5054"/>
        <v>0</v>
      </c>
      <c r="AS1449" s="205">
        <f t="shared" si="5054"/>
        <v>0</v>
      </c>
      <c r="AT1449" s="205">
        <f t="shared" si="4959"/>
        <v>10000</v>
      </c>
      <c r="AU1449" s="205">
        <f t="shared" si="4960"/>
        <v>9600</v>
      </c>
      <c r="AV1449" s="205">
        <f t="shared" si="4961"/>
        <v>6400</v>
      </c>
    </row>
    <row r="1450" spans="1:48" s="206" customFormat="1" hidden="1">
      <c r="A1450" s="253" t="s">
        <v>230</v>
      </c>
      <c r="B1450" s="209" t="s">
        <v>330</v>
      </c>
      <c r="C1450" s="209" t="s">
        <v>48</v>
      </c>
      <c r="D1450" s="209" t="s">
        <v>20</v>
      </c>
      <c r="E1450" s="209"/>
      <c r="F1450" s="209"/>
      <c r="G1450" s="209"/>
      <c r="H1450" s="209"/>
      <c r="I1450" s="210"/>
      <c r="J1450" s="211">
        <f>J1451</f>
        <v>10000</v>
      </c>
      <c r="K1450" s="211">
        <f t="shared" ref="K1450:O1454" si="5055">K1451</f>
        <v>9600</v>
      </c>
      <c r="L1450" s="211">
        <f t="shared" si="5055"/>
        <v>6400</v>
      </c>
      <c r="M1450" s="211">
        <f t="shared" si="5055"/>
        <v>0</v>
      </c>
      <c r="N1450" s="211">
        <f t="shared" si="5055"/>
        <v>0</v>
      </c>
      <c r="O1450" s="211">
        <f t="shared" si="5055"/>
        <v>0</v>
      </c>
      <c r="P1450" s="211">
        <f t="shared" si="4851"/>
        <v>10000</v>
      </c>
      <c r="Q1450" s="211">
        <f t="shared" si="4852"/>
        <v>9600</v>
      </c>
      <c r="R1450" s="211">
        <f t="shared" si="4853"/>
        <v>6400</v>
      </c>
      <c r="S1450" s="211">
        <f t="shared" si="5050"/>
        <v>0</v>
      </c>
      <c r="T1450" s="211">
        <f t="shared" si="5050"/>
        <v>0</v>
      </c>
      <c r="U1450" s="211">
        <f t="shared" si="5050"/>
        <v>0</v>
      </c>
      <c r="V1450" s="211">
        <f t="shared" si="4919"/>
        <v>10000</v>
      </c>
      <c r="W1450" s="211">
        <f t="shared" si="4920"/>
        <v>9600</v>
      </c>
      <c r="X1450" s="211">
        <f t="shared" si="4921"/>
        <v>6400</v>
      </c>
      <c r="Y1450" s="211">
        <f t="shared" si="5051"/>
        <v>0</v>
      </c>
      <c r="Z1450" s="211">
        <f t="shared" si="5051"/>
        <v>0</v>
      </c>
      <c r="AA1450" s="211">
        <f t="shared" si="5051"/>
        <v>0</v>
      </c>
      <c r="AB1450" s="211">
        <f t="shared" si="4922"/>
        <v>10000</v>
      </c>
      <c r="AC1450" s="211">
        <f t="shared" si="4923"/>
        <v>9600</v>
      </c>
      <c r="AD1450" s="211">
        <f t="shared" si="4924"/>
        <v>6400</v>
      </c>
      <c r="AE1450" s="211">
        <f t="shared" si="5052"/>
        <v>0</v>
      </c>
      <c r="AF1450" s="211">
        <f t="shared" si="5052"/>
        <v>0</v>
      </c>
      <c r="AG1450" s="211">
        <f t="shared" si="5052"/>
        <v>0</v>
      </c>
      <c r="AH1450" s="211">
        <f t="shared" si="4766"/>
        <v>10000</v>
      </c>
      <c r="AI1450" s="211">
        <f t="shared" si="4767"/>
        <v>9600</v>
      </c>
      <c r="AJ1450" s="211">
        <f t="shared" si="4768"/>
        <v>6400</v>
      </c>
      <c r="AK1450" s="211">
        <f t="shared" si="5053"/>
        <v>0</v>
      </c>
      <c r="AL1450" s="211">
        <f t="shared" si="5053"/>
        <v>0</v>
      </c>
      <c r="AM1450" s="211">
        <f t="shared" si="5053"/>
        <v>0</v>
      </c>
      <c r="AN1450" s="211">
        <f t="shared" si="4956"/>
        <v>10000</v>
      </c>
      <c r="AO1450" s="211">
        <f t="shared" si="4957"/>
        <v>9600</v>
      </c>
      <c r="AP1450" s="211">
        <f t="shared" si="4958"/>
        <v>6400</v>
      </c>
      <c r="AQ1450" s="211">
        <f t="shared" si="5054"/>
        <v>0</v>
      </c>
      <c r="AR1450" s="211">
        <f t="shared" si="5054"/>
        <v>0</v>
      </c>
      <c r="AS1450" s="211">
        <f t="shared" si="5054"/>
        <v>0</v>
      </c>
      <c r="AT1450" s="211">
        <f t="shared" si="4959"/>
        <v>10000</v>
      </c>
      <c r="AU1450" s="211">
        <f t="shared" si="4960"/>
        <v>9600</v>
      </c>
      <c r="AV1450" s="211">
        <f t="shared" si="4961"/>
        <v>6400</v>
      </c>
    </row>
    <row r="1451" spans="1:48" s="206" customFormat="1" ht="39.6" hidden="1">
      <c r="A1451" s="259" t="s">
        <v>245</v>
      </c>
      <c r="B1451" s="220" t="s">
        <v>330</v>
      </c>
      <c r="C1451" s="260" t="s">
        <v>48</v>
      </c>
      <c r="D1451" s="260" t="s">
        <v>20</v>
      </c>
      <c r="E1451" s="260" t="s">
        <v>19</v>
      </c>
      <c r="F1451" s="260" t="s">
        <v>68</v>
      </c>
      <c r="G1451" s="260" t="s">
        <v>140</v>
      </c>
      <c r="H1451" s="260" t="s">
        <v>141</v>
      </c>
      <c r="I1451" s="261"/>
      <c r="J1451" s="215">
        <f t="shared" ref="J1451:J1454" si="5056">J1452</f>
        <v>10000</v>
      </c>
      <c r="K1451" s="215">
        <f t="shared" si="5055"/>
        <v>9600</v>
      </c>
      <c r="L1451" s="215">
        <f t="shared" si="5055"/>
        <v>6400</v>
      </c>
      <c r="M1451" s="215">
        <f t="shared" si="5055"/>
        <v>0</v>
      </c>
      <c r="N1451" s="215">
        <f t="shared" si="5055"/>
        <v>0</v>
      </c>
      <c r="O1451" s="215">
        <f t="shared" si="5055"/>
        <v>0</v>
      </c>
      <c r="P1451" s="215">
        <f t="shared" si="4851"/>
        <v>10000</v>
      </c>
      <c r="Q1451" s="215">
        <f t="shared" si="4852"/>
        <v>9600</v>
      </c>
      <c r="R1451" s="215">
        <f t="shared" si="4853"/>
        <v>6400</v>
      </c>
      <c r="S1451" s="215">
        <f t="shared" si="5050"/>
        <v>0</v>
      </c>
      <c r="T1451" s="215">
        <f t="shared" si="5050"/>
        <v>0</v>
      </c>
      <c r="U1451" s="215">
        <f t="shared" si="5050"/>
        <v>0</v>
      </c>
      <c r="V1451" s="215">
        <f t="shared" si="4919"/>
        <v>10000</v>
      </c>
      <c r="W1451" s="215">
        <f t="shared" si="4920"/>
        <v>9600</v>
      </c>
      <c r="X1451" s="215">
        <f t="shared" si="4921"/>
        <v>6400</v>
      </c>
      <c r="Y1451" s="215">
        <f t="shared" si="5051"/>
        <v>0</v>
      </c>
      <c r="Z1451" s="215">
        <f t="shared" si="5051"/>
        <v>0</v>
      </c>
      <c r="AA1451" s="215">
        <f t="shared" si="5051"/>
        <v>0</v>
      </c>
      <c r="AB1451" s="215">
        <f t="shared" si="4922"/>
        <v>10000</v>
      </c>
      <c r="AC1451" s="215">
        <f t="shared" si="4923"/>
        <v>9600</v>
      </c>
      <c r="AD1451" s="215">
        <f t="shared" si="4924"/>
        <v>6400</v>
      </c>
      <c r="AE1451" s="215">
        <f t="shared" si="5052"/>
        <v>0</v>
      </c>
      <c r="AF1451" s="215">
        <f t="shared" si="5052"/>
        <v>0</v>
      </c>
      <c r="AG1451" s="215">
        <f t="shared" si="5052"/>
        <v>0</v>
      </c>
      <c r="AH1451" s="215">
        <f t="shared" si="4766"/>
        <v>10000</v>
      </c>
      <c r="AI1451" s="215">
        <f t="shared" si="4767"/>
        <v>9600</v>
      </c>
      <c r="AJ1451" s="215">
        <f t="shared" si="4768"/>
        <v>6400</v>
      </c>
      <c r="AK1451" s="215">
        <f t="shared" si="5053"/>
        <v>0</v>
      </c>
      <c r="AL1451" s="215">
        <f t="shared" si="5053"/>
        <v>0</v>
      </c>
      <c r="AM1451" s="215">
        <f t="shared" si="5053"/>
        <v>0</v>
      </c>
      <c r="AN1451" s="215">
        <f t="shared" si="4956"/>
        <v>10000</v>
      </c>
      <c r="AO1451" s="215">
        <f t="shared" si="4957"/>
        <v>9600</v>
      </c>
      <c r="AP1451" s="215">
        <f t="shared" si="4958"/>
        <v>6400</v>
      </c>
      <c r="AQ1451" s="215">
        <f t="shared" si="5054"/>
        <v>0</v>
      </c>
      <c r="AR1451" s="215">
        <f t="shared" si="5054"/>
        <v>0</v>
      </c>
      <c r="AS1451" s="215">
        <f t="shared" si="5054"/>
        <v>0</v>
      </c>
      <c r="AT1451" s="215">
        <f t="shared" si="4959"/>
        <v>10000</v>
      </c>
      <c r="AU1451" s="215">
        <f t="shared" si="4960"/>
        <v>9600</v>
      </c>
      <c r="AV1451" s="215">
        <f t="shared" si="4961"/>
        <v>6400</v>
      </c>
    </row>
    <row r="1452" spans="1:48" s="206" customFormat="1" ht="26.4" hidden="1">
      <c r="A1452" s="259" t="s">
        <v>246</v>
      </c>
      <c r="B1452" s="220" t="s">
        <v>330</v>
      </c>
      <c r="C1452" s="260" t="s">
        <v>48</v>
      </c>
      <c r="D1452" s="260" t="s">
        <v>20</v>
      </c>
      <c r="E1452" s="260" t="s">
        <v>19</v>
      </c>
      <c r="F1452" s="260" t="s">
        <v>126</v>
      </c>
      <c r="G1452" s="260" t="s">
        <v>140</v>
      </c>
      <c r="H1452" s="260" t="s">
        <v>141</v>
      </c>
      <c r="I1452" s="261"/>
      <c r="J1452" s="215">
        <f t="shared" si="5056"/>
        <v>10000</v>
      </c>
      <c r="K1452" s="215">
        <f t="shared" si="5055"/>
        <v>9600</v>
      </c>
      <c r="L1452" s="215">
        <f t="shared" si="5055"/>
        <v>6400</v>
      </c>
      <c r="M1452" s="215">
        <f t="shared" si="5055"/>
        <v>0</v>
      </c>
      <c r="N1452" s="215">
        <f t="shared" si="5055"/>
        <v>0</v>
      </c>
      <c r="O1452" s="215">
        <f t="shared" si="5055"/>
        <v>0</v>
      </c>
      <c r="P1452" s="215">
        <f t="shared" si="4851"/>
        <v>10000</v>
      </c>
      <c r="Q1452" s="215">
        <f t="shared" si="4852"/>
        <v>9600</v>
      </c>
      <c r="R1452" s="215">
        <f t="shared" si="4853"/>
        <v>6400</v>
      </c>
      <c r="S1452" s="215">
        <f t="shared" si="5050"/>
        <v>0</v>
      </c>
      <c r="T1452" s="215">
        <f t="shared" si="5050"/>
        <v>0</v>
      </c>
      <c r="U1452" s="215">
        <f t="shared" si="5050"/>
        <v>0</v>
      </c>
      <c r="V1452" s="215">
        <f t="shared" si="4919"/>
        <v>10000</v>
      </c>
      <c r="W1452" s="215">
        <f t="shared" si="4920"/>
        <v>9600</v>
      </c>
      <c r="X1452" s="215">
        <f t="shared" si="4921"/>
        <v>6400</v>
      </c>
      <c r="Y1452" s="215">
        <f t="shared" si="5051"/>
        <v>0</v>
      </c>
      <c r="Z1452" s="215">
        <f t="shared" si="5051"/>
        <v>0</v>
      </c>
      <c r="AA1452" s="215">
        <f t="shared" si="5051"/>
        <v>0</v>
      </c>
      <c r="AB1452" s="215">
        <f t="shared" si="4922"/>
        <v>10000</v>
      </c>
      <c r="AC1452" s="215">
        <f t="shared" si="4923"/>
        <v>9600</v>
      </c>
      <c r="AD1452" s="215">
        <f t="shared" si="4924"/>
        <v>6400</v>
      </c>
      <c r="AE1452" s="215">
        <f t="shared" si="5052"/>
        <v>0</v>
      </c>
      <c r="AF1452" s="215">
        <f t="shared" si="5052"/>
        <v>0</v>
      </c>
      <c r="AG1452" s="215">
        <f t="shared" si="5052"/>
        <v>0</v>
      </c>
      <c r="AH1452" s="215">
        <f t="shared" si="4766"/>
        <v>10000</v>
      </c>
      <c r="AI1452" s="215">
        <f t="shared" si="4767"/>
        <v>9600</v>
      </c>
      <c r="AJ1452" s="215">
        <f t="shared" si="4768"/>
        <v>6400</v>
      </c>
      <c r="AK1452" s="215">
        <f t="shared" si="5053"/>
        <v>0</v>
      </c>
      <c r="AL1452" s="215">
        <f t="shared" si="5053"/>
        <v>0</v>
      </c>
      <c r="AM1452" s="215">
        <f t="shared" si="5053"/>
        <v>0</v>
      </c>
      <c r="AN1452" s="215">
        <f t="shared" si="4956"/>
        <v>10000</v>
      </c>
      <c r="AO1452" s="215">
        <f t="shared" si="4957"/>
        <v>9600</v>
      </c>
      <c r="AP1452" s="215">
        <f t="shared" si="4958"/>
        <v>6400</v>
      </c>
      <c r="AQ1452" s="215">
        <f t="shared" si="5054"/>
        <v>0</v>
      </c>
      <c r="AR1452" s="215">
        <f t="shared" si="5054"/>
        <v>0</v>
      </c>
      <c r="AS1452" s="215">
        <f t="shared" si="5054"/>
        <v>0</v>
      </c>
      <c r="AT1452" s="215">
        <f t="shared" si="4959"/>
        <v>10000</v>
      </c>
      <c r="AU1452" s="215">
        <f t="shared" si="4960"/>
        <v>9600</v>
      </c>
      <c r="AV1452" s="215">
        <f t="shared" si="4961"/>
        <v>6400</v>
      </c>
    </row>
    <row r="1453" spans="1:48" s="206" customFormat="1" hidden="1">
      <c r="A1453" s="212" t="s">
        <v>107</v>
      </c>
      <c r="B1453" s="220" t="s">
        <v>330</v>
      </c>
      <c r="C1453" s="260" t="s">
        <v>48</v>
      </c>
      <c r="D1453" s="260" t="s">
        <v>20</v>
      </c>
      <c r="E1453" s="260" t="s">
        <v>19</v>
      </c>
      <c r="F1453" s="260" t="s">
        <v>126</v>
      </c>
      <c r="G1453" s="260" t="s">
        <v>140</v>
      </c>
      <c r="H1453" s="260" t="s">
        <v>172</v>
      </c>
      <c r="I1453" s="261"/>
      <c r="J1453" s="215">
        <f t="shared" si="5056"/>
        <v>10000</v>
      </c>
      <c r="K1453" s="215">
        <f t="shared" si="5055"/>
        <v>9600</v>
      </c>
      <c r="L1453" s="215">
        <f t="shared" si="5055"/>
        <v>6400</v>
      </c>
      <c r="M1453" s="215">
        <f t="shared" si="5055"/>
        <v>0</v>
      </c>
      <c r="N1453" s="215">
        <f t="shared" si="5055"/>
        <v>0</v>
      </c>
      <c r="O1453" s="215">
        <f t="shared" si="5055"/>
        <v>0</v>
      </c>
      <c r="P1453" s="215">
        <f t="shared" si="4851"/>
        <v>10000</v>
      </c>
      <c r="Q1453" s="215">
        <f t="shared" si="4852"/>
        <v>9600</v>
      </c>
      <c r="R1453" s="215">
        <f t="shared" si="4853"/>
        <v>6400</v>
      </c>
      <c r="S1453" s="215">
        <f t="shared" si="5050"/>
        <v>0</v>
      </c>
      <c r="T1453" s="215">
        <f t="shared" si="5050"/>
        <v>0</v>
      </c>
      <c r="U1453" s="215">
        <f t="shared" si="5050"/>
        <v>0</v>
      </c>
      <c r="V1453" s="215">
        <f t="shared" si="4919"/>
        <v>10000</v>
      </c>
      <c r="W1453" s="215">
        <f t="shared" si="4920"/>
        <v>9600</v>
      </c>
      <c r="X1453" s="215">
        <f t="shared" si="4921"/>
        <v>6400</v>
      </c>
      <c r="Y1453" s="215">
        <f t="shared" si="5051"/>
        <v>0</v>
      </c>
      <c r="Z1453" s="215">
        <f t="shared" si="5051"/>
        <v>0</v>
      </c>
      <c r="AA1453" s="215">
        <f t="shared" si="5051"/>
        <v>0</v>
      </c>
      <c r="AB1453" s="215">
        <f t="shared" si="4922"/>
        <v>10000</v>
      </c>
      <c r="AC1453" s="215">
        <f t="shared" si="4923"/>
        <v>9600</v>
      </c>
      <c r="AD1453" s="215">
        <f t="shared" si="4924"/>
        <v>6400</v>
      </c>
      <c r="AE1453" s="215">
        <f t="shared" si="5052"/>
        <v>0</v>
      </c>
      <c r="AF1453" s="215">
        <f t="shared" si="5052"/>
        <v>0</v>
      </c>
      <c r="AG1453" s="215">
        <f t="shared" si="5052"/>
        <v>0</v>
      </c>
      <c r="AH1453" s="215">
        <f t="shared" si="4766"/>
        <v>10000</v>
      </c>
      <c r="AI1453" s="215">
        <f t="shared" si="4767"/>
        <v>9600</v>
      </c>
      <c r="AJ1453" s="215">
        <f t="shared" si="4768"/>
        <v>6400</v>
      </c>
      <c r="AK1453" s="215">
        <f t="shared" si="5053"/>
        <v>0</v>
      </c>
      <c r="AL1453" s="215">
        <f t="shared" si="5053"/>
        <v>0</v>
      </c>
      <c r="AM1453" s="215">
        <f t="shared" si="5053"/>
        <v>0</v>
      </c>
      <c r="AN1453" s="215">
        <f t="shared" si="4956"/>
        <v>10000</v>
      </c>
      <c r="AO1453" s="215">
        <f t="shared" si="4957"/>
        <v>9600</v>
      </c>
      <c r="AP1453" s="215">
        <f t="shared" si="4958"/>
        <v>6400</v>
      </c>
      <c r="AQ1453" s="215">
        <f t="shared" si="5054"/>
        <v>0</v>
      </c>
      <c r="AR1453" s="215">
        <f t="shared" si="5054"/>
        <v>0</v>
      </c>
      <c r="AS1453" s="215">
        <f t="shared" si="5054"/>
        <v>0</v>
      </c>
      <c r="AT1453" s="215">
        <f t="shared" si="4959"/>
        <v>10000</v>
      </c>
      <c r="AU1453" s="215">
        <f t="shared" si="4960"/>
        <v>9600</v>
      </c>
      <c r="AV1453" s="215">
        <f t="shared" si="4961"/>
        <v>6400</v>
      </c>
    </row>
    <row r="1454" spans="1:48" s="206" customFormat="1" hidden="1">
      <c r="A1454" s="212" t="s">
        <v>110</v>
      </c>
      <c r="B1454" s="220" t="s">
        <v>330</v>
      </c>
      <c r="C1454" s="260" t="s">
        <v>48</v>
      </c>
      <c r="D1454" s="260" t="s">
        <v>20</v>
      </c>
      <c r="E1454" s="260" t="s">
        <v>19</v>
      </c>
      <c r="F1454" s="260" t="s">
        <v>126</v>
      </c>
      <c r="G1454" s="260" t="s">
        <v>140</v>
      </c>
      <c r="H1454" s="260" t="s">
        <v>172</v>
      </c>
      <c r="I1454" s="261" t="s">
        <v>108</v>
      </c>
      <c r="J1454" s="215">
        <f t="shared" si="5056"/>
        <v>10000</v>
      </c>
      <c r="K1454" s="215">
        <f t="shared" si="5055"/>
        <v>9600</v>
      </c>
      <c r="L1454" s="215">
        <f t="shared" si="5055"/>
        <v>6400</v>
      </c>
      <c r="M1454" s="215">
        <f t="shared" si="5055"/>
        <v>0</v>
      </c>
      <c r="N1454" s="215">
        <f t="shared" si="5055"/>
        <v>0</v>
      </c>
      <c r="O1454" s="215">
        <f t="shared" si="5055"/>
        <v>0</v>
      </c>
      <c r="P1454" s="215">
        <f t="shared" si="4851"/>
        <v>10000</v>
      </c>
      <c r="Q1454" s="215">
        <f t="shared" si="4852"/>
        <v>9600</v>
      </c>
      <c r="R1454" s="215">
        <f t="shared" si="4853"/>
        <v>6400</v>
      </c>
      <c r="S1454" s="215">
        <f t="shared" si="5050"/>
        <v>0</v>
      </c>
      <c r="T1454" s="215">
        <f t="shared" si="5050"/>
        <v>0</v>
      </c>
      <c r="U1454" s="215">
        <f t="shared" si="5050"/>
        <v>0</v>
      </c>
      <c r="V1454" s="215">
        <f t="shared" si="4919"/>
        <v>10000</v>
      </c>
      <c r="W1454" s="215">
        <f t="shared" si="4920"/>
        <v>9600</v>
      </c>
      <c r="X1454" s="215">
        <f t="shared" si="4921"/>
        <v>6400</v>
      </c>
      <c r="Y1454" s="215">
        <f t="shared" si="5051"/>
        <v>0</v>
      </c>
      <c r="Z1454" s="215">
        <f t="shared" si="5051"/>
        <v>0</v>
      </c>
      <c r="AA1454" s="215">
        <f t="shared" si="5051"/>
        <v>0</v>
      </c>
      <c r="AB1454" s="215">
        <f t="shared" si="4922"/>
        <v>10000</v>
      </c>
      <c r="AC1454" s="215">
        <f t="shared" si="4923"/>
        <v>9600</v>
      </c>
      <c r="AD1454" s="215">
        <f t="shared" si="4924"/>
        <v>6400</v>
      </c>
      <c r="AE1454" s="215">
        <f t="shared" si="5052"/>
        <v>0</v>
      </c>
      <c r="AF1454" s="215">
        <f t="shared" si="5052"/>
        <v>0</v>
      </c>
      <c r="AG1454" s="215">
        <f t="shared" si="5052"/>
        <v>0</v>
      </c>
      <c r="AH1454" s="215">
        <f t="shared" si="4766"/>
        <v>10000</v>
      </c>
      <c r="AI1454" s="215">
        <f t="shared" si="4767"/>
        <v>9600</v>
      </c>
      <c r="AJ1454" s="215">
        <f t="shared" si="4768"/>
        <v>6400</v>
      </c>
      <c r="AK1454" s="215">
        <f t="shared" si="5053"/>
        <v>0</v>
      </c>
      <c r="AL1454" s="215">
        <f t="shared" si="5053"/>
        <v>0</v>
      </c>
      <c r="AM1454" s="215">
        <f t="shared" si="5053"/>
        <v>0</v>
      </c>
      <c r="AN1454" s="215">
        <f t="shared" si="4956"/>
        <v>10000</v>
      </c>
      <c r="AO1454" s="215">
        <f t="shared" si="4957"/>
        <v>9600</v>
      </c>
      <c r="AP1454" s="215">
        <f t="shared" si="4958"/>
        <v>6400</v>
      </c>
      <c r="AQ1454" s="215">
        <f t="shared" si="5054"/>
        <v>0</v>
      </c>
      <c r="AR1454" s="215">
        <f t="shared" si="5054"/>
        <v>0</v>
      </c>
      <c r="AS1454" s="215">
        <f t="shared" si="5054"/>
        <v>0</v>
      </c>
      <c r="AT1454" s="215">
        <f t="shared" si="4959"/>
        <v>10000</v>
      </c>
      <c r="AU1454" s="215">
        <f t="shared" si="4960"/>
        <v>9600</v>
      </c>
      <c r="AV1454" s="215">
        <f t="shared" si="4961"/>
        <v>6400</v>
      </c>
    </row>
    <row r="1455" spans="1:48" s="206" customFormat="1" hidden="1">
      <c r="A1455" s="212" t="s">
        <v>107</v>
      </c>
      <c r="B1455" s="220" t="s">
        <v>330</v>
      </c>
      <c r="C1455" s="260" t="s">
        <v>48</v>
      </c>
      <c r="D1455" s="260" t="s">
        <v>20</v>
      </c>
      <c r="E1455" s="260" t="s">
        <v>19</v>
      </c>
      <c r="F1455" s="260" t="s">
        <v>126</v>
      </c>
      <c r="G1455" s="260" t="s">
        <v>140</v>
      </c>
      <c r="H1455" s="204" t="s">
        <v>172</v>
      </c>
      <c r="I1455" s="261" t="s">
        <v>109</v>
      </c>
      <c r="J1455" s="215">
        <v>10000</v>
      </c>
      <c r="K1455" s="215">
        <v>9600</v>
      </c>
      <c r="L1455" s="215">
        <v>6400</v>
      </c>
      <c r="M1455" s="215"/>
      <c r="N1455" s="215"/>
      <c r="O1455" s="215"/>
      <c r="P1455" s="215">
        <f t="shared" si="4851"/>
        <v>10000</v>
      </c>
      <c r="Q1455" s="215">
        <f t="shared" si="4852"/>
        <v>9600</v>
      </c>
      <c r="R1455" s="215">
        <f t="shared" si="4853"/>
        <v>6400</v>
      </c>
      <c r="S1455" s="215"/>
      <c r="T1455" s="215"/>
      <c r="U1455" s="215"/>
      <c r="V1455" s="215">
        <f t="shared" si="4919"/>
        <v>10000</v>
      </c>
      <c r="W1455" s="215">
        <f t="shared" si="4920"/>
        <v>9600</v>
      </c>
      <c r="X1455" s="215">
        <f t="shared" si="4921"/>
        <v>6400</v>
      </c>
      <c r="Y1455" s="215"/>
      <c r="Z1455" s="215"/>
      <c r="AA1455" s="215"/>
      <c r="AB1455" s="215">
        <f t="shared" si="4922"/>
        <v>10000</v>
      </c>
      <c r="AC1455" s="215">
        <f t="shared" si="4923"/>
        <v>9600</v>
      </c>
      <c r="AD1455" s="215">
        <f t="shared" si="4924"/>
        <v>6400</v>
      </c>
      <c r="AE1455" s="215"/>
      <c r="AF1455" s="215"/>
      <c r="AG1455" s="215"/>
      <c r="AH1455" s="215">
        <f t="shared" si="4766"/>
        <v>10000</v>
      </c>
      <c r="AI1455" s="215">
        <f t="shared" si="4767"/>
        <v>9600</v>
      </c>
      <c r="AJ1455" s="215">
        <f t="shared" si="4768"/>
        <v>6400</v>
      </c>
      <c r="AK1455" s="215"/>
      <c r="AL1455" s="215"/>
      <c r="AM1455" s="215"/>
      <c r="AN1455" s="215">
        <f t="shared" si="4956"/>
        <v>10000</v>
      </c>
      <c r="AO1455" s="215">
        <f t="shared" si="4957"/>
        <v>9600</v>
      </c>
      <c r="AP1455" s="215">
        <f t="shared" si="4958"/>
        <v>6400</v>
      </c>
      <c r="AQ1455" s="215"/>
      <c r="AR1455" s="215"/>
      <c r="AS1455" s="215"/>
      <c r="AT1455" s="215">
        <f t="shared" si="4959"/>
        <v>10000</v>
      </c>
      <c r="AU1455" s="215">
        <f t="shared" si="4960"/>
        <v>9600</v>
      </c>
      <c r="AV1455" s="215">
        <f t="shared" si="4961"/>
        <v>6400</v>
      </c>
    </row>
    <row r="1456" spans="1:48" s="199" customFormat="1" ht="15.6" hidden="1">
      <c r="A1456" s="198" t="s">
        <v>343</v>
      </c>
      <c r="J1456" s="200">
        <f t="shared" ref="J1456:O1456" si="5057">J1457+J1483+J1491+J1505+J1520</f>
        <v>28436768.439999998</v>
      </c>
      <c r="K1456" s="200">
        <f t="shared" si="5057"/>
        <v>12770035.960000001</v>
      </c>
      <c r="L1456" s="200">
        <f t="shared" si="5057"/>
        <v>12763382.15</v>
      </c>
      <c r="M1456" s="200">
        <f t="shared" si="5057"/>
        <v>2868539.7399999998</v>
      </c>
      <c r="N1456" s="200">
        <f t="shared" si="5057"/>
        <v>0</v>
      </c>
      <c r="O1456" s="200">
        <f t="shared" si="5057"/>
        <v>0</v>
      </c>
      <c r="P1456" s="200">
        <f t="shared" si="4851"/>
        <v>31305308.179999996</v>
      </c>
      <c r="Q1456" s="200">
        <f t="shared" si="4852"/>
        <v>12770035.960000001</v>
      </c>
      <c r="R1456" s="200">
        <f t="shared" si="4853"/>
        <v>12763382.15</v>
      </c>
      <c r="S1456" s="200">
        <f>S1457+S1483+S1491+S1505+S1520</f>
        <v>2059845.94</v>
      </c>
      <c r="T1456" s="200">
        <f>T1457+T1483+T1491+T1505+T1520</f>
        <v>0</v>
      </c>
      <c r="U1456" s="200">
        <f>U1457+U1483+U1491+U1505+U1520</f>
        <v>0</v>
      </c>
      <c r="V1456" s="200">
        <f t="shared" si="4919"/>
        <v>33365154.119999997</v>
      </c>
      <c r="W1456" s="200">
        <f t="shared" si="4920"/>
        <v>12770035.960000001</v>
      </c>
      <c r="X1456" s="200">
        <f t="shared" si="4921"/>
        <v>12763382.15</v>
      </c>
      <c r="Y1456" s="200">
        <f>Y1457+Y1483+Y1491+Y1505+Y1520+Y1567</f>
        <v>550663.31000000006</v>
      </c>
      <c r="Z1456" s="200">
        <f>Z1457+Z1483+Z1491+Z1505+Z1520+Z1567</f>
        <v>0</v>
      </c>
      <c r="AA1456" s="200">
        <f>AA1457+AA1483+AA1491+AA1505+AA1520+AA1567</f>
        <v>0</v>
      </c>
      <c r="AB1456" s="200">
        <f t="shared" si="4922"/>
        <v>33915817.43</v>
      </c>
      <c r="AC1456" s="200">
        <f t="shared" si="4923"/>
        <v>12770035.960000001</v>
      </c>
      <c r="AD1456" s="200">
        <f t="shared" si="4924"/>
        <v>12763382.15</v>
      </c>
      <c r="AE1456" s="200">
        <f>AE1457+AE1483+AE1491+AE1505+AE1520+AE1567</f>
        <v>4367871</v>
      </c>
      <c r="AF1456" s="200">
        <f>AF1457+AF1483+AF1491+AF1505+AF1520+AF1567</f>
        <v>2596800</v>
      </c>
      <c r="AG1456" s="200">
        <f>AG1457+AG1483+AG1491+AG1505+AG1520+AG1567</f>
        <v>0</v>
      </c>
      <c r="AH1456" s="200">
        <f t="shared" si="4766"/>
        <v>38283688.43</v>
      </c>
      <c r="AI1456" s="200">
        <f t="shared" si="4767"/>
        <v>15366835.960000001</v>
      </c>
      <c r="AJ1456" s="200">
        <f t="shared" si="4768"/>
        <v>12763382.15</v>
      </c>
      <c r="AK1456" s="200">
        <f>AK1457+AK1483+AK1491+AK1505+AK1520+AK1567</f>
        <v>1534432</v>
      </c>
      <c r="AL1456" s="200">
        <f>AL1457+AL1483+AL1491+AL1505+AL1520+AL1567</f>
        <v>0</v>
      </c>
      <c r="AM1456" s="200">
        <f>AM1457+AM1483+AM1491+AM1505+AM1520+AM1567</f>
        <v>0</v>
      </c>
      <c r="AN1456" s="200">
        <f t="shared" si="4956"/>
        <v>39818120.43</v>
      </c>
      <c r="AO1456" s="200">
        <f t="shared" si="4957"/>
        <v>15366835.960000001</v>
      </c>
      <c r="AP1456" s="200">
        <f t="shared" si="4958"/>
        <v>12763382.15</v>
      </c>
      <c r="AQ1456" s="200">
        <f>AQ1457+AQ1483+AQ1491+AQ1505+AQ1520+AQ1567</f>
        <v>17999.999999999942</v>
      </c>
      <c r="AR1456" s="200">
        <f>AR1457+AR1483+AR1491+AR1505+AR1520+AR1567</f>
        <v>87360281.5</v>
      </c>
      <c r="AS1456" s="200">
        <f>AS1457+AS1483+AS1491+AS1505+AS1520+AS1567</f>
        <v>0</v>
      </c>
      <c r="AT1456" s="200">
        <f t="shared" si="4959"/>
        <v>39836120.43</v>
      </c>
      <c r="AU1456" s="200">
        <f t="shared" si="4960"/>
        <v>102727117.46000001</v>
      </c>
      <c r="AV1456" s="200">
        <f t="shared" si="4961"/>
        <v>12763382.15</v>
      </c>
    </row>
    <row r="1457" spans="1:48" s="206" customFormat="1" ht="15.6" hidden="1">
      <c r="A1457" s="202" t="s">
        <v>32</v>
      </c>
      <c r="B1457" s="203" t="s">
        <v>330</v>
      </c>
      <c r="C1457" s="203" t="s">
        <v>20</v>
      </c>
      <c r="D1457" s="204"/>
      <c r="E1457" s="204"/>
      <c r="F1457" s="204"/>
      <c r="G1457" s="204"/>
      <c r="H1457" s="204"/>
      <c r="I1457" s="204"/>
      <c r="J1457" s="205">
        <f>J1458</f>
        <v>9975530</v>
      </c>
      <c r="K1457" s="205">
        <f t="shared" ref="K1457:O1458" si="5058">K1458</f>
        <v>9935895.9600000009</v>
      </c>
      <c r="L1457" s="205">
        <f t="shared" si="5058"/>
        <v>9857076.5600000005</v>
      </c>
      <c r="M1457" s="205">
        <f t="shared" si="5058"/>
        <v>0</v>
      </c>
      <c r="N1457" s="205">
        <f t="shared" si="5058"/>
        <v>0</v>
      </c>
      <c r="O1457" s="205">
        <f t="shared" si="5058"/>
        <v>0</v>
      </c>
      <c r="P1457" s="205">
        <f t="shared" si="4851"/>
        <v>9975530</v>
      </c>
      <c r="Q1457" s="205">
        <f t="shared" si="4852"/>
        <v>9935895.9600000009</v>
      </c>
      <c r="R1457" s="205">
        <f t="shared" si="4853"/>
        <v>9857076.5600000005</v>
      </c>
      <c r="S1457" s="205">
        <f t="shared" ref="S1457:U1458" si="5059">S1458</f>
        <v>0</v>
      </c>
      <c r="T1457" s="205">
        <f t="shared" si="5059"/>
        <v>0</v>
      </c>
      <c r="U1457" s="205">
        <f t="shared" si="5059"/>
        <v>0</v>
      </c>
      <c r="V1457" s="205">
        <f t="shared" si="4919"/>
        <v>9975530</v>
      </c>
      <c r="W1457" s="205">
        <f t="shared" si="4920"/>
        <v>9935895.9600000009</v>
      </c>
      <c r="X1457" s="205">
        <f t="shared" si="4921"/>
        <v>9857076.5600000005</v>
      </c>
      <c r="Y1457" s="205">
        <f>Y1458+Y1470</f>
        <v>119500</v>
      </c>
      <c r="Z1457" s="205">
        <f t="shared" ref="Z1457:AA1457" si="5060">Z1458+Z1470</f>
        <v>0</v>
      </c>
      <c r="AA1457" s="205">
        <f t="shared" si="5060"/>
        <v>0</v>
      </c>
      <c r="AB1457" s="205">
        <f t="shared" si="4922"/>
        <v>10095030</v>
      </c>
      <c r="AC1457" s="205">
        <f t="shared" si="4923"/>
        <v>9935895.9600000009</v>
      </c>
      <c r="AD1457" s="205">
        <f t="shared" si="4924"/>
        <v>9857076.5600000005</v>
      </c>
      <c r="AE1457" s="205">
        <f>AE1458+AE1470</f>
        <v>61537</v>
      </c>
      <c r="AF1457" s="205">
        <f t="shared" ref="AF1457:AG1457" si="5061">AF1458+AF1470</f>
        <v>0</v>
      </c>
      <c r="AG1457" s="205">
        <f t="shared" si="5061"/>
        <v>0</v>
      </c>
      <c r="AH1457" s="205">
        <f t="shared" si="4766"/>
        <v>10156567</v>
      </c>
      <c r="AI1457" s="205">
        <f t="shared" si="4767"/>
        <v>9935895.9600000009</v>
      </c>
      <c r="AJ1457" s="205">
        <f t="shared" si="4768"/>
        <v>9857076.5600000005</v>
      </c>
      <c r="AK1457" s="205">
        <f>AK1458+AK1470</f>
        <v>11000</v>
      </c>
      <c r="AL1457" s="205">
        <f t="shared" ref="AL1457:AM1457" si="5062">AL1458+AL1470</f>
        <v>0</v>
      </c>
      <c r="AM1457" s="205">
        <f t="shared" si="5062"/>
        <v>0</v>
      </c>
      <c r="AN1457" s="205">
        <f t="shared" si="4956"/>
        <v>10167567</v>
      </c>
      <c r="AO1457" s="205">
        <f t="shared" si="4957"/>
        <v>9935895.9600000009</v>
      </c>
      <c r="AP1457" s="205">
        <f t="shared" si="4958"/>
        <v>9857076.5600000005</v>
      </c>
      <c r="AQ1457" s="205">
        <f>AQ1458+AQ1470</f>
        <v>-281522.29000000004</v>
      </c>
      <c r="AR1457" s="205">
        <f t="shared" ref="AR1457:AS1457" si="5063">AR1458+AR1470</f>
        <v>0</v>
      </c>
      <c r="AS1457" s="205">
        <f t="shared" si="5063"/>
        <v>0</v>
      </c>
      <c r="AT1457" s="205">
        <f t="shared" si="4959"/>
        <v>9886044.7100000009</v>
      </c>
      <c r="AU1457" s="205">
        <f t="shared" si="4960"/>
        <v>9935895.9600000009</v>
      </c>
      <c r="AV1457" s="205">
        <f t="shared" si="4961"/>
        <v>9857076.5600000005</v>
      </c>
    </row>
    <row r="1458" spans="1:48" s="206" customFormat="1" ht="39.6" hidden="1">
      <c r="A1458" s="207" t="s">
        <v>0</v>
      </c>
      <c r="B1458" s="208" t="s">
        <v>330</v>
      </c>
      <c r="C1458" s="208" t="s">
        <v>20</v>
      </c>
      <c r="D1458" s="208" t="s">
        <v>16</v>
      </c>
      <c r="E1458" s="208"/>
      <c r="F1458" s="208"/>
      <c r="G1458" s="208"/>
      <c r="H1458" s="204"/>
      <c r="I1458" s="214"/>
      <c r="J1458" s="211">
        <f>J1459</f>
        <v>9975530</v>
      </c>
      <c r="K1458" s="211">
        <f t="shared" si="5058"/>
        <v>9935895.9600000009</v>
      </c>
      <c r="L1458" s="211">
        <f t="shared" si="5058"/>
        <v>9857076.5600000005</v>
      </c>
      <c r="M1458" s="211">
        <f t="shared" si="5058"/>
        <v>0</v>
      </c>
      <c r="N1458" s="211">
        <f t="shared" si="5058"/>
        <v>0</v>
      </c>
      <c r="O1458" s="211">
        <f t="shared" si="5058"/>
        <v>0</v>
      </c>
      <c r="P1458" s="211">
        <f t="shared" si="4851"/>
        <v>9975530</v>
      </c>
      <c r="Q1458" s="211">
        <f t="shared" si="4852"/>
        <v>9935895.9600000009</v>
      </c>
      <c r="R1458" s="211">
        <f t="shared" si="4853"/>
        <v>9857076.5600000005</v>
      </c>
      <c r="S1458" s="211">
        <f t="shared" si="5059"/>
        <v>0</v>
      </c>
      <c r="T1458" s="211">
        <f t="shared" si="5059"/>
        <v>0</v>
      </c>
      <c r="U1458" s="211">
        <f t="shared" si="5059"/>
        <v>0</v>
      </c>
      <c r="V1458" s="211">
        <f t="shared" si="4919"/>
        <v>9975530</v>
      </c>
      <c r="W1458" s="211">
        <f t="shared" si="4920"/>
        <v>9935895.9600000009</v>
      </c>
      <c r="X1458" s="211">
        <f t="shared" si="4921"/>
        <v>9857076.5600000005</v>
      </c>
      <c r="Y1458" s="211">
        <f t="shared" ref="Y1458:AA1458" si="5064">Y1459</f>
        <v>7500</v>
      </c>
      <c r="Z1458" s="211">
        <f t="shared" si="5064"/>
        <v>0</v>
      </c>
      <c r="AA1458" s="211">
        <f t="shared" si="5064"/>
        <v>0</v>
      </c>
      <c r="AB1458" s="211">
        <f t="shared" si="4922"/>
        <v>9983030</v>
      </c>
      <c r="AC1458" s="211">
        <f t="shared" si="4923"/>
        <v>9935895.9600000009</v>
      </c>
      <c r="AD1458" s="211">
        <f t="shared" si="4924"/>
        <v>9857076.5600000005</v>
      </c>
      <c r="AE1458" s="211">
        <f t="shared" ref="AE1458:AG1458" si="5065">AE1459</f>
        <v>11000</v>
      </c>
      <c r="AF1458" s="211">
        <f t="shared" si="5065"/>
        <v>0</v>
      </c>
      <c r="AG1458" s="211">
        <f t="shared" si="5065"/>
        <v>0</v>
      </c>
      <c r="AH1458" s="211">
        <f t="shared" si="4766"/>
        <v>9994030</v>
      </c>
      <c r="AI1458" s="211">
        <f t="shared" si="4767"/>
        <v>9935895.9600000009</v>
      </c>
      <c r="AJ1458" s="211">
        <f t="shared" si="4768"/>
        <v>9857076.5600000005</v>
      </c>
      <c r="AK1458" s="211">
        <f t="shared" ref="AK1458:AM1458" si="5066">AK1459</f>
        <v>0</v>
      </c>
      <c r="AL1458" s="211">
        <f t="shared" si="5066"/>
        <v>0</v>
      </c>
      <c r="AM1458" s="211">
        <f t="shared" si="5066"/>
        <v>0</v>
      </c>
      <c r="AN1458" s="211">
        <f t="shared" si="4956"/>
        <v>9994030</v>
      </c>
      <c r="AO1458" s="211">
        <f t="shared" si="4957"/>
        <v>9935895.9600000009</v>
      </c>
      <c r="AP1458" s="211">
        <f t="shared" si="4958"/>
        <v>9857076.5600000005</v>
      </c>
      <c r="AQ1458" s="211">
        <f t="shared" ref="AQ1458:AS1458" si="5067">AQ1459</f>
        <v>-281522.29000000004</v>
      </c>
      <c r="AR1458" s="211">
        <f t="shared" si="5067"/>
        <v>0</v>
      </c>
      <c r="AS1458" s="211">
        <f t="shared" si="5067"/>
        <v>0</v>
      </c>
      <c r="AT1458" s="211">
        <f t="shared" si="4959"/>
        <v>9712507.7100000009</v>
      </c>
      <c r="AU1458" s="211">
        <f t="shared" si="4960"/>
        <v>9935895.9600000009</v>
      </c>
      <c r="AV1458" s="211">
        <f t="shared" si="4961"/>
        <v>9857076.5600000005</v>
      </c>
    </row>
    <row r="1459" spans="1:48" s="206" customFormat="1" hidden="1">
      <c r="A1459" s="212" t="s">
        <v>81</v>
      </c>
      <c r="B1459" s="204" t="s">
        <v>330</v>
      </c>
      <c r="C1459" s="204" t="s">
        <v>20</v>
      </c>
      <c r="D1459" s="204" t="s">
        <v>16</v>
      </c>
      <c r="E1459" s="204" t="s">
        <v>80</v>
      </c>
      <c r="F1459" s="204" t="s">
        <v>68</v>
      </c>
      <c r="G1459" s="204" t="s">
        <v>140</v>
      </c>
      <c r="H1459" s="204" t="s">
        <v>141</v>
      </c>
      <c r="I1459" s="214"/>
      <c r="J1459" s="215">
        <f>J1460+J1467</f>
        <v>9975530</v>
      </c>
      <c r="K1459" s="215">
        <f t="shared" ref="K1459:L1459" si="5068">K1460+K1467</f>
        <v>9935895.9600000009</v>
      </c>
      <c r="L1459" s="215">
        <f t="shared" si="5068"/>
        <v>9857076.5600000005</v>
      </c>
      <c r="M1459" s="215">
        <f t="shared" ref="M1459:O1459" si="5069">M1460+M1467</f>
        <v>0</v>
      </c>
      <c r="N1459" s="215">
        <f t="shared" si="5069"/>
        <v>0</v>
      </c>
      <c r="O1459" s="215">
        <f t="shared" si="5069"/>
        <v>0</v>
      </c>
      <c r="P1459" s="215">
        <f t="shared" si="4851"/>
        <v>9975530</v>
      </c>
      <c r="Q1459" s="215">
        <f t="shared" si="4852"/>
        <v>9935895.9600000009</v>
      </c>
      <c r="R1459" s="215">
        <f t="shared" si="4853"/>
        <v>9857076.5600000005</v>
      </c>
      <c r="S1459" s="215">
        <f t="shared" ref="S1459:U1459" si="5070">S1460+S1467</f>
        <v>0</v>
      </c>
      <c r="T1459" s="215">
        <f t="shared" si="5070"/>
        <v>0</v>
      </c>
      <c r="U1459" s="215">
        <f t="shared" si="5070"/>
        <v>0</v>
      </c>
      <c r="V1459" s="215">
        <f t="shared" si="4919"/>
        <v>9975530</v>
      </c>
      <c r="W1459" s="215">
        <f t="shared" si="4920"/>
        <v>9935895.9600000009</v>
      </c>
      <c r="X1459" s="215">
        <f t="shared" si="4921"/>
        <v>9857076.5600000005</v>
      </c>
      <c r="Y1459" s="215">
        <f t="shared" ref="Y1459:AA1459" si="5071">Y1460+Y1467</f>
        <v>7500</v>
      </c>
      <c r="Z1459" s="215">
        <f t="shared" si="5071"/>
        <v>0</v>
      </c>
      <c r="AA1459" s="215">
        <f t="shared" si="5071"/>
        <v>0</v>
      </c>
      <c r="AB1459" s="215">
        <f t="shared" si="4922"/>
        <v>9983030</v>
      </c>
      <c r="AC1459" s="215">
        <f t="shared" si="4923"/>
        <v>9935895.9600000009</v>
      </c>
      <c r="AD1459" s="215">
        <f t="shared" si="4924"/>
        <v>9857076.5600000005</v>
      </c>
      <c r="AE1459" s="215">
        <f t="shared" ref="AE1459:AG1459" si="5072">AE1460+AE1467</f>
        <v>11000</v>
      </c>
      <c r="AF1459" s="215">
        <f t="shared" si="5072"/>
        <v>0</v>
      </c>
      <c r="AG1459" s="215">
        <f t="shared" si="5072"/>
        <v>0</v>
      </c>
      <c r="AH1459" s="215">
        <f t="shared" si="4766"/>
        <v>9994030</v>
      </c>
      <c r="AI1459" s="215">
        <f t="shared" si="4767"/>
        <v>9935895.9600000009</v>
      </c>
      <c r="AJ1459" s="215">
        <f t="shared" si="4768"/>
        <v>9857076.5600000005</v>
      </c>
      <c r="AK1459" s="215">
        <f t="shared" ref="AK1459:AM1459" si="5073">AK1460+AK1467</f>
        <v>0</v>
      </c>
      <c r="AL1459" s="215">
        <f t="shared" si="5073"/>
        <v>0</v>
      </c>
      <c r="AM1459" s="215">
        <f t="shared" si="5073"/>
        <v>0</v>
      </c>
      <c r="AN1459" s="215">
        <f t="shared" si="4956"/>
        <v>9994030</v>
      </c>
      <c r="AO1459" s="215">
        <f t="shared" si="4957"/>
        <v>9935895.9600000009</v>
      </c>
      <c r="AP1459" s="215">
        <f t="shared" si="4958"/>
        <v>9857076.5600000005</v>
      </c>
      <c r="AQ1459" s="215">
        <f t="shared" ref="AQ1459:AS1459" si="5074">AQ1460+AQ1467</f>
        <v>-281522.29000000004</v>
      </c>
      <c r="AR1459" s="215">
        <f t="shared" si="5074"/>
        <v>0</v>
      </c>
      <c r="AS1459" s="215">
        <f t="shared" si="5074"/>
        <v>0</v>
      </c>
      <c r="AT1459" s="215">
        <f t="shared" si="4959"/>
        <v>9712507.7100000009</v>
      </c>
      <c r="AU1459" s="215">
        <f t="shared" si="4960"/>
        <v>9935895.9600000009</v>
      </c>
      <c r="AV1459" s="215">
        <f t="shared" si="4961"/>
        <v>9857076.5600000005</v>
      </c>
    </row>
    <row r="1460" spans="1:48" s="206" customFormat="1" ht="26.4" hidden="1">
      <c r="A1460" s="212" t="s">
        <v>85</v>
      </c>
      <c r="B1460" s="204" t="s">
        <v>330</v>
      </c>
      <c r="C1460" s="204" t="s">
        <v>20</v>
      </c>
      <c r="D1460" s="204" t="s">
        <v>16</v>
      </c>
      <c r="E1460" s="204" t="s">
        <v>80</v>
      </c>
      <c r="F1460" s="204" t="s">
        <v>68</v>
      </c>
      <c r="G1460" s="204" t="s">
        <v>140</v>
      </c>
      <c r="H1460" s="204" t="s">
        <v>150</v>
      </c>
      <c r="I1460" s="214"/>
      <c r="J1460" s="215">
        <f>J1461+J1463+J1465</f>
        <v>9960530</v>
      </c>
      <c r="K1460" s="215">
        <f t="shared" ref="K1460:L1460" si="5075">K1461+K1463+K1465</f>
        <v>9920895.9600000009</v>
      </c>
      <c r="L1460" s="215">
        <f t="shared" si="5075"/>
        <v>9842076.5600000005</v>
      </c>
      <c r="M1460" s="215">
        <f t="shared" ref="M1460:O1460" si="5076">M1461+M1463+M1465</f>
        <v>0</v>
      </c>
      <c r="N1460" s="215">
        <f t="shared" si="5076"/>
        <v>0</v>
      </c>
      <c r="O1460" s="215">
        <f t="shared" si="5076"/>
        <v>0</v>
      </c>
      <c r="P1460" s="215">
        <f t="shared" si="4851"/>
        <v>9960530</v>
      </c>
      <c r="Q1460" s="215">
        <f t="shared" si="4852"/>
        <v>9920895.9600000009</v>
      </c>
      <c r="R1460" s="215">
        <f t="shared" si="4853"/>
        <v>9842076.5600000005</v>
      </c>
      <c r="S1460" s="215">
        <f t="shared" ref="S1460:U1460" si="5077">S1461+S1463+S1465</f>
        <v>0</v>
      </c>
      <c r="T1460" s="215">
        <f t="shared" si="5077"/>
        <v>0</v>
      </c>
      <c r="U1460" s="215">
        <f t="shared" si="5077"/>
        <v>0</v>
      </c>
      <c r="V1460" s="215">
        <f t="shared" si="4919"/>
        <v>9960530</v>
      </c>
      <c r="W1460" s="215">
        <f t="shared" si="4920"/>
        <v>9920895.9600000009</v>
      </c>
      <c r="X1460" s="215">
        <f t="shared" si="4921"/>
        <v>9842076.5600000005</v>
      </c>
      <c r="Y1460" s="215">
        <f t="shared" ref="Y1460:AA1460" si="5078">Y1461+Y1463+Y1465</f>
        <v>0</v>
      </c>
      <c r="Z1460" s="215">
        <f t="shared" si="5078"/>
        <v>0</v>
      </c>
      <c r="AA1460" s="215">
        <f t="shared" si="5078"/>
        <v>0</v>
      </c>
      <c r="AB1460" s="215">
        <f t="shared" si="4922"/>
        <v>9960530</v>
      </c>
      <c r="AC1460" s="215">
        <f t="shared" si="4923"/>
        <v>9920895.9600000009</v>
      </c>
      <c r="AD1460" s="215">
        <f t="shared" si="4924"/>
        <v>9842076.5600000005</v>
      </c>
      <c r="AE1460" s="215">
        <f t="shared" ref="AE1460:AG1460" si="5079">AE1461+AE1463+AE1465</f>
        <v>11000</v>
      </c>
      <c r="AF1460" s="215">
        <f t="shared" si="5079"/>
        <v>0</v>
      </c>
      <c r="AG1460" s="215">
        <f t="shared" si="5079"/>
        <v>0</v>
      </c>
      <c r="AH1460" s="215">
        <f t="shared" si="4766"/>
        <v>9971530</v>
      </c>
      <c r="AI1460" s="215">
        <f t="shared" si="4767"/>
        <v>9920895.9600000009</v>
      </c>
      <c r="AJ1460" s="215">
        <f t="shared" si="4768"/>
        <v>9842076.5600000005</v>
      </c>
      <c r="AK1460" s="215">
        <f t="shared" ref="AK1460:AM1460" si="5080">AK1461+AK1463+AK1465</f>
        <v>0</v>
      </c>
      <c r="AL1460" s="215">
        <f t="shared" si="5080"/>
        <v>0</v>
      </c>
      <c r="AM1460" s="215">
        <f t="shared" si="5080"/>
        <v>0</v>
      </c>
      <c r="AN1460" s="215">
        <f t="shared" si="4956"/>
        <v>9971530</v>
      </c>
      <c r="AO1460" s="215">
        <f t="shared" si="4957"/>
        <v>9920895.9600000009</v>
      </c>
      <c r="AP1460" s="215">
        <f t="shared" si="4958"/>
        <v>9842076.5600000005</v>
      </c>
      <c r="AQ1460" s="215">
        <f t="shared" ref="AQ1460:AS1460" si="5081">AQ1461+AQ1463+AQ1465</f>
        <v>-281522.29000000004</v>
      </c>
      <c r="AR1460" s="215">
        <f t="shared" si="5081"/>
        <v>0</v>
      </c>
      <c r="AS1460" s="215">
        <f t="shared" si="5081"/>
        <v>0</v>
      </c>
      <c r="AT1460" s="215">
        <f t="shared" si="4959"/>
        <v>9690007.7100000009</v>
      </c>
      <c r="AU1460" s="215">
        <f t="shared" si="4960"/>
        <v>9920895.9600000009</v>
      </c>
      <c r="AV1460" s="215">
        <f t="shared" si="4961"/>
        <v>9842076.5600000005</v>
      </c>
    </row>
    <row r="1461" spans="1:48" s="206" customFormat="1" ht="39.6" hidden="1">
      <c r="A1461" s="216" t="s">
        <v>94</v>
      </c>
      <c r="B1461" s="204" t="s">
        <v>330</v>
      </c>
      <c r="C1461" s="204" t="s">
        <v>20</v>
      </c>
      <c r="D1461" s="204" t="s">
        <v>16</v>
      </c>
      <c r="E1461" s="204" t="s">
        <v>80</v>
      </c>
      <c r="F1461" s="204" t="s">
        <v>68</v>
      </c>
      <c r="G1461" s="204" t="s">
        <v>140</v>
      </c>
      <c r="H1461" s="204" t="s">
        <v>150</v>
      </c>
      <c r="I1461" s="214" t="s">
        <v>90</v>
      </c>
      <c r="J1461" s="215">
        <f>J1462</f>
        <v>9151381</v>
      </c>
      <c r="K1461" s="215">
        <f t="shared" ref="K1461:O1461" si="5082">K1462</f>
        <v>9091381</v>
      </c>
      <c r="L1461" s="215">
        <f t="shared" si="5082"/>
        <v>8991381</v>
      </c>
      <c r="M1461" s="215">
        <f t="shared" si="5082"/>
        <v>0</v>
      </c>
      <c r="N1461" s="215">
        <f t="shared" si="5082"/>
        <v>0</v>
      </c>
      <c r="O1461" s="215">
        <f t="shared" si="5082"/>
        <v>0</v>
      </c>
      <c r="P1461" s="215">
        <f t="shared" si="4851"/>
        <v>9151381</v>
      </c>
      <c r="Q1461" s="215">
        <f t="shared" si="4852"/>
        <v>9091381</v>
      </c>
      <c r="R1461" s="215">
        <f t="shared" si="4853"/>
        <v>8991381</v>
      </c>
      <c r="S1461" s="215">
        <f t="shared" ref="S1461:U1461" si="5083">S1462</f>
        <v>0</v>
      </c>
      <c r="T1461" s="215">
        <f t="shared" si="5083"/>
        <v>0</v>
      </c>
      <c r="U1461" s="215">
        <f t="shared" si="5083"/>
        <v>0</v>
      </c>
      <c r="V1461" s="215">
        <f t="shared" si="4919"/>
        <v>9151381</v>
      </c>
      <c r="W1461" s="215">
        <f t="shared" si="4920"/>
        <v>9091381</v>
      </c>
      <c r="X1461" s="215">
        <f t="shared" si="4921"/>
        <v>8991381</v>
      </c>
      <c r="Y1461" s="215">
        <f t="shared" ref="Y1461:AA1461" si="5084">Y1462</f>
        <v>0</v>
      </c>
      <c r="Z1461" s="215">
        <f t="shared" si="5084"/>
        <v>0</v>
      </c>
      <c r="AA1461" s="215">
        <f t="shared" si="5084"/>
        <v>0</v>
      </c>
      <c r="AB1461" s="215">
        <f t="shared" si="4922"/>
        <v>9151381</v>
      </c>
      <c r="AC1461" s="215">
        <f t="shared" si="4923"/>
        <v>9091381</v>
      </c>
      <c r="AD1461" s="215">
        <f t="shared" si="4924"/>
        <v>8991381</v>
      </c>
      <c r="AE1461" s="215">
        <f t="shared" ref="AE1461:AG1461" si="5085">AE1462</f>
        <v>0</v>
      </c>
      <c r="AF1461" s="215">
        <f t="shared" si="5085"/>
        <v>0</v>
      </c>
      <c r="AG1461" s="215">
        <f t="shared" si="5085"/>
        <v>0</v>
      </c>
      <c r="AH1461" s="215">
        <f t="shared" si="4766"/>
        <v>9151381</v>
      </c>
      <c r="AI1461" s="215">
        <f t="shared" si="4767"/>
        <v>9091381</v>
      </c>
      <c r="AJ1461" s="215">
        <f t="shared" si="4768"/>
        <v>8991381</v>
      </c>
      <c r="AK1461" s="215">
        <f t="shared" ref="AK1461:AM1461" si="5086">AK1462</f>
        <v>0</v>
      </c>
      <c r="AL1461" s="215">
        <f t="shared" si="5086"/>
        <v>0</v>
      </c>
      <c r="AM1461" s="215">
        <f t="shared" si="5086"/>
        <v>0</v>
      </c>
      <c r="AN1461" s="215">
        <f t="shared" si="4956"/>
        <v>9151381</v>
      </c>
      <c r="AO1461" s="215">
        <f t="shared" si="4957"/>
        <v>9091381</v>
      </c>
      <c r="AP1461" s="215">
        <f t="shared" si="4958"/>
        <v>8991381</v>
      </c>
      <c r="AQ1461" s="215">
        <f t="shared" ref="AQ1461:AS1461" si="5087">AQ1462</f>
        <v>-308740.7</v>
      </c>
      <c r="AR1461" s="215">
        <f t="shared" si="5087"/>
        <v>0</v>
      </c>
      <c r="AS1461" s="215">
        <f t="shared" si="5087"/>
        <v>0</v>
      </c>
      <c r="AT1461" s="215">
        <f t="shared" si="4959"/>
        <v>8842640.3000000007</v>
      </c>
      <c r="AU1461" s="215">
        <f t="shared" si="4960"/>
        <v>9091381</v>
      </c>
      <c r="AV1461" s="215">
        <f t="shared" si="4961"/>
        <v>8991381</v>
      </c>
    </row>
    <row r="1462" spans="1:48" s="206" customFormat="1" hidden="1">
      <c r="A1462" s="216" t="s">
        <v>101</v>
      </c>
      <c r="B1462" s="204" t="s">
        <v>330</v>
      </c>
      <c r="C1462" s="204" t="s">
        <v>20</v>
      </c>
      <c r="D1462" s="204" t="s">
        <v>16</v>
      </c>
      <c r="E1462" s="204" t="s">
        <v>80</v>
      </c>
      <c r="F1462" s="204" t="s">
        <v>68</v>
      </c>
      <c r="G1462" s="204" t="s">
        <v>140</v>
      </c>
      <c r="H1462" s="204" t="s">
        <v>150</v>
      </c>
      <c r="I1462" s="214" t="s">
        <v>100</v>
      </c>
      <c r="J1462" s="215">
        <v>9151381</v>
      </c>
      <c r="K1462" s="215">
        <f>9151381-60000</f>
        <v>9091381</v>
      </c>
      <c r="L1462" s="215">
        <f>9091381-100000</f>
        <v>8991381</v>
      </c>
      <c r="M1462" s="215"/>
      <c r="N1462" s="215"/>
      <c r="O1462" s="215"/>
      <c r="P1462" s="215">
        <f t="shared" si="4851"/>
        <v>9151381</v>
      </c>
      <c r="Q1462" s="215">
        <f t="shared" si="4852"/>
        <v>9091381</v>
      </c>
      <c r="R1462" s="215">
        <f t="shared" si="4853"/>
        <v>8991381</v>
      </c>
      <c r="S1462" s="215"/>
      <c r="T1462" s="215"/>
      <c r="U1462" s="215"/>
      <c r="V1462" s="215">
        <f t="shared" si="4919"/>
        <v>9151381</v>
      </c>
      <c r="W1462" s="215">
        <f t="shared" si="4920"/>
        <v>9091381</v>
      </c>
      <c r="X1462" s="215">
        <f t="shared" si="4921"/>
        <v>8991381</v>
      </c>
      <c r="Y1462" s="215"/>
      <c r="Z1462" s="215"/>
      <c r="AA1462" s="215"/>
      <c r="AB1462" s="215">
        <f t="shared" si="4922"/>
        <v>9151381</v>
      </c>
      <c r="AC1462" s="215">
        <f t="shared" si="4923"/>
        <v>9091381</v>
      </c>
      <c r="AD1462" s="215">
        <f t="shared" si="4924"/>
        <v>8991381</v>
      </c>
      <c r="AE1462" s="215"/>
      <c r="AF1462" s="215"/>
      <c r="AG1462" s="215"/>
      <c r="AH1462" s="215">
        <f t="shared" si="4766"/>
        <v>9151381</v>
      </c>
      <c r="AI1462" s="215">
        <f t="shared" si="4767"/>
        <v>9091381</v>
      </c>
      <c r="AJ1462" s="215">
        <f t="shared" si="4768"/>
        <v>8991381</v>
      </c>
      <c r="AK1462" s="215"/>
      <c r="AL1462" s="215"/>
      <c r="AM1462" s="215"/>
      <c r="AN1462" s="215">
        <f t="shared" si="4956"/>
        <v>9151381</v>
      </c>
      <c r="AO1462" s="215">
        <f t="shared" si="4957"/>
        <v>9091381</v>
      </c>
      <c r="AP1462" s="215">
        <f t="shared" si="4958"/>
        <v>8991381</v>
      </c>
      <c r="AQ1462" s="302">
        <f>-158740.7-150000</f>
        <v>-308740.7</v>
      </c>
      <c r="AR1462" s="215"/>
      <c r="AS1462" s="215"/>
      <c r="AT1462" s="215">
        <f t="shared" si="4959"/>
        <v>8842640.3000000007</v>
      </c>
      <c r="AU1462" s="215">
        <f t="shared" si="4960"/>
        <v>9091381</v>
      </c>
      <c r="AV1462" s="215">
        <f t="shared" si="4961"/>
        <v>8991381</v>
      </c>
    </row>
    <row r="1463" spans="1:48" s="206" customFormat="1" ht="26.4" hidden="1">
      <c r="A1463" s="217" t="s">
        <v>229</v>
      </c>
      <c r="B1463" s="204" t="s">
        <v>330</v>
      </c>
      <c r="C1463" s="204" t="s">
        <v>20</v>
      </c>
      <c r="D1463" s="204" t="s">
        <v>16</v>
      </c>
      <c r="E1463" s="204" t="s">
        <v>80</v>
      </c>
      <c r="F1463" s="204" t="s">
        <v>68</v>
      </c>
      <c r="G1463" s="204" t="s">
        <v>140</v>
      </c>
      <c r="H1463" s="204" t="s">
        <v>150</v>
      </c>
      <c r="I1463" s="214" t="s">
        <v>92</v>
      </c>
      <c r="J1463" s="215">
        <f>J1464</f>
        <v>744149</v>
      </c>
      <c r="K1463" s="215">
        <f t="shared" ref="K1463:O1463" si="5088">K1464</f>
        <v>764514.96</v>
      </c>
      <c r="L1463" s="215">
        <f t="shared" si="5088"/>
        <v>785695.56</v>
      </c>
      <c r="M1463" s="215">
        <f t="shared" si="5088"/>
        <v>0</v>
      </c>
      <c r="N1463" s="215">
        <f t="shared" si="5088"/>
        <v>0</v>
      </c>
      <c r="O1463" s="215">
        <f t="shared" si="5088"/>
        <v>0</v>
      </c>
      <c r="P1463" s="215">
        <f t="shared" si="4851"/>
        <v>744149</v>
      </c>
      <c r="Q1463" s="215">
        <f t="shared" si="4852"/>
        <v>764514.96</v>
      </c>
      <c r="R1463" s="215">
        <f t="shared" si="4853"/>
        <v>785695.56</v>
      </c>
      <c r="S1463" s="215">
        <f t="shared" ref="S1463:U1463" si="5089">S1464</f>
        <v>0</v>
      </c>
      <c r="T1463" s="215">
        <f t="shared" si="5089"/>
        <v>0</v>
      </c>
      <c r="U1463" s="215">
        <f t="shared" si="5089"/>
        <v>0</v>
      </c>
      <c r="V1463" s="215">
        <f t="shared" si="4919"/>
        <v>744149</v>
      </c>
      <c r="W1463" s="215">
        <f t="shared" si="4920"/>
        <v>764514.96</v>
      </c>
      <c r="X1463" s="215">
        <f t="shared" si="4921"/>
        <v>785695.56</v>
      </c>
      <c r="Y1463" s="215">
        <f t="shared" ref="Y1463:AA1463" si="5090">Y1464</f>
        <v>0</v>
      </c>
      <c r="Z1463" s="215">
        <f t="shared" si="5090"/>
        <v>0</v>
      </c>
      <c r="AA1463" s="215">
        <f t="shared" si="5090"/>
        <v>0</v>
      </c>
      <c r="AB1463" s="215">
        <f t="shared" si="4922"/>
        <v>744149</v>
      </c>
      <c r="AC1463" s="215">
        <f t="shared" si="4923"/>
        <v>764514.96</v>
      </c>
      <c r="AD1463" s="215">
        <f t="shared" si="4924"/>
        <v>785695.56</v>
      </c>
      <c r="AE1463" s="215">
        <f t="shared" ref="AE1463:AG1463" si="5091">AE1464</f>
        <v>11000</v>
      </c>
      <c r="AF1463" s="215">
        <f t="shared" si="5091"/>
        <v>0</v>
      </c>
      <c r="AG1463" s="215">
        <f t="shared" si="5091"/>
        <v>0</v>
      </c>
      <c r="AH1463" s="215">
        <f t="shared" si="4766"/>
        <v>755149</v>
      </c>
      <c r="AI1463" s="215">
        <f t="shared" si="4767"/>
        <v>764514.96</v>
      </c>
      <c r="AJ1463" s="215">
        <f t="shared" si="4768"/>
        <v>785695.56</v>
      </c>
      <c r="AK1463" s="215">
        <f t="shared" ref="AK1463:AM1463" si="5092">AK1464</f>
        <v>0</v>
      </c>
      <c r="AL1463" s="215">
        <f t="shared" si="5092"/>
        <v>0</v>
      </c>
      <c r="AM1463" s="215">
        <f t="shared" si="5092"/>
        <v>0</v>
      </c>
      <c r="AN1463" s="215">
        <f t="shared" si="4956"/>
        <v>755149</v>
      </c>
      <c r="AO1463" s="215">
        <f t="shared" si="4957"/>
        <v>764514.96</v>
      </c>
      <c r="AP1463" s="215">
        <f t="shared" si="4958"/>
        <v>785695.56</v>
      </c>
      <c r="AQ1463" s="215">
        <f t="shared" ref="AQ1463:AS1463" si="5093">AQ1464</f>
        <v>26745.99</v>
      </c>
      <c r="AR1463" s="215">
        <f t="shared" si="5093"/>
        <v>0</v>
      </c>
      <c r="AS1463" s="215">
        <f t="shared" si="5093"/>
        <v>0</v>
      </c>
      <c r="AT1463" s="215">
        <f t="shared" si="4959"/>
        <v>781894.99</v>
      </c>
      <c r="AU1463" s="215">
        <f t="shared" si="4960"/>
        <v>764514.96</v>
      </c>
      <c r="AV1463" s="215">
        <f t="shared" si="4961"/>
        <v>785695.56</v>
      </c>
    </row>
    <row r="1464" spans="1:48" s="206" customFormat="1" ht="26.4" hidden="1">
      <c r="A1464" s="216" t="s">
        <v>96</v>
      </c>
      <c r="B1464" s="204" t="s">
        <v>330</v>
      </c>
      <c r="C1464" s="204" t="s">
        <v>20</v>
      </c>
      <c r="D1464" s="204" t="s">
        <v>16</v>
      </c>
      <c r="E1464" s="204" t="s">
        <v>80</v>
      </c>
      <c r="F1464" s="204" t="s">
        <v>68</v>
      </c>
      <c r="G1464" s="204" t="s">
        <v>140</v>
      </c>
      <c r="H1464" s="204" t="s">
        <v>150</v>
      </c>
      <c r="I1464" s="214" t="s">
        <v>93</v>
      </c>
      <c r="J1464" s="215">
        <v>744149</v>
      </c>
      <c r="K1464" s="215">
        <v>764514.96</v>
      </c>
      <c r="L1464" s="215">
        <v>785695.56</v>
      </c>
      <c r="M1464" s="215"/>
      <c r="N1464" s="215"/>
      <c r="O1464" s="215"/>
      <c r="P1464" s="215">
        <f t="shared" si="4851"/>
        <v>744149</v>
      </c>
      <c r="Q1464" s="215">
        <f t="shared" si="4852"/>
        <v>764514.96</v>
      </c>
      <c r="R1464" s="215">
        <f t="shared" si="4853"/>
        <v>785695.56</v>
      </c>
      <c r="S1464" s="215"/>
      <c r="T1464" s="215"/>
      <c r="U1464" s="215"/>
      <c r="V1464" s="215">
        <f t="shared" si="4919"/>
        <v>744149</v>
      </c>
      <c r="W1464" s="215">
        <f t="shared" si="4920"/>
        <v>764514.96</v>
      </c>
      <c r="X1464" s="215">
        <f t="shared" si="4921"/>
        <v>785695.56</v>
      </c>
      <c r="Y1464" s="215"/>
      <c r="Z1464" s="215"/>
      <c r="AA1464" s="215"/>
      <c r="AB1464" s="215">
        <f t="shared" si="4922"/>
        <v>744149</v>
      </c>
      <c r="AC1464" s="215">
        <f t="shared" si="4923"/>
        <v>764514.96</v>
      </c>
      <c r="AD1464" s="215">
        <f t="shared" si="4924"/>
        <v>785695.56</v>
      </c>
      <c r="AE1464" s="215">
        <v>11000</v>
      </c>
      <c r="AF1464" s="215"/>
      <c r="AG1464" s="215"/>
      <c r="AH1464" s="215">
        <f t="shared" ref="AH1464:AH1568" si="5094">AB1464+AE1464</f>
        <v>755149</v>
      </c>
      <c r="AI1464" s="215">
        <f t="shared" ref="AI1464:AI1568" si="5095">AC1464+AF1464</f>
        <v>764514.96</v>
      </c>
      <c r="AJ1464" s="215">
        <f t="shared" ref="AJ1464:AJ1568" si="5096">AD1464+AG1464</f>
        <v>785695.56</v>
      </c>
      <c r="AK1464" s="215"/>
      <c r="AL1464" s="215"/>
      <c r="AM1464" s="215"/>
      <c r="AN1464" s="215">
        <f t="shared" si="4956"/>
        <v>755149</v>
      </c>
      <c r="AO1464" s="215">
        <f t="shared" si="4957"/>
        <v>764514.96</v>
      </c>
      <c r="AP1464" s="215">
        <f t="shared" si="4958"/>
        <v>785695.56</v>
      </c>
      <c r="AQ1464" s="302">
        <v>26745.99</v>
      </c>
      <c r="AR1464" s="215"/>
      <c r="AS1464" s="215"/>
      <c r="AT1464" s="215">
        <f t="shared" si="4959"/>
        <v>781894.99</v>
      </c>
      <c r="AU1464" s="215">
        <f t="shared" si="4960"/>
        <v>764514.96</v>
      </c>
      <c r="AV1464" s="215">
        <f t="shared" si="4961"/>
        <v>785695.56</v>
      </c>
    </row>
    <row r="1465" spans="1:48" s="206" customFormat="1" hidden="1">
      <c r="A1465" s="216" t="s">
        <v>78</v>
      </c>
      <c r="B1465" s="204" t="s">
        <v>330</v>
      </c>
      <c r="C1465" s="204" t="s">
        <v>20</v>
      </c>
      <c r="D1465" s="204" t="s">
        <v>16</v>
      </c>
      <c r="E1465" s="204" t="s">
        <v>80</v>
      </c>
      <c r="F1465" s="204" t="s">
        <v>68</v>
      </c>
      <c r="G1465" s="204" t="s">
        <v>140</v>
      </c>
      <c r="H1465" s="204" t="s">
        <v>150</v>
      </c>
      <c r="I1465" s="214" t="s">
        <v>75</v>
      </c>
      <c r="J1465" s="215">
        <f>J1466</f>
        <v>65000</v>
      </c>
      <c r="K1465" s="215">
        <f t="shared" ref="K1465:O1465" si="5097">K1466</f>
        <v>65000</v>
      </c>
      <c r="L1465" s="215">
        <f t="shared" si="5097"/>
        <v>65000</v>
      </c>
      <c r="M1465" s="215">
        <f t="shared" si="5097"/>
        <v>0</v>
      </c>
      <c r="N1465" s="215">
        <f t="shared" si="5097"/>
        <v>0</v>
      </c>
      <c r="O1465" s="215">
        <f t="shared" si="5097"/>
        <v>0</v>
      </c>
      <c r="P1465" s="215">
        <f t="shared" si="4851"/>
        <v>65000</v>
      </c>
      <c r="Q1465" s="215">
        <f t="shared" si="4852"/>
        <v>65000</v>
      </c>
      <c r="R1465" s="215">
        <f t="shared" si="4853"/>
        <v>65000</v>
      </c>
      <c r="S1465" s="215">
        <f t="shared" ref="S1465:U1465" si="5098">S1466</f>
        <v>0</v>
      </c>
      <c r="T1465" s="215">
        <f t="shared" si="5098"/>
        <v>0</v>
      </c>
      <c r="U1465" s="215">
        <f t="shared" si="5098"/>
        <v>0</v>
      </c>
      <c r="V1465" s="215">
        <f t="shared" si="4919"/>
        <v>65000</v>
      </c>
      <c r="W1465" s="215">
        <f t="shared" si="4920"/>
        <v>65000</v>
      </c>
      <c r="X1465" s="215">
        <f t="shared" si="4921"/>
        <v>65000</v>
      </c>
      <c r="Y1465" s="215">
        <f t="shared" ref="Y1465:AA1465" si="5099">Y1466</f>
        <v>0</v>
      </c>
      <c r="Z1465" s="215">
        <f t="shared" si="5099"/>
        <v>0</v>
      </c>
      <c r="AA1465" s="215">
        <f t="shared" si="5099"/>
        <v>0</v>
      </c>
      <c r="AB1465" s="215">
        <f t="shared" si="4922"/>
        <v>65000</v>
      </c>
      <c r="AC1465" s="215">
        <f t="shared" si="4923"/>
        <v>65000</v>
      </c>
      <c r="AD1465" s="215">
        <f t="shared" si="4924"/>
        <v>65000</v>
      </c>
      <c r="AE1465" s="215">
        <f t="shared" ref="AE1465:AG1465" si="5100">AE1466</f>
        <v>0</v>
      </c>
      <c r="AF1465" s="215">
        <f t="shared" si="5100"/>
        <v>0</v>
      </c>
      <c r="AG1465" s="215">
        <f t="shared" si="5100"/>
        <v>0</v>
      </c>
      <c r="AH1465" s="215">
        <f t="shared" si="5094"/>
        <v>65000</v>
      </c>
      <c r="AI1465" s="215">
        <f t="shared" si="5095"/>
        <v>65000</v>
      </c>
      <c r="AJ1465" s="215">
        <f t="shared" si="5096"/>
        <v>65000</v>
      </c>
      <c r="AK1465" s="215">
        <f t="shared" ref="AK1465:AM1465" si="5101">AK1466</f>
        <v>0</v>
      </c>
      <c r="AL1465" s="215">
        <f t="shared" si="5101"/>
        <v>0</v>
      </c>
      <c r="AM1465" s="215">
        <f t="shared" si="5101"/>
        <v>0</v>
      </c>
      <c r="AN1465" s="215">
        <f t="shared" si="4956"/>
        <v>65000</v>
      </c>
      <c r="AO1465" s="215">
        <f t="shared" si="4957"/>
        <v>65000</v>
      </c>
      <c r="AP1465" s="215">
        <f t="shared" si="4958"/>
        <v>65000</v>
      </c>
      <c r="AQ1465" s="215">
        <f t="shared" ref="AQ1465:AS1465" si="5102">AQ1466</f>
        <v>472.42</v>
      </c>
      <c r="AR1465" s="215">
        <f t="shared" si="5102"/>
        <v>0</v>
      </c>
      <c r="AS1465" s="215">
        <f t="shared" si="5102"/>
        <v>0</v>
      </c>
      <c r="AT1465" s="215">
        <f t="shared" si="4959"/>
        <v>65472.42</v>
      </c>
      <c r="AU1465" s="215">
        <f t="shared" si="4960"/>
        <v>65000</v>
      </c>
      <c r="AV1465" s="215">
        <f t="shared" si="4961"/>
        <v>65000</v>
      </c>
    </row>
    <row r="1466" spans="1:48" s="206" customFormat="1" hidden="1">
      <c r="A1466" s="218" t="s">
        <v>118</v>
      </c>
      <c r="B1466" s="204" t="s">
        <v>330</v>
      </c>
      <c r="C1466" s="204" t="s">
        <v>20</v>
      </c>
      <c r="D1466" s="204" t="s">
        <v>16</v>
      </c>
      <c r="E1466" s="204" t="s">
        <v>80</v>
      </c>
      <c r="F1466" s="204" t="s">
        <v>68</v>
      </c>
      <c r="G1466" s="204" t="s">
        <v>140</v>
      </c>
      <c r="H1466" s="204" t="s">
        <v>150</v>
      </c>
      <c r="I1466" s="214" t="s">
        <v>117</v>
      </c>
      <c r="J1466" s="215">
        <v>65000</v>
      </c>
      <c r="K1466" s="215">
        <v>65000</v>
      </c>
      <c r="L1466" s="215">
        <v>65000</v>
      </c>
      <c r="M1466" s="215"/>
      <c r="N1466" s="215"/>
      <c r="O1466" s="215"/>
      <c r="P1466" s="215">
        <f t="shared" si="4851"/>
        <v>65000</v>
      </c>
      <c r="Q1466" s="215">
        <f t="shared" si="4852"/>
        <v>65000</v>
      </c>
      <c r="R1466" s="215">
        <f t="shared" si="4853"/>
        <v>65000</v>
      </c>
      <c r="S1466" s="215"/>
      <c r="T1466" s="215"/>
      <c r="U1466" s="215"/>
      <c r="V1466" s="215">
        <f t="shared" si="4919"/>
        <v>65000</v>
      </c>
      <c r="W1466" s="215">
        <f t="shared" si="4920"/>
        <v>65000</v>
      </c>
      <c r="X1466" s="215">
        <f t="shared" si="4921"/>
        <v>65000</v>
      </c>
      <c r="Y1466" s="215"/>
      <c r="Z1466" s="215"/>
      <c r="AA1466" s="215"/>
      <c r="AB1466" s="215">
        <f t="shared" si="4922"/>
        <v>65000</v>
      </c>
      <c r="AC1466" s="215">
        <f t="shared" si="4923"/>
        <v>65000</v>
      </c>
      <c r="AD1466" s="215">
        <f t="shared" si="4924"/>
        <v>65000</v>
      </c>
      <c r="AE1466" s="215"/>
      <c r="AF1466" s="215"/>
      <c r="AG1466" s="215"/>
      <c r="AH1466" s="215">
        <f t="shared" si="5094"/>
        <v>65000</v>
      </c>
      <c r="AI1466" s="215">
        <f t="shared" si="5095"/>
        <v>65000</v>
      </c>
      <c r="AJ1466" s="215">
        <f t="shared" si="5096"/>
        <v>65000</v>
      </c>
      <c r="AK1466" s="215"/>
      <c r="AL1466" s="215"/>
      <c r="AM1466" s="215"/>
      <c r="AN1466" s="215">
        <f t="shared" si="4956"/>
        <v>65000</v>
      </c>
      <c r="AO1466" s="215">
        <f t="shared" si="4957"/>
        <v>65000</v>
      </c>
      <c r="AP1466" s="215">
        <f t="shared" si="4958"/>
        <v>65000</v>
      </c>
      <c r="AQ1466" s="302">
        <v>472.42</v>
      </c>
      <c r="AR1466" s="215"/>
      <c r="AS1466" s="215"/>
      <c r="AT1466" s="215">
        <f t="shared" si="4959"/>
        <v>65472.42</v>
      </c>
      <c r="AU1466" s="215">
        <f t="shared" si="4960"/>
        <v>65000</v>
      </c>
      <c r="AV1466" s="215">
        <f t="shared" si="4961"/>
        <v>65000</v>
      </c>
    </row>
    <row r="1467" spans="1:48" s="206" customFormat="1" hidden="1">
      <c r="A1467" s="216" t="s">
        <v>88</v>
      </c>
      <c r="B1467" s="204" t="s">
        <v>330</v>
      </c>
      <c r="C1467" s="204" t="s">
        <v>20</v>
      </c>
      <c r="D1467" s="204" t="s">
        <v>16</v>
      </c>
      <c r="E1467" s="204" t="s">
        <v>80</v>
      </c>
      <c r="F1467" s="204" t="s">
        <v>68</v>
      </c>
      <c r="G1467" s="204" t="s">
        <v>140</v>
      </c>
      <c r="H1467" s="204" t="s">
        <v>162</v>
      </c>
      <c r="I1467" s="214"/>
      <c r="J1467" s="215">
        <f>J1468</f>
        <v>15000</v>
      </c>
      <c r="K1467" s="215">
        <f t="shared" ref="K1467:O1468" si="5103">K1468</f>
        <v>15000</v>
      </c>
      <c r="L1467" s="215">
        <f t="shared" si="5103"/>
        <v>15000</v>
      </c>
      <c r="M1467" s="215">
        <f t="shared" si="5103"/>
        <v>0</v>
      </c>
      <c r="N1467" s="215">
        <f t="shared" si="5103"/>
        <v>0</v>
      </c>
      <c r="O1467" s="215">
        <f t="shared" si="5103"/>
        <v>0</v>
      </c>
      <c r="P1467" s="215">
        <f t="shared" si="4851"/>
        <v>15000</v>
      </c>
      <c r="Q1467" s="215">
        <f t="shared" si="4852"/>
        <v>15000</v>
      </c>
      <c r="R1467" s="215">
        <f t="shared" si="4853"/>
        <v>15000</v>
      </c>
      <c r="S1467" s="215">
        <f t="shared" ref="S1467:U1468" si="5104">S1468</f>
        <v>0</v>
      </c>
      <c r="T1467" s="215">
        <f t="shared" si="5104"/>
        <v>0</v>
      </c>
      <c r="U1467" s="215">
        <f t="shared" si="5104"/>
        <v>0</v>
      </c>
      <c r="V1467" s="215">
        <f t="shared" si="4919"/>
        <v>15000</v>
      </c>
      <c r="W1467" s="215">
        <f t="shared" si="4920"/>
        <v>15000</v>
      </c>
      <c r="X1467" s="215">
        <f t="shared" si="4921"/>
        <v>15000</v>
      </c>
      <c r="Y1467" s="215">
        <f t="shared" ref="Y1467:AA1468" si="5105">Y1468</f>
        <v>7500</v>
      </c>
      <c r="Z1467" s="215">
        <f t="shared" si="5105"/>
        <v>0</v>
      </c>
      <c r="AA1467" s="215">
        <f t="shared" si="5105"/>
        <v>0</v>
      </c>
      <c r="AB1467" s="215">
        <f t="shared" si="4922"/>
        <v>22500</v>
      </c>
      <c r="AC1467" s="215">
        <f t="shared" si="4923"/>
        <v>15000</v>
      </c>
      <c r="AD1467" s="215">
        <f t="shared" si="4924"/>
        <v>15000</v>
      </c>
      <c r="AE1467" s="215">
        <f t="shared" ref="AE1467:AG1468" si="5106">AE1468</f>
        <v>0</v>
      </c>
      <c r="AF1467" s="215">
        <f t="shared" si="5106"/>
        <v>0</v>
      </c>
      <c r="AG1467" s="215">
        <f t="shared" si="5106"/>
        <v>0</v>
      </c>
      <c r="AH1467" s="215">
        <f t="shared" si="5094"/>
        <v>22500</v>
      </c>
      <c r="AI1467" s="215">
        <f t="shared" si="5095"/>
        <v>15000</v>
      </c>
      <c r="AJ1467" s="215">
        <f t="shared" si="5096"/>
        <v>15000</v>
      </c>
      <c r="AK1467" s="215">
        <f t="shared" ref="AK1467:AM1468" si="5107">AK1468</f>
        <v>0</v>
      </c>
      <c r="AL1467" s="215">
        <f t="shared" si="5107"/>
        <v>0</v>
      </c>
      <c r="AM1467" s="215">
        <f t="shared" si="5107"/>
        <v>0</v>
      </c>
      <c r="AN1467" s="215">
        <f t="shared" si="4956"/>
        <v>22500</v>
      </c>
      <c r="AO1467" s="215">
        <f t="shared" si="4957"/>
        <v>15000</v>
      </c>
      <c r="AP1467" s="215">
        <f t="shared" si="4958"/>
        <v>15000</v>
      </c>
      <c r="AQ1467" s="215">
        <f t="shared" ref="AQ1467:AS1468" si="5108">AQ1468</f>
        <v>0</v>
      </c>
      <c r="AR1467" s="215">
        <f t="shared" si="5108"/>
        <v>0</v>
      </c>
      <c r="AS1467" s="215">
        <f t="shared" si="5108"/>
        <v>0</v>
      </c>
      <c r="AT1467" s="215">
        <f t="shared" si="4959"/>
        <v>22500</v>
      </c>
      <c r="AU1467" s="215">
        <f t="shared" si="4960"/>
        <v>15000</v>
      </c>
      <c r="AV1467" s="215">
        <f t="shared" si="4961"/>
        <v>15000</v>
      </c>
    </row>
    <row r="1468" spans="1:48" s="206" customFormat="1" ht="26.4" hidden="1">
      <c r="A1468" s="217" t="s">
        <v>229</v>
      </c>
      <c r="B1468" s="204" t="s">
        <v>330</v>
      </c>
      <c r="C1468" s="204" t="s">
        <v>20</v>
      </c>
      <c r="D1468" s="204" t="s">
        <v>16</v>
      </c>
      <c r="E1468" s="204" t="s">
        <v>80</v>
      </c>
      <c r="F1468" s="204" t="s">
        <v>68</v>
      </c>
      <c r="G1468" s="204" t="s">
        <v>140</v>
      </c>
      <c r="H1468" s="204" t="s">
        <v>162</v>
      </c>
      <c r="I1468" s="214" t="s">
        <v>92</v>
      </c>
      <c r="J1468" s="215">
        <f>J1469</f>
        <v>15000</v>
      </c>
      <c r="K1468" s="215">
        <f t="shared" si="5103"/>
        <v>15000</v>
      </c>
      <c r="L1468" s="215">
        <f t="shared" si="5103"/>
        <v>15000</v>
      </c>
      <c r="M1468" s="215">
        <f t="shared" si="5103"/>
        <v>0</v>
      </c>
      <c r="N1468" s="215">
        <f t="shared" si="5103"/>
        <v>0</v>
      </c>
      <c r="O1468" s="215">
        <f t="shared" si="5103"/>
        <v>0</v>
      </c>
      <c r="P1468" s="215">
        <f t="shared" si="4851"/>
        <v>15000</v>
      </c>
      <c r="Q1468" s="215">
        <f t="shared" si="4852"/>
        <v>15000</v>
      </c>
      <c r="R1468" s="215">
        <f t="shared" si="4853"/>
        <v>15000</v>
      </c>
      <c r="S1468" s="215">
        <f t="shared" si="5104"/>
        <v>0</v>
      </c>
      <c r="T1468" s="215">
        <f t="shared" si="5104"/>
        <v>0</v>
      </c>
      <c r="U1468" s="215">
        <f t="shared" si="5104"/>
        <v>0</v>
      </c>
      <c r="V1468" s="215">
        <f t="shared" si="4919"/>
        <v>15000</v>
      </c>
      <c r="W1468" s="215">
        <f t="shared" si="4920"/>
        <v>15000</v>
      </c>
      <c r="X1468" s="215">
        <f t="shared" si="4921"/>
        <v>15000</v>
      </c>
      <c r="Y1468" s="215">
        <f t="shared" si="5105"/>
        <v>7500</v>
      </c>
      <c r="Z1468" s="215">
        <f t="shared" si="5105"/>
        <v>0</v>
      </c>
      <c r="AA1468" s="215">
        <f t="shared" si="5105"/>
        <v>0</v>
      </c>
      <c r="AB1468" s="215">
        <f t="shared" si="4922"/>
        <v>22500</v>
      </c>
      <c r="AC1468" s="215">
        <f t="shared" si="4923"/>
        <v>15000</v>
      </c>
      <c r="AD1468" s="215">
        <f t="shared" si="4924"/>
        <v>15000</v>
      </c>
      <c r="AE1468" s="215">
        <f t="shared" si="5106"/>
        <v>0</v>
      </c>
      <c r="AF1468" s="215">
        <f t="shared" si="5106"/>
        <v>0</v>
      </c>
      <c r="AG1468" s="215">
        <f t="shared" si="5106"/>
        <v>0</v>
      </c>
      <c r="AH1468" s="215">
        <f t="shared" si="5094"/>
        <v>22500</v>
      </c>
      <c r="AI1468" s="215">
        <f t="shared" si="5095"/>
        <v>15000</v>
      </c>
      <c r="AJ1468" s="215">
        <f t="shared" si="5096"/>
        <v>15000</v>
      </c>
      <c r="AK1468" s="215">
        <f t="shared" si="5107"/>
        <v>0</v>
      </c>
      <c r="AL1468" s="215">
        <f t="shared" si="5107"/>
        <v>0</v>
      </c>
      <c r="AM1468" s="215">
        <f t="shared" si="5107"/>
        <v>0</v>
      </c>
      <c r="AN1468" s="215">
        <f t="shared" si="4956"/>
        <v>22500</v>
      </c>
      <c r="AO1468" s="215">
        <f t="shared" si="4957"/>
        <v>15000</v>
      </c>
      <c r="AP1468" s="215">
        <f t="shared" si="4958"/>
        <v>15000</v>
      </c>
      <c r="AQ1468" s="215">
        <f t="shared" si="5108"/>
        <v>0</v>
      </c>
      <c r="AR1468" s="215">
        <f t="shared" si="5108"/>
        <v>0</v>
      </c>
      <c r="AS1468" s="215">
        <f t="shared" si="5108"/>
        <v>0</v>
      </c>
      <c r="AT1468" s="215">
        <f t="shared" si="4959"/>
        <v>22500</v>
      </c>
      <c r="AU1468" s="215">
        <f t="shared" si="4960"/>
        <v>15000</v>
      </c>
      <c r="AV1468" s="215">
        <f t="shared" si="4961"/>
        <v>15000</v>
      </c>
    </row>
    <row r="1469" spans="1:48" s="206" customFormat="1" ht="26.4" hidden="1">
      <c r="A1469" s="216" t="s">
        <v>96</v>
      </c>
      <c r="B1469" s="204" t="s">
        <v>330</v>
      </c>
      <c r="C1469" s="204" t="s">
        <v>20</v>
      </c>
      <c r="D1469" s="204" t="s">
        <v>16</v>
      </c>
      <c r="E1469" s="204" t="s">
        <v>80</v>
      </c>
      <c r="F1469" s="204" t="s">
        <v>68</v>
      </c>
      <c r="G1469" s="204" t="s">
        <v>140</v>
      </c>
      <c r="H1469" s="204" t="s">
        <v>162</v>
      </c>
      <c r="I1469" s="214" t="s">
        <v>93</v>
      </c>
      <c r="J1469" s="215">
        <v>15000</v>
      </c>
      <c r="K1469" s="215">
        <v>15000</v>
      </c>
      <c r="L1469" s="215">
        <v>15000</v>
      </c>
      <c r="M1469" s="215"/>
      <c r="N1469" s="215"/>
      <c r="O1469" s="215"/>
      <c r="P1469" s="215">
        <f t="shared" si="4851"/>
        <v>15000</v>
      </c>
      <c r="Q1469" s="215">
        <f t="shared" si="4852"/>
        <v>15000</v>
      </c>
      <c r="R1469" s="215">
        <f t="shared" si="4853"/>
        <v>15000</v>
      </c>
      <c r="S1469" s="215"/>
      <c r="T1469" s="215"/>
      <c r="U1469" s="215"/>
      <c r="V1469" s="215">
        <f t="shared" si="4919"/>
        <v>15000</v>
      </c>
      <c r="W1469" s="215">
        <f t="shared" si="4920"/>
        <v>15000</v>
      </c>
      <c r="X1469" s="215">
        <f t="shared" si="4921"/>
        <v>15000</v>
      </c>
      <c r="Y1469" s="215">
        <v>7500</v>
      </c>
      <c r="Z1469" s="215"/>
      <c r="AA1469" s="215"/>
      <c r="AB1469" s="215">
        <f t="shared" si="4922"/>
        <v>22500</v>
      </c>
      <c r="AC1469" s="215">
        <f t="shared" si="4923"/>
        <v>15000</v>
      </c>
      <c r="AD1469" s="215">
        <f t="shared" si="4924"/>
        <v>15000</v>
      </c>
      <c r="AE1469" s="215"/>
      <c r="AF1469" s="215"/>
      <c r="AG1469" s="215"/>
      <c r="AH1469" s="215">
        <f t="shared" si="5094"/>
        <v>22500</v>
      </c>
      <c r="AI1469" s="215">
        <f t="shared" si="5095"/>
        <v>15000</v>
      </c>
      <c r="AJ1469" s="215">
        <f t="shared" si="5096"/>
        <v>15000</v>
      </c>
      <c r="AK1469" s="215"/>
      <c r="AL1469" s="215"/>
      <c r="AM1469" s="215"/>
      <c r="AN1469" s="215">
        <f t="shared" si="4956"/>
        <v>22500</v>
      </c>
      <c r="AO1469" s="215">
        <f t="shared" si="4957"/>
        <v>15000</v>
      </c>
      <c r="AP1469" s="215">
        <f t="shared" si="4958"/>
        <v>15000</v>
      </c>
      <c r="AQ1469" s="215"/>
      <c r="AR1469" s="215"/>
      <c r="AS1469" s="215"/>
      <c r="AT1469" s="215">
        <f t="shared" si="4959"/>
        <v>22500</v>
      </c>
      <c r="AU1469" s="215">
        <f t="shared" si="4960"/>
        <v>15000</v>
      </c>
      <c r="AV1469" s="215">
        <f t="shared" si="4961"/>
        <v>15000</v>
      </c>
    </row>
    <row r="1470" spans="1:48" s="206" customFormat="1" hidden="1">
      <c r="A1470" s="207" t="s">
        <v>1</v>
      </c>
      <c r="B1470" s="208" t="s">
        <v>330</v>
      </c>
      <c r="C1470" s="208" t="s">
        <v>20</v>
      </c>
      <c r="D1470" s="208" t="s">
        <v>48</v>
      </c>
      <c r="E1470" s="208"/>
      <c r="F1470" s="208"/>
      <c r="G1470" s="208"/>
      <c r="H1470" s="204"/>
      <c r="I1470" s="214"/>
      <c r="J1470" s="211"/>
      <c r="K1470" s="211"/>
      <c r="L1470" s="211"/>
      <c r="M1470" s="211"/>
      <c r="N1470" s="211"/>
      <c r="O1470" s="211"/>
      <c r="P1470" s="211"/>
      <c r="Q1470" s="211"/>
      <c r="R1470" s="211"/>
      <c r="S1470" s="211"/>
      <c r="T1470" s="211"/>
      <c r="U1470" s="211"/>
      <c r="V1470" s="211"/>
      <c r="W1470" s="211"/>
      <c r="X1470" s="211"/>
      <c r="Y1470" s="211">
        <f>Y1471+Y1479</f>
        <v>112000</v>
      </c>
      <c r="Z1470" s="211">
        <f t="shared" ref="Z1470:AA1470" si="5109">Z1471+Z1479</f>
        <v>0</v>
      </c>
      <c r="AA1470" s="211">
        <f t="shared" si="5109"/>
        <v>0</v>
      </c>
      <c r="AB1470" s="211">
        <f t="shared" si="4922"/>
        <v>112000</v>
      </c>
      <c r="AC1470" s="211">
        <f t="shared" si="4923"/>
        <v>0</v>
      </c>
      <c r="AD1470" s="211">
        <f t="shared" si="4924"/>
        <v>0</v>
      </c>
      <c r="AE1470" s="211">
        <f>AE1471+AE1479</f>
        <v>50537</v>
      </c>
      <c r="AF1470" s="211">
        <f t="shared" ref="AF1470:AG1470" si="5110">AF1471+AF1479</f>
        <v>0</v>
      </c>
      <c r="AG1470" s="211">
        <f t="shared" si="5110"/>
        <v>0</v>
      </c>
      <c r="AH1470" s="211">
        <f t="shared" si="5094"/>
        <v>162537</v>
      </c>
      <c r="AI1470" s="211">
        <f t="shared" si="5095"/>
        <v>0</v>
      </c>
      <c r="AJ1470" s="211">
        <f t="shared" si="5096"/>
        <v>0</v>
      </c>
      <c r="AK1470" s="211">
        <f>AK1471+AK1479</f>
        <v>11000</v>
      </c>
      <c r="AL1470" s="211">
        <f t="shared" ref="AL1470:AM1470" si="5111">AL1471+AL1479</f>
        <v>0</v>
      </c>
      <c r="AM1470" s="211">
        <f t="shared" si="5111"/>
        <v>0</v>
      </c>
      <c r="AN1470" s="211">
        <f t="shared" si="4956"/>
        <v>173537</v>
      </c>
      <c r="AO1470" s="211">
        <f t="shared" si="4957"/>
        <v>0</v>
      </c>
      <c r="AP1470" s="211">
        <f t="shared" si="4958"/>
        <v>0</v>
      </c>
      <c r="AQ1470" s="211">
        <f>AQ1471+AQ1479</f>
        <v>0</v>
      </c>
      <c r="AR1470" s="211">
        <f t="shared" ref="AR1470:AS1470" si="5112">AR1471+AR1479</f>
        <v>0</v>
      </c>
      <c r="AS1470" s="211">
        <f t="shared" si="5112"/>
        <v>0</v>
      </c>
      <c r="AT1470" s="211">
        <f t="shared" si="4959"/>
        <v>173537</v>
      </c>
      <c r="AU1470" s="211">
        <f t="shared" si="4960"/>
        <v>0</v>
      </c>
      <c r="AV1470" s="211">
        <f t="shared" si="4961"/>
        <v>0</v>
      </c>
    </row>
    <row r="1471" spans="1:48" s="206" customFormat="1" ht="39.6" hidden="1">
      <c r="A1471" s="282" t="s">
        <v>391</v>
      </c>
      <c r="B1471" s="220" t="s">
        <v>330</v>
      </c>
      <c r="C1471" s="220" t="s">
        <v>20</v>
      </c>
      <c r="D1471" s="220" t="s">
        <v>48</v>
      </c>
      <c r="E1471" s="220" t="s">
        <v>27</v>
      </c>
      <c r="F1471" s="220" t="s">
        <v>68</v>
      </c>
      <c r="G1471" s="220" t="s">
        <v>140</v>
      </c>
      <c r="H1471" s="204" t="s">
        <v>141</v>
      </c>
      <c r="I1471" s="214"/>
      <c r="J1471" s="221"/>
      <c r="K1471" s="221"/>
      <c r="L1471" s="221"/>
      <c r="M1471" s="221"/>
      <c r="N1471" s="221"/>
      <c r="O1471" s="221"/>
      <c r="P1471" s="221"/>
      <c r="Q1471" s="221"/>
      <c r="R1471" s="221"/>
      <c r="S1471" s="221"/>
      <c r="T1471" s="221"/>
      <c r="U1471" s="221"/>
      <c r="V1471" s="221"/>
      <c r="W1471" s="221"/>
      <c r="X1471" s="221"/>
      <c r="Y1471" s="221">
        <f>Y1472+Y1483</f>
        <v>70000</v>
      </c>
      <c r="Z1471" s="221">
        <f>Z1472+Z1483</f>
        <v>0</v>
      </c>
      <c r="AA1471" s="221">
        <f>AA1472+AA1483</f>
        <v>0</v>
      </c>
      <c r="AB1471" s="221">
        <f t="shared" si="4922"/>
        <v>70000</v>
      </c>
      <c r="AC1471" s="221">
        <f t="shared" si="4923"/>
        <v>0</v>
      </c>
      <c r="AD1471" s="221">
        <f t="shared" si="4924"/>
        <v>0</v>
      </c>
      <c r="AE1471" s="221">
        <f>AE1472+AE1483</f>
        <v>50537</v>
      </c>
      <c r="AF1471" s="221">
        <f>AF1472+AF1483</f>
        <v>0</v>
      </c>
      <c r="AG1471" s="221">
        <f>AG1472+AG1483</f>
        <v>0</v>
      </c>
      <c r="AH1471" s="221">
        <f t="shared" si="5094"/>
        <v>120537</v>
      </c>
      <c r="AI1471" s="221">
        <f t="shared" si="5095"/>
        <v>0</v>
      </c>
      <c r="AJ1471" s="221">
        <f t="shared" si="5096"/>
        <v>0</v>
      </c>
      <c r="AK1471" s="221">
        <f>AK1472+AK1483</f>
        <v>0</v>
      </c>
      <c r="AL1471" s="221">
        <f>AL1472+AL1483</f>
        <v>0</v>
      </c>
      <c r="AM1471" s="221">
        <f>AM1472+AM1483</f>
        <v>0</v>
      </c>
      <c r="AN1471" s="221">
        <f t="shared" si="4956"/>
        <v>120537</v>
      </c>
      <c r="AO1471" s="221">
        <f t="shared" si="4957"/>
        <v>0</v>
      </c>
      <c r="AP1471" s="221">
        <f t="shared" si="4958"/>
        <v>0</v>
      </c>
      <c r="AQ1471" s="221">
        <f>AQ1472+AQ1483</f>
        <v>0</v>
      </c>
      <c r="AR1471" s="221">
        <f>AR1472+AR1483</f>
        <v>0</v>
      </c>
      <c r="AS1471" s="221">
        <f>AS1472+AS1483</f>
        <v>0</v>
      </c>
      <c r="AT1471" s="221">
        <f t="shared" si="4959"/>
        <v>120537</v>
      </c>
      <c r="AU1471" s="221">
        <f t="shared" si="4960"/>
        <v>0</v>
      </c>
      <c r="AV1471" s="221">
        <f t="shared" si="4961"/>
        <v>0</v>
      </c>
    </row>
    <row r="1472" spans="1:48" s="206" customFormat="1" hidden="1">
      <c r="A1472" s="212" t="s">
        <v>194</v>
      </c>
      <c r="B1472" s="220" t="s">
        <v>330</v>
      </c>
      <c r="C1472" s="220" t="s">
        <v>20</v>
      </c>
      <c r="D1472" s="220" t="s">
        <v>48</v>
      </c>
      <c r="E1472" s="220" t="s">
        <v>27</v>
      </c>
      <c r="F1472" s="220" t="s">
        <v>43</v>
      </c>
      <c r="G1472" s="220" t="s">
        <v>140</v>
      </c>
      <c r="H1472" s="204" t="s">
        <v>141</v>
      </c>
      <c r="I1472" s="214"/>
      <c r="J1472" s="221"/>
      <c r="K1472" s="221"/>
      <c r="L1472" s="221"/>
      <c r="M1472" s="221"/>
      <c r="N1472" s="221"/>
      <c r="O1472" s="221"/>
      <c r="P1472" s="221"/>
      <c r="Q1472" s="221"/>
      <c r="R1472" s="221"/>
      <c r="S1472" s="221"/>
      <c r="T1472" s="221"/>
      <c r="U1472" s="221"/>
      <c r="V1472" s="221"/>
      <c r="W1472" s="221"/>
      <c r="X1472" s="221"/>
      <c r="Y1472" s="221">
        <f t="shared" ref="Y1472:AA1474" si="5113">Y1473</f>
        <v>70000</v>
      </c>
      <c r="Z1472" s="221">
        <f t="shared" si="5113"/>
        <v>0</v>
      </c>
      <c r="AA1472" s="221">
        <f t="shared" si="5113"/>
        <v>0</v>
      </c>
      <c r="AB1472" s="221">
        <f t="shared" si="4922"/>
        <v>70000</v>
      </c>
      <c r="AC1472" s="221">
        <f t="shared" si="4923"/>
        <v>0</v>
      </c>
      <c r="AD1472" s="221">
        <f t="shared" si="4924"/>
        <v>0</v>
      </c>
      <c r="AE1472" s="221">
        <f>AE1473+AE1476</f>
        <v>50537</v>
      </c>
      <c r="AF1472" s="221">
        <f t="shared" ref="AF1472:AG1472" si="5114">AF1473+AF1476</f>
        <v>0</v>
      </c>
      <c r="AG1472" s="221">
        <f t="shared" si="5114"/>
        <v>0</v>
      </c>
      <c r="AH1472" s="221">
        <f t="shared" si="5094"/>
        <v>120537</v>
      </c>
      <c r="AI1472" s="221">
        <f t="shared" si="5095"/>
        <v>0</v>
      </c>
      <c r="AJ1472" s="221">
        <f t="shared" si="5096"/>
        <v>0</v>
      </c>
      <c r="AK1472" s="221">
        <f>AK1473+AK1476</f>
        <v>0</v>
      </c>
      <c r="AL1472" s="221">
        <f t="shared" ref="AL1472:AM1472" si="5115">AL1473+AL1476</f>
        <v>0</v>
      </c>
      <c r="AM1472" s="221">
        <f t="shared" si="5115"/>
        <v>0</v>
      </c>
      <c r="AN1472" s="221">
        <f t="shared" si="4956"/>
        <v>120537</v>
      </c>
      <c r="AO1472" s="221">
        <f t="shared" si="4957"/>
        <v>0</v>
      </c>
      <c r="AP1472" s="221">
        <f t="shared" si="4958"/>
        <v>0</v>
      </c>
      <c r="AQ1472" s="221">
        <f>AQ1473+AQ1476</f>
        <v>0</v>
      </c>
      <c r="AR1472" s="221">
        <f t="shared" ref="AR1472:AS1472" si="5116">AR1473+AR1476</f>
        <v>0</v>
      </c>
      <c r="AS1472" s="221">
        <f t="shared" si="5116"/>
        <v>0</v>
      </c>
      <c r="AT1472" s="221">
        <f t="shared" si="4959"/>
        <v>120537</v>
      </c>
      <c r="AU1472" s="221">
        <f t="shared" si="4960"/>
        <v>0</v>
      </c>
      <c r="AV1472" s="221">
        <f t="shared" si="4961"/>
        <v>0</v>
      </c>
    </row>
    <row r="1473" spans="1:48" s="206" customFormat="1" ht="26.4" hidden="1">
      <c r="A1473" s="212" t="s">
        <v>195</v>
      </c>
      <c r="B1473" s="220" t="s">
        <v>330</v>
      </c>
      <c r="C1473" s="220" t="s">
        <v>20</v>
      </c>
      <c r="D1473" s="220" t="s">
        <v>48</v>
      </c>
      <c r="E1473" s="220" t="s">
        <v>27</v>
      </c>
      <c r="F1473" s="220" t="s">
        <v>43</v>
      </c>
      <c r="G1473" s="220" t="s">
        <v>140</v>
      </c>
      <c r="H1473" s="204" t="s">
        <v>196</v>
      </c>
      <c r="I1473" s="214"/>
      <c r="J1473" s="221"/>
      <c r="K1473" s="221"/>
      <c r="L1473" s="221"/>
      <c r="M1473" s="221"/>
      <c r="N1473" s="221"/>
      <c r="O1473" s="221"/>
      <c r="P1473" s="221"/>
      <c r="Q1473" s="221"/>
      <c r="R1473" s="221"/>
      <c r="S1473" s="221"/>
      <c r="T1473" s="221"/>
      <c r="U1473" s="221"/>
      <c r="V1473" s="221"/>
      <c r="W1473" s="221"/>
      <c r="X1473" s="221"/>
      <c r="Y1473" s="221">
        <f t="shared" si="5113"/>
        <v>70000</v>
      </c>
      <c r="Z1473" s="221">
        <f t="shared" si="5113"/>
        <v>0</v>
      </c>
      <c r="AA1473" s="221">
        <f t="shared" si="5113"/>
        <v>0</v>
      </c>
      <c r="AB1473" s="221">
        <f t="shared" si="4922"/>
        <v>70000</v>
      </c>
      <c r="AC1473" s="221">
        <f t="shared" si="4923"/>
        <v>0</v>
      </c>
      <c r="AD1473" s="221">
        <f t="shared" si="4924"/>
        <v>0</v>
      </c>
      <c r="AE1473" s="221">
        <f t="shared" ref="AE1473:AG1474" si="5117">AE1474</f>
        <v>0</v>
      </c>
      <c r="AF1473" s="221">
        <f t="shared" si="5117"/>
        <v>0</v>
      </c>
      <c r="AG1473" s="221">
        <f t="shared" si="5117"/>
        <v>0</v>
      </c>
      <c r="AH1473" s="221">
        <f t="shared" si="5094"/>
        <v>70000</v>
      </c>
      <c r="AI1473" s="221">
        <f t="shared" si="5095"/>
        <v>0</v>
      </c>
      <c r="AJ1473" s="221">
        <f t="shared" si="5096"/>
        <v>0</v>
      </c>
      <c r="AK1473" s="221">
        <f t="shared" ref="AK1473:AM1474" si="5118">AK1474</f>
        <v>0</v>
      </c>
      <c r="AL1473" s="221">
        <f t="shared" si="5118"/>
        <v>0</v>
      </c>
      <c r="AM1473" s="221">
        <f t="shared" si="5118"/>
        <v>0</v>
      </c>
      <c r="AN1473" s="221">
        <f t="shared" si="4956"/>
        <v>70000</v>
      </c>
      <c r="AO1473" s="221">
        <f t="shared" si="4957"/>
        <v>0</v>
      </c>
      <c r="AP1473" s="221">
        <f t="shared" si="4958"/>
        <v>0</v>
      </c>
      <c r="AQ1473" s="221">
        <f t="shared" ref="AQ1473:AS1474" si="5119">AQ1474</f>
        <v>0</v>
      </c>
      <c r="AR1473" s="221">
        <f t="shared" si="5119"/>
        <v>0</v>
      </c>
      <c r="AS1473" s="221">
        <f t="shared" si="5119"/>
        <v>0</v>
      </c>
      <c r="AT1473" s="221">
        <f t="shared" si="4959"/>
        <v>70000</v>
      </c>
      <c r="AU1473" s="221">
        <f t="shared" si="4960"/>
        <v>0</v>
      </c>
      <c r="AV1473" s="221">
        <f t="shared" si="4961"/>
        <v>0</v>
      </c>
    </row>
    <row r="1474" spans="1:48" s="206" customFormat="1" ht="26.4" hidden="1">
      <c r="A1474" s="217" t="s">
        <v>229</v>
      </c>
      <c r="B1474" s="220" t="s">
        <v>330</v>
      </c>
      <c r="C1474" s="220" t="s">
        <v>20</v>
      </c>
      <c r="D1474" s="220" t="s">
        <v>48</v>
      </c>
      <c r="E1474" s="220" t="s">
        <v>27</v>
      </c>
      <c r="F1474" s="220" t="s">
        <v>43</v>
      </c>
      <c r="G1474" s="220" t="s">
        <v>140</v>
      </c>
      <c r="H1474" s="204" t="s">
        <v>196</v>
      </c>
      <c r="I1474" s="214" t="s">
        <v>92</v>
      </c>
      <c r="J1474" s="221"/>
      <c r="K1474" s="221"/>
      <c r="L1474" s="221"/>
      <c r="M1474" s="221"/>
      <c r="N1474" s="221"/>
      <c r="O1474" s="221"/>
      <c r="P1474" s="221"/>
      <c r="Q1474" s="221"/>
      <c r="R1474" s="221"/>
      <c r="S1474" s="221"/>
      <c r="T1474" s="221"/>
      <c r="U1474" s="221"/>
      <c r="V1474" s="221"/>
      <c r="W1474" s="221"/>
      <c r="X1474" s="221"/>
      <c r="Y1474" s="221">
        <f t="shared" si="5113"/>
        <v>70000</v>
      </c>
      <c r="Z1474" s="221">
        <f t="shared" si="5113"/>
        <v>0</v>
      </c>
      <c r="AA1474" s="221">
        <f t="shared" si="5113"/>
        <v>0</v>
      </c>
      <c r="AB1474" s="221">
        <f t="shared" si="4922"/>
        <v>70000</v>
      </c>
      <c r="AC1474" s="221">
        <f t="shared" si="4923"/>
        <v>0</v>
      </c>
      <c r="AD1474" s="221">
        <f t="shared" si="4924"/>
        <v>0</v>
      </c>
      <c r="AE1474" s="221">
        <f t="shared" si="5117"/>
        <v>0</v>
      </c>
      <c r="AF1474" s="221">
        <f t="shared" si="5117"/>
        <v>0</v>
      </c>
      <c r="AG1474" s="221">
        <f t="shared" si="5117"/>
        <v>0</v>
      </c>
      <c r="AH1474" s="221">
        <f t="shared" si="5094"/>
        <v>70000</v>
      </c>
      <c r="AI1474" s="221">
        <f t="shared" si="5095"/>
        <v>0</v>
      </c>
      <c r="AJ1474" s="221">
        <f t="shared" si="5096"/>
        <v>0</v>
      </c>
      <c r="AK1474" s="221">
        <f t="shared" si="5118"/>
        <v>0</v>
      </c>
      <c r="AL1474" s="221">
        <f t="shared" si="5118"/>
        <v>0</v>
      </c>
      <c r="AM1474" s="221">
        <f t="shared" si="5118"/>
        <v>0</v>
      </c>
      <c r="AN1474" s="221">
        <f t="shared" si="4956"/>
        <v>70000</v>
      </c>
      <c r="AO1474" s="221">
        <f t="shared" si="4957"/>
        <v>0</v>
      </c>
      <c r="AP1474" s="221">
        <f t="shared" si="4958"/>
        <v>0</v>
      </c>
      <c r="AQ1474" s="221">
        <f t="shared" si="5119"/>
        <v>0</v>
      </c>
      <c r="AR1474" s="221">
        <f t="shared" si="5119"/>
        <v>0</v>
      </c>
      <c r="AS1474" s="221">
        <f t="shared" si="5119"/>
        <v>0</v>
      </c>
      <c r="AT1474" s="221">
        <f t="shared" si="4959"/>
        <v>70000</v>
      </c>
      <c r="AU1474" s="221">
        <f t="shared" si="4960"/>
        <v>0</v>
      </c>
      <c r="AV1474" s="221">
        <f t="shared" si="4961"/>
        <v>0</v>
      </c>
    </row>
    <row r="1475" spans="1:48" s="206" customFormat="1" ht="26.4" hidden="1">
      <c r="A1475" s="216" t="s">
        <v>96</v>
      </c>
      <c r="B1475" s="220" t="s">
        <v>330</v>
      </c>
      <c r="C1475" s="220" t="s">
        <v>20</v>
      </c>
      <c r="D1475" s="220" t="s">
        <v>48</v>
      </c>
      <c r="E1475" s="220" t="s">
        <v>27</v>
      </c>
      <c r="F1475" s="220" t="s">
        <v>43</v>
      </c>
      <c r="G1475" s="220" t="s">
        <v>140</v>
      </c>
      <c r="H1475" s="204" t="s">
        <v>196</v>
      </c>
      <c r="I1475" s="214" t="s">
        <v>93</v>
      </c>
      <c r="J1475" s="221"/>
      <c r="K1475" s="221"/>
      <c r="L1475" s="221"/>
      <c r="M1475" s="303"/>
      <c r="N1475" s="221"/>
      <c r="O1475" s="221"/>
      <c r="P1475" s="221"/>
      <c r="Q1475" s="221"/>
      <c r="R1475" s="221"/>
      <c r="S1475" s="303"/>
      <c r="T1475" s="221"/>
      <c r="U1475" s="221"/>
      <c r="V1475" s="221"/>
      <c r="W1475" s="221"/>
      <c r="X1475" s="221"/>
      <c r="Y1475" s="221">
        <v>70000</v>
      </c>
      <c r="Z1475" s="221"/>
      <c r="AA1475" s="221"/>
      <c r="AB1475" s="221">
        <f t="shared" si="4922"/>
        <v>70000</v>
      </c>
      <c r="AC1475" s="221">
        <f t="shared" si="4923"/>
        <v>0</v>
      </c>
      <c r="AD1475" s="221">
        <f t="shared" si="4924"/>
        <v>0</v>
      </c>
      <c r="AE1475" s="221"/>
      <c r="AF1475" s="221"/>
      <c r="AG1475" s="221"/>
      <c r="AH1475" s="221">
        <f t="shared" si="5094"/>
        <v>70000</v>
      </c>
      <c r="AI1475" s="221">
        <f t="shared" si="5095"/>
        <v>0</v>
      </c>
      <c r="AJ1475" s="221">
        <f t="shared" si="5096"/>
        <v>0</v>
      </c>
      <c r="AK1475" s="221"/>
      <c r="AL1475" s="221"/>
      <c r="AM1475" s="221"/>
      <c r="AN1475" s="221">
        <f t="shared" si="4956"/>
        <v>70000</v>
      </c>
      <c r="AO1475" s="221">
        <f t="shared" si="4957"/>
        <v>0</v>
      </c>
      <c r="AP1475" s="221">
        <f t="shared" si="4958"/>
        <v>0</v>
      </c>
      <c r="AQ1475" s="221"/>
      <c r="AR1475" s="221"/>
      <c r="AS1475" s="221"/>
      <c r="AT1475" s="221">
        <f t="shared" si="4959"/>
        <v>70000</v>
      </c>
      <c r="AU1475" s="221">
        <f t="shared" si="4960"/>
        <v>0</v>
      </c>
      <c r="AV1475" s="221">
        <f t="shared" si="4961"/>
        <v>0</v>
      </c>
    </row>
    <row r="1476" spans="1:48" s="206" customFormat="1" ht="26.4" hidden="1">
      <c r="A1476" s="245" t="s">
        <v>254</v>
      </c>
      <c r="B1476" s="204" t="s">
        <v>330</v>
      </c>
      <c r="C1476" s="204" t="s">
        <v>20</v>
      </c>
      <c r="D1476" s="204" t="s">
        <v>48</v>
      </c>
      <c r="E1476" s="204" t="s">
        <v>27</v>
      </c>
      <c r="F1476" s="204" t="s">
        <v>43</v>
      </c>
      <c r="G1476" s="204" t="s">
        <v>140</v>
      </c>
      <c r="H1476" s="204" t="s">
        <v>376</v>
      </c>
      <c r="I1476" s="214"/>
      <c r="J1476" s="215"/>
      <c r="K1476" s="215"/>
      <c r="L1476" s="215"/>
      <c r="M1476" s="215"/>
      <c r="N1476" s="215"/>
      <c r="O1476" s="215"/>
      <c r="P1476" s="215"/>
      <c r="Q1476" s="215"/>
      <c r="R1476" s="215"/>
      <c r="S1476" s="215"/>
      <c r="T1476" s="215"/>
      <c r="U1476" s="215"/>
      <c r="V1476" s="215"/>
      <c r="W1476" s="215"/>
      <c r="X1476" s="215"/>
      <c r="Y1476" s="215"/>
      <c r="Z1476" s="215"/>
      <c r="AA1476" s="215"/>
      <c r="AB1476" s="215"/>
      <c r="AC1476" s="215"/>
      <c r="AD1476" s="215"/>
      <c r="AE1476" s="215">
        <f t="shared" ref="AE1476:AG1477" si="5120">AE1477</f>
        <v>50537</v>
      </c>
      <c r="AF1476" s="215">
        <f t="shared" si="5120"/>
        <v>0</v>
      </c>
      <c r="AG1476" s="215">
        <f t="shared" si="5120"/>
        <v>0</v>
      </c>
      <c r="AH1476" s="215">
        <f t="shared" si="5094"/>
        <v>50537</v>
      </c>
      <c r="AI1476" s="215">
        <f t="shared" si="5095"/>
        <v>0</v>
      </c>
      <c r="AJ1476" s="215">
        <f t="shared" si="5096"/>
        <v>0</v>
      </c>
      <c r="AK1476" s="215">
        <f t="shared" ref="AK1476:AM1477" si="5121">AK1477</f>
        <v>0</v>
      </c>
      <c r="AL1476" s="215">
        <f t="shared" si="5121"/>
        <v>0</v>
      </c>
      <c r="AM1476" s="215">
        <f t="shared" si="5121"/>
        <v>0</v>
      </c>
      <c r="AN1476" s="215">
        <f t="shared" si="4956"/>
        <v>50537</v>
      </c>
      <c r="AO1476" s="215">
        <f t="shared" si="4957"/>
        <v>0</v>
      </c>
      <c r="AP1476" s="215">
        <f t="shared" si="4958"/>
        <v>0</v>
      </c>
      <c r="AQ1476" s="215">
        <f t="shared" ref="AQ1476:AS1477" si="5122">AQ1477</f>
        <v>0</v>
      </c>
      <c r="AR1476" s="215">
        <f t="shared" si="5122"/>
        <v>0</v>
      </c>
      <c r="AS1476" s="215">
        <f t="shared" si="5122"/>
        <v>0</v>
      </c>
      <c r="AT1476" s="215">
        <f t="shared" si="4959"/>
        <v>50537</v>
      </c>
      <c r="AU1476" s="215">
        <f t="shared" si="4960"/>
        <v>0</v>
      </c>
      <c r="AV1476" s="215">
        <f t="shared" si="4961"/>
        <v>0</v>
      </c>
    </row>
    <row r="1477" spans="1:48" s="206" customFormat="1" ht="26.4" hidden="1">
      <c r="A1477" s="217" t="s">
        <v>229</v>
      </c>
      <c r="B1477" s="204" t="s">
        <v>330</v>
      </c>
      <c r="C1477" s="204" t="s">
        <v>20</v>
      </c>
      <c r="D1477" s="204" t="s">
        <v>48</v>
      </c>
      <c r="E1477" s="204" t="s">
        <v>27</v>
      </c>
      <c r="F1477" s="204" t="s">
        <v>43</v>
      </c>
      <c r="G1477" s="204" t="s">
        <v>140</v>
      </c>
      <c r="H1477" s="204" t="s">
        <v>376</v>
      </c>
      <c r="I1477" s="214" t="s">
        <v>92</v>
      </c>
      <c r="J1477" s="215"/>
      <c r="K1477" s="215"/>
      <c r="L1477" s="215"/>
      <c r="M1477" s="215"/>
      <c r="N1477" s="215"/>
      <c r="O1477" s="215"/>
      <c r="P1477" s="215"/>
      <c r="Q1477" s="215"/>
      <c r="R1477" s="215"/>
      <c r="S1477" s="215"/>
      <c r="T1477" s="215"/>
      <c r="U1477" s="215"/>
      <c r="V1477" s="215"/>
      <c r="W1477" s="215"/>
      <c r="X1477" s="215"/>
      <c r="Y1477" s="215"/>
      <c r="Z1477" s="215"/>
      <c r="AA1477" s="215"/>
      <c r="AB1477" s="215"/>
      <c r="AC1477" s="215"/>
      <c r="AD1477" s="215"/>
      <c r="AE1477" s="215">
        <f t="shared" si="5120"/>
        <v>50537</v>
      </c>
      <c r="AF1477" s="215">
        <f t="shared" si="5120"/>
        <v>0</v>
      </c>
      <c r="AG1477" s="215">
        <f t="shared" si="5120"/>
        <v>0</v>
      </c>
      <c r="AH1477" s="215">
        <f t="shared" si="5094"/>
        <v>50537</v>
      </c>
      <c r="AI1477" s="215">
        <f t="shared" si="5095"/>
        <v>0</v>
      </c>
      <c r="AJ1477" s="215">
        <f t="shared" si="5096"/>
        <v>0</v>
      </c>
      <c r="AK1477" s="215">
        <f t="shared" si="5121"/>
        <v>0</v>
      </c>
      <c r="AL1477" s="215">
        <f t="shared" si="5121"/>
        <v>0</v>
      </c>
      <c r="AM1477" s="215">
        <f t="shared" si="5121"/>
        <v>0</v>
      </c>
      <c r="AN1477" s="215">
        <f t="shared" si="4956"/>
        <v>50537</v>
      </c>
      <c r="AO1477" s="215">
        <f t="shared" si="4957"/>
        <v>0</v>
      </c>
      <c r="AP1477" s="215">
        <f t="shared" si="4958"/>
        <v>0</v>
      </c>
      <c r="AQ1477" s="215">
        <f t="shared" si="5122"/>
        <v>0</v>
      </c>
      <c r="AR1477" s="215">
        <f t="shared" si="5122"/>
        <v>0</v>
      </c>
      <c r="AS1477" s="215">
        <f t="shared" si="5122"/>
        <v>0</v>
      </c>
      <c r="AT1477" s="215">
        <f t="shared" si="4959"/>
        <v>50537</v>
      </c>
      <c r="AU1477" s="215">
        <f t="shared" si="4960"/>
        <v>0</v>
      </c>
      <c r="AV1477" s="215">
        <f t="shared" si="4961"/>
        <v>0</v>
      </c>
    </row>
    <row r="1478" spans="1:48" s="206" customFormat="1" ht="26.4" hidden="1">
      <c r="A1478" s="216" t="s">
        <v>96</v>
      </c>
      <c r="B1478" s="204" t="s">
        <v>330</v>
      </c>
      <c r="C1478" s="204" t="s">
        <v>20</v>
      </c>
      <c r="D1478" s="204" t="s">
        <v>48</v>
      </c>
      <c r="E1478" s="204" t="s">
        <v>27</v>
      </c>
      <c r="F1478" s="204" t="s">
        <v>43</v>
      </c>
      <c r="G1478" s="204" t="s">
        <v>140</v>
      </c>
      <c r="H1478" s="204" t="s">
        <v>376</v>
      </c>
      <c r="I1478" s="214" t="s">
        <v>93</v>
      </c>
      <c r="J1478" s="215"/>
      <c r="K1478" s="215"/>
      <c r="L1478" s="215"/>
      <c r="M1478" s="302"/>
      <c r="N1478" s="215"/>
      <c r="O1478" s="215"/>
      <c r="P1478" s="215"/>
      <c r="Q1478" s="215"/>
      <c r="R1478" s="215"/>
      <c r="S1478" s="215"/>
      <c r="T1478" s="215"/>
      <c r="U1478" s="215"/>
      <c r="V1478" s="215"/>
      <c r="W1478" s="215"/>
      <c r="X1478" s="215"/>
      <c r="Y1478" s="215"/>
      <c r="Z1478" s="215"/>
      <c r="AA1478" s="215"/>
      <c r="AB1478" s="215"/>
      <c r="AC1478" s="215"/>
      <c r="AD1478" s="215"/>
      <c r="AE1478" s="215">
        <v>50537</v>
      </c>
      <c r="AF1478" s="215"/>
      <c r="AG1478" s="215"/>
      <c r="AH1478" s="215">
        <f t="shared" si="5094"/>
        <v>50537</v>
      </c>
      <c r="AI1478" s="215">
        <f t="shared" si="5095"/>
        <v>0</v>
      </c>
      <c r="AJ1478" s="215">
        <f t="shared" si="5096"/>
        <v>0</v>
      </c>
      <c r="AK1478" s="215"/>
      <c r="AL1478" s="215"/>
      <c r="AM1478" s="215"/>
      <c r="AN1478" s="215">
        <f t="shared" si="4956"/>
        <v>50537</v>
      </c>
      <c r="AO1478" s="215">
        <f t="shared" si="4957"/>
        <v>0</v>
      </c>
      <c r="AP1478" s="215">
        <f t="shared" si="4958"/>
        <v>0</v>
      </c>
      <c r="AQ1478" s="215"/>
      <c r="AR1478" s="215"/>
      <c r="AS1478" s="215"/>
      <c r="AT1478" s="215">
        <f t="shared" si="4959"/>
        <v>50537</v>
      </c>
      <c r="AU1478" s="215">
        <f t="shared" si="4960"/>
        <v>0</v>
      </c>
      <c r="AV1478" s="215">
        <f t="shared" si="4961"/>
        <v>0</v>
      </c>
    </row>
    <row r="1479" spans="1:48" s="206" customFormat="1" hidden="1">
      <c r="A1479" s="212" t="s">
        <v>81</v>
      </c>
      <c r="B1479" s="220" t="s">
        <v>330</v>
      </c>
      <c r="C1479" s="220" t="s">
        <v>20</v>
      </c>
      <c r="D1479" s="220" t="s">
        <v>48</v>
      </c>
      <c r="E1479" s="213" t="s">
        <v>80</v>
      </c>
      <c r="F1479" s="213" t="s">
        <v>68</v>
      </c>
      <c r="G1479" s="213" t="s">
        <v>140</v>
      </c>
      <c r="H1479" s="204" t="s">
        <v>141</v>
      </c>
      <c r="I1479" s="214"/>
      <c r="J1479" s="221"/>
      <c r="K1479" s="221"/>
      <c r="L1479" s="221"/>
      <c r="M1479" s="221"/>
      <c r="N1479" s="221"/>
      <c r="O1479" s="221"/>
      <c r="P1479" s="221"/>
      <c r="Q1479" s="221"/>
      <c r="R1479" s="221"/>
      <c r="S1479" s="221"/>
      <c r="T1479" s="221"/>
      <c r="U1479" s="221"/>
      <c r="V1479" s="221"/>
      <c r="W1479" s="221"/>
      <c r="X1479" s="221"/>
      <c r="Y1479" s="221">
        <f>Y1480</f>
        <v>42000</v>
      </c>
      <c r="Z1479" s="221">
        <f t="shared" ref="Z1479:AA1479" si="5123">Z1480</f>
        <v>0</v>
      </c>
      <c r="AA1479" s="221">
        <f t="shared" si="5123"/>
        <v>0</v>
      </c>
      <c r="AB1479" s="221">
        <f t="shared" si="4922"/>
        <v>42000</v>
      </c>
      <c r="AC1479" s="221">
        <f t="shared" si="4923"/>
        <v>0</v>
      </c>
      <c r="AD1479" s="221">
        <f t="shared" si="4924"/>
        <v>0</v>
      </c>
      <c r="AE1479" s="221">
        <f>AE1480</f>
        <v>0</v>
      </c>
      <c r="AF1479" s="221">
        <f t="shared" ref="AF1479:AG1481" si="5124">AF1480</f>
        <v>0</v>
      </c>
      <c r="AG1479" s="221">
        <f t="shared" si="5124"/>
        <v>0</v>
      </c>
      <c r="AH1479" s="221">
        <f t="shared" si="5094"/>
        <v>42000</v>
      </c>
      <c r="AI1479" s="221">
        <f t="shared" si="5095"/>
        <v>0</v>
      </c>
      <c r="AJ1479" s="221">
        <f t="shared" si="5096"/>
        <v>0</v>
      </c>
      <c r="AK1479" s="221">
        <f>AK1480</f>
        <v>11000</v>
      </c>
      <c r="AL1479" s="221">
        <f t="shared" ref="AL1479:AM1481" si="5125">AL1480</f>
        <v>0</v>
      </c>
      <c r="AM1479" s="221">
        <f t="shared" si="5125"/>
        <v>0</v>
      </c>
      <c r="AN1479" s="221">
        <f t="shared" si="4956"/>
        <v>53000</v>
      </c>
      <c r="AO1479" s="221">
        <f t="shared" si="4957"/>
        <v>0</v>
      </c>
      <c r="AP1479" s="221">
        <f t="shared" si="4958"/>
        <v>0</v>
      </c>
      <c r="AQ1479" s="221">
        <f>AQ1480</f>
        <v>0</v>
      </c>
      <c r="AR1479" s="221">
        <f t="shared" ref="AR1479:AS1481" si="5126">AR1480</f>
        <v>0</v>
      </c>
      <c r="AS1479" s="221">
        <f t="shared" si="5126"/>
        <v>0</v>
      </c>
      <c r="AT1479" s="221">
        <f t="shared" si="4959"/>
        <v>53000</v>
      </c>
      <c r="AU1479" s="221">
        <f t="shared" si="4960"/>
        <v>0</v>
      </c>
      <c r="AV1479" s="221">
        <f t="shared" si="4961"/>
        <v>0</v>
      </c>
    </row>
    <row r="1480" spans="1:48" s="206" customFormat="1" hidden="1">
      <c r="A1480" s="284" t="s">
        <v>272</v>
      </c>
      <c r="B1480" s="220" t="s">
        <v>330</v>
      </c>
      <c r="C1480" s="220" t="s">
        <v>20</v>
      </c>
      <c r="D1480" s="220" t="s">
        <v>48</v>
      </c>
      <c r="E1480" s="213" t="s">
        <v>80</v>
      </c>
      <c r="F1480" s="213" t="s">
        <v>68</v>
      </c>
      <c r="G1480" s="213" t="s">
        <v>140</v>
      </c>
      <c r="H1480" s="204" t="s">
        <v>171</v>
      </c>
      <c r="I1480" s="214"/>
      <c r="J1480" s="221"/>
      <c r="K1480" s="221"/>
      <c r="L1480" s="221"/>
      <c r="M1480" s="303"/>
      <c r="N1480" s="221"/>
      <c r="O1480" s="221"/>
      <c r="P1480" s="221"/>
      <c r="Q1480" s="221"/>
      <c r="R1480" s="221"/>
      <c r="S1480" s="221"/>
      <c r="T1480" s="221"/>
      <c r="U1480" s="221"/>
      <c r="V1480" s="221"/>
      <c r="W1480" s="221"/>
      <c r="X1480" s="221"/>
      <c r="Y1480" s="221">
        <f>Y1481</f>
        <v>42000</v>
      </c>
      <c r="Z1480" s="221">
        <f t="shared" ref="Z1480:Z1481" si="5127">Z1481</f>
        <v>0</v>
      </c>
      <c r="AA1480" s="221">
        <f t="shared" ref="AA1480:AA1481" si="5128">AA1481</f>
        <v>0</v>
      </c>
      <c r="AB1480" s="221">
        <f t="shared" si="4922"/>
        <v>42000</v>
      </c>
      <c r="AC1480" s="221">
        <f t="shared" si="4923"/>
        <v>0</v>
      </c>
      <c r="AD1480" s="221">
        <f t="shared" si="4924"/>
        <v>0</v>
      </c>
      <c r="AE1480" s="221">
        <f>AE1481</f>
        <v>0</v>
      </c>
      <c r="AF1480" s="221">
        <f t="shared" si="5124"/>
        <v>0</v>
      </c>
      <c r="AG1480" s="221">
        <f t="shared" si="5124"/>
        <v>0</v>
      </c>
      <c r="AH1480" s="221">
        <f t="shared" si="5094"/>
        <v>42000</v>
      </c>
      <c r="AI1480" s="221">
        <f t="shared" si="5095"/>
        <v>0</v>
      </c>
      <c r="AJ1480" s="221">
        <f t="shared" si="5096"/>
        <v>0</v>
      </c>
      <c r="AK1480" s="221">
        <f>AK1481</f>
        <v>11000</v>
      </c>
      <c r="AL1480" s="221">
        <f t="shared" si="5125"/>
        <v>0</v>
      </c>
      <c r="AM1480" s="221">
        <f t="shared" si="5125"/>
        <v>0</v>
      </c>
      <c r="AN1480" s="221">
        <f t="shared" si="4956"/>
        <v>53000</v>
      </c>
      <c r="AO1480" s="221">
        <f t="shared" si="4957"/>
        <v>0</v>
      </c>
      <c r="AP1480" s="221">
        <f t="shared" si="4958"/>
        <v>0</v>
      </c>
      <c r="AQ1480" s="221">
        <f>AQ1481</f>
        <v>0</v>
      </c>
      <c r="AR1480" s="221">
        <f t="shared" si="5126"/>
        <v>0</v>
      </c>
      <c r="AS1480" s="221">
        <f t="shared" si="5126"/>
        <v>0</v>
      </c>
      <c r="AT1480" s="221">
        <f t="shared" si="4959"/>
        <v>53000</v>
      </c>
      <c r="AU1480" s="221">
        <f t="shared" si="4960"/>
        <v>0</v>
      </c>
      <c r="AV1480" s="221">
        <f t="shared" si="4961"/>
        <v>0</v>
      </c>
    </row>
    <row r="1481" spans="1:48" s="206" customFormat="1" ht="26.4" hidden="1">
      <c r="A1481" s="217" t="s">
        <v>229</v>
      </c>
      <c r="B1481" s="220" t="s">
        <v>330</v>
      </c>
      <c r="C1481" s="220" t="s">
        <v>20</v>
      </c>
      <c r="D1481" s="220" t="s">
        <v>48</v>
      </c>
      <c r="E1481" s="213" t="s">
        <v>80</v>
      </c>
      <c r="F1481" s="213" t="s">
        <v>68</v>
      </c>
      <c r="G1481" s="213" t="s">
        <v>140</v>
      </c>
      <c r="H1481" s="204" t="s">
        <v>171</v>
      </c>
      <c r="I1481" s="214" t="s">
        <v>92</v>
      </c>
      <c r="J1481" s="221"/>
      <c r="K1481" s="221"/>
      <c r="L1481" s="221"/>
      <c r="M1481" s="303"/>
      <c r="N1481" s="221"/>
      <c r="O1481" s="221"/>
      <c r="P1481" s="221"/>
      <c r="Q1481" s="221"/>
      <c r="R1481" s="221"/>
      <c r="S1481" s="221"/>
      <c r="T1481" s="221"/>
      <c r="U1481" s="221"/>
      <c r="V1481" s="221"/>
      <c r="W1481" s="221"/>
      <c r="X1481" s="221"/>
      <c r="Y1481" s="221">
        <f>Y1482</f>
        <v>42000</v>
      </c>
      <c r="Z1481" s="221">
        <f t="shared" si="5127"/>
        <v>0</v>
      </c>
      <c r="AA1481" s="221">
        <f t="shared" si="5128"/>
        <v>0</v>
      </c>
      <c r="AB1481" s="221">
        <f t="shared" si="4922"/>
        <v>42000</v>
      </c>
      <c r="AC1481" s="221">
        <f t="shared" si="4923"/>
        <v>0</v>
      </c>
      <c r="AD1481" s="221">
        <f t="shared" si="4924"/>
        <v>0</v>
      </c>
      <c r="AE1481" s="221">
        <f>AE1482</f>
        <v>0</v>
      </c>
      <c r="AF1481" s="221">
        <f t="shared" si="5124"/>
        <v>0</v>
      </c>
      <c r="AG1481" s="221">
        <f t="shared" si="5124"/>
        <v>0</v>
      </c>
      <c r="AH1481" s="221">
        <f t="shared" si="5094"/>
        <v>42000</v>
      </c>
      <c r="AI1481" s="221">
        <f t="shared" si="5095"/>
        <v>0</v>
      </c>
      <c r="AJ1481" s="221">
        <f t="shared" si="5096"/>
        <v>0</v>
      </c>
      <c r="AK1481" s="221">
        <f>AK1482</f>
        <v>11000</v>
      </c>
      <c r="AL1481" s="221">
        <f t="shared" si="5125"/>
        <v>0</v>
      </c>
      <c r="AM1481" s="221">
        <f t="shared" si="5125"/>
        <v>0</v>
      </c>
      <c r="AN1481" s="221">
        <f t="shared" si="4956"/>
        <v>53000</v>
      </c>
      <c r="AO1481" s="221">
        <f t="shared" si="4957"/>
        <v>0</v>
      </c>
      <c r="AP1481" s="221">
        <f t="shared" si="4958"/>
        <v>0</v>
      </c>
      <c r="AQ1481" s="221">
        <f>AQ1482</f>
        <v>0</v>
      </c>
      <c r="AR1481" s="221">
        <f t="shared" si="5126"/>
        <v>0</v>
      </c>
      <c r="AS1481" s="221">
        <f t="shared" si="5126"/>
        <v>0</v>
      </c>
      <c r="AT1481" s="221">
        <f t="shared" si="4959"/>
        <v>53000</v>
      </c>
      <c r="AU1481" s="221">
        <f t="shared" si="4960"/>
        <v>0</v>
      </c>
      <c r="AV1481" s="221">
        <f t="shared" si="4961"/>
        <v>0</v>
      </c>
    </row>
    <row r="1482" spans="1:48" s="206" customFormat="1" ht="26.4" hidden="1">
      <c r="A1482" s="216" t="s">
        <v>96</v>
      </c>
      <c r="B1482" s="220" t="s">
        <v>330</v>
      </c>
      <c r="C1482" s="220" t="s">
        <v>20</v>
      </c>
      <c r="D1482" s="220" t="s">
        <v>48</v>
      </c>
      <c r="E1482" s="213" t="s">
        <v>80</v>
      </c>
      <c r="F1482" s="213" t="s">
        <v>68</v>
      </c>
      <c r="G1482" s="213" t="s">
        <v>140</v>
      </c>
      <c r="H1482" s="204" t="s">
        <v>171</v>
      </c>
      <c r="I1482" s="214" t="s">
        <v>93</v>
      </c>
      <c r="J1482" s="221"/>
      <c r="K1482" s="221"/>
      <c r="L1482" s="221"/>
      <c r="M1482" s="303"/>
      <c r="N1482" s="221"/>
      <c r="O1482" s="221"/>
      <c r="P1482" s="221"/>
      <c r="Q1482" s="221"/>
      <c r="R1482" s="221"/>
      <c r="S1482" s="221"/>
      <c r="T1482" s="221"/>
      <c r="U1482" s="221"/>
      <c r="V1482" s="221"/>
      <c r="W1482" s="221"/>
      <c r="X1482" s="221"/>
      <c r="Y1482" s="221">
        <v>42000</v>
      </c>
      <c r="Z1482" s="221"/>
      <c r="AA1482" s="221"/>
      <c r="AB1482" s="221">
        <f t="shared" si="4922"/>
        <v>42000</v>
      </c>
      <c r="AC1482" s="221">
        <f t="shared" si="4923"/>
        <v>0</v>
      </c>
      <c r="AD1482" s="221">
        <f t="shared" si="4924"/>
        <v>0</v>
      </c>
      <c r="AE1482" s="221"/>
      <c r="AF1482" s="221"/>
      <c r="AG1482" s="221"/>
      <c r="AH1482" s="221">
        <f t="shared" si="5094"/>
        <v>42000</v>
      </c>
      <c r="AI1482" s="221">
        <f t="shared" si="5095"/>
        <v>0</v>
      </c>
      <c r="AJ1482" s="221">
        <f t="shared" si="5096"/>
        <v>0</v>
      </c>
      <c r="AK1482" s="221">
        <v>11000</v>
      </c>
      <c r="AL1482" s="221"/>
      <c r="AM1482" s="221"/>
      <c r="AN1482" s="221">
        <f t="shared" si="4956"/>
        <v>53000</v>
      </c>
      <c r="AO1482" s="221">
        <f t="shared" si="4957"/>
        <v>0</v>
      </c>
      <c r="AP1482" s="221">
        <f t="shared" si="4958"/>
        <v>0</v>
      </c>
      <c r="AQ1482" s="221"/>
      <c r="AR1482" s="221"/>
      <c r="AS1482" s="221"/>
      <c r="AT1482" s="221">
        <f t="shared" si="4959"/>
        <v>53000</v>
      </c>
      <c r="AU1482" s="221">
        <f t="shared" si="4960"/>
        <v>0</v>
      </c>
      <c r="AV1482" s="221">
        <f t="shared" si="4961"/>
        <v>0</v>
      </c>
    </row>
    <row r="1483" spans="1:48" s="206" customFormat="1" ht="15.6" hidden="1">
      <c r="A1483" s="226" t="s">
        <v>53</v>
      </c>
      <c r="B1483" s="203" t="s">
        <v>330</v>
      </c>
      <c r="C1483" s="203" t="s">
        <v>17</v>
      </c>
      <c r="D1483" s="204"/>
      <c r="E1483" s="204"/>
      <c r="F1483" s="204"/>
      <c r="G1483" s="204"/>
      <c r="H1483" s="204"/>
      <c r="I1483" s="214"/>
      <c r="J1483" s="205">
        <f>J1484</f>
        <v>141088.44</v>
      </c>
      <c r="K1483" s="205">
        <f t="shared" ref="K1483:O1485" si="5129">K1484</f>
        <v>0</v>
      </c>
      <c r="L1483" s="205">
        <f t="shared" si="5129"/>
        <v>0</v>
      </c>
      <c r="M1483" s="205">
        <f t="shared" si="5129"/>
        <v>25186.26</v>
      </c>
      <c r="N1483" s="205">
        <f t="shared" si="5129"/>
        <v>0</v>
      </c>
      <c r="O1483" s="205">
        <f t="shared" si="5129"/>
        <v>0</v>
      </c>
      <c r="P1483" s="205">
        <f t="shared" si="4851"/>
        <v>166274.70000000001</v>
      </c>
      <c r="Q1483" s="205">
        <f t="shared" si="4852"/>
        <v>0</v>
      </c>
      <c r="R1483" s="205">
        <f t="shared" si="4853"/>
        <v>0</v>
      </c>
      <c r="S1483" s="205">
        <f t="shared" ref="S1483:U1485" si="5130">S1484</f>
        <v>0</v>
      </c>
      <c r="T1483" s="205">
        <f t="shared" si="5130"/>
        <v>0</v>
      </c>
      <c r="U1483" s="205">
        <f t="shared" si="5130"/>
        <v>0</v>
      </c>
      <c r="V1483" s="205">
        <f t="shared" si="4919"/>
        <v>166274.70000000001</v>
      </c>
      <c r="W1483" s="205">
        <f t="shared" si="4920"/>
        <v>0</v>
      </c>
      <c r="X1483" s="205">
        <f t="shared" si="4921"/>
        <v>0</v>
      </c>
      <c r="Y1483" s="205">
        <f t="shared" ref="Y1483:AA1485" si="5131">Y1484</f>
        <v>0</v>
      </c>
      <c r="Z1483" s="205">
        <f t="shared" si="5131"/>
        <v>0</v>
      </c>
      <c r="AA1483" s="205">
        <f t="shared" si="5131"/>
        <v>0</v>
      </c>
      <c r="AB1483" s="205">
        <f t="shared" si="4922"/>
        <v>166274.70000000001</v>
      </c>
      <c r="AC1483" s="205">
        <f t="shared" si="4923"/>
        <v>0</v>
      </c>
      <c r="AD1483" s="205">
        <f t="shared" si="4924"/>
        <v>0</v>
      </c>
      <c r="AE1483" s="205">
        <f t="shared" ref="AE1483:AG1485" si="5132">AE1484</f>
        <v>0</v>
      </c>
      <c r="AF1483" s="205">
        <f t="shared" si="5132"/>
        <v>0</v>
      </c>
      <c r="AG1483" s="205">
        <f t="shared" si="5132"/>
        <v>0</v>
      </c>
      <c r="AH1483" s="205">
        <f t="shared" si="5094"/>
        <v>166274.70000000001</v>
      </c>
      <c r="AI1483" s="205">
        <f t="shared" si="5095"/>
        <v>0</v>
      </c>
      <c r="AJ1483" s="205">
        <f t="shared" si="5096"/>
        <v>0</v>
      </c>
      <c r="AK1483" s="205">
        <f t="shared" ref="AK1483:AM1485" si="5133">AK1484</f>
        <v>0</v>
      </c>
      <c r="AL1483" s="205">
        <f t="shared" si="5133"/>
        <v>0</v>
      </c>
      <c r="AM1483" s="205">
        <f t="shared" si="5133"/>
        <v>0</v>
      </c>
      <c r="AN1483" s="205">
        <f t="shared" si="4956"/>
        <v>166274.70000000001</v>
      </c>
      <c r="AO1483" s="205">
        <f t="shared" si="4957"/>
        <v>0</v>
      </c>
      <c r="AP1483" s="205">
        <f t="shared" si="4958"/>
        <v>0</v>
      </c>
      <c r="AQ1483" s="205">
        <f t="shared" ref="AQ1483:AS1485" si="5134">AQ1484</f>
        <v>0</v>
      </c>
      <c r="AR1483" s="205">
        <f t="shared" si="5134"/>
        <v>0</v>
      </c>
      <c r="AS1483" s="205">
        <f t="shared" si="5134"/>
        <v>0</v>
      </c>
      <c r="AT1483" s="205">
        <f t="shared" si="4959"/>
        <v>166274.70000000001</v>
      </c>
      <c r="AU1483" s="205">
        <f t="shared" si="4960"/>
        <v>0</v>
      </c>
      <c r="AV1483" s="205">
        <f t="shared" si="4961"/>
        <v>0</v>
      </c>
    </row>
    <row r="1484" spans="1:48" s="206" customFormat="1" hidden="1">
      <c r="A1484" s="227" t="s">
        <v>54</v>
      </c>
      <c r="B1484" s="209" t="s">
        <v>330</v>
      </c>
      <c r="C1484" s="209" t="s">
        <v>17</v>
      </c>
      <c r="D1484" s="209" t="s">
        <v>13</v>
      </c>
      <c r="E1484" s="209"/>
      <c r="F1484" s="209"/>
      <c r="G1484" s="209"/>
      <c r="H1484" s="209"/>
      <c r="I1484" s="210"/>
      <c r="J1484" s="211">
        <f>J1485</f>
        <v>141088.44</v>
      </c>
      <c r="K1484" s="211">
        <f t="shared" si="5129"/>
        <v>0</v>
      </c>
      <c r="L1484" s="211">
        <f t="shared" si="5129"/>
        <v>0</v>
      </c>
      <c r="M1484" s="211">
        <f t="shared" si="5129"/>
        <v>25186.26</v>
      </c>
      <c r="N1484" s="211">
        <f t="shared" si="5129"/>
        <v>0</v>
      </c>
      <c r="O1484" s="211">
        <f t="shared" si="5129"/>
        <v>0</v>
      </c>
      <c r="P1484" s="211">
        <f t="shared" ref="P1484:P1599" si="5135">J1484+M1484</f>
        <v>166274.70000000001</v>
      </c>
      <c r="Q1484" s="211">
        <f t="shared" ref="Q1484:Q1599" si="5136">K1484+N1484</f>
        <v>0</v>
      </c>
      <c r="R1484" s="211">
        <f t="shared" ref="R1484:R1599" si="5137">L1484+O1484</f>
        <v>0</v>
      </c>
      <c r="S1484" s="211">
        <f t="shared" si="5130"/>
        <v>0</v>
      </c>
      <c r="T1484" s="211">
        <f t="shared" si="5130"/>
        <v>0</v>
      </c>
      <c r="U1484" s="211">
        <f t="shared" si="5130"/>
        <v>0</v>
      </c>
      <c r="V1484" s="211">
        <f t="shared" si="4919"/>
        <v>166274.70000000001</v>
      </c>
      <c r="W1484" s="211">
        <f t="shared" si="4920"/>
        <v>0</v>
      </c>
      <c r="X1484" s="211">
        <f t="shared" si="4921"/>
        <v>0</v>
      </c>
      <c r="Y1484" s="211">
        <f t="shared" si="5131"/>
        <v>0</v>
      </c>
      <c r="Z1484" s="211">
        <f t="shared" si="5131"/>
        <v>0</v>
      </c>
      <c r="AA1484" s="211">
        <f t="shared" si="5131"/>
        <v>0</v>
      </c>
      <c r="AB1484" s="211">
        <f t="shared" si="4922"/>
        <v>166274.70000000001</v>
      </c>
      <c r="AC1484" s="211">
        <f t="shared" si="4923"/>
        <v>0</v>
      </c>
      <c r="AD1484" s="211">
        <f t="shared" si="4924"/>
        <v>0</v>
      </c>
      <c r="AE1484" s="211">
        <f t="shared" si="5132"/>
        <v>0</v>
      </c>
      <c r="AF1484" s="211">
        <f t="shared" si="5132"/>
        <v>0</v>
      </c>
      <c r="AG1484" s="211">
        <f t="shared" si="5132"/>
        <v>0</v>
      </c>
      <c r="AH1484" s="211">
        <f t="shared" si="5094"/>
        <v>166274.70000000001</v>
      </c>
      <c r="AI1484" s="211">
        <f t="shared" si="5095"/>
        <v>0</v>
      </c>
      <c r="AJ1484" s="211">
        <f t="shared" si="5096"/>
        <v>0</v>
      </c>
      <c r="AK1484" s="211">
        <f t="shared" si="5133"/>
        <v>0</v>
      </c>
      <c r="AL1484" s="211">
        <f t="shared" si="5133"/>
        <v>0</v>
      </c>
      <c r="AM1484" s="211">
        <f t="shared" si="5133"/>
        <v>0</v>
      </c>
      <c r="AN1484" s="211">
        <f t="shared" si="4956"/>
        <v>166274.70000000001</v>
      </c>
      <c r="AO1484" s="211">
        <f t="shared" si="4957"/>
        <v>0</v>
      </c>
      <c r="AP1484" s="211">
        <f t="shared" si="4958"/>
        <v>0</v>
      </c>
      <c r="AQ1484" s="211">
        <f t="shared" si="5134"/>
        <v>0</v>
      </c>
      <c r="AR1484" s="211">
        <f t="shared" si="5134"/>
        <v>0</v>
      </c>
      <c r="AS1484" s="211">
        <f t="shared" si="5134"/>
        <v>0</v>
      </c>
      <c r="AT1484" s="211">
        <f t="shared" si="4959"/>
        <v>166274.70000000001</v>
      </c>
      <c r="AU1484" s="211">
        <f t="shared" si="4960"/>
        <v>0</v>
      </c>
      <c r="AV1484" s="211">
        <f t="shared" si="4961"/>
        <v>0</v>
      </c>
    </row>
    <row r="1485" spans="1:48" s="206" customFormat="1" hidden="1">
      <c r="A1485" s="212" t="s">
        <v>81</v>
      </c>
      <c r="B1485" s="224" t="s">
        <v>330</v>
      </c>
      <c r="C1485" s="204" t="s">
        <v>17</v>
      </c>
      <c r="D1485" s="204" t="s">
        <v>13</v>
      </c>
      <c r="E1485" s="204" t="s">
        <v>80</v>
      </c>
      <c r="F1485" s="204" t="s">
        <v>68</v>
      </c>
      <c r="G1485" s="204" t="s">
        <v>140</v>
      </c>
      <c r="H1485" s="204" t="s">
        <v>141</v>
      </c>
      <c r="I1485" s="214"/>
      <c r="J1485" s="221">
        <f>J1486</f>
        <v>141088.44</v>
      </c>
      <c r="K1485" s="221">
        <f t="shared" si="5129"/>
        <v>0</v>
      </c>
      <c r="L1485" s="221">
        <f t="shared" si="5129"/>
        <v>0</v>
      </c>
      <c r="M1485" s="221">
        <f t="shared" si="5129"/>
        <v>25186.26</v>
      </c>
      <c r="N1485" s="221">
        <f t="shared" si="5129"/>
        <v>0</v>
      </c>
      <c r="O1485" s="221">
        <f t="shared" si="5129"/>
        <v>0</v>
      </c>
      <c r="P1485" s="221">
        <f t="shared" si="5135"/>
        <v>166274.70000000001</v>
      </c>
      <c r="Q1485" s="221">
        <f t="shared" si="5136"/>
        <v>0</v>
      </c>
      <c r="R1485" s="221">
        <f t="shared" si="5137"/>
        <v>0</v>
      </c>
      <c r="S1485" s="221">
        <f t="shared" si="5130"/>
        <v>0</v>
      </c>
      <c r="T1485" s="221">
        <f t="shared" si="5130"/>
        <v>0</v>
      </c>
      <c r="U1485" s="221">
        <f t="shared" si="5130"/>
        <v>0</v>
      </c>
      <c r="V1485" s="221">
        <f t="shared" si="4919"/>
        <v>166274.70000000001</v>
      </c>
      <c r="W1485" s="221">
        <f t="shared" si="4920"/>
        <v>0</v>
      </c>
      <c r="X1485" s="221">
        <f t="shared" si="4921"/>
        <v>0</v>
      </c>
      <c r="Y1485" s="221">
        <f t="shared" si="5131"/>
        <v>0</v>
      </c>
      <c r="Z1485" s="221">
        <f t="shared" si="5131"/>
        <v>0</v>
      </c>
      <c r="AA1485" s="221">
        <f t="shared" si="5131"/>
        <v>0</v>
      </c>
      <c r="AB1485" s="221">
        <f t="shared" si="4922"/>
        <v>166274.70000000001</v>
      </c>
      <c r="AC1485" s="221">
        <f t="shared" si="4923"/>
        <v>0</v>
      </c>
      <c r="AD1485" s="221">
        <f t="shared" si="4924"/>
        <v>0</v>
      </c>
      <c r="AE1485" s="221">
        <f t="shared" si="5132"/>
        <v>0</v>
      </c>
      <c r="AF1485" s="221">
        <f t="shared" si="5132"/>
        <v>0</v>
      </c>
      <c r="AG1485" s="221">
        <f t="shared" si="5132"/>
        <v>0</v>
      </c>
      <c r="AH1485" s="221">
        <f t="shared" si="5094"/>
        <v>166274.70000000001</v>
      </c>
      <c r="AI1485" s="221">
        <f t="shared" si="5095"/>
        <v>0</v>
      </c>
      <c r="AJ1485" s="221">
        <f t="shared" si="5096"/>
        <v>0</v>
      </c>
      <c r="AK1485" s="221">
        <f t="shared" si="5133"/>
        <v>0</v>
      </c>
      <c r="AL1485" s="221">
        <f t="shared" si="5133"/>
        <v>0</v>
      </c>
      <c r="AM1485" s="221">
        <f t="shared" si="5133"/>
        <v>0</v>
      </c>
      <c r="AN1485" s="221">
        <f t="shared" si="4956"/>
        <v>166274.70000000001</v>
      </c>
      <c r="AO1485" s="221">
        <f t="shared" si="4957"/>
        <v>0</v>
      </c>
      <c r="AP1485" s="221">
        <f t="shared" si="4958"/>
        <v>0</v>
      </c>
      <c r="AQ1485" s="221">
        <f t="shared" si="5134"/>
        <v>0</v>
      </c>
      <c r="AR1485" s="221">
        <f t="shared" si="5134"/>
        <v>0</v>
      </c>
      <c r="AS1485" s="221">
        <f t="shared" si="5134"/>
        <v>0</v>
      </c>
      <c r="AT1485" s="221">
        <f t="shared" si="4959"/>
        <v>166274.70000000001</v>
      </c>
      <c r="AU1485" s="221">
        <f t="shared" si="4960"/>
        <v>0</v>
      </c>
      <c r="AV1485" s="221">
        <f t="shared" si="4961"/>
        <v>0</v>
      </c>
    </row>
    <row r="1486" spans="1:48" s="206" customFormat="1" ht="26.4" hidden="1">
      <c r="A1486" s="212" t="s">
        <v>251</v>
      </c>
      <c r="B1486" s="224" t="s">
        <v>330</v>
      </c>
      <c r="C1486" s="204" t="s">
        <v>17</v>
      </c>
      <c r="D1486" s="204" t="s">
        <v>13</v>
      </c>
      <c r="E1486" s="204" t="s">
        <v>80</v>
      </c>
      <c r="F1486" s="204" t="s">
        <v>68</v>
      </c>
      <c r="G1486" s="204" t="s">
        <v>140</v>
      </c>
      <c r="H1486" s="204" t="s">
        <v>367</v>
      </c>
      <c r="I1486" s="214"/>
      <c r="J1486" s="221">
        <f>J1487+J1489</f>
        <v>141088.44</v>
      </c>
      <c r="K1486" s="221">
        <f t="shared" ref="K1486:L1486" si="5138">K1487+K1489</f>
        <v>0</v>
      </c>
      <c r="L1486" s="221">
        <f t="shared" si="5138"/>
        <v>0</v>
      </c>
      <c r="M1486" s="221">
        <f t="shared" ref="M1486:O1486" si="5139">M1487+M1489</f>
        <v>25186.26</v>
      </c>
      <c r="N1486" s="221">
        <f t="shared" si="5139"/>
        <v>0</v>
      </c>
      <c r="O1486" s="221">
        <f t="shared" si="5139"/>
        <v>0</v>
      </c>
      <c r="P1486" s="221">
        <f t="shared" si="5135"/>
        <v>166274.70000000001</v>
      </c>
      <c r="Q1486" s="221">
        <f t="shared" si="5136"/>
        <v>0</v>
      </c>
      <c r="R1486" s="221">
        <f t="shared" si="5137"/>
        <v>0</v>
      </c>
      <c r="S1486" s="221">
        <f t="shared" ref="S1486:U1486" si="5140">S1487+S1489</f>
        <v>0</v>
      </c>
      <c r="T1486" s="221">
        <f t="shared" si="5140"/>
        <v>0</v>
      </c>
      <c r="U1486" s="221">
        <f t="shared" si="5140"/>
        <v>0</v>
      </c>
      <c r="V1486" s="221">
        <f t="shared" si="4919"/>
        <v>166274.70000000001</v>
      </c>
      <c r="W1486" s="221">
        <f t="shared" si="4920"/>
        <v>0</v>
      </c>
      <c r="X1486" s="221">
        <f t="shared" si="4921"/>
        <v>0</v>
      </c>
      <c r="Y1486" s="221">
        <f t="shared" ref="Y1486:AA1486" si="5141">Y1487+Y1489</f>
        <v>0</v>
      </c>
      <c r="Z1486" s="221">
        <f t="shared" si="5141"/>
        <v>0</v>
      </c>
      <c r="AA1486" s="221">
        <f t="shared" si="5141"/>
        <v>0</v>
      </c>
      <c r="AB1486" s="221">
        <f t="shared" si="4922"/>
        <v>166274.70000000001</v>
      </c>
      <c r="AC1486" s="221">
        <f t="shared" si="4923"/>
        <v>0</v>
      </c>
      <c r="AD1486" s="221">
        <f t="shared" si="4924"/>
        <v>0</v>
      </c>
      <c r="AE1486" s="221">
        <f t="shared" ref="AE1486:AG1486" si="5142">AE1487+AE1489</f>
        <v>0</v>
      </c>
      <c r="AF1486" s="221">
        <f t="shared" si="5142"/>
        <v>0</v>
      </c>
      <c r="AG1486" s="221">
        <f t="shared" si="5142"/>
        <v>0</v>
      </c>
      <c r="AH1486" s="221">
        <f t="shared" si="5094"/>
        <v>166274.70000000001</v>
      </c>
      <c r="AI1486" s="221">
        <f t="shared" si="5095"/>
        <v>0</v>
      </c>
      <c r="AJ1486" s="221">
        <f t="shared" si="5096"/>
        <v>0</v>
      </c>
      <c r="AK1486" s="221">
        <f t="shared" ref="AK1486:AM1486" si="5143">AK1487+AK1489</f>
        <v>0</v>
      </c>
      <c r="AL1486" s="221">
        <f t="shared" si="5143"/>
        <v>0</v>
      </c>
      <c r="AM1486" s="221">
        <f t="shared" si="5143"/>
        <v>0</v>
      </c>
      <c r="AN1486" s="221">
        <f t="shared" si="4956"/>
        <v>166274.70000000001</v>
      </c>
      <c r="AO1486" s="221">
        <f t="shared" si="4957"/>
        <v>0</v>
      </c>
      <c r="AP1486" s="221">
        <f t="shared" si="4958"/>
        <v>0</v>
      </c>
      <c r="AQ1486" s="221">
        <f t="shared" ref="AQ1486:AS1486" si="5144">AQ1487+AQ1489</f>
        <v>0</v>
      </c>
      <c r="AR1486" s="221">
        <f t="shared" si="5144"/>
        <v>0</v>
      </c>
      <c r="AS1486" s="221">
        <f t="shared" si="5144"/>
        <v>0</v>
      </c>
      <c r="AT1486" s="221">
        <f t="shared" si="4959"/>
        <v>166274.70000000001</v>
      </c>
      <c r="AU1486" s="221">
        <f t="shared" si="4960"/>
        <v>0</v>
      </c>
      <c r="AV1486" s="221">
        <f t="shared" si="4961"/>
        <v>0</v>
      </c>
    </row>
    <row r="1487" spans="1:48" s="206" customFormat="1" ht="39.6" hidden="1">
      <c r="A1487" s="216" t="s">
        <v>94</v>
      </c>
      <c r="B1487" s="224" t="s">
        <v>330</v>
      </c>
      <c r="C1487" s="204" t="s">
        <v>17</v>
      </c>
      <c r="D1487" s="204" t="s">
        <v>13</v>
      </c>
      <c r="E1487" s="204" t="s">
        <v>80</v>
      </c>
      <c r="F1487" s="204" t="s">
        <v>68</v>
      </c>
      <c r="G1487" s="204" t="s">
        <v>140</v>
      </c>
      <c r="H1487" s="204" t="s">
        <v>367</v>
      </c>
      <c r="I1487" s="214" t="s">
        <v>90</v>
      </c>
      <c r="J1487" s="221">
        <f>J1488</f>
        <v>82807.199999999997</v>
      </c>
      <c r="K1487" s="221">
        <f t="shared" ref="K1487:O1487" si="5145">K1488</f>
        <v>0</v>
      </c>
      <c r="L1487" s="221">
        <f t="shared" si="5145"/>
        <v>0</v>
      </c>
      <c r="M1487" s="221">
        <f t="shared" si="5145"/>
        <v>0</v>
      </c>
      <c r="N1487" s="221">
        <f t="shared" si="5145"/>
        <v>0</v>
      </c>
      <c r="O1487" s="221">
        <f t="shared" si="5145"/>
        <v>0</v>
      </c>
      <c r="P1487" s="221">
        <f t="shared" si="5135"/>
        <v>82807.199999999997</v>
      </c>
      <c r="Q1487" s="221">
        <f t="shared" si="5136"/>
        <v>0</v>
      </c>
      <c r="R1487" s="221">
        <f t="shared" si="5137"/>
        <v>0</v>
      </c>
      <c r="S1487" s="221">
        <f t="shared" ref="S1487:U1487" si="5146">S1488</f>
        <v>0</v>
      </c>
      <c r="T1487" s="221">
        <f t="shared" si="5146"/>
        <v>0</v>
      </c>
      <c r="U1487" s="221">
        <f t="shared" si="5146"/>
        <v>0</v>
      </c>
      <c r="V1487" s="221">
        <f t="shared" si="4919"/>
        <v>82807.199999999997</v>
      </c>
      <c r="W1487" s="221">
        <f t="shared" si="4920"/>
        <v>0</v>
      </c>
      <c r="X1487" s="221">
        <f t="shared" si="4921"/>
        <v>0</v>
      </c>
      <c r="Y1487" s="221">
        <f t="shared" ref="Y1487:AA1487" si="5147">Y1488</f>
        <v>0</v>
      </c>
      <c r="Z1487" s="221">
        <f t="shared" si="5147"/>
        <v>0</v>
      </c>
      <c r="AA1487" s="221">
        <f t="shared" si="5147"/>
        <v>0</v>
      </c>
      <c r="AB1487" s="221">
        <f t="shared" si="4922"/>
        <v>82807.199999999997</v>
      </c>
      <c r="AC1487" s="221">
        <f t="shared" si="4923"/>
        <v>0</v>
      </c>
      <c r="AD1487" s="221">
        <f t="shared" si="4924"/>
        <v>0</v>
      </c>
      <c r="AE1487" s="221">
        <f t="shared" ref="AE1487:AG1487" si="5148">AE1488</f>
        <v>0</v>
      </c>
      <c r="AF1487" s="221">
        <f t="shared" si="5148"/>
        <v>0</v>
      </c>
      <c r="AG1487" s="221">
        <f t="shared" si="5148"/>
        <v>0</v>
      </c>
      <c r="AH1487" s="221">
        <f t="shared" si="5094"/>
        <v>82807.199999999997</v>
      </c>
      <c r="AI1487" s="221">
        <f t="shared" si="5095"/>
        <v>0</v>
      </c>
      <c r="AJ1487" s="221">
        <f t="shared" si="5096"/>
        <v>0</v>
      </c>
      <c r="AK1487" s="221">
        <f t="shared" ref="AK1487:AM1487" si="5149">AK1488</f>
        <v>0</v>
      </c>
      <c r="AL1487" s="221">
        <f t="shared" si="5149"/>
        <v>0</v>
      </c>
      <c r="AM1487" s="221">
        <f t="shared" si="5149"/>
        <v>0</v>
      </c>
      <c r="AN1487" s="221">
        <f t="shared" si="4956"/>
        <v>82807.199999999997</v>
      </c>
      <c r="AO1487" s="221">
        <f t="shared" si="4957"/>
        <v>0</v>
      </c>
      <c r="AP1487" s="221">
        <f t="shared" si="4958"/>
        <v>0</v>
      </c>
      <c r="AQ1487" s="221">
        <f t="shared" ref="AQ1487:AS1487" si="5150">AQ1488</f>
        <v>0</v>
      </c>
      <c r="AR1487" s="221">
        <f t="shared" si="5150"/>
        <v>0</v>
      </c>
      <c r="AS1487" s="221">
        <f t="shared" si="5150"/>
        <v>0</v>
      </c>
      <c r="AT1487" s="221">
        <f t="shared" si="4959"/>
        <v>82807.199999999997</v>
      </c>
      <c r="AU1487" s="221">
        <f t="shared" si="4960"/>
        <v>0</v>
      </c>
      <c r="AV1487" s="221">
        <f t="shared" si="4961"/>
        <v>0</v>
      </c>
    </row>
    <row r="1488" spans="1:48" s="206" customFormat="1" hidden="1">
      <c r="A1488" s="216" t="s">
        <v>101</v>
      </c>
      <c r="B1488" s="224" t="s">
        <v>330</v>
      </c>
      <c r="C1488" s="204" t="s">
        <v>17</v>
      </c>
      <c r="D1488" s="204" t="s">
        <v>13</v>
      </c>
      <c r="E1488" s="204" t="s">
        <v>80</v>
      </c>
      <c r="F1488" s="204" t="s">
        <v>68</v>
      </c>
      <c r="G1488" s="204" t="s">
        <v>140</v>
      </c>
      <c r="H1488" s="204" t="s">
        <v>367</v>
      </c>
      <c r="I1488" s="214" t="s">
        <v>100</v>
      </c>
      <c r="J1488" s="221">
        <v>82807.199999999997</v>
      </c>
      <c r="K1488" s="221"/>
      <c r="L1488" s="221"/>
      <c r="M1488" s="221"/>
      <c r="N1488" s="221"/>
      <c r="O1488" s="221"/>
      <c r="P1488" s="221">
        <f t="shared" si="5135"/>
        <v>82807.199999999997</v>
      </c>
      <c r="Q1488" s="221">
        <f t="shared" si="5136"/>
        <v>0</v>
      </c>
      <c r="R1488" s="221">
        <f t="shared" si="5137"/>
        <v>0</v>
      </c>
      <c r="S1488" s="221"/>
      <c r="T1488" s="221"/>
      <c r="U1488" s="221"/>
      <c r="V1488" s="221">
        <f t="shared" si="4919"/>
        <v>82807.199999999997</v>
      </c>
      <c r="W1488" s="221">
        <f t="shared" si="4920"/>
        <v>0</v>
      </c>
      <c r="X1488" s="221">
        <f t="shared" si="4921"/>
        <v>0</v>
      </c>
      <c r="Y1488" s="221"/>
      <c r="Z1488" s="221"/>
      <c r="AA1488" s="221"/>
      <c r="AB1488" s="221">
        <f t="shared" si="4922"/>
        <v>82807.199999999997</v>
      </c>
      <c r="AC1488" s="221">
        <f t="shared" si="4923"/>
        <v>0</v>
      </c>
      <c r="AD1488" s="221">
        <f t="shared" si="4924"/>
        <v>0</v>
      </c>
      <c r="AE1488" s="221"/>
      <c r="AF1488" s="221"/>
      <c r="AG1488" s="221"/>
      <c r="AH1488" s="221">
        <f t="shared" si="5094"/>
        <v>82807.199999999997</v>
      </c>
      <c r="AI1488" s="221">
        <f t="shared" si="5095"/>
        <v>0</v>
      </c>
      <c r="AJ1488" s="221">
        <f t="shared" si="5096"/>
        <v>0</v>
      </c>
      <c r="AK1488" s="221"/>
      <c r="AL1488" s="221"/>
      <c r="AM1488" s="221"/>
      <c r="AN1488" s="221">
        <f t="shared" si="4956"/>
        <v>82807.199999999997</v>
      </c>
      <c r="AO1488" s="221">
        <f t="shared" si="4957"/>
        <v>0</v>
      </c>
      <c r="AP1488" s="221">
        <f t="shared" si="4958"/>
        <v>0</v>
      </c>
      <c r="AQ1488" s="221"/>
      <c r="AR1488" s="221"/>
      <c r="AS1488" s="221"/>
      <c r="AT1488" s="221">
        <f t="shared" si="4959"/>
        <v>82807.199999999997</v>
      </c>
      <c r="AU1488" s="221">
        <f t="shared" si="4960"/>
        <v>0</v>
      </c>
      <c r="AV1488" s="221">
        <f t="shared" si="4961"/>
        <v>0</v>
      </c>
    </row>
    <row r="1489" spans="1:48" s="206" customFormat="1" ht="26.4" hidden="1">
      <c r="A1489" s="217" t="s">
        <v>229</v>
      </c>
      <c r="B1489" s="224" t="s">
        <v>330</v>
      </c>
      <c r="C1489" s="204" t="s">
        <v>17</v>
      </c>
      <c r="D1489" s="204" t="s">
        <v>13</v>
      </c>
      <c r="E1489" s="204" t="s">
        <v>80</v>
      </c>
      <c r="F1489" s="204" t="s">
        <v>68</v>
      </c>
      <c r="G1489" s="204" t="s">
        <v>140</v>
      </c>
      <c r="H1489" s="204" t="s">
        <v>367</v>
      </c>
      <c r="I1489" s="214" t="s">
        <v>92</v>
      </c>
      <c r="J1489" s="221">
        <f>J1490</f>
        <v>58281.24</v>
      </c>
      <c r="K1489" s="221">
        <f t="shared" ref="K1489:O1489" si="5151">K1490</f>
        <v>0</v>
      </c>
      <c r="L1489" s="221">
        <f t="shared" si="5151"/>
        <v>0</v>
      </c>
      <c r="M1489" s="221">
        <f t="shared" si="5151"/>
        <v>25186.26</v>
      </c>
      <c r="N1489" s="221">
        <f t="shared" si="5151"/>
        <v>0</v>
      </c>
      <c r="O1489" s="221">
        <f t="shared" si="5151"/>
        <v>0</v>
      </c>
      <c r="P1489" s="221">
        <f t="shared" si="5135"/>
        <v>83467.5</v>
      </c>
      <c r="Q1489" s="221">
        <f t="shared" si="5136"/>
        <v>0</v>
      </c>
      <c r="R1489" s="221">
        <f t="shared" si="5137"/>
        <v>0</v>
      </c>
      <c r="S1489" s="221">
        <f t="shared" ref="S1489:U1489" si="5152">S1490</f>
        <v>0</v>
      </c>
      <c r="T1489" s="221">
        <f t="shared" si="5152"/>
        <v>0</v>
      </c>
      <c r="U1489" s="221">
        <f t="shared" si="5152"/>
        <v>0</v>
      </c>
      <c r="V1489" s="221">
        <f t="shared" si="4919"/>
        <v>83467.5</v>
      </c>
      <c r="W1489" s="221">
        <f t="shared" si="4920"/>
        <v>0</v>
      </c>
      <c r="X1489" s="221">
        <f t="shared" si="4921"/>
        <v>0</v>
      </c>
      <c r="Y1489" s="221">
        <f t="shared" ref="Y1489:AA1489" si="5153">Y1490</f>
        <v>0</v>
      </c>
      <c r="Z1489" s="221">
        <f t="shared" si="5153"/>
        <v>0</v>
      </c>
      <c r="AA1489" s="221">
        <f t="shared" si="5153"/>
        <v>0</v>
      </c>
      <c r="AB1489" s="221">
        <f t="shared" si="4922"/>
        <v>83467.5</v>
      </c>
      <c r="AC1489" s="221">
        <f t="shared" si="4923"/>
        <v>0</v>
      </c>
      <c r="AD1489" s="221">
        <f t="shared" si="4924"/>
        <v>0</v>
      </c>
      <c r="AE1489" s="221">
        <f t="shared" ref="AE1489:AG1489" si="5154">AE1490</f>
        <v>0</v>
      </c>
      <c r="AF1489" s="221">
        <f t="shared" si="5154"/>
        <v>0</v>
      </c>
      <c r="AG1489" s="221">
        <f t="shared" si="5154"/>
        <v>0</v>
      </c>
      <c r="AH1489" s="221">
        <f t="shared" si="5094"/>
        <v>83467.5</v>
      </c>
      <c r="AI1489" s="221">
        <f t="shared" si="5095"/>
        <v>0</v>
      </c>
      <c r="AJ1489" s="221">
        <f t="shared" si="5096"/>
        <v>0</v>
      </c>
      <c r="AK1489" s="221">
        <f t="shared" ref="AK1489:AM1489" si="5155">AK1490</f>
        <v>0</v>
      </c>
      <c r="AL1489" s="221">
        <f t="shared" si="5155"/>
        <v>0</v>
      </c>
      <c r="AM1489" s="221">
        <f t="shared" si="5155"/>
        <v>0</v>
      </c>
      <c r="AN1489" s="221">
        <f t="shared" si="4956"/>
        <v>83467.5</v>
      </c>
      <c r="AO1489" s="221">
        <f t="shared" si="4957"/>
        <v>0</v>
      </c>
      <c r="AP1489" s="221">
        <f t="shared" si="4958"/>
        <v>0</v>
      </c>
      <c r="AQ1489" s="221">
        <f t="shared" ref="AQ1489:AS1489" si="5156">AQ1490</f>
        <v>0</v>
      </c>
      <c r="AR1489" s="221">
        <f t="shared" si="5156"/>
        <v>0</v>
      </c>
      <c r="AS1489" s="221">
        <f t="shared" si="5156"/>
        <v>0</v>
      </c>
      <c r="AT1489" s="221">
        <f t="shared" si="4959"/>
        <v>83467.5</v>
      </c>
      <c r="AU1489" s="221">
        <f t="shared" si="4960"/>
        <v>0</v>
      </c>
      <c r="AV1489" s="221">
        <f t="shared" si="4961"/>
        <v>0</v>
      </c>
    </row>
    <row r="1490" spans="1:48" s="206" customFormat="1" ht="26.4" hidden="1">
      <c r="A1490" s="216" t="s">
        <v>96</v>
      </c>
      <c r="B1490" s="224" t="s">
        <v>330</v>
      </c>
      <c r="C1490" s="204" t="s">
        <v>17</v>
      </c>
      <c r="D1490" s="204" t="s">
        <v>13</v>
      </c>
      <c r="E1490" s="204" t="s">
        <v>80</v>
      </c>
      <c r="F1490" s="204" t="s">
        <v>68</v>
      </c>
      <c r="G1490" s="204" t="s">
        <v>140</v>
      </c>
      <c r="H1490" s="204" t="s">
        <v>367</v>
      </c>
      <c r="I1490" s="214" t="s">
        <v>93</v>
      </c>
      <c r="J1490" s="221">
        <v>58281.24</v>
      </c>
      <c r="K1490" s="221"/>
      <c r="L1490" s="221"/>
      <c r="M1490" s="221">
        <v>25186.26</v>
      </c>
      <c r="N1490" s="221"/>
      <c r="O1490" s="221"/>
      <c r="P1490" s="221">
        <f t="shared" si="5135"/>
        <v>83467.5</v>
      </c>
      <c r="Q1490" s="221">
        <f t="shared" si="5136"/>
        <v>0</v>
      </c>
      <c r="R1490" s="221">
        <f t="shared" si="5137"/>
        <v>0</v>
      </c>
      <c r="S1490" s="221"/>
      <c r="T1490" s="221"/>
      <c r="U1490" s="221"/>
      <c r="V1490" s="221">
        <f t="shared" si="4919"/>
        <v>83467.5</v>
      </c>
      <c r="W1490" s="221">
        <f t="shared" si="4920"/>
        <v>0</v>
      </c>
      <c r="X1490" s="221">
        <f t="shared" si="4921"/>
        <v>0</v>
      </c>
      <c r="Y1490" s="221"/>
      <c r="Z1490" s="221"/>
      <c r="AA1490" s="221"/>
      <c r="AB1490" s="221">
        <f t="shared" si="4922"/>
        <v>83467.5</v>
      </c>
      <c r="AC1490" s="221">
        <f t="shared" si="4923"/>
        <v>0</v>
      </c>
      <c r="AD1490" s="221">
        <f t="shared" si="4924"/>
        <v>0</v>
      </c>
      <c r="AE1490" s="221"/>
      <c r="AF1490" s="221"/>
      <c r="AG1490" s="221"/>
      <c r="AH1490" s="221">
        <f t="shared" si="5094"/>
        <v>83467.5</v>
      </c>
      <c r="AI1490" s="221">
        <f t="shared" si="5095"/>
        <v>0</v>
      </c>
      <c r="AJ1490" s="221">
        <f t="shared" si="5096"/>
        <v>0</v>
      </c>
      <c r="AK1490" s="221"/>
      <c r="AL1490" s="221"/>
      <c r="AM1490" s="221"/>
      <c r="AN1490" s="221">
        <f t="shared" si="4956"/>
        <v>83467.5</v>
      </c>
      <c r="AO1490" s="221">
        <f t="shared" si="4957"/>
        <v>0</v>
      </c>
      <c r="AP1490" s="221">
        <f t="shared" si="4958"/>
        <v>0</v>
      </c>
      <c r="AQ1490" s="221"/>
      <c r="AR1490" s="221"/>
      <c r="AS1490" s="221"/>
      <c r="AT1490" s="221">
        <f t="shared" si="4959"/>
        <v>83467.5</v>
      </c>
      <c r="AU1490" s="221">
        <f t="shared" si="4960"/>
        <v>0</v>
      </c>
      <c r="AV1490" s="221">
        <f t="shared" si="4961"/>
        <v>0</v>
      </c>
    </row>
    <row r="1491" spans="1:48" s="232" customFormat="1" ht="31.2" hidden="1">
      <c r="A1491" s="226" t="s">
        <v>26</v>
      </c>
      <c r="B1491" s="228" t="s">
        <v>330</v>
      </c>
      <c r="C1491" s="228" t="s">
        <v>13</v>
      </c>
      <c r="D1491" s="229"/>
      <c r="E1491" s="229"/>
      <c r="F1491" s="229"/>
      <c r="G1491" s="229"/>
      <c r="H1491" s="229"/>
      <c r="I1491" s="230"/>
      <c r="J1491" s="231">
        <f>J1492</f>
        <v>448000</v>
      </c>
      <c r="K1491" s="231">
        <f t="shared" ref="K1491:O1495" si="5157">K1492</f>
        <v>0</v>
      </c>
      <c r="L1491" s="231">
        <f t="shared" si="5157"/>
        <v>0</v>
      </c>
      <c r="M1491" s="231">
        <f t="shared" si="5157"/>
        <v>0</v>
      </c>
      <c r="N1491" s="231">
        <f t="shared" si="5157"/>
        <v>0</v>
      </c>
      <c r="O1491" s="231">
        <f t="shared" si="5157"/>
        <v>0</v>
      </c>
      <c r="P1491" s="231">
        <f t="shared" si="5135"/>
        <v>448000</v>
      </c>
      <c r="Q1491" s="231">
        <f t="shared" si="5136"/>
        <v>0</v>
      </c>
      <c r="R1491" s="231">
        <f t="shared" si="5137"/>
        <v>0</v>
      </c>
      <c r="S1491" s="231">
        <f>S1492+S1500</f>
        <v>1017000</v>
      </c>
      <c r="T1491" s="231">
        <f t="shared" ref="T1491:U1491" si="5158">T1492+T1500</f>
        <v>0</v>
      </c>
      <c r="U1491" s="231">
        <f t="shared" si="5158"/>
        <v>0</v>
      </c>
      <c r="V1491" s="231">
        <f t="shared" si="4919"/>
        <v>1465000</v>
      </c>
      <c r="W1491" s="231">
        <f t="shared" si="4920"/>
        <v>0</v>
      </c>
      <c r="X1491" s="231">
        <f t="shared" si="4921"/>
        <v>0</v>
      </c>
      <c r="Y1491" s="231">
        <f>Y1492+Y1500</f>
        <v>0</v>
      </c>
      <c r="Z1491" s="231">
        <f t="shared" ref="Z1491:AA1491" si="5159">Z1492+Z1500</f>
        <v>0</v>
      </c>
      <c r="AA1491" s="231">
        <f t="shared" si="5159"/>
        <v>0</v>
      </c>
      <c r="AB1491" s="231">
        <f t="shared" si="4922"/>
        <v>1465000</v>
      </c>
      <c r="AC1491" s="231">
        <f t="shared" si="4923"/>
        <v>0</v>
      </c>
      <c r="AD1491" s="231">
        <f t="shared" si="4924"/>
        <v>0</v>
      </c>
      <c r="AE1491" s="231">
        <f>AE1492+AE1500</f>
        <v>3960334</v>
      </c>
      <c r="AF1491" s="231">
        <f t="shared" ref="AF1491:AG1491" si="5160">AF1492+AF1500</f>
        <v>0</v>
      </c>
      <c r="AG1491" s="231">
        <f t="shared" si="5160"/>
        <v>0</v>
      </c>
      <c r="AH1491" s="231">
        <f t="shared" si="5094"/>
        <v>5425334</v>
      </c>
      <c r="AI1491" s="231">
        <f t="shared" si="5095"/>
        <v>0</v>
      </c>
      <c r="AJ1491" s="231">
        <f t="shared" si="5096"/>
        <v>0</v>
      </c>
      <c r="AK1491" s="231">
        <f>AK1492+AK1500</f>
        <v>-1017000</v>
      </c>
      <c r="AL1491" s="231">
        <f t="shared" ref="AL1491:AM1491" si="5161">AL1492+AL1500</f>
        <v>0</v>
      </c>
      <c r="AM1491" s="231">
        <f t="shared" si="5161"/>
        <v>0</v>
      </c>
      <c r="AN1491" s="231">
        <f t="shared" si="4956"/>
        <v>4408334</v>
      </c>
      <c r="AO1491" s="231">
        <f t="shared" si="4957"/>
        <v>0</v>
      </c>
      <c r="AP1491" s="231">
        <f t="shared" si="4958"/>
        <v>0</v>
      </c>
      <c r="AQ1491" s="231">
        <f>AQ1492+AQ1500</f>
        <v>0</v>
      </c>
      <c r="AR1491" s="231">
        <f t="shared" ref="AR1491:AS1491" si="5162">AR1492+AR1500</f>
        <v>0</v>
      </c>
      <c r="AS1491" s="231">
        <f t="shared" si="5162"/>
        <v>0</v>
      </c>
      <c r="AT1491" s="231">
        <f t="shared" si="4959"/>
        <v>4408334</v>
      </c>
      <c r="AU1491" s="231">
        <f t="shared" si="4960"/>
        <v>0</v>
      </c>
      <c r="AV1491" s="231">
        <f t="shared" si="4961"/>
        <v>0</v>
      </c>
    </row>
    <row r="1492" spans="1:48" s="206" customFormat="1" ht="26.4" hidden="1">
      <c r="A1492" s="233" t="s">
        <v>207</v>
      </c>
      <c r="B1492" s="234" t="s">
        <v>330</v>
      </c>
      <c r="C1492" s="234" t="s">
        <v>13</v>
      </c>
      <c r="D1492" s="234" t="s">
        <v>30</v>
      </c>
      <c r="E1492" s="234"/>
      <c r="F1492" s="234"/>
      <c r="G1492" s="234"/>
      <c r="H1492" s="234"/>
      <c r="I1492" s="235"/>
      <c r="J1492" s="236">
        <f>J1493</f>
        <v>448000</v>
      </c>
      <c r="K1492" s="236">
        <f t="shared" si="5157"/>
        <v>0</v>
      </c>
      <c r="L1492" s="236">
        <f t="shared" si="5157"/>
        <v>0</v>
      </c>
      <c r="M1492" s="236">
        <f t="shared" si="5157"/>
        <v>0</v>
      </c>
      <c r="N1492" s="236">
        <f t="shared" si="5157"/>
        <v>0</v>
      </c>
      <c r="O1492" s="236">
        <f t="shared" si="5157"/>
        <v>0</v>
      </c>
      <c r="P1492" s="236">
        <f t="shared" si="5135"/>
        <v>448000</v>
      </c>
      <c r="Q1492" s="236">
        <f t="shared" si="5136"/>
        <v>0</v>
      </c>
      <c r="R1492" s="236">
        <f t="shared" si="5137"/>
        <v>0</v>
      </c>
      <c r="S1492" s="236">
        <f t="shared" ref="S1492:U1495" si="5163">S1493</f>
        <v>0</v>
      </c>
      <c r="T1492" s="236">
        <f t="shared" si="5163"/>
        <v>0</v>
      </c>
      <c r="U1492" s="236">
        <f t="shared" si="5163"/>
        <v>0</v>
      </c>
      <c r="V1492" s="236">
        <f t="shared" si="4919"/>
        <v>448000</v>
      </c>
      <c r="W1492" s="236">
        <f t="shared" si="4920"/>
        <v>0</v>
      </c>
      <c r="X1492" s="236">
        <f t="shared" si="4921"/>
        <v>0</v>
      </c>
      <c r="Y1492" s="236">
        <f t="shared" ref="Y1492:AA1495" si="5164">Y1493</f>
        <v>0</v>
      </c>
      <c r="Z1492" s="236">
        <f t="shared" si="5164"/>
        <v>0</v>
      </c>
      <c r="AA1492" s="236">
        <f t="shared" si="5164"/>
        <v>0</v>
      </c>
      <c r="AB1492" s="236">
        <f t="shared" si="4922"/>
        <v>448000</v>
      </c>
      <c r="AC1492" s="236">
        <f t="shared" si="4923"/>
        <v>0</v>
      </c>
      <c r="AD1492" s="236">
        <f t="shared" si="4924"/>
        <v>0</v>
      </c>
      <c r="AE1492" s="236">
        <f t="shared" ref="AE1492:AG1495" si="5165">AE1493</f>
        <v>3960334</v>
      </c>
      <c r="AF1492" s="236">
        <f t="shared" si="5165"/>
        <v>0</v>
      </c>
      <c r="AG1492" s="236">
        <f t="shared" si="5165"/>
        <v>0</v>
      </c>
      <c r="AH1492" s="236">
        <f t="shared" si="5094"/>
        <v>4408334</v>
      </c>
      <c r="AI1492" s="236">
        <f t="shared" si="5095"/>
        <v>0</v>
      </c>
      <c r="AJ1492" s="236">
        <f t="shared" si="5096"/>
        <v>0</v>
      </c>
      <c r="AK1492" s="236">
        <f t="shared" ref="AK1492:AM1495" si="5166">AK1493</f>
        <v>0</v>
      </c>
      <c r="AL1492" s="236">
        <f t="shared" si="5166"/>
        <v>0</v>
      </c>
      <c r="AM1492" s="236">
        <f t="shared" si="5166"/>
        <v>0</v>
      </c>
      <c r="AN1492" s="236">
        <f t="shared" si="4956"/>
        <v>4408334</v>
      </c>
      <c r="AO1492" s="236">
        <f t="shared" si="4957"/>
        <v>0</v>
      </c>
      <c r="AP1492" s="236">
        <f t="shared" si="4958"/>
        <v>0</v>
      </c>
      <c r="AQ1492" s="236">
        <f t="shared" ref="AQ1492:AS1495" si="5167">AQ1493</f>
        <v>0</v>
      </c>
      <c r="AR1492" s="236">
        <f t="shared" si="5167"/>
        <v>0</v>
      </c>
      <c r="AS1492" s="236">
        <f t="shared" si="5167"/>
        <v>0</v>
      </c>
      <c r="AT1492" s="236">
        <f t="shared" si="4959"/>
        <v>4408334</v>
      </c>
      <c r="AU1492" s="236">
        <f t="shared" si="4960"/>
        <v>0</v>
      </c>
      <c r="AV1492" s="236">
        <f t="shared" si="4961"/>
        <v>0</v>
      </c>
    </row>
    <row r="1493" spans="1:48" s="206" customFormat="1" ht="52.8" hidden="1">
      <c r="A1493" s="283" t="s">
        <v>395</v>
      </c>
      <c r="B1493" s="238" t="s">
        <v>330</v>
      </c>
      <c r="C1493" s="238" t="s">
        <v>13</v>
      </c>
      <c r="D1493" s="238" t="s">
        <v>30</v>
      </c>
      <c r="E1493" s="238" t="s">
        <v>197</v>
      </c>
      <c r="F1493" s="238" t="s">
        <v>68</v>
      </c>
      <c r="G1493" s="238" t="s">
        <v>140</v>
      </c>
      <c r="H1493" s="238" t="s">
        <v>141</v>
      </c>
      <c r="I1493" s="239"/>
      <c r="J1493" s="240">
        <f>J1494</f>
        <v>448000</v>
      </c>
      <c r="K1493" s="240">
        <f t="shared" si="5157"/>
        <v>0</v>
      </c>
      <c r="L1493" s="240">
        <f t="shared" si="5157"/>
        <v>0</v>
      </c>
      <c r="M1493" s="240">
        <f t="shared" si="5157"/>
        <v>0</v>
      </c>
      <c r="N1493" s="240">
        <f t="shared" si="5157"/>
        <v>0</v>
      </c>
      <c r="O1493" s="240">
        <f t="shared" si="5157"/>
        <v>0</v>
      </c>
      <c r="P1493" s="240">
        <f t="shared" si="5135"/>
        <v>448000</v>
      </c>
      <c r="Q1493" s="240">
        <f t="shared" si="5136"/>
        <v>0</v>
      </c>
      <c r="R1493" s="240">
        <f t="shared" si="5137"/>
        <v>0</v>
      </c>
      <c r="S1493" s="240">
        <f t="shared" si="5163"/>
        <v>0</v>
      </c>
      <c r="T1493" s="240">
        <f t="shared" si="5163"/>
        <v>0</v>
      </c>
      <c r="U1493" s="240">
        <f t="shared" si="5163"/>
        <v>0</v>
      </c>
      <c r="V1493" s="240">
        <f t="shared" si="4919"/>
        <v>448000</v>
      </c>
      <c r="W1493" s="240">
        <f t="shared" si="4920"/>
        <v>0</v>
      </c>
      <c r="X1493" s="240">
        <f t="shared" si="4921"/>
        <v>0</v>
      </c>
      <c r="Y1493" s="240">
        <f t="shared" si="5164"/>
        <v>0</v>
      </c>
      <c r="Z1493" s="240">
        <f t="shared" si="5164"/>
        <v>0</v>
      </c>
      <c r="AA1493" s="240">
        <f t="shared" si="5164"/>
        <v>0</v>
      </c>
      <c r="AB1493" s="240">
        <f t="shared" si="4922"/>
        <v>448000</v>
      </c>
      <c r="AC1493" s="240">
        <f t="shared" si="4923"/>
        <v>0</v>
      </c>
      <c r="AD1493" s="240">
        <f t="shared" si="4924"/>
        <v>0</v>
      </c>
      <c r="AE1493" s="240">
        <f>AE1494+AE1497</f>
        <v>3960334</v>
      </c>
      <c r="AF1493" s="240">
        <f t="shared" ref="AF1493:AG1493" si="5168">AF1494+AF1497</f>
        <v>0</v>
      </c>
      <c r="AG1493" s="240">
        <f t="shared" si="5168"/>
        <v>0</v>
      </c>
      <c r="AH1493" s="240">
        <f t="shared" si="5094"/>
        <v>4408334</v>
      </c>
      <c r="AI1493" s="240">
        <f t="shared" si="5095"/>
        <v>0</v>
      </c>
      <c r="AJ1493" s="240">
        <f t="shared" si="5096"/>
        <v>0</v>
      </c>
      <c r="AK1493" s="240">
        <f>AK1494+AK1497</f>
        <v>0</v>
      </c>
      <c r="AL1493" s="240">
        <f t="shared" ref="AL1493:AM1493" si="5169">AL1494+AL1497</f>
        <v>0</v>
      </c>
      <c r="AM1493" s="240">
        <f t="shared" si="5169"/>
        <v>0</v>
      </c>
      <c r="AN1493" s="240">
        <f t="shared" si="4956"/>
        <v>4408334</v>
      </c>
      <c r="AO1493" s="240">
        <f t="shared" si="4957"/>
        <v>0</v>
      </c>
      <c r="AP1493" s="240">
        <f t="shared" si="4958"/>
        <v>0</v>
      </c>
      <c r="AQ1493" s="240">
        <f>AQ1494+AQ1497</f>
        <v>0</v>
      </c>
      <c r="AR1493" s="240">
        <f t="shared" ref="AR1493:AS1493" si="5170">AR1494+AR1497</f>
        <v>0</v>
      </c>
      <c r="AS1493" s="240">
        <f t="shared" si="5170"/>
        <v>0</v>
      </c>
      <c r="AT1493" s="240">
        <f t="shared" si="4959"/>
        <v>4408334</v>
      </c>
      <c r="AU1493" s="240">
        <f t="shared" si="4960"/>
        <v>0</v>
      </c>
      <c r="AV1493" s="240">
        <f t="shared" si="4961"/>
        <v>0</v>
      </c>
    </row>
    <row r="1494" spans="1:48" s="206" customFormat="1" hidden="1">
      <c r="A1494" s="218" t="s">
        <v>276</v>
      </c>
      <c r="B1494" s="238" t="s">
        <v>330</v>
      </c>
      <c r="C1494" s="238" t="s">
        <v>13</v>
      </c>
      <c r="D1494" s="238" t="s">
        <v>30</v>
      </c>
      <c r="E1494" s="238" t="s">
        <v>197</v>
      </c>
      <c r="F1494" s="238" t="s">
        <v>68</v>
      </c>
      <c r="G1494" s="238" t="s">
        <v>140</v>
      </c>
      <c r="H1494" s="238" t="s">
        <v>275</v>
      </c>
      <c r="I1494" s="239"/>
      <c r="J1494" s="240">
        <f>J1495</f>
        <v>448000</v>
      </c>
      <c r="K1494" s="240">
        <f t="shared" si="5157"/>
        <v>0</v>
      </c>
      <c r="L1494" s="240">
        <f t="shared" si="5157"/>
        <v>0</v>
      </c>
      <c r="M1494" s="240">
        <f t="shared" si="5157"/>
        <v>0</v>
      </c>
      <c r="N1494" s="240">
        <f t="shared" si="5157"/>
        <v>0</v>
      </c>
      <c r="O1494" s="240">
        <f t="shared" si="5157"/>
        <v>0</v>
      </c>
      <c r="P1494" s="240">
        <f t="shared" si="5135"/>
        <v>448000</v>
      </c>
      <c r="Q1494" s="240">
        <f t="shared" si="5136"/>
        <v>0</v>
      </c>
      <c r="R1494" s="240">
        <f t="shared" si="5137"/>
        <v>0</v>
      </c>
      <c r="S1494" s="240">
        <f t="shared" si="5163"/>
        <v>0</v>
      </c>
      <c r="T1494" s="240">
        <f t="shared" si="5163"/>
        <v>0</v>
      </c>
      <c r="U1494" s="240">
        <f t="shared" si="5163"/>
        <v>0</v>
      </c>
      <c r="V1494" s="240">
        <f t="shared" si="4919"/>
        <v>448000</v>
      </c>
      <c r="W1494" s="240">
        <f t="shared" si="4920"/>
        <v>0</v>
      </c>
      <c r="X1494" s="240">
        <f t="shared" si="4921"/>
        <v>0</v>
      </c>
      <c r="Y1494" s="240">
        <f t="shared" si="5164"/>
        <v>0</v>
      </c>
      <c r="Z1494" s="240">
        <f t="shared" si="5164"/>
        <v>0</v>
      </c>
      <c r="AA1494" s="240">
        <f t="shared" si="5164"/>
        <v>0</v>
      </c>
      <c r="AB1494" s="240">
        <f t="shared" si="4922"/>
        <v>448000</v>
      </c>
      <c r="AC1494" s="240">
        <f t="shared" si="4923"/>
        <v>0</v>
      </c>
      <c r="AD1494" s="240">
        <f t="shared" si="4924"/>
        <v>0</v>
      </c>
      <c r="AE1494" s="240">
        <f t="shared" si="5165"/>
        <v>0</v>
      </c>
      <c r="AF1494" s="240">
        <f t="shared" si="5165"/>
        <v>0</v>
      </c>
      <c r="AG1494" s="240">
        <f t="shared" si="5165"/>
        <v>0</v>
      </c>
      <c r="AH1494" s="240">
        <f t="shared" si="5094"/>
        <v>448000</v>
      </c>
      <c r="AI1494" s="240">
        <f t="shared" si="5095"/>
        <v>0</v>
      </c>
      <c r="AJ1494" s="240">
        <f t="shared" si="5096"/>
        <v>0</v>
      </c>
      <c r="AK1494" s="240">
        <f t="shared" si="5166"/>
        <v>0</v>
      </c>
      <c r="AL1494" s="240">
        <f t="shared" si="5166"/>
        <v>0</v>
      </c>
      <c r="AM1494" s="240">
        <f t="shared" si="5166"/>
        <v>0</v>
      </c>
      <c r="AN1494" s="240">
        <f t="shared" si="4956"/>
        <v>448000</v>
      </c>
      <c r="AO1494" s="240">
        <f t="shared" si="4957"/>
        <v>0</v>
      </c>
      <c r="AP1494" s="240">
        <f t="shared" si="4958"/>
        <v>0</v>
      </c>
      <c r="AQ1494" s="240">
        <f t="shared" si="5167"/>
        <v>0</v>
      </c>
      <c r="AR1494" s="240">
        <f t="shared" si="5167"/>
        <v>0</v>
      </c>
      <c r="AS1494" s="240">
        <f t="shared" si="5167"/>
        <v>0</v>
      </c>
      <c r="AT1494" s="240">
        <f t="shared" si="4959"/>
        <v>448000</v>
      </c>
      <c r="AU1494" s="240">
        <f t="shared" si="4960"/>
        <v>0</v>
      </c>
      <c r="AV1494" s="240">
        <f t="shared" si="4961"/>
        <v>0</v>
      </c>
    </row>
    <row r="1495" spans="1:48" s="206" customFormat="1" ht="26.4" hidden="1">
      <c r="A1495" s="217" t="s">
        <v>229</v>
      </c>
      <c r="B1495" s="238" t="s">
        <v>330</v>
      </c>
      <c r="C1495" s="238" t="s">
        <v>13</v>
      </c>
      <c r="D1495" s="238" t="s">
        <v>30</v>
      </c>
      <c r="E1495" s="238" t="s">
        <v>197</v>
      </c>
      <c r="F1495" s="238" t="s">
        <v>68</v>
      </c>
      <c r="G1495" s="238" t="s">
        <v>140</v>
      </c>
      <c r="H1495" s="238" t="s">
        <v>275</v>
      </c>
      <c r="I1495" s="239" t="s">
        <v>92</v>
      </c>
      <c r="J1495" s="240">
        <f>J1496</f>
        <v>448000</v>
      </c>
      <c r="K1495" s="240">
        <f t="shared" si="5157"/>
        <v>0</v>
      </c>
      <c r="L1495" s="240">
        <f t="shared" si="5157"/>
        <v>0</v>
      </c>
      <c r="M1495" s="240">
        <f t="shared" si="5157"/>
        <v>0</v>
      </c>
      <c r="N1495" s="240">
        <f t="shared" si="5157"/>
        <v>0</v>
      </c>
      <c r="O1495" s="240">
        <f t="shared" si="5157"/>
        <v>0</v>
      </c>
      <c r="P1495" s="240">
        <f t="shared" si="5135"/>
        <v>448000</v>
      </c>
      <c r="Q1495" s="240">
        <f t="shared" si="5136"/>
        <v>0</v>
      </c>
      <c r="R1495" s="240">
        <f t="shared" si="5137"/>
        <v>0</v>
      </c>
      <c r="S1495" s="240">
        <f t="shared" si="5163"/>
        <v>0</v>
      </c>
      <c r="T1495" s="240">
        <f t="shared" si="5163"/>
        <v>0</v>
      </c>
      <c r="U1495" s="240">
        <f t="shared" si="5163"/>
        <v>0</v>
      </c>
      <c r="V1495" s="240">
        <f t="shared" si="4919"/>
        <v>448000</v>
      </c>
      <c r="W1495" s="240">
        <f t="shared" si="4920"/>
        <v>0</v>
      </c>
      <c r="X1495" s="240">
        <f t="shared" si="4921"/>
        <v>0</v>
      </c>
      <c r="Y1495" s="240">
        <f t="shared" si="5164"/>
        <v>0</v>
      </c>
      <c r="Z1495" s="240">
        <f t="shared" si="5164"/>
        <v>0</v>
      </c>
      <c r="AA1495" s="240">
        <f t="shared" si="5164"/>
        <v>0</v>
      </c>
      <c r="AB1495" s="240">
        <f t="shared" si="4922"/>
        <v>448000</v>
      </c>
      <c r="AC1495" s="240">
        <f t="shared" si="4923"/>
        <v>0</v>
      </c>
      <c r="AD1495" s="240">
        <f t="shared" si="4924"/>
        <v>0</v>
      </c>
      <c r="AE1495" s="240">
        <f t="shared" si="5165"/>
        <v>0</v>
      </c>
      <c r="AF1495" s="240">
        <f t="shared" si="5165"/>
        <v>0</v>
      </c>
      <c r="AG1495" s="240">
        <f t="shared" si="5165"/>
        <v>0</v>
      </c>
      <c r="AH1495" s="240">
        <f t="shared" si="5094"/>
        <v>448000</v>
      </c>
      <c r="AI1495" s="240">
        <f t="shared" si="5095"/>
        <v>0</v>
      </c>
      <c r="AJ1495" s="240">
        <f t="shared" si="5096"/>
        <v>0</v>
      </c>
      <c r="AK1495" s="240">
        <f t="shared" si="5166"/>
        <v>0</v>
      </c>
      <c r="AL1495" s="240">
        <f t="shared" si="5166"/>
        <v>0</v>
      </c>
      <c r="AM1495" s="240">
        <f t="shared" si="5166"/>
        <v>0</v>
      </c>
      <c r="AN1495" s="240">
        <f t="shared" si="4956"/>
        <v>448000</v>
      </c>
      <c r="AO1495" s="240">
        <f t="shared" si="4957"/>
        <v>0</v>
      </c>
      <c r="AP1495" s="240">
        <f t="shared" si="4958"/>
        <v>0</v>
      </c>
      <c r="AQ1495" s="240">
        <f t="shared" si="5167"/>
        <v>0</v>
      </c>
      <c r="AR1495" s="240">
        <f t="shared" si="5167"/>
        <v>0</v>
      </c>
      <c r="AS1495" s="240">
        <f t="shared" si="5167"/>
        <v>0</v>
      </c>
      <c r="AT1495" s="240">
        <f t="shared" si="4959"/>
        <v>448000</v>
      </c>
      <c r="AU1495" s="240">
        <f t="shared" si="4960"/>
        <v>0</v>
      </c>
      <c r="AV1495" s="240">
        <f t="shared" si="4961"/>
        <v>0</v>
      </c>
    </row>
    <row r="1496" spans="1:48" s="206" customFormat="1" ht="26.4" hidden="1">
      <c r="A1496" s="216" t="s">
        <v>96</v>
      </c>
      <c r="B1496" s="238" t="s">
        <v>330</v>
      </c>
      <c r="C1496" s="238" t="s">
        <v>13</v>
      </c>
      <c r="D1496" s="238" t="s">
        <v>30</v>
      </c>
      <c r="E1496" s="238" t="s">
        <v>197</v>
      </c>
      <c r="F1496" s="238" t="s">
        <v>68</v>
      </c>
      <c r="G1496" s="238" t="s">
        <v>140</v>
      </c>
      <c r="H1496" s="238" t="s">
        <v>275</v>
      </c>
      <c r="I1496" s="239" t="s">
        <v>93</v>
      </c>
      <c r="J1496" s="240">
        <v>448000</v>
      </c>
      <c r="K1496" s="240"/>
      <c r="L1496" s="240"/>
      <c r="M1496" s="240"/>
      <c r="N1496" s="240"/>
      <c r="O1496" s="240"/>
      <c r="P1496" s="240">
        <f t="shared" si="5135"/>
        <v>448000</v>
      </c>
      <c r="Q1496" s="240">
        <f t="shared" si="5136"/>
        <v>0</v>
      </c>
      <c r="R1496" s="240">
        <f t="shared" si="5137"/>
        <v>0</v>
      </c>
      <c r="S1496" s="240"/>
      <c r="T1496" s="240"/>
      <c r="U1496" s="240"/>
      <c r="V1496" s="240">
        <f t="shared" ref="V1496:V1611" si="5171">P1496+S1496</f>
        <v>448000</v>
      </c>
      <c r="W1496" s="240">
        <f t="shared" ref="W1496:W1611" si="5172">Q1496+T1496</f>
        <v>0</v>
      </c>
      <c r="X1496" s="240">
        <f t="shared" ref="X1496:X1611" si="5173">R1496+U1496</f>
        <v>0</v>
      </c>
      <c r="Y1496" s="240"/>
      <c r="Z1496" s="240"/>
      <c r="AA1496" s="240"/>
      <c r="AB1496" s="240">
        <f t="shared" ref="AB1496:AB1611" si="5174">V1496+Y1496</f>
        <v>448000</v>
      </c>
      <c r="AC1496" s="240">
        <f t="shared" ref="AC1496:AC1611" si="5175">W1496+Z1496</f>
        <v>0</v>
      </c>
      <c r="AD1496" s="240">
        <f t="shared" ref="AD1496:AD1611" si="5176">X1496+AA1496</f>
        <v>0</v>
      </c>
      <c r="AE1496" s="240"/>
      <c r="AF1496" s="240"/>
      <c r="AG1496" s="240"/>
      <c r="AH1496" s="240">
        <f t="shared" si="5094"/>
        <v>448000</v>
      </c>
      <c r="AI1496" s="240">
        <f t="shared" si="5095"/>
        <v>0</v>
      </c>
      <c r="AJ1496" s="240">
        <f t="shared" si="5096"/>
        <v>0</v>
      </c>
      <c r="AK1496" s="240"/>
      <c r="AL1496" s="240"/>
      <c r="AM1496" s="240"/>
      <c r="AN1496" s="240">
        <f t="shared" si="4956"/>
        <v>448000</v>
      </c>
      <c r="AO1496" s="240">
        <f t="shared" si="4957"/>
        <v>0</v>
      </c>
      <c r="AP1496" s="240">
        <f t="shared" si="4958"/>
        <v>0</v>
      </c>
      <c r="AQ1496" s="240"/>
      <c r="AR1496" s="240"/>
      <c r="AS1496" s="240"/>
      <c r="AT1496" s="240">
        <f t="shared" si="4959"/>
        <v>448000</v>
      </c>
      <c r="AU1496" s="240">
        <f t="shared" si="4960"/>
        <v>0</v>
      </c>
      <c r="AV1496" s="240">
        <f t="shared" si="4961"/>
        <v>0</v>
      </c>
    </row>
    <row r="1497" spans="1:48" s="206" customFormat="1" ht="26.4" hidden="1">
      <c r="A1497" s="347" t="s">
        <v>518</v>
      </c>
      <c r="B1497" s="238" t="s">
        <v>330</v>
      </c>
      <c r="C1497" s="238" t="s">
        <v>13</v>
      </c>
      <c r="D1497" s="238" t="s">
        <v>30</v>
      </c>
      <c r="E1497" s="238" t="s">
        <v>197</v>
      </c>
      <c r="F1497" s="238" t="s">
        <v>68</v>
      </c>
      <c r="G1497" s="238" t="s">
        <v>140</v>
      </c>
      <c r="H1497" s="238" t="s">
        <v>517</v>
      </c>
      <c r="I1497" s="239"/>
      <c r="J1497" s="240"/>
      <c r="K1497" s="240"/>
      <c r="L1497" s="240"/>
      <c r="M1497" s="240"/>
      <c r="N1497" s="240"/>
      <c r="O1497" s="240"/>
      <c r="P1497" s="240"/>
      <c r="Q1497" s="240"/>
      <c r="R1497" s="240"/>
      <c r="S1497" s="240"/>
      <c r="T1497" s="240"/>
      <c r="U1497" s="240"/>
      <c r="V1497" s="240"/>
      <c r="W1497" s="240"/>
      <c r="X1497" s="240"/>
      <c r="Y1497" s="240"/>
      <c r="Z1497" s="240"/>
      <c r="AA1497" s="240"/>
      <c r="AB1497" s="240"/>
      <c r="AC1497" s="240"/>
      <c r="AD1497" s="240"/>
      <c r="AE1497" s="240">
        <f>AE1498</f>
        <v>3960334</v>
      </c>
      <c r="AF1497" s="240">
        <f t="shared" ref="AF1497:AF1498" si="5177">AF1498</f>
        <v>0</v>
      </c>
      <c r="AG1497" s="240">
        <f t="shared" ref="AG1497:AG1498" si="5178">AG1498</f>
        <v>0</v>
      </c>
      <c r="AH1497" s="240">
        <f t="shared" si="5094"/>
        <v>3960334</v>
      </c>
      <c r="AI1497" s="240">
        <f t="shared" si="5095"/>
        <v>0</v>
      </c>
      <c r="AJ1497" s="240">
        <f t="shared" si="5096"/>
        <v>0</v>
      </c>
      <c r="AK1497" s="240">
        <f>AK1498</f>
        <v>0</v>
      </c>
      <c r="AL1497" s="240">
        <f t="shared" ref="AL1497:AM1498" si="5179">AL1498</f>
        <v>0</v>
      </c>
      <c r="AM1497" s="240">
        <f t="shared" si="5179"/>
        <v>0</v>
      </c>
      <c r="AN1497" s="240">
        <f t="shared" si="4956"/>
        <v>3960334</v>
      </c>
      <c r="AO1497" s="240">
        <f t="shared" si="4957"/>
        <v>0</v>
      </c>
      <c r="AP1497" s="240">
        <f t="shared" si="4958"/>
        <v>0</v>
      </c>
      <c r="AQ1497" s="240">
        <f>AQ1498</f>
        <v>0</v>
      </c>
      <c r="AR1497" s="240">
        <f t="shared" ref="AR1497:AS1498" si="5180">AR1498</f>
        <v>0</v>
      </c>
      <c r="AS1497" s="240">
        <f t="shared" si="5180"/>
        <v>0</v>
      </c>
      <c r="AT1497" s="240">
        <f t="shared" si="4959"/>
        <v>3960334</v>
      </c>
      <c r="AU1497" s="240">
        <f t="shared" si="4960"/>
        <v>0</v>
      </c>
      <c r="AV1497" s="240">
        <f t="shared" si="4961"/>
        <v>0</v>
      </c>
    </row>
    <row r="1498" spans="1:48" s="206" customFormat="1" ht="26.4" hidden="1">
      <c r="A1498" s="217" t="s">
        <v>229</v>
      </c>
      <c r="B1498" s="238" t="s">
        <v>330</v>
      </c>
      <c r="C1498" s="238" t="s">
        <v>13</v>
      </c>
      <c r="D1498" s="238" t="s">
        <v>30</v>
      </c>
      <c r="E1498" s="238" t="s">
        <v>197</v>
      </c>
      <c r="F1498" s="238" t="s">
        <v>68</v>
      </c>
      <c r="G1498" s="238" t="s">
        <v>140</v>
      </c>
      <c r="H1498" s="238" t="s">
        <v>517</v>
      </c>
      <c r="I1498" s="239" t="s">
        <v>92</v>
      </c>
      <c r="J1498" s="240"/>
      <c r="K1498" s="240"/>
      <c r="L1498" s="240"/>
      <c r="M1498" s="240"/>
      <c r="N1498" s="240"/>
      <c r="O1498" s="240"/>
      <c r="P1498" s="240"/>
      <c r="Q1498" s="240"/>
      <c r="R1498" s="240"/>
      <c r="S1498" s="240"/>
      <c r="T1498" s="240"/>
      <c r="U1498" s="240"/>
      <c r="V1498" s="240"/>
      <c r="W1498" s="240"/>
      <c r="X1498" s="240"/>
      <c r="Y1498" s="240"/>
      <c r="Z1498" s="240"/>
      <c r="AA1498" s="240"/>
      <c r="AB1498" s="240"/>
      <c r="AC1498" s="240"/>
      <c r="AD1498" s="240"/>
      <c r="AE1498" s="240">
        <f>AE1499</f>
        <v>3960334</v>
      </c>
      <c r="AF1498" s="240">
        <f t="shared" si="5177"/>
        <v>0</v>
      </c>
      <c r="AG1498" s="240">
        <f t="shared" si="5178"/>
        <v>0</v>
      </c>
      <c r="AH1498" s="240">
        <f t="shared" si="5094"/>
        <v>3960334</v>
      </c>
      <c r="AI1498" s="240">
        <f t="shared" si="5095"/>
        <v>0</v>
      </c>
      <c r="AJ1498" s="240">
        <f t="shared" si="5096"/>
        <v>0</v>
      </c>
      <c r="AK1498" s="240">
        <f>AK1499</f>
        <v>0</v>
      </c>
      <c r="AL1498" s="240">
        <f t="shared" si="5179"/>
        <v>0</v>
      </c>
      <c r="AM1498" s="240">
        <f t="shared" si="5179"/>
        <v>0</v>
      </c>
      <c r="AN1498" s="240">
        <f t="shared" si="4956"/>
        <v>3960334</v>
      </c>
      <c r="AO1498" s="240">
        <f t="shared" si="4957"/>
        <v>0</v>
      </c>
      <c r="AP1498" s="240">
        <f t="shared" si="4958"/>
        <v>0</v>
      </c>
      <c r="AQ1498" s="240">
        <f>AQ1499</f>
        <v>0</v>
      </c>
      <c r="AR1498" s="240">
        <f t="shared" si="5180"/>
        <v>0</v>
      </c>
      <c r="AS1498" s="240">
        <f t="shared" si="5180"/>
        <v>0</v>
      </c>
      <c r="AT1498" s="240">
        <f t="shared" si="4959"/>
        <v>3960334</v>
      </c>
      <c r="AU1498" s="240">
        <f t="shared" si="4960"/>
        <v>0</v>
      </c>
      <c r="AV1498" s="240">
        <f t="shared" si="4961"/>
        <v>0</v>
      </c>
    </row>
    <row r="1499" spans="1:48" s="206" customFormat="1" ht="26.4" hidden="1">
      <c r="A1499" s="216" t="s">
        <v>96</v>
      </c>
      <c r="B1499" s="238" t="s">
        <v>330</v>
      </c>
      <c r="C1499" s="238" t="s">
        <v>13</v>
      </c>
      <c r="D1499" s="238" t="s">
        <v>30</v>
      </c>
      <c r="E1499" s="238" t="s">
        <v>197</v>
      </c>
      <c r="F1499" s="238" t="s">
        <v>68</v>
      </c>
      <c r="G1499" s="238" t="s">
        <v>140</v>
      </c>
      <c r="H1499" s="238" t="s">
        <v>517</v>
      </c>
      <c r="I1499" s="239" t="s">
        <v>93</v>
      </c>
      <c r="J1499" s="240"/>
      <c r="K1499" s="240"/>
      <c r="L1499" s="240"/>
      <c r="M1499" s="240"/>
      <c r="N1499" s="240"/>
      <c r="O1499" s="240"/>
      <c r="P1499" s="240"/>
      <c r="Q1499" s="240"/>
      <c r="R1499" s="240"/>
      <c r="S1499" s="240"/>
      <c r="T1499" s="240"/>
      <c r="U1499" s="240"/>
      <c r="V1499" s="240"/>
      <c r="W1499" s="240"/>
      <c r="X1499" s="240"/>
      <c r="Y1499" s="240"/>
      <c r="Z1499" s="240"/>
      <c r="AA1499" s="240"/>
      <c r="AB1499" s="240"/>
      <c r="AC1499" s="240"/>
      <c r="AD1499" s="240"/>
      <c r="AE1499" s="240">
        <f>2742810.31+1217523.69</f>
        <v>3960334</v>
      </c>
      <c r="AF1499" s="240"/>
      <c r="AG1499" s="240"/>
      <c r="AH1499" s="240">
        <f t="shared" si="5094"/>
        <v>3960334</v>
      </c>
      <c r="AI1499" s="240">
        <f t="shared" si="5095"/>
        <v>0</v>
      </c>
      <c r="AJ1499" s="240">
        <f t="shared" si="5096"/>
        <v>0</v>
      </c>
      <c r="AK1499" s="240"/>
      <c r="AL1499" s="240"/>
      <c r="AM1499" s="240"/>
      <c r="AN1499" s="240">
        <f t="shared" si="4956"/>
        <v>3960334</v>
      </c>
      <c r="AO1499" s="240">
        <f t="shared" si="4957"/>
        <v>0</v>
      </c>
      <c r="AP1499" s="240">
        <f t="shared" si="4958"/>
        <v>0</v>
      </c>
      <c r="AQ1499" s="240"/>
      <c r="AR1499" s="240"/>
      <c r="AS1499" s="240"/>
      <c r="AT1499" s="240">
        <f t="shared" si="4959"/>
        <v>3960334</v>
      </c>
      <c r="AU1499" s="240">
        <f t="shared" si="4960"/>
        <v>0</v>
      </c>
      <c r="AV1499" s="240">
        <f t="shared" si="4961"/>
        <v>0</v>
      </c>
    </row>
    <row r="1500" spans="1:48" s="206" customFormat="1" ht="26.4" hidden="1">
      <c r="A1500" s="233" t="s">
        <v>177</v>
      </c>
      <c r="B1500" s="234" t="s">
        <v>330</v>
      </c>
      <c r="C1500" s="234" t="s">
        <v>13</v>
      </c>
      <c r="D1500" s="234" t="s">
        <v>29</v>
      </c>
      <c r="E1500" s="238"/>
      <c r="F1500" s="238"/>
      <c r="G1500" s="238"/>
      <c r="H1500" s="238"/>
      <c r="I1500" s="239"/>
      <c r="J1500" s="236"/>
      <c r="K1500" s="236"/>
      <c r="L1500" s="236"/>
      <c r="M1500" s="236"/>
      <c r="N1500" s="236"/>
      <c r="O1500" s="236"/>
      <c r="P1500" s="236"/>
      <c r="Q1500" s="236"/>
      <c r="R1500" s="236"/>
      <c r="S1500" s="236">
        <f>S1501</f>
        <v>1017000</v>
      </c>
      <c r="T1500" s="236">
        <f t="shared" ref="T1500:U1503" si="5181">T1501</f>
        <v>0</v>
      </c>
      <c r="U1500" s="236">
        <f t="shared" si="5181"/>
        <v>0</v>
      </c>
      <c r="V1500" s="236">
        <f t="shared" si="5171"/>
        <v>1017000</v>
      </c>
      <c r="W1500" s="236">
        <f t="shared" si="5172"/>
        <v>0</v>
      </c>
      <c r="X1500" s="236">
        <f t="shared" si="5173"/>
        <v>0</v>
      </c>
      <c r="Y1500" s="236">
        <f>Y1501</f>
        <v>0</v>
      </c>
      <c r="Z1500" s="236">
        <f t="shared" ref="Z1500:AA1503" si="5182">Z1501</f>
        <v>0</v>
      </c>
      <c r="AA1500" s="236">
        <f t="shared" si="5182"/>
        <v>0</v>
      </c>
      <c r="AB1500" s="236">
        <f t="shared" si="5174"/>
        <v>1017000</v>
      </c>
      <c r="AC1500" s="236">
        <f t="shared" si="5175"/>
        <v>0</v>
      </c>
      <c r="AD1500" s="236">
        <f t="shared" si="5176"/>
        <v>0</v>
      </c>
      <c r="AE1500" s="236">
        <f>AE1501</f>
        <v>0</v>
      </c>
      <c r="AF1500" s="236">
        <f t="shared" ref="AF1500:AG1503" si="5183">AF1501</f>
        <v>0</v>
      </c>
      <c r="AG1500" s="236">
        <f t="shared" si="5183"/>
        <v>0</v>
      </c>
      <c r="AH1500" s="236">
        <f t="shared" si="5094"/>
        <v>1017000</v>
      </c>
      <c r="AI1500" s="236">
        <f t="shared" si="5095"/>
        <v>0</v>
      </c>
      <c r="AJ1500" s="236">
        <f t="shared" si="5096"/>
        <v>0</v>
      </c>
      <c r="AK1500" s="236">
        <f>AK1501</f>
        <v>-1017000</v>
      </c>
      <c r="AL1500" s="236">
        <f t="shared" ref="AL1500:AM1503" si="5184">AL1501</f>
        <v>0</v>
      </c>
      <c r="AM1500" s="236">
        <f t="shared" si="5184"/>
        <v>0</v>
      </c>
      <c r="AN1500" s="236">
        <f t="shared" si="4956"/>
        <v>0</v>
      </c>
      <c r="AO1500" s="236">
        <f t="shared" si="4957"/>
        <v>0</v>
      </c>
      <c r="AP1500" s="236">
        <f t="shared" si="4958"/>
        <v>0</v>
      </c>
      <c r="AQ1500" s="236">
        <f>AQ1501</f>
        <v>0</v>
      </c>
      <c r="AR1500" s="236">
        <f t="shared" ref="AR1500:AS1503" si="5185">AR1501</f>
        <v>0</v>
      </c>
      <c r="AS1500" s="236">
        <f t="shared" si="5185"/>
        <v>0</v>
      </c>
      <c r="AT1500" s="236">
        <f t="shared" si="4959"/>
        <v>0</v>
      </c>
      <c r="AU1500" s="236">
        <f t="shared" si="4960"/>
        <v>0</v>
      </c>
      <c r="AV1500" s="236">
        <f t="shared" si="4961"/>
        <v>0</v>
      </c>
    </row>
    <row r="1501" spans="1:48" s="206" customFormat="1" ht="26.4" hidden="1">
      <c r="A1501" s="284" t="s">
        <v>397</v>
      </c>
      <c r="B1501" s="224" t="s">
        <v>330</v>
      </c>
      <c r="C1501" s="224" t="s">
        <v>13</v>
      </c>
      <c r="D1501" s="224" t="s">
        <v>29</v>
      </c>
      <c r="E1501" s="204" t="s">
        <v>179</v>
      </c>
      <c r="F1501" s="204" t="s">
        <v>68</v>
      </c>
      <c r="G1501" s="204" t="s">
        <v>140</v>
      </c>
      <c r="H1501" s="224" t="s">
        <v>141</v>
      </c>
      <c r="I1501" s="225"/>
      <c r="J1501" s="215"/>
      <c r="K1501" s="215"/>
      <c r="L1501" s="215"/>
      <c r="M1501" s="215"/>
      <c r="N1501" s="215"/>
      <c r="O1501" s="215"/>
      <c r="P1501" s="215"/>
      <c r="Q1501" s="215"/>
      <c r="R1501" s="215"/>
      <c r="S1501" s="215">
        <f>S1502</f>
        <v>1017000</v>
      </c>
      <c r="T1501" s="215">
        <f t="shared" si="5181"/>
        <v>0</v>
      </c>
      <c r="U1501" s="215">
        <f t="shared" si="5181"/>
        <v>0</v>
      </c>
      <c r="V1501" s="215">
        <f t="shared" si="5171"/>
        <v>1017000</v>
      </c>
      <c r="W1501" s="215">
        <f t="shared" si="5172"/>
        <v>0</v>
      </c>
      <c r="X1501" s="215">
        <f t="shared" si="5173"/>
        <v>0</v>
      </c>
      <c r="Y1501" s="215">
        <f>Y1502</f>
        <v>0</v>
      </c>
      <c r="Z1501" s="215">
        <f t="shared" si="5182"/>
        <v>0</v>
      </c>
      <c r="AA1501" s="215">
        <f t="shared" si="5182"/>
        <v>0</v>
      </c>
      <c r="AB1501" s="215">
        <f t="shared" si="5174"/>
        <v>1017000</v>
      </c>
      <c r="AC1501" s="215">
        <f t="shared" si="5175"/>
        <v>0</v>
      </c>
      <c r="AD1501" s="215">
        <f t="shared" si="5176"/>
        <v>0</v>
      </c>
      <c r="AE1501" s="215">
        <f>AE1502</f>
        <v>0</v>
      </c>
      <c r="AF1501" s="215">
        <f t="shared" si="5183"/>
        <v>0</v>
      </c>
      <c r="AG1501" s="215">
        <f t="shared" si="5183"/>
        <v>0</v>
      </c>
      <c r="AH1501" s="215">
        <f t="shared" si="5094"/>
        <v>1017000</v>
      </c>
      <c r="AI1501" s="215">
        <f t="shared" si="5095"/>
        <v>0</v>
      </c>
      <c r="AJ1501" s="215">
        <f t="shared" si="5096"/>
        <v>0</v>
      </c>
      <c r="AK1501" s="215">
        <f>AK1502</f>
        <v>-1017000</v>
      </c>
      <c r="AL1501" s="215">
        <f t="shared" si="5184"/>
        <v>0</v>
      </c>
      <c r="AM1501" s="215">
        <f t="shared" si="5184"/>
        <v>0</v>
      </c>
      <c r="AN1501" s="215">
        <f t="shared" si="4956"/>
        <v>0</v>
      </c>
      <c r="AO1501" s="215">
        <f t="shared" si="4957"/>
        <v>0</v>
      </c>
      <c r="AP1501" s="215">
        <f t="shared" si="4958"/>
        <v>0</v>
      </c>
      <c r="AQ1501" s="215">
        <f>AQ1502</f>
        <v>0</v>
      </c>
      <c r="AR1501" s="215">
        <f t="shared" si="5185"/>
        <v>0</v>
      </c>
      <c r="AS1501" s="215">
        <f t="shared" si="5185"/>
        <v>0</v>
      </c>
      <c r="AT1501" s="215">
        <f t="shared" si="4959"/>
        <v>0</v>
      </c>
      <c r="AU1501" s="215">
        <f t="shared" si="4960"/>
        <v>0</v>
      </c>
      <c r="AV1501" s="215">
        <f t="shared" si="4961"/>
        <v>0</v>
      </c>
    </row>
    <row r="1502" spans="1:48" s="206" customFormat="1" ht="26.4" hidden="1">
      <c r="A1502" s="284" t="s">
        <v>491</v>
      </c>
      <c r="B1502" s="224" t="s">
        <v>330</v>
      </c>
      <c r="C1502" s="224" t="s">
        <v>13</v>
      </c>
      <c r="D1502" s="224" t="s">
        <v>29</v>
      </c>
      <c r="E1502" s="204" t="s">
        <v>179</v>
      </c>
      <c r="F1502" s="204" t="s">
        <v>68</v>
      </c>
      <c r="G1502" s="204" t="s">
        <v>140</v>
      </c>
      <c r="H1502" s="224" t="s">
        <v>490</v>
      </c>
      <c r="I1502" s="225"/>
      <c r="J1502" s="215"/>
      <c r="K1502" s="215"/>
      <c r="L1502" s="215"/>
      <c r="M1502" s="215"/>
      <c r="N1502" s="215"/>
      <c r="O1502" s="215"/>
      <c r="P1502" s="215"/>
      <c r="Q1502" s="215"/>
      <c r="R1502" s="215"/>
      <c r="S1502" s="215">
        <f>S1503</f>
        <v>1017000</v>
      </c>
      <c r="T1502" s="215">
        <f t="shared" si="5181"/>
        <v>0</v>
      </c>
      <c r="U1502" s="215">
        <f t="shared" si="5181"/>
        <v>0</v>
      </c>
      <c r="V1502" s="215">
        <f t="shared" si="5171"/>
        <v>1017000</v>
      </c>
      <c r="W1502" s="215">
        <f t="shared" si="5172"/>
        <v>0</v>
      </c>
      <c r="X1502" s="215">
        <f t="shared" si="5173"/>
        <v>0</v>
      </c>
      <c r="Y1502" s="215">
        <f>Y1503</f>
        <v>0</v>
      </c>
      <c r="Z1502" s="215">
        <f t="shared" si="5182"/>
        <v>0</v>
      </c>
      <c r="AA1502" s="215">
        <f t="shared" si="5182"/>
        <v>0</v>
      </c>
      <c r="AB1502" s="215">
        <f t="shared" si="5174"/>
        <v>1017000</v>
      </c>
      <c r="AC1502" s="215">
        <f t="shared" si="5175"/>
        <v>0</v>
      </c>
      <c r="AD1502" s="215">
        <f t="shared" si="5176"/>
        <v>0</v>
      </c>
      <c r="AE1502" s="215">
        <f>AE1503</f>
        <v>0</v>
      </c>
      <c r="AF1502" s="215">
        <f t="shared" si="5183"/>
        <v>0</v>
      </c>
      <c r="AG1502" s="215">
        <f t="shared" si="5183"/>
        <v>0</v>
      </c>
      <c r="AH1502" s="215">
        <f t="shared" si="5094"/>
        <v>1017000</v>
      </c>
      <c r="AI1502" s="215">
        <f t="shared" si="5095"/>
        <v>0</v>
      </c>
      <c r="AJ1502" s="215">
        <f t="shared" si="5096"/>
        <v>0</v>
      </c>
      <c r="AK1502" s="215">
        <f>AK1503</f>
        <v>-1017000</v>
      </c>
      <c r="AL1502" s="215">
        <f t="shared" si="5184"/>
        <v>0</v>
      </c>
      <c r="AM1502" s="215">
        <f t="shared" si="5184"/>
        <v>0</v>
      </c>
      <c r="AN1502" s="215">
        <f t="shared" si="4956"/>
        <v>0</v>
      </c>
      <c r="AO1502" s="215">
        <f t="shared" si="4957"/>
        <v>0</v>
      </c>
      <c r="AP1502" s="215">
        <f t="shared" si="4958"/>
        <v>0</v>
      </c>
      <c r="AQ1502" s="215">
        <f>AQ1503</f>
        <v>0</v>
      </c>
      <c r="AR1502" s="215">
        <f t="shared" si="5185"/>
        <v>0</v>
      </c>
      <c r="AS1502" s="215">
        <f t="shared" si="5185"/>
        <v>0</v>
      </c>
      <c r="AT1502" s="215">
        <f t="shared" si="4959"/>
        <v>0</v>
      </c>
      <c r="AU1502" s="215">
        <f t="shared" si="4960"/>
        <v>0</v>
      </c>
      <c r="AV1502" s="215">
        <f t="shared" si="4961"/>
        <v>0</v>
      </c>
    </row>
    <row r="1503" spans="1:48" s="206" customFormat="1" ht="26.4" hidden="1">
      <c r="A1503" s="217" t="s">
        <v>229</v>
      </c>
      <c r="B1503" s="224" t="s">
        <v>330</v>
      </c>
      <c r="C1503" s="224" t="s">
        <v>13</v>
      </c>
      <c r="D1503" s="224" t="s">
        <v>29</v>
      </c>
      <c r="E1503" s="204" t="s">
        <v>179</v>
      </c>
      <c r="F1503" s="204" t="s">
        <v>68</v>
      </c>
      <c r="G1503" s="204" t="s">
        <v>140</v>
      </c>
      <c r="H1503" s="224" t="s">
        <v>490</v>
      </c>
      <c r="I1503" s="225" t="s">
        <v>92</v>
      </c>
      <c r="J1503" s="215"/>
      <c r="K1503" s="215"/>
      <c r="L1503" s="215"/>
      <c r="M1503" s="215"/>
      <c r="N1503" s="215"/>
      <c r="O1503" s="215"/>
      <c r="P1503" s="215"/>
      <c r="Q1503" s="215"/>
      <c r="R1503" s="215"/>
      <c r="S1503" s="215">
        <f>S1504</f>
        <v>1017000</v>
      </c>
      <c r="T1503" s="215">
        <f t="shared" si="5181"/>
        <v>0</v>
      </c>
      <c r="U1503" s="215">
        <f t="shared" si="5181"/>
        <v>0</v>
      </c>
      <c r="V1503" s="215">
        <f t="shared" si="5171"/>
        <v>1017000</v>
      </c>
      <c r="W1503" s="215">
        <f t="shared" si="5172"/>
        <v>0</v>
      </c>
      <c r="X1503" s="215">
        <f t="shared" si="5173"/>
        <v>0</v>
      </c>
      <c r="Y1503" s="215">
        <f>Y1504</f>
        <v>0</v>
      </c>
      <c r="Z1503" s="215">
        <f t="shared" si="5182"/>
        <v>0</v>
      </c>
      <c r="AA1503" s="215">
        <f t="shared" si="5182"/>
        <v>0</v>
      </c>
      <c r="AB1503" s="215">
        <f t="shared" si="5174"/>
        <v>1017000</v>
      </c>
      <c r="AC1503" s="215">
        <f t="shared" si="5175"/>
        <v>0</v>
      </c>
      <c r="AD1503" s="215">
        <f t="shared" si="5176"/>
        <v>0</v>
      </c>
      <c r="AE1503" s="215">
        <f>AE1504</f>
        <v>0</v>
      </c>
      <c r="AF1503" s="215">
        <f t="shared" si="5183"/>
        <v>0</v>
      </c>
      <c r="AG1503" s="215">
        <f t="shared" si="5183"/>
        <v>0</v>
      </c>
      <c r="AH1503" s="215">
        <f t="shared" si="5094"/>
        <v>1017000</v>
      </c>
      <c r="AI1503" s="215">
        <f t="shared" si="5095"/>
        <v>0</v>
      </c>
      <c r="AJ1503" s="215">
        <f t="shared" si="5096"/>
        <v>0</v>
      </c>
      <c r="AK1503" s="215">
        <f>AK1504</f>
        <v>-1017000</v>
      </c>
      <c r="AL1503" s="215">
        <f t="shared" si="5184"/>
        <v>0</v>
      </c>
      <c r="AM1503" s="215">
        <f t="shared" si="5184"/>
        <v>0</v>
      </c>
      <c r="AN1503" s="215">
        <f t="shared" si="4956"/>
        <v>0</v>
      </c>
      <c r="AO1503" s="215">
        <f t="shared" si="4957"/>
        <v>0</v>
      </c>
      <c r="AP1503" s="215">
        <f t="shared" si="4958"/>
        <v>0</v>
      </c>
      <c r="AQ1503" s="215">
        <f>AQ1504</f>
        <v>0</v>
      </c>
      <c r="AR1503" s="215">
        <f t="shared" si="5185"/>
        <v>0</v>
      </c>
      <c r="AS1503" s="215">
        <f t="shared" si="5185"/>
        <v>0</v>
      </c>
      <c r="AT1503" s="215">
        <f t="shared" si="4959"/>
        <v>0</v>
      </c>
      <c r="AU1503" s="215">
        <f t="shared" si="4960"/>
        <v>0</v>
      </c>
      <c r="AV1503" s="215">
        <f t="shared" si="4961"/>
        <v>0</v>
      </c>
    </row>
    <row r="1504" spans="1:48" s="206" customFormat="1" ht="26.4" hidden="1">
      <c r="A1504" s="216" t="s">
        <v>96</v>
      </c>
      <c r="B1504" s="224" t="s">
        <v>330</v>
      </c>
      <c r="C1504" s="224" t="s">
        <v>13</v>
      </c>
      <c r="D1504" s="224" t="s">
        <v>29</v>
      </c>
      <c r="E1504" s="204" t="s">
        <v>179</v>
      </c>
      <c r="F1504" s="204" t="s">
        <v>68</v>
      </c>
      <c r="G1504" s="204" t="s">
        <v>140</v>
      </c>
      <c r="H1504" s="224" t="s">
        <v>490</v>
      </c>
      <c r="I1504" s="225" t="s">
        <v>93</v>
      </c>
      <c r="J1504" s="215"/>
      <c r="K1504" s="215"/>
      <c r="L1504" s="215"/>
      <c r="M1504" s="215"/>
      <c r="N1504" s="215"/>
      <c r="O1504" s="215"/>
      <c r="P1504" s="215"/>
      <c r="Q1504" s="215"/>
      <c r="R1504" s="215"/>
      <c r="S1504" s="302">
        <v>1017000</v>
      </c>
      <c r="T1504" s="215"/>
      <c r="U1504" s="215"/>
      <c r="V1504" s="215">
        <f t="shared" si="5171"/>
        <v>1017000</v>
      </c>
      <c r="W1504" s="215">
        <f t="shared" si="5172"/>
        <v>0</v>
      </c>
      <c r="X1504" s="215">
        <f t="shared" si="5173"/>
        <v>0</v>
      </c>
      <c r="Y1504" s="215"/>
      <c r="Z1504" s="215"/>
      <c r="AA1504" s="215"/>
      <c r="AB1504" s="215">
        <f t="shared" si="5174"/>
        <v>1017000</v>
      </c>
      <c r="AC1504" s="215">
        <f t="shared" si="5175"/>
        <v>0</v>
      </c>
      <c r="AD1504" s="215">
        <f t="shared" si="5176"/>
        <v>0</v>
      </c>
      <c r="AE1504" s="215"/>
      <c r="AF1504" s="215"/>
      <c r="AG1504" s="215"/>
      <c r="AH1504" s="215">
        <f t="shared" si="5094"/>
        <v>1017000</v>
      </c>
      <c r="AI1504" s="215">
        <f t="shared" si="5095"/>
        <v>0</v>
      </c>
      <c r="AJ1504" s="215">
        <f t="shared" si="5096"/>
        <v>0</v>
      </c>
      <c r="AK1504" s="215">
        <v>-1017000</v>
      </c>
      <c r="AL1504" s="215"/>
      <c r="AM1504" s="215"/>
      <c r="AN1504" s="215">
        <f t="shared" si="4956"/>
        <v>0</v>
      </c>
      <c r="AO1504" s="215">
        <f t="shared" si="4957"/>
        <v>0</v>
      </c>
      <c r="AP1504" s="215">
        <f t="shared" si="4958"/>
        <v>0</v>
      </c>
      <c r="AQ1504" s="215"/>
      <c r="AR1504" s="215"/>
      <c r="AS1504" s="215"/>
      <c r="AT1504" s="215">
        <f t="shared" si="4959"/>
        <v>0</v>
      </c>
      <c r="AU1504" s="215">
        <f t="shared" si="4960"/>
        <v>0</v>
      </c>
      <c r="AV1504" s="215">
        <f t="shared" si="4961"/>
        <v>0</v>
      </c>
    </row>
    <row r="1505" spans="1:48" s="206" customFormat="1" ht="15.6" hidden="1">
      <c r="A1505" s="202" t="s">
        <v>15</v>
      </c>
      <c r="B1505" s="243" t="s">
        <v>330</v>
      </c>
      <c r="C1505" s="243" t="s">
        <v>16</v>
      </c>
      <c r="D1505" s="224"/>
      <c r="E1505" s="224"/>
      <c r="F1505" s="224"/>
      <c r="G1505" s="224"/>
      <c r="H1505" s="224"/>
      <c r="I1505" s="225"/>
      <c r="J1505" s="205">
        <f>J1506+J1511</f>
        <v>15107400</v>
      </c>
      <c r="K1505" s="205">
        <f>K1511</f>
        <v>0</v>
      </c>
      <c r="L1505" s="205">
        <f>L1511</f>
        <v>0</v>
      </c>
      <c r="M1505" s="205">
        <f t="shared" ref="M1505:O1505" si="5186">M1511</f>
        <v>0</v>
      </c>
      <c r="N1505" s="205">
        <f t="shared" si="5186"/>
        <v>0</v>
      </c>
      <c r="O1505" s="205">
        <f t="shared" si="5186"/>
        <v>0</v>
      </c>
      <c r="P1505" s="205">
        <f t="shared" si="5135"/>
        <v>15107400</v>
      </c>
      <c r="Q1505" s="205">
        <f t="shared" si="5136"/>
        <v>0</v>
      </c>
      <c r="R1505" s="205">
        <f t="shared" si="5137"/>
        <v>0</v>
      </c>
      <c r="S1505" s="205">
        <f t="shared" ref="S1505:U1505" si="5187">S1511</f>
        <v>0</v>
      </c>
      <c r="T1505" s="205">
        <f t="shared" si="5187"/>
        <v>0</v>
      </c>
      <c r="U1505" s="205">
        <f t="shared" si="5187"/>
        <v>0</v>
      </c>
      <c r="V1505" s="205">
        <f t="shared" si="5171"/>
        <v>15107400</v>
      </c>
      <c r="W1505" s="205">
        <f t="shared" si="5172"/>
        <v>0</v>
      </c>
      <c r="X1505" s="205">
        <f t="shared" si="5173"/>
        <v>0</v>
      </c>
      <c r="Y1505" s="205">
        <f t="shared" ref="Y1505:AA1505" si="5188">Y1511</f>
        <v>0</v>
      </c>
      <c r="Z1505" s="205">
        <f t="shared" si="5188"/>
        <v>0</v>
      </c>
      <c r="AA1505" s="205">
        <f t="shared" si="5188"/>
        <v>0</v>
      </c>
      <c r="AB1505" s="205">
        <f t="shared" si="5174"/>
        <v>15107400</v>
      </c>
      <c r="AC1505" s="205">
        <f t="shared" si="5175"/>
        <v>0</v>
      </c>
      <c r="AD1505" s="205">
        <f t="shared" si="5176"/>
        <v>0</v>
      </c>
      <c r="AE1505" s="205">
        <f t="shared" ref="AE1505:AG1505" si="5189">AE1511</f>
        <v>0</v>
      </c>
      <c r="AF1505" s="205">
        <f t="shared" si="5189"/>
        <v>2596800</v>
      </c>
      <c r="AG1505" s="205">
        <f t="shared" si="5189"/>
        <v>0</v>
      </c>
      <c r="AH1505" s="205">
        <f t="shared" si="5094"/>
        <v>15107400</v>
      </c>
      <c r="AI1505" s="205">
        <f t="shared" si="5095"/>
        <v>2596800</v>
      </c>
      <c r="AJ1505" s="205">
        <f t="shared" si="5096"/>
        <v>0</v>
      </c>
      <c r="AK1505" s="205">
        <f t="shared" ref="AK1505:AM1505" si="5190">AK1511</f>
        <v>2540432</v>
      </c>
      <c r="AL1505" s="205">
        <f t="shared" si="5190"/>
        <v>0</v>
      </c>
      <c r="AM1505" s="205">
        <f t="shared" si="5190"/>
        <v>0</v>
      </c>
      <c r="AN1505" s="205">
        <f t="shared" si="4956"/>
        <v>17647832</v>
      </c>
      <c r="AO1505" s="205">
        <f t="shared" si="4957"/>
        <v>2596800</v>
      </c>
      <c r="AP1505" s="205">
        <f t="shared" si="4958"/>
        <v>0</v>
      </c>
      <c r="AQ1505" s="205">
        <f t="shared" ref="AQ1505:AS1505" si="5191">AQ1511</f>
        <v>0</v>
      </c>
      <c r="AR1505" s="205">
        <f t="shared" si="5191"/>
        <v>87360281.5</v>
      </c>
      <c r="AS1505" s="205">
        <f t="shared" si="5191"/>
        <v>0</v>
      </c>
      <c r="AT1505" s="205">
        <f t="shared" si="4959"/>
        <v>17647832</v>
      </c>
      <c r="AU1505" s="205">
        <f t="shared" si="4960"/>
        <v>89957081.5</v>
      </c>
      <c r="AV1505" s="205">
        <f t="shared" si="4961"/>
        <v>0</v>
      </c>
    </row>
    <row r="1506" spans="1:48" s="206" customFormat="1" hidden="1">
      <c r="A1506" s="207" t="s">
        <v>23</v>
      </c>
      <c r="B1506" s="209" t="s">
        <v>330</v>
      </c>
      <c r="C1506" s="209" t="s">
        <v>16</v>
      </c>
      <c r="D1506" s="209" t="s">
        <v>27</v>
      </c>
      <c r="E1506" s="209"/>
      <c r="F1506" s="209"/>
      <c r="G1506" s="209"/>
      <c r="H1506" s="246"/>
      <c r="I1506" s="210"/>
      <c r="J1506" s="211">
        <f>J1507</f>
        <v>10107400</v>
      </c>
      <c r="K1506" s="211">
        <f t="shared" ref="K1506:O1507" si="5192">K1507</f>
        <v>0</v>
      </c>
      <c r="L1506" s="211">
        <f t="shared" si="5192"/>
        <v>0</v>
      </c>
      <c r="M1506" s="211">
        <f t="shared" si="5192"/>
        <v>0</v>
      </c>
      <c r="N1506" s="211">
        <f t="shared" si="5192"/>
        <v>0</v>
      </c>
      <c r="O1506" s="211">
        <f t="shared" si="5192"/>
        <v>0</v>
      </c>
      <c r="P1506" s="211">
        <f t="shared" si="5135"/>
        <v>10107400</v>
      </c>
      <c r="Q1506" s="211">
        <f t="shared" si="5136"/>
        <v>0</v>
      </c>
      <c r="R1506" s="211">
        <f t="shared" si="5137"/>
        <v>0</v>
      </c>
      <c r="S1506" s="211">
        <f t="shared" ref="S1506:U1509" si="5193">S1507</f>
        <v>0</v>
      </c>
      <c r="T1506" s="211">
        <f t="shared" si="5193"/>
        <v>0</v>
      </c>
      <c r="U1506" s="211">
        <f t="shared" si="5193"/>
        <v>0</v>
      </c>
      <c r="V1506" s="211">
        <f t="shared" si="5171"/>
        <v>10107400</v>
      </c>
      <c r="W1506" s="211">
        <f t="shared" si="5172"/>
        <v>0</v>
      </c>
      <c r="X1506" s="211">
        <f t="shared" si="5173"/>
        <v>0</v>
      </c>
      <c r="Y1506" s="211">
        <f t="shared" ref="Y1506:AA1509" si="5194">Y1507</f>
        <v>0</v>
      </c>
      <c r="Z1506" s="211">
        <f t="shared" si="5194"/>
        <v>0</v>
      </c>
      <c r="AA1506" s="211">
        <f t="shared" si="5194"/>
        <v>0</v>
      </c>
      <c r="AB1506" s="211">
        <f t="shared" si="5174"/>
        <v>10107400</v>
      </c>
      <c r="AC1506" s="211">
        <f t="shared" si="5175"/>
        <v>0</v>
      </c>
      <c r="AD1506" s="211">
        <f t="shared" si="5176"/>
        <v>0</v>
      </c>
      <c r="AE1506" s="211">
        <f t="shared" ref="AE1506:AG1509" si="5195">AE1507</f>
        <v>-50537</v>
      </c>
      <c r="AF1506" s="211">
        <f t="shared" si="5195"/>
        <v>0</v>
      </c>
      <c r="AG1506" s="211">
        <f t="shared" si="5195"/>
        <v>0</v>
      </c>
      <c r="AH1506" s="211">
        <f t="shared" si="5094"/>
        <v>10056863</v>
      </c>
      <c r="AI1506" s="211">
        <f t="shared" si="5095"/>
        <v>0</v>
      </c>
      <c r="AJ1506" s="211">
        <f t="shared" si="5096"/>
        <v>0</v>
      </c>
      <c r="AK1506" s="211">
        <f t="shared" ref="AK1506:AM1509" si="5196">AK1507</f>
        <v>0</v>
      </c>
      <c r="AL1506" s="211">
        <f t="shared" si="5196"/>
        <v>0</v>
      </c>
      <c r="AM1506" s="211">
        <f t="shared" si="5196"/>
        <v>0</v>
      </c>
      <c r="AN1506" s="211">
        <f t="shared" si="4956"/>
        <v>10056863</v>
      </c>
      <c r="AO1506" s="211">
        <f t="shared" si="4957"/>
        <v>0</v>
      </c>
      <c r="AP1506" s="211">
        <f t="shared" si="4958"/>
        <v>0</v>
      </c>
      <c r="AQ1506" s="211">
        <f t="shared" ref="AQ1506:AS1509" si="5197">AQ1507</f>
        <v>0</v>
      </c>
      <c r="AR1506" s="211">
        <f t="shared" si="5197"/>
        <v>0</v>
      </c>
      <c r="AS1506" s="211">
        <f t="shared" si="5197"/>
        <v>0</v>
      </c>
      <c r="AT1506" s="211">
        <f t="shared" si="4959"/>
        <v>10056863</v>
      </c>
      <c r="AU1506" s="211">
        <f t="shared" si="4960"/>
        <v>0</v>
      </c>
      <c r="AV1506" s="211">
        <f t="shared" si="4961"/>
        <v>0</v>
      </c>
    </row>
    <row r="1507" spans="1:48" s="206" customFormat="1" ht="26.4" hidden="1">
      <c r="A1507" s="282" t="s">
        <v>398</v>
      </c>
      <c r="B1507" s="204" t="s">
        <v>330</v>
      </c>
      <c r="C1507" s="204" t="s">
        <v>16</v>
      </c>
      <c r="D1507" s="204" t="s">
        <v>27</v>
      </c>
      <c r="E1507" s="204" t="s">
        <v>18</v>
      </c>
      <c r="F1507" s="204" t="s">
        <v>68</v>
      </c>
      <c r="G1507" s="204" t="s">
        <v>140</v>
      </c>
      <c r="H1507" s="244" t="s">
        <v>141</v>
      </c>
      <c r="I1507" s="214"/>
      <c r="J1507" s="215">
        <f>J1508</f>
        <v>10107400</v>
      </c>
      <c r="K1507" s="215">
        <f t="shared" si="5192"/>
        <v>0</v>
      </c>
      <c r="L1507" s="215">
        <f t="shared" si="5192"/>
        <v>0</v>
      </c>
      <c r="M1507" s="215">
        <f t="shared" si="5192"/>
        <v>0</v>
      </c>
      <c r="N1507" s="215">
        <f t="shared" si="5192"/>
        <v>0</v>
      </c>
      <c r="O1507" s="215">
        <f t="shared" si="5192"/>
        <v>0</v>
      </c>
      <c r="P1507" s="215">
        <f t="shared" si="5135"/>
        <v>10107400</v>
      </c>
      <c r="Q1507" s="215">
        <f t="shared" si="5136"/>
        <v>0</v>
      </c>
      <c r="R1507" s="215">
        <f t="shared" si="5137"/>
        <v>0</v>
      </c>
      <c r="S1507" s="215">
        <f t="shared" si="5193"/>
        <v>0</v>
      </c>
      <c r="T1507" s="215">
        <f t="shared" si="5193"/>
        <v>0</v>
      </c>
      <c r="U1507" s="215">
        <f t="shared" si="5193"/>
        <v>0</v>
      </c>
      <c r="V1507" s="215">
        <f t="shared" si="5171"/>
        <v>10107400</v>
      </c>
      <c r="W1507" s="215">
        <f t="shared" si="5172"/>
        <v>0</v>
      </c>
      <c r="X1507" s="215">
        <f t="shared" si="5173"/>
        <v>0</v>
      </c>
      <c r="Y1507" s="215">
        <f t="shared" si="5194"/>
        <v>0</v>
      </c>
      <c r="Z1507" s="215">
        <f t="shared" si="5194"/>
        <v>0</v>
      </c>
      <c r="AA1507" s="215">
        <f t="shared" si="5194"/>
        <v>0</v>
      </c>
      <c r="AB1507" s="215">
        <f t="shared" si="5174"/>
        <v>10107400</v>
      </c>
      <c r="AC1507" s="215">
        <f t="shared" si="5175"/>
        <v>0</v>
      </c>
      <c r="AD1507" s="215">
        <f t="shared" si="5176"/>
        <v>0</v>
      </c>
      <c r="AE1507" s="215">
        <f t="shared" si="5195"/>
        <v>-50537</v>
      </c>
      <c r="AF1507" s="215">
        <f t="shared" si="5195"/>
        <v>0</v>
      </c>
      <c r="AG1507" s="215">
        <f t="shared" si="5195"/>
        <v>0</v>
      </c>
      <c r="AH1507" s="215">
        <f t="shared" si="5094"/>
        <v>10056863</v>
      </c>
      <c r="AI1507" s="215">
        <f t="shared" si="5095"/>
        <v>0</v>
      </c>
      <c r="AJ1507" s="215">
        <f t="shared" si="5096"/>
        <v>0</v>
      </c>
      <c r="AK1507" s="215">
        <f t="shared" si="5196"/>
        <v>0</v>
      </c>
      <c r="AL1507" s="215">
        <f t="shared" si="5196"/>
        <v>0</v>
      </c>
      <c r="AM1507" s="215">
        <f t="shared" si="5196"/>
        <v>0</v>
      </c>
      <c r="AN1507" s="215">
        <f t="shared" si="4956"/>
        <v>10056863</v>
      </c>
      <c r="AO1507" s="215">
        <f t="shared" si="4957"/>
        <v>0</v>
      </c>
      <c r="AP1507" s="215">
        <f t="shared" si="4958"/>
        <v>0</v>
      </c>
      <c r="AQ1507" s="215">
        <f t="shared" si="5197"/>
        <v>0</v>
      </c>
      <c r="AR1507" s="215">
        <f t="shared" si="5197"/>
        <v>0</v>
      </c>
      <c r="AS1507" s="215">
        <f t="shared" si="5197"/>
        <v>0</v>
      </c>
      <c r="AT1507" s="215">
        <f t="shared" si="4959"/>
        <v>10056863</v>
      </c>
      <c r="AU1507" s="215">
        <f t="shared" si="4960"/>
        <v>0</v>
      </c>
      <c r="AV1507" s="215">
        <f t="shared" si="4961"/>
        <v>0</v>
      </c>
    </row>
    <row r="1508" spans="1:48" s="206" customFormat="1" ht="26.4" hidden="1">
      <c r="A1508" s="245" t="s">
        <v>254</v>
      </c>
      <c r="B1508" s="204" t="s">
        <v>330</v>
      </c>
      <c r="C1508" s="204" t="s">
        <v>16</v>
      </c>
      <c r="D1508" s="204" t="s">
        <v>27</v>
      </c>
      <c r="E1508" s="204" t="s">
        <v>18</v>
      </c>
      <c r="F1508" s="204" t="s">
        <v>68</v>
      </c>
      <c r="G1508" s="204" t="s">
        <v>140</v>
      </c>
      <c r="H1508" s="244" t="s">
        <v>376</v>
      </c>
      <c r="I1508" s="249"/>
      <c r="J1508" s="215">
        <f>J1509</f>
        <v>10107400</v>
      </c>
      <c r="K1508" s="215">
        <f t="shared" ref="K1508:O1509" si="5198">K1509</f>
        <v>0</v>
      </c>
      <c r="L1508" s="215">
        <f t="shared" si="5198"/>
        <v>0</v>
      </c>
      <c r="M1508" s="215">
        <f t="shared" si="5198"/>
        <v>0</v>
      </c>
      <c r="N1508" s="215">
        <f t="shared" si="5198"/>
        <v>0</v>
      </c>
      <c r="O1508" s="215">
        <f t="shared" si="5198"/>
        <v>0</v>
      </c>
      <c r="P1508" s="215">
        <f t="shared" si="5135"/>
        <v>10107400</v>
      </c>
      <c r="Q1508" s="215">
        <f t="shared" si="5136"/>
        <v>0</v>
      </c>
      <c r="R1508" s="215">
        <f t="shared" si="5137"/>
        <v>0</v>
      </c>
      <c r="S1508" s="215">
        <f t="shared" si="5193"/>
        <v>0</v>
      </c>
      <c r="T1508" s="215">
        <f t="shared" si="5193"/>
        <v>0</v>
      </c>
      <c r="U1508" s="215">
        <f t="shared" si="5193"/>
        <v>0</v>
      </c>
      <c r="V1508" s="215">
        <f t="shared" si="5171"/>
        <v>10107400</v>
      </c>
      <c r="W1508" s="215">
        <f t="shared" si="5172"/>
        <v>0</v>
      </c>
      <c r="X1508" s="215">
        <f t="shared" si="5173"/>
        <v>0</v>
      </c>
      <c r="Y1508" s="215">
        <f t="shared" si="5194"/>
        <v>0</v>
      </c>
      <c r="Z1508" s="215">
        <f t="shared" si="5194"/>
        <v>0</v>
      </c>
      <c r="AA1508" s="215">
        <f t="shared" si="5194"/>
        <v>0</v>
      </c>
      <c r="AB1508" s="215">
        <f t="shared" si="5174"/>
        <v>10107400</v>
      </c>
      <c r="AC1508" s="215">
        <f t="shared" si="5175"/>
        <v>0</v>
      </c>
      <c r="AD1508" s="215">
        <f t="shared" si="5176"/>
        <v>0</v>
      </c>
      <c r="AE1508" s="215">
        <f t="shared" si="5195"/>
        <v>-50537</v>
      </c>
      <c r="AF1508" s="215">
        <f t="shared" si="5195"/>
        <v>0</v>
      </c>
      <c r="AG1508" s="215">
        <f t="shared" si="5195"/>
        <v>0</v>
      </c>
      <c r="AH1508" s="215">
        <f t="shared" si="5094"/>
        <v>10056863</v>
      </c>
      <c r="AI1508" s="215">
        <f t="shared" si="5095"/>
        <v>0</v>
      </c>
      <c r="AJ1508" s="215">
        <f t="shared" si="5096"/>
        <v>0</v>
      </c>
      <c r="AK1508" s="215">
        <f t="shared" si="5196"/>
        <v>0</v>
      </c>
      <c r="AL1508" s="215">
        <f t="shared" si="5196"/>
        <v>0</v>
      </c>
      <c r="AM1508" s="215">
        <f t="shared" si="5196"/>
        <v>0</v>
      </c>
      <c r="AN1508" s="215">
        <f t="shared" si="4956"/>
        <v>10056863</v>
      </c>
      <c r="AO1508" s="215">
        <f t="shared" si="4957"/>
        <v>0</v>
      </c>
      <c r="AP1508" s="215">
        <f t="shared" si="4958"/>
        <v>0</v>
      </c>
      <c r="AQ1508" s="215">
        <f t="shared" si="5197"/>
        <v>0</v>
      </c>
      <c r="AR1508" s="215">
        <f t="shared" si="5197"/>
        <v>0</v>
      </c>
      <c r="AS1508" s="215">
        <f t="shared" si="5197"/>
        <v>0</v>
      </c>
      <c r="AT1508" s="215">
        <f t="shared" si="4959"/>
        <v>10056863</v>
      </c>
      <c r="AU1508" s="215">
        <f t="shared" si="4960"/>
        <v>0</v>
      </c>
      <c r="AV1508" s="215">
        <f t="shared" si="4961"/>
        <v>0</v>
      </c>
    </row>
    <row r="1509" spans="1:48" s="206" customFormat="1" ht="26.4" hidden="1">
      <c r="A1509" s="217" t="s">
        <v>229</v>
      </c>
      <c r="B1509" s="204" t="s">
        <v>330</v>
      </c>
      <c r="C1509" s="204" t="s">
        <v>16</v>
      </c>
      <c r="D1509" s="204" t="s">
        <v>27</v>
      </c>
      <c r="E1509" s="204" t="s">
        <v>18</v>
      </c>
      <c r="F1509" s="204" t="s">
        <v>68</v>
      </c>
      <c r="G1509" s="204" t="s">
        <v>140</v>
      </c>
      <c r="H1509" s="244" t="s">
        <v>376</v>
      </c>
      <c r="I1509" s="249" t="s">
        <v>92</v>
      </c>
      <c r="J1509" s="215">
        <f>J1510</f>
        <v>10107400</v>
      </c>
      <c r="K1509" s="215">
        <f t="shared" si="5198"/>
        <v>0</v>
      </c>
      <c r="L1509" s="215">
        <f t="shared" si="5198"/>
        <v>0</v>
      </c>
      <c r="M1509" s="215">
        <f t="shared" si="5198"/>
        <v>0</v>
      </c>
      <c r="N1509" s="215">
        <f t="shared" si="5198"/>
        <v>0</v>
      </c>
      <c r="O1509" s="215">
        <f t="shared" si="5198"/>
        <v>0</v>
      </c>
      <c r="P1509" s="215">
        <f t="shared" si="5135"/>
        <v>10107400</v>
      </c>
      <c r="Q1509" s="215">
        <f t="shared" si="5136"/>
        <v>0</v>
      </c>
      <c r="R1509" s="215">
        <f t="shared" si="5137"/>
        <v>0</v>
      </c>
      <c r="S1509" s="215">
        <f t="shared" si="5193"/>
        <v>0</v>
      </c>
      <c r="T1509" s="215">
        <f t="shared" si="5193"/>
        <v>0</v>
      </c>
      <c r="U1509" s="215">
        <f t="shared" si="5193"/>
        <v>0</v>
      </c>
      <c r="V1509" s="215">
        <f t="shared" si="5171"/>
        <v>10107400</v>
      </c>
      <c r="W1509" s="215">
        <f t="shared" si="5172"/>
        <v>0</v>
      </c>
      <c r="X1509" s="215">
        <f t="shared" si="5173"/>
        <v>0</v>
      </c>
      <c r="Y1509" s="215">
        <f t="shared" si="5194"/>
        <v>0</v>
      </c>
      <c r="Z1509" s="215">
        <f t="shared" si="5194"/>
        <v>0</v>
      </c>
      <c r="AA1509" s="215">
        <f t="shared" si="5194"/>
        <v>0</v>
      </c>
      <c r="AB1509" s="215">
        <f t="shared" si="5174"/>
        <v>10107400</v>
      </c>
      <c r="AC1509" s="215">
        <f t="shared" si="5175"/>
        <v>0</v>
      </c>
      <c r="AD1509" s="215">
        <f t="shared" si="5176"/>
        <v>0</v>
      </c>
      <c r="AE1509" s="215">
        <f t="shared" si="5195"/>
        <v>-50537</v>
      </c>
      <c r="AF1509" s="215">
        <f t="shared" si="5195"/>
        <v>0</v>
      </c>
      <c r="AG1509" s="215">
        <f t="shared" si="5195"/>
        <v>0</v>
      </c>
      <c r="AH1509" s="215">
        <f t="shared" si="5094"/>
        <v>10056863</v>
      </c>
      <c r="AI1509" s="215">
        <f t="shared" si="5095"/>
        <v>0</v>
      </c>
      <c r="AJ1509" s="215">
        <f t="shared" si="5096"/>
        <v>0</v>
      </c>
      <c r="AK1509" s="215">
        <f t="shared" si="5196"/>
        <v>0</v>
      </c>
      <c r="AL1509" s="215">
        <f t="shared" si="5196"/>
        <v>0</v>
      </c>
      <c r="AM1509" s="215">
        <f t="shared" si="5196"/>
        <v>0</v>
      </c>
      <c r="AN1509" s="215">
        <f t="shared" si="4956"/>
        <v>10056863</v>
      </c>
      <c r="AO1509" s="215">
        <f t="shared" si="4957"/>
        <v>0</v>
      </c>
      <c r="AP1509" s="215">
        <f t="shared" si="4958"/>
        <v>0</v>
      </c>
      <c r="AQ1509" s="215">
        <f t="shared" si="5197"/>
        <v>0</v>
      </c>
      <c r="AR1509" s="215">
        <f t="shared" si="5197"/>
        <v>0</v>
      </c>
      <c r="AS1509" s="215">
        <f t="shared" si="5197"/>
        <v>0</v>
      </c>
      <c r="AT1509" s="215">
        <f t="shared" si="4959"/>
        <v>10056863</v>
      </c>
      <c r="AU1509" s="215">
        <f t="shared" si="4960"/>
        <v>0</v>
      </c>
      <c r="AV1509" s="215">
        <f t="shared" si="4961"/>
        <v>0</v>
      </c>
    </row>
    <row r="1510" spans="1:48" s="206" customFormat="1" ht="26.4" hidden="1">
      <c r="A1510" s="216" t="s">
        <v>96</v>
      </c>
      <c r="B1510" s="204" t="s">
        <v>330</v>
      </c>
      <c r="C1510" s="204" t="s">
        <v>16</v>
      </c>
      <c r="D1510" s="204" t="s">
        <v>27</v>
      </c>
      <c r="E1510" s="204" t="s">
        <v>18</v>
      </c>
      <c r="F1510" s="204" t="s">
        <v>68</v>
      </c>
      <c r="G1510" s="204" t="s">
        <v>140</v>
      </c>
      <c r="H1510" s="244" t="s">
        <v>376</v>
      </c>
      <c r="I1510" s="249" t="s">
        <v>93</v>
      </c>
      <c r="J1510" s="215">
        <v>10107400</v>
      </c>
      <c r="K1510" s="215"/>
      <c r="L1510" s="215"/>
      <c r="M1510" s="215"/>
      <c r="N1510" s="215"/>
      <c r="O1510" s="215"/>
      <c r="P1510" s="215">
        <f t="shared" si="5135"/>
        <v>10107400</v>
      </c>
      <c r="Q1510" s="215">
        <f t="shared" si="5136"/>
        <v>0</v>
      </c>
      <c r="R1510" s="215">
        <f t="shared" si="5137"/>
        <v>0</v>
      </c>
      <c r="S1510" s="215"/>
      <c r="T1510" s="215"/>
      <c r="U1510" s="215"/>
      <c r="V1510" s="215">
        <f t="shared" si="5171"/>
        <v>10107400</v>
      </c>
      <c r="W1510" s="215">
        <f t="shared" si="5172"/>
        <v>0</v>
      </c>
      <c r="X1510" s="215">
        <f t="shared" si="5173"/>
        <v>0</v>
      </c>
      <c r="Y1510" s="215"/>
      <c r="Z1510" s="215"/>
      <c r="AA1510" s="215"/>
      <c r="AB1510" s="215">
        <f t="shared" si="5174"/>
        <v>10107400</v>
      </c>
      <c r="AC1510" s="215">
        <f t="shared" si="5175"/>
        <v>0</v>
      </c>
      <c r="AD1510" s="215">
        <f t="shared" si="5176"/>
        <v>0</v>
      </c>
      <c r="AE1510" s="215">
        <v>-50537</v>
      </c>
      <c r="AF1510" s="215"/>
      <c r="AG1510" s="215"/>
      <c r="AH1510" s="215">
        <f t="shared" si="5094"/>
        <v>10056863</v>
      </c>
      <c r="AI1510" s="215">
        <f t="shared" si="5095"/>
        <v>0</v>
      </c>
      <c r="AJ1510" s="215">
        <f t="shared" si="5096"/>
        <v>0</v>
      </c>
      <c r="AK1510" s="215"/>
      <c r="AL1510" s="215"/>
      <c r="AM1510" s="215"/>
      <c r="AN1510" s="215">
        <f t="shared" si="4956"/>
        <v>10056863</v>
      </c>
      <c r="AO1510" s="215">
        <f t="shared" si="4957"/>
        <v>0</v>
      </c>
      <c r="AP1510" s="215">
        <f t="shared" si="4958"/>
        <v>0</v>
      </c>
      <c r="AQ1510" s="215"/>
      <c r="AR1510" s="215"/>
      <c r="AS1510" s="215"/>
      <c r="AT1510" s="215">
        <f t="shared" si="4959"/>
        <v>10056863</v>
      </c>
      <c r="AU1510" s="215">
        <f t="shared" si="4960"/>
        <v>0</v>
      </c>
      <c r="AV1510" s="215">
        <f t="shared" si="4961"/>
        <v>0</v>
      </c>
    </row>
    <row r="1511" spans="1:48" s="206" customFormat="1" hidden="1">
      <c r="A1511" s="207" t="s">
        <v>59</v>
      </c>
      <c r="B1511" s="208" t="s">
        <v>330</v>
      </c>
      <c r="C1511" s="208" t="s">
        <v>16</v>
      </c>
      <c r="D1511" s="208" t="s">
        <v>14</v>
      </c>
      <c r="E1511" s="208"/>
      <c r="F1511" s="208"/>
      <c r="G1511" s="208"/>
      <c r="H1511" s="204"/>
      <c r="I1511" s="214"/>
      <c r="J1511" s="211">
        <f t="shared" ref="J1511:O1511" si="5199">J1516</f>
        <v>5000000</v>
      </c>
      <c r="K1511" s="211">
        <f t="shared" si="5199"/>
        <v>0</v>
      </c>
      <c r="L1511" s="211">
        <f t="shared" si="5199"/>
        <v>0</v>
      </c>
      <c r="M1511" s="211">
        <f t="shared" si="5199"/>
        <v>0</v>
      </c>
      <c r="N1511" s="211">
        <f t="shared" si="5199"/>
        <v>0</v>
      </c>
      <c r="O1511" s="211">
        <f t="shared" si="5199"/>
        <v>0</v>
      </c>
      <c r="P1511" s="211">
        <f t="shared" si="5135"/>
        <v>5000000</v>
      </c>
      <c r="Q1511" s="211">
        <f t="shared" si="5136"/>
        <v>0</v>
      </c>
      <c r="R1511" s="211">
        <f t="shared" si="5137"/>
        <v>0</v>
      </c>
      <c r="S1511" s="211">
        <f>S1516</f>
        <v>0</v>
      </c>
      <c r="T1511" s="211">
        <f>T1516</f>
        <v>0</v>
      </c>
      <c r="U1511" s="211">
        <f>U1516</f>
        <v>0</v>
      </c>
      <c r="V1511" s="211">
        <f t="shared" si="5171"/>
        <v>5000000</v>
      </c>
      <c r="W1511" s="211">
        <f t="shared" si="5172"/>
        <v>0</v>
      </c>
      <c r="X1511" s="211">
        <f t="shared" si="5173"/>
        <v>0</v>
      </c>
      <c r="Y1511" s="211">
        <f>Y1516</f>
        <v>0</v>
      </c>
      <c r="Z1511" s="211">
        <f>Z1516</f>
        <v>0</v>
      </c>
      <c r="AA1511" s="211">
        <f>AA1516</f>
        <v>0</v>
      </c>
      <c r="AB1511" s="211">
        <f t="shared" si="5174"/>
        <v>5000000</v>
      </c>
      <c r="AC1511" s="211">
        <f t="shared" si="5175"/>
        <v>0</v>
      </c>
      <c r="AD1511" s="211">
        <f t="shared" si="5176"/>
        <v>0</v>
      </c>
      <c r="AE1511" s="211">
        <f>AE1516</f>
        <v>0</v>
      </c>
      <c r="AF1511" s="211">
        <f>AF1516</f>
        <v>2596800</v>
      </c>
      <c r="AG1511" s="211">
        <f>AG1516</f>
        <v>0</v>
      </c>
      <c r="AH1511" s="211">
        <f t="shared" si="5094"/>
        <v>5000000</v>
      </c>
      <c r="AI1511" s="211">
        <f t="shared" si="5095"/>
        <v>2596800</v>
      </c>
      <c r="AJ1511" s="211">
        <f t="shared" si="5096"/>
        <v>0</v>
      </c>
      <c r="AK1511" s="211">
        <f>AK1516</f>
        <v>2540432</v>
      </c>
      <c r="AL1511" s="211">
        <f>AL1516</f>
        <v>0</v>
      </c>
      <c r="AM1511" s="211">
        <f>AM1516</f>
        <v>0</v>
      </c>
      <c r="AN1511" s="211">
        <f t="shared" si="4956"/>
        <v>7540432</v>
      </c>
      <c r="AO1511" s="211">
        <f t="shared" si="4957"/>
        <v>2596800</v>
      </c>
      <c r="AP1511" s="211">
        <f t="shared" si="4958"/>
        <v>0</v>
      </c>
      <c r="AQ1511" s="211">
        <f>AQ1516+AQ1512</f>
        <v>0</v>
      </c>
      <c r="AR1511" s="211">
        <f t="shared" ref="AR1511:AS1511" si="5200">AR1516+AR1512</f>
        <v>87360281.5</v>
      </c>
      <c r="AS1511" s="211">
        <f t="shared" si="5200"/>
        <v>0</v>
      </c>
      <c r="AT1511" s="211">
        <f t="shared" si="4959"/>
        <v>7540432</v>
      </c>
      <c r="AU1511" s="211">
        <f t="shared" si="4960"/>
        <v>89957081.5</v>
      </c>
      <c r="AV1511" s="211">
        <f t="shared" si="4961"/>
        <v>0</v>
      </c>
    </row>
    <row r="1512" spans="1:48" s="206" customFormat="1" ht="26.4" hidden="1">
      <c r="A1512" s="282" t="s">
        <v>398</v>
      </c>
      <c r="B1512" s="204" t="s">
        <v>330</v>
      </c>
      <c r="C1512" s="204" t="s">
        <v>16</v>
      </c>
      <c r="D1512" s="204" t="s">
        <v>14</v>
      </c>
      <c r="E1512" s="204" t="s">
        <v>18</v>
      </c>
      <c r="F1512" s="204" t="s">
        <v>68</v>
      </c>
      <c r="G1512" s="204" t="s">
        <v>140</v>
      </c>
      <c r="H1512" s="244" t="s">
        <v>141</v>
      </c>
      <c r="I1512" s="214"/>
      <c r="J1512" s="211"/>
      <c r="K1512" s="211"/>
      <c r="L1512" s="211"/>
      <c r="M1512" s="211"/>
      <c r="N1512" s="211"/>
      <c r="O1512" s="211"/>
      <c r="P1512" s="211"/>
      <c r="Q1512" s="211"/>
      <c r="R1512" s="211"/>
      <c r="S1512" s="211"/>
      <c r="T1512" s="211"/>
      <c r="U1512" s="211"/>
      <c r="V1512" s="211"/>
      <c r="W1512" s="211"/>
      <c r="X1512" s="211"/>
      <c r="Y1512" s="211"/>
      <c r="Z1512" s="211"/>
      <c r="AA1512" s="211"/>
      <c r="AB1512" s="211"/>
      <c r="AC1512" s="211"/>
      <c r="AD1512" s="211"/>
      <c r="AE1512" s="211"/>
      <c r="AF1512" s="211"/>
      <c r="AG1512" s="211"/>
      <c r="AH1512" s="211"/>
      <c r="AI1512" s="211"/>
      <c r="AJ1512" s="211"/>
      <c r="AK1512" s="211"/>
      <c r="AL1512" s="211"/>
      <c r="AM1512" s="211"/>
      <c r="AN1512" s="211"/>
      <c r="AO1512" s="211"/>
      <c r="AP1512" s="211"/>
      <c r="AQ1512" s="363">
        <f>AQ1513</f>
        <v>0</v>
      </c>
      <c r="AR1512" s="363">
        <f t="shared" ref="AR1512:AS1514" si="5201">AR1513</f>
        <v>87360281.5</v>
      </c>
      <c r="AS1512" s="363">
        <f t="shared" si="5201"/>
        <v>0</v>
      </c>
      <c r="AT1512" s="215">
        <f t="shared" ref="AT1512:AT1515" si="5202">AN1512+AQ1512</f>
        <v>0</v>
      </c>
      <c r="AU1512" s="215">
        <f t="shared" ref="AU1512:AU1515" si="5203">AO1512+AR1512</f>
        <v>87360281.5</v>
      </c>
      <c r="AV1512" s="215">
        <f t="shared" ref="AV1512:AV1515" si="5204">AP1512+AS1512</f>
        <v>0</v>
      </c>
    </row>
    <row r="1513" spans="1:48" s="206" customFormat="1" ht="26.4" hidden="1">
      <c r="A1513" s="245" t="s">
        <v>551</v>
      </c>
      <c r="B1513" s="204" t="s">
        <v>330</v>
      </c>
      <c r="C1513" s="204" t="s">
        <v>16</v>
      </c>
      <c r="D1513" s="204" t="s">
        <v>14</v>
      </c>
      <c r="E1513" s="204" t="s">
        <v>18</v>
      </c>
      <c r="F1513" s="204" t="s">
        <v>68</v>
      </c>
      <c r="G1513" s="204" t="s">
        <v>140</v>
      </c>
      <c r="H1513" s="244" t="s">
        <v>550</v>
      </c>
      <c r="I1513" s="249"/>
      <c r="J1513" s="211"/>
      <c r="K1513" s="211"/>
      <c r="L1513" s="211"/>
      <c r="M1513" s="211"/>
      <c r="N1513" s="211"/>
      <c r="O1513" s="211"/>
      <c r="P1513" s="211"/>
      <c r="Q1513" s="211"/>
      <c r="R1513" s="211"/>
      <c r="S1513" s="211"/>
      <c r="T1513" s="211"/>
      <c r="U1513" s="211"/>
      <c r="V1513" s="211"/>
      <c r="W1513" s="211"/>
      <c r="X1513" s="211"/>
      <c r="Y1513" s="211"/>
      <c r="Z1513" s="211"/>
      <c r="AA1513" s="211"/>
      <c r="AB1513" s="211"/>
      <c r="AC1513" s="211"/>
      <c r="AD1513" s="211"/>
      <c r="AE1513" s="211"/>
      <c r="AF1513" s="211"/>
      <c r="AG1513" s="211"/>
      <c r="AH1513" s="211"/>
      <c r="AI1513" s="211"/>
      <c r="AJ1513" s="211"/>
      <c r="AK1513" s="211"/>
      <c r="AL1513" s="211"/>
      <c r="AM1513" s="211"/>
      <c r="AN1513" s="211"/>
      <c r="AO1513" s="211"/>
      <c r="AP1513" s="211"/>
      <c r="AQ1513" s="363">
        <f>AQ1514</f>
        <v>0</v>
      </c>
      <c r="AR1513" s="363">
        <f t="shared" si="5201"/>
        <v>87360281.5</v>
      </c>
      <c r="AS1513" s="363">
        <f t="shared" si="5201"/>
        <v>0</v>
      </c>
      <c r="AT1513" s="215">
        <f t="shared" si="5202"/>
        <v>0</v>
      </c>
      <c r="AU1513" s="215">
        <f t="shared" si="5203"/>
        <v>87360281.5</v>
      </c>
      <c r="AV1513" s="215">
        <f t="shared" si="5204"/>
        <v>0</v>
      </c>
    </row>
    <row r="1514" spans="1:48" s="206" customFormat="1" ht="26.4" hidden="1">
      <c r="A1514" s="217" t="s">
        <v>229</v>
      </c>
      <c r="B1514" s="204" t="s">
        <v>330</v>
      </c>
      <c r="C1514" s="204" t="s">
        <v>16</v>
      </c>
      <c r="D1514" s="204" t="s">
        <v>14</v>
      </c>
      <c r="E1514" s="204" t="s">
        <v>18</v>
      </c>
      <c r="F1514" s="204" t="s">
        <v>68</v>
      </c>
      <c r="G1514" s="204" t="s">
        <v>140</v>
      </c>
      <c r="H1514" s="244" t="s">
        <v>550</v>
      </c>
      <c r="I1514" s="249" t="s">
        <v>92</v>
      </c>
      <c r="J1514" s="211"/>
      <c r="K1514" s="211"/>
      <c r="L1514" s="211"/>
      <c r="M1514" s="211"/>
      <c r="N1514" s="211"/>
      <c r="O1514" s="211"/>
      <c r="P1514" s="211"/>
      <c r="Q1514" s="211"/>
      <c r="R1514" s="211"/>
      <c r="S1514" s="211"/>
      <c r="T1514" s="211"/>
      <c r="U1514" s="211"/>
      <c r="V1514" s="211"/>
      <c r="W1514" s="211"/>
      <c r="X1514" s="211"/>
      <c r="Y1514" s="211"/>
      <c r="Z1514" s="211"/>
      <c r="AA1514" s="211"/>
      <c r="AB1514" s="211"/>
      <c r="AC1514" s="211"/>
      <c r="AD1514" s="211"/>
      <c r="AE1514" s="211"/>
      <c r="AF1514" s="211"/>
      <c r="AG1514" s="211"/>
      <c r="AH1514" s="211"/>
      <c r="AI1514" s="211"/>
      <c r="AJ1514" s="211"/>
      <c r="AK1514" s="211"/>
      <c r="AL1514" s="211"/>
      <c r="AM1514" s="211"/>
      <c r="AN1514" s="211"/>
      <c r="AO1514" s="211"/>
      <c r="AP1514" s="211"/>
      <c r="AQ1514" s="363">
        <f>AQ1515</f>
        <v>0</v>
      </c>
      <c r="AR1514" s="363">
        <f t="shared" si="5201"/>
        <v>87360281.5</v>
      </c>
      <c r="AS1514" s="363">
        <f t="shared" si="5201"/>
        <v>0</v>
      </c>
      <c r="AT1514" s="215">
        <f t="shared" si="5202"/>
        <v>0</v>
      </c>
      <c r="AU1514" s="215">
        <f t="shared" si="5203"/>
        <v>87360281.5</v>
      </c>
      <c r="AV1514" s="215">
        <f t="shared" si="5204"/>
        <v>0</v>
      </c>
    </row>
    <row r="1515" spans="1:48" s="206" customFormat="1" ht="26.4" hidden="1">
      <c r="A1515" s="216" t="s">
        <v>96</v>
      </c>
      <c r="B1515" s="204" t="s">
        <v>330</v>
      </c>
      <c r="C1515" s="204" t="s">
        <v>16</v>
      </c>
      <c r="D1515" s="204" t="s">
        <v>14</v>
      </c>
      <c r="E1515" s="204" t="s">
        <v>18</v>
      </c>
      <c r="F1515" s="204" t="s">
        <v>68</v>
      </c>
      <c r="G1515" s="204" t="s">
        <v>140</v>
      </c>
      <c r="H1515" s="244" t="s">
        <v>550</v>
      </c>
      <c r="I1515" s="249" t="s">
        <v>93</v>
      </c>
      <c r="J1515" s="211"/>
      <c r="K1515" s="211"/>
      <c r="L1515" s="211"/>
      <c r="M1515" s="211"/>
      <c r="N1515" s="211"/>
      <c r="O1515" s="211"/>
      <c r="P1515" s="211"/>
      <c r="Q1515" s="211"/>
      <c r="R1515" s="211"/>
      <c r="S1515" s="211"/>
      <c r="T1515" s="211"/>
      <c r="U1515" s="211"/>
      <c r="V1515" s="211"/>
      <c r="W1515" s="211"/>
      <c r="X1515" s="211"/>
      <c r="Y1515" s="211"/>
      <c r="Z1515" s="211"/>
      <c r="AA1515" s="211"/>
      <c r="AB1515" s="211"/>
      <c r="AC1515" s="211"/>
      <c r="AD1515" s="211"/>
      <c r="AE1515" s="211"/>
      <c r="AF1515" s="211"/>
      <c r="AG1515" s="211"/>
      <c r="AH1515" s="211"/>
      <c r="AI1515" s="211"/>
      <c r="AJ1515" s="211"/>
      <c r="AK1515" s="211"/>
      <c r="AL1515" s="211"/>
      <c r="AM1515" s="211"/>
      <c r="AN1515" s="211"/>
      <c r="AO1515" s="211"/>
      <c r="AP1515" s="211"/>
      <c r="AQ1515" s="211"/>
      <c r="AR1515" s="363">
        <v>87360281.5</v>
      </c>
      <c r="AS1515" s="211"/>
      <c r="AT1515" s="215">
        <f t="shared" si="5202"/>
        <v>0</v>
      </c>
      <c r="AU1515" s="215">
        <f t="shared" si="5203"/>
        <v>87360281.5</v>
      </c>
      <c r="AV1515" s="215">
        <f t="shared" si="5204"/>
        <v>0</v>
      </c>
    </row>
    <row r="1516" spans="1:48" s="206" customFormat="1" hidden="1">
      <c r="A1516" s="212" t="s">
        <v>82</v>
      </c>
      <c r="B1516" s="204" t="s">
        <v>330</v>
      </c>
      <c r="C1516" s="204" t="s">
        <v>16</v>
      </c>
      <c r="D1516" s="204" t="s">
        <v>14</v>
      </c>
      <c r="E1516" s="204" t="s">
        <v>80</v>
      </c>
      <c r="F1516" s="204" t="s">
        <v>68</v>
      </c>
      <c r="G1516" s="204" t="s">
        <v>140</v>
      </c>
      <c r="H1516" s="204" t="s">
        <v>141</v>
      </c>
      <c r="I1516" s="214"/>
      <c r="J1516" s="215">
        <f>J1517</f>
        <v>5000000</v>
      </c>
      <c r="K1516" s="215">
        <f t="shared" ref="K1516:O1518" si="5205">K1517</f>
        <v>0</v>
      </c>
      <c r="L1516" s="215">
        <f t="shared" si="5205"/>
        <v>0</v>
      </c>
      <c r="M1516" s="215">
        <f t="shared" si="5205"/>
        <v>0</v>
      </c>
      <c r="N1516" s="215">
        <f t="shared" si="5205"/>
        <v>0</v>
      </c>
      <c r="O1516" s="215">
        <f t="shared" si="5205"/>
        <v>0</v>
      </c>
      <c r="P1516" s="215">
        <f t="shared" si="5135"/>
        <v>5000000</v>
      </c>
      <c r="Q1516" s="215">
        <f t="shared" si="5136"/>
        <v>0</v>
      </c>
      <c r="R1516" s="215">
        <f t="shared" si="5137"/>
        <v>0</v>
      </c>
      <c r="S1516" s="215">
        <f t="shared" ref="S1516:U1518" si="5206">S1517</f>
        <v>0</v>
      </c>
      <c r="T1516" s="215">
        <f t="shared" si="5206"/>
        <v>0</v>
      </c>
      <c r="U1516" s="215">
        <f t="shared" si="5206"/>
        <v>0</v>
      </c>
      <c r="V1516" s="215">
        <f t="shared" si="5171"/>
        <v>5000000</v>
      </c>
      <c r="W1516" s="215">
        <f t="shared" si="5172"/>
        <v>0</v>
      </c>
      <c r="X1516" s="215">
        <f t="shared" si="5173"/>
        <v>0</v>
      </c>
      <c r="Y1516" s="215">
        <f t="shared" ref="Y1516:AA1518" si="5207">Y1517</f>
        <v>0</v>
      </c>
      <c r="Z1516" s="215">
        <f t="shared" si="5207"/>
        <v>0</v>
      </c>
      <c r="AA1516" s="215">
        <f t="shared" si="5207"/>
        <v>0</v>
      </c>
      <c r="AB1516" s="215">
        <f t="shared" si="5174"/>
        <v>5000000</v>
      </c>
      <c r="AC1516" s="215">
        <f t="shared" si="5175"/>
        <v>0</v>
      </c>
      <c r="AD1516" s="215">
        <f t="shared" si="5176"/>
        <v>0</v>
      </c>
      <c r="AE1516" s="215">
        <f t="shared" ref="AE1516:AG1518" si="5208">AE1517</f>
        <v>0</v>
      </c>
      <c r="AF1516" s="215">
        <f t="shared" si="5208"/>
        <v>2596800</v>
      </c>
      <c r="AG1516" s="215">
        <f t="shared" si="5208"/>
        <v>0</v>
      </c>
      <c r="AH1516" s="215">
        <f t="shared" si="5094"/>
        <v>5000000</v>
      </c>
      <c r="AI1516" s="215">
        <f t="shared" si="5095"/>
        <v>2596800</v>
      </c>
      <c r="AJ1516" s="215">
        <f t="shared" si="5096"/>
        <v>0</v>
      </c>
      <c r="AK1516" s="215">
        <f t="shared" ref="AK1516:AM1518" si="5209">AK1517</f>
        <v>2540432</v>
      </c>
      <c r="AL1516" s="215">
        <f t="shared" si="5209"/>
        <v>0</v>
      </c>
      <c r="AM1516" s="215">
        <f t="shared" si="5209"/>
        <v>0</v>
      </c>
      <c r="AN1516" s="215">
        <f t="shared" si="4956"/>
        <v>7540432</v>
      </c>
      <c r="AO1516" s="215">
        <f t="shared" si="4957"/>
        <v>2596800</v>
      </c>
      <c r="AP1516" s="215">
        <f t="shared" si="4958"/>
        <v>0</v>
      </c>
      <c r="AQ1516" s="215">
        <f t="shared" ref="AQ1516:AS1518" si="5210">AQ1517</f>
        <v>0</v>
      </c>
      <c r="AR1516" s="215">
        <f t="shared" si="5210"/>
        <v>0</v>
      </c>
      <c r="AS1516" s="215">
        <f t="shared" si="5210"/>
        <v>0</v>
      </c>
      <c r="AT1516" s="215">
        <f t="shared" si="4959"/>
        <v>7540432</v>
      </c>
      <c r="AU1516" s="215">
        <f t="shared" si="4960"/>
        <v>2596800</v>
      </c>
      <c r="AV1516" s="215">
        <f t="shared" si="4961"/>
        <v>0</v>
      </c>
    </row>
    <row r="1517" spans="1:48" s="206" customFormat="1" ht="39.6" hidden="1">
      <c r="A1517" s="212" t="s">
        <v>289</v>
      </c>
      <c r="B1517" s="204" t="s">
        <v>330</v>
      </c>
      <c r="C1517" s="204" t="s">
        <v>16</v>
      </c>
      <c r="D1517" s="204" t="s">
        <v>14</v>
      </c>
      <c r="E1517" s="204" t="s">
        <v>80</v>
      </c>
      <c r="F1517" s="204" t="s">
        <v>68</v>
      </c>
      <c r="G1517" s="204" t="s">
        <v>140</v>
      </c>
      <c r="H1517" s="204" t="s">
        <v>165</v>
      </c>
      <c r="I1517" s="214"/>
      <c r="J1517" s="215">
        <f>J1518</f>
        <v>5000000</v>
      </c>
      <c r="K1517" s="215">
        <f t="shared" si="5205"/>
        <v>0</v>
      </c>
      <c r="L1517" s="215">
        <f t="shared" si="5205"/>
        <v>0</v>
      </c>
      <c r="M1517" s="215">
        <f t="shared" si="5205"/>
        <v>0</v>
      </c>
      <c r="N1517" s="215">
        <f t="shared" si="5205"/>
        <v>0</v>
      </c>
      <c r="O1517" s="215">
        <f t="shared" si="5205"/>
        <v>0</v>
      </c>
      <c r="P1517" s="215">
        <f t="shared" si="5135"/>
        <v>5000000</v>
      </c>
      <c r="Q1517" s="215">
        <f t="shared" si="5136"/>
        <v>0</v>
      </c>
      <c r="R1517" s="215">
        <f t="shared" si="5137"/>
        <v>0</v>
      </c>
      <c r="S1517" s="215">
        <f t="shared" si="5206"/>
        <v>0</v>
      </c>
      <c r="T1517" s="215">
        <f t="shared" si="5206"/>
        <v>0</v>
      </c>
      <c r="U1517" s="215">
        <f t="shared" si="5206"/>
        <v>0</v>
      </c>
      <c r="V1517" s="215">
        <f t="shared" si="5171"/>
        <v>5000000</v>
      </c>
      <c r="W1517" s="215">
        <f t="shared" si="5172"/>
        <v>0</v>
      </c>
      <c r="X1517" s="215">
        <f t="shared" si="5173"/>
        <v>0</v>
      </c>
      <c r="Y1517" s="215">
        <f t="shared" si="5207"/>
        <v>0</v>
      </c>
      <c r="Z1517" s="215">
        <f t="shared" si="5207"/>
        <v>0</v>
      </c>
      <c r="AA1517" s="215">
        <f t="shared" si="5207"/>
        <v>0</v>
      </c>
      <c r="AB1517" s="215">
        <f t="shared" si="5174"/>
        <v>5000000</v>
      </c>
      <c r="AC1517" s="215">
        <f t="shared" si="5175"/>
        <v>0</v>
      </c>
      <c r="AD1517" s="215">
        <f t="shared" si="5176"/>
        <v>0</v>
      </c>
      <c r="AE1517" s="215">
        <f t="shared" si="5208"/>
        <v>0</v>
      </c>
      <c r="AF1517" s="215">
        <f t="shared" si="5208"/>
        <v>2596800</v>
      </c>
      <c r="AG1517" s="215">
        <f t="shared" si="5208"/>
        <v>0</v>
      </c>
      <c r="AH1517" s="215">
        <f t="shared" si="5094"/>
        <v>5000000</v>
      </c>
      <c r="AI1517" s="215">
        <f t="shared" si="5095"/>
        <v>2596800</v>
      </c>
      <c r="AJ1517" s="215">
        <f t="shared" si="5096"/>
        <v>0</v>
      </c>
      <c r="AK1517" s="215">
        <f t="shared" si="5209"/>
        <v>2540432</v>
      </c>
      <c r="AL1517" s="215">
        <f t="shared" si="5209"/>
        <v>0</v>
      </c>
      <c r="AM1517" s="215">
        <f t="shared" si="5209"/>
        <v>0</v>
      </c>
      <c r="AN1517" s="215">
        <f t="shared" si="4956"/>
        <v>7540432</v>
      </c>
      <c r="AO1517" s="215">
        <f t="shared" si="4957"/>
        <v>2596800</v>
      </c>
      <c r="AP1517" s="215">
        <f t="shared" si="4958"/>
        <v>0</v>
      </c>
      <c r="AQ1517" s="215">
        <f t="shared" si="5210"/>
        <v>0</v>
      </c>
      <c r="AR1517" s="215">
        <f t="shared" si="5210"/>
        <v>0</v>
      </c>
      <c r="AS1517" s="215">
        <f t="shared" si="5210"/>
        <v>0</v>
      </c>
      <c r="AT1517" s="215">
        <f t="shared" si="4959"/>
        <v>7540432</v>
      </c>
      <c r="AU1517" s="215">
        <f t="shared" si="4960"/>
        <v>2596800</v>
      </c>
      <c r="AV1517" s="215">
        <f t="shared" si="4961"/>
        <v>0</v>
      </c>
    </row>
    <row r="1518" spans="1:48" s="206" customFormat="1" ht="26.4" hidden="1">
      <c r="A1518" s="217" t="s">
        <v>229</v>
      </c>
      <c r="B1518" s="204" t="s">
        <v>330</v>
      </c>
      <c r="C1518" s="204" t="s">
        <v>16</v>
      </c>
      <c r="D1518" s="204" t="s">
        <v>14</v>
      </c>
      <c r="E1518" s="204" t="s">
        <v>80</v>
      </c>
      <c r="F1518" s="204" t="s">
        <v>68</v>
      </c>
      <c r="G1518" s="204" t="s">
        <v>140</v>
      </c>
      <c r="H1518" s="204" t="s">
        <v>165</v>
      </c>
      <c r="I1518" s="214" t="s">
        <v>92</v>
      </c>
      <c r="J1518" s="215">
        <f>J1519</f>
        <v>5000000</v>
      </c>
      <c r="K1518" s="215">
        <f t="shared" si="5205"/>
        <v>0</v>
      </c>
      <c r="L1518" s="215">
        <f t="shared" si="5205"/>
        <v>0</v>
      </c>
      <c r="M1518" s="215">
        <f t="shared" si="5205"/>
        <v>0</v>
      </c>
      <c r="N1518" s="215">
        <f t="shared" si="5205"/>
        <v>0</v>
      </c>
      <c r="O1518" s="215">
        <f t="shared" si="5205"/>
        <v>0</v>
      </c>
      <c r="P1518" s="215">
        <f t="shared" si="5135"/>
        <v>5000000</v>
      </c>
      <c r="Q1518" s="215">
        <f t="shared" si="5136"/>
        <v>0</v>
      </c>
      <c r="R1518" s="215">
        <f t="shared" si="5137"/>
        <v>0</v>
      </c>
      <c r="S1518" s="215">
        <f t="shared" si="5206"/>
        <v>0</v>
      </c>
      <c r="T1518" s="215">
        <f t="shared" si="5206"/>
        <v>0</v>
      </c>
      <c r="U1518" s="215">
        <f t="shared" si="5206"/>
        <v>0</v>
      </c>
      <c r="V1518" s="215">
        <f t="shared" si="5171"/>
        <v>5000000</v>
      </c>
      <c r="W1518" s="215">
        <f t="shared" si="5172"/>
        <v>0</v>
      </c>
      <c r="X1518" s="215">
        <f t="shared" si="5173"/>
        <v>0</v>
      </c>
      <c r="Y1518" s="215">
        <f t="shared" si="5207"/>
        <v>0</v>
      </c>
      <c r="Z1518" s="215">
        <f t="shared" si="5207"/>
        <v>0</v>
      </c>
      <c r="AA1518" s="215">
        <f t="shared" si="5207"/>
        <v>0</v>
      </c>
      <c r="AB1518" s="215">
        <f t="shared" si="5174"/>
        <v>5000000</v>
      </c>
      <c r="AC1518" s="215">
        <f t="shared" si="5175"/>
        <v>0</v>
      </c>
      <c r="AD1518" s="215">
        <f t="shared" si="5176"/>
        <v>0</v>
      </c>
      <c r="AE1518" s="215">
        <f t="shared" si="5208"/>
        <v>0</v>
      </c>
      <c r="AF1518" s="215">
        <f t="shared" si="5208"/>
        <v>2596800</v>
      </c>
      <c r="AG1518" s="215">
        <f t="shared" si="5208"/>
        <v>0</v>
      </c>
      <c r="AH1518" s="215">
        <f t="shared" si="5094"/>
        <v>5000000</v>
      </c>
      <c r="AI1518" s="215">
        <f t="shared" si="5095"/>
        <v>2596800</v>
      </c>
      <c r="AJ1518" s="215">
        <f t="shared" si="5096"/>
        <v>0</v>
      </c>
      <c r="AK1518" s="215">
        <f t="shared" si="5209"/>
        <v>2540432</v>
      </c>
      <c r="AL1518" s="215">
        <f t="shared" si="5209"/>
        <v>0</v>
      </c>
      <c r="AM1518" s="215">
        <f t="shared" si="5209"/>
        <v>0</v>
      </c>
      <c r="AN1518" s="215">
        <f t="shared" si="4956"/>
        <v>7540432</v>
      </c>
      <c r="AO1518" s="215">
        <f t="shared" si="4957"/>
        <v>2596800</v>
      </c>
      <c r="AP1518" s="215">
        <f t="shared" si="4958"/>
        <v>0</v>
      </c>
      <c r="AQ1518" s="215">
        <f t="shared" si="5210"/>
        <v>0</v>
      </c>
      <c r="AR1518" s="215">
        <f t="shared" si="5210"/>
        <v>0</v>
      </c>
      <c r="AS1518" s="215">
        <f t="shared" si="5210"/>
        <v>0</v>
      </c>
      <c r="AT1518" s="215">
        <f t="shared" si="4959"/>
        <v>7540432</v>
      </c>
      <c r="AU1518" s="215">
        <f t="shared" si="4960"/>
        <v>2596800</v>
      </c>
      <c r="AV1518" s="215">
        <f t="shared" si="4961"/>
        <v>0</v>
      </c>
    </row>
    <row r="1519" spans="1:48" s="206" customFormat="1" ht="26.4" hidden="1">
      <c r="A1519" s="216" t="s">
        <v>96</v>
      </c>
      <c r="B1519" s="204" t="s">
        <v>330</v>
      </c>
      <c r="C1519" s="204" t="s">
        <v>16</v>
      </c>
      <c r="D1519" s="204" t="s">
        <v>14</v>
      </c>
      <c r="E1519" s="204" t="s">
        <v>80</v>
      </c>
      <c r="F1519" s="204" t="s">
        <v>68</v>
      </c>
      <c r="G1519" s="204" t="s">
        <v>140</v>
      </c>
      <c r="H1519" s="204" t="s">
        <v>165</v>
      </c>
      <c r="I1519" s="214" t="s">
        <v>93</v>
      </c>
      <c r="J1519" s="215">
        <v>5000000</v>
      </c>
      <c r="K1519" s="215"/>
      <c r="L1519" s="215"/>
      <c r="M1519" s="215"/>
      <c r="N1519" s="215"/>
      <c r="O1519" s="215"/>
      <c r="P1519" s="215">
        <f t="shared" si="5135"/>
        <v>5000000</v>
      </c>
      <c r="Q1519" s="215">
        <f t="shared" si="5136"/>
        <v>0</v>
      </c>
      <c r="R1519" s="215">
        <f t="shared" si="5137"/>
        <v>0</v>
      </c>
      <c r="S1519" s="215"/>
      <c r="T1519" s="215"/>
      <c r="U1519" s="215"/>
      <c r="V1519" s="215">
        <f t="shared" si="5171"/>
        <v>5000000</v>
      </c>
      <c r="W1519" s="215">
        <f t="shared" si="5172"/>
        <v>0</v>
      </c>
      <c r="X1519" s="215">
        <f t="shared" si="5173"/>
        <v>0</v>
      </c>
      <c r="Y1519" s="215"/>
      <c r="Z1519" s="215"/>
      <c r="AA1519" s="215"/>
      <c r="AB1519" s="215">
        <f t="shared" si="5174"/>
        <v>5000000</v>
      </c>
      <c r="AC1519" s="215">
        <f t="shared" si="5175"/>
        <v>0</v>
      </c>
      <c r="AD1519" s="215">
        <f t="shared" si="5176"/>
        <v>0</v>
      </c>
      <c r="AE1519" s="215"/>
      <c r="AF1519" s="215">
        <v>2596800</v>
      </c>
      <c r="AG1519" s="215"/>
      <c r="AH1519" s="215">
        <f t="shared" si="5094"/>
        <v>5000000</v>
      </c>
      <c r="AI1519" s="215">
        <f t="shared" si="5095"/>
        <v>2596800</v>
      </c>
      <c r="AJ1519" s="215">
        <f t="shared" si="5096"/>
        <v>0</v>
      </c>
      <c r="AK1519" s="215">
        <v>2540432</v>
      </c>
      <c r="AL1519" s="215"/>
      <c r="AM1519" s="215"/>
      <c r="AN1519" s="215">
        <f t="shared" si="4956"/>
        <v>7540432</v>
      </c>
      <c r="AO1519" s="215">
        <f t="shared" si="4957"/>
        <v>2596800</v>
      </c>
      <c r="AP1519" s="215">
        <f t="shared" si="4958"/>
        <v>0</v>
      </c>
      <c r="AQ1519" s="215"/>
      <c r="AR1519" s="215"/>
      <c r="AS1519" s="215"/>
      <c r="AT1519" s="215">
        <f t="shared" si="4959"/>
        <v>7540432</v>
      </c>
      <c r="AU1519" s="215">
        <f t="shared" si="4960"/>
        <v>2596800</v>
      </c>
      <c r="AV1519" s="215">
        <f t="shared" si="4961"/>
        <v>0</v>
      </c>
    </row>
    <row r="1520" spans="1:48" s="206" customFormat="1" ht="15.6" hidden="1">
      <c r="A1520" s="250" t="s">
        <v>45</v>
      </c>
      <c r="B1520" s="251" t="s">
        <v>330</v>
      </c>
      <c r="C1520" s="251" t="s">
        <v>18</v>
      </c>
      <c r="D1520" s="251"/>
      <c r="E1520" s="251"/>
      <c r="F1520" s="251"/>
      <c r="G1520" s="251"/>
      <c r="H1520" s="251"/>
      <c r="I1520" s="252"/>
      <c r="J1520" s="205">
        <f t="shared" ref="J1520:O1520" si="5211">J1521+J1531+J1536</f>
        <v>2764750</v>
      </c>
      <c r="K1520" s="205">
        <f t="shared" si="5211"/>
        <v>2834140</v>
      </c>
      <c r="L1520" s="205">
        <f t="shared" si="5211"/>
        <v>2906305.59</v>
      </c>
      <c r="M1520" s="205">
        <f t="shared" si="5211"/>
        <v>2843353.48</v>
      </c>
      <c r="N1520" s="205">
        <f t="shared" si="5211"/>
        <v>0</v>
      </c>
      <c r="O1520" s="205">
        <f t="shared" si="5211"/>
        <v>0</v>
      </c>
      <c r="P1520" s="205">
        <f t="shared" si="5135"/>
        <v>5608103.4800000004</v>
      </c>
      <c r="Q1520" s="205">
        <f t="shared" si="5136"/>
        <v>2834140</v>
      </c>
      <c r="R1520" s="205">
        <f t="shared" si="5137"/>
        <v>2906305.59</v>
      </c>
      <c r="S1520" s="205">
        <f>S1521+S1531+S1536</f>
        <v>1042845.94</v>
      </c>
      <c r="T1520" s="205">
        <f>T1521+T1531+T1536</f>
        <v>0</v>
      </c>
      <c r="U1520" s="205">
        <f>U1521+U1531+U1536</f>
        <v>0</v>
      </c>
      <c r="V1520" s="205">
        <f t="shared" si="5171"/>
        <v>6650949.4199999999</v>
      </c>
      <c r="W1520" s="205">
        <f t="shared" si="5172"/>
        <v>2834140</v>
      </c>
      <c r="X1520" s="205">
        <f t="shared" si="5173"/>
        <v>2906305.59</v>
      </c>
      <c r="Y1520" s="205">
        <f>Y1521+Y1531+Y1536</f>
        <v>279663.31</v>
      </c>
      <c r="Z1520" s="205">
        <f>Z1521+Z1531+Z1536</f>
        <v>0</v>
      </c>
      <c r="AA1520" s="205">
        <f>AA1521+AA1531+AA1536</f>
        <v>0</v>
      </c>
      <c r="AB1520" s="205">
        <f t="shared" si="5174"/>
        <v>6930612.7299999995</v>
      </c>
      <c r="AC1520" s="205">
        <f t="shared" si="5175"/>
        <v>2834140</v>
      </c>
      <c r="AD1520" s="205">
        <f t="shared" si="5176"/>
        <v>2906305.59</v>
      </c>
      <c r="AE1520" s="205">
        <f>AE1521+AE1531+AE1536</f>
        <v>346000</v>
      </c>
      <c r="AF1520" s="205">
        <f>AF1521+AF1531+AF1536</f>
        <v>0</v>
      </c>
      <c r="AG1520" s="205">
        <f>AG1521+AG1531+AG1536</f>
        <v>0</v>
      </c>
      <c r="AH1520" s="205">
        <f t="shared" si="5094"/>
        <v>7276612.7299999995</v>
      </c>
      <c r="AI1520" s="205">
        <f t="shared" si="5095"/>
        <v>2834140</v>
      </c>
      <c r="AJ1520" s="205">
        <f t="shared" si="5096"/>
        <v>2906305.59</v>
      </c>
      <c r="AK1520" s="205">
        <f>AK1521+AK1531+AK1536</f>
        <v>0</v>
      </c>
      <c r="AL1520" s="205">
        <f>AL1521+AL1531+AL1536</f>
        <v>0</v>
      </c>
      <c r="AM1520" s="205">
        <f>AM1521+AM1531+AM1536</f>
        <v>0</v>
      </c>
      <c r="AN1520" s="205">
        <f t="shared" si="4956"/>
        <v>7276612.7299999995</v>
      </c>
      <c r="AO1520" s="205">
        <f t="shared" si="4957"/>
        <v>2834140</v>
      </c>
      <c r="AP1520" s="205">
        <f t="shared" si="4958"/>
        <v>2906305.59</v>
      </c>
      <c r="AQ1520" s="205">
        <f>AQ1521+AQ1531+AQ1536</f>
        <v>299522.28999999998</v>
      </c>
      <c r="AR1520" s="205">
        <f>AR1521+AR1531+AR1536</f>
        <v>0</v>
      </c>
      <c r="AS1520" s="205">
        <f>AS1521+AS1531+AS1536</f>
        <v>0</v>
      </c>
      <c r="AT1520" s="205">
        <f t="shared" si="4959"/>
        <v>7576135.0199999996</v>
      </c>
      <c r="AU1520" s="205">
        <f t="shared" si="4960"/>
        <v>2834140</v>
      </c>
      <c r="AV1520" s="205">
        <f t="shared" si="4961"/>
        <v>2906305.59</v>
      </c>
    </row>
    <row r="1521" spans="1:48" s="206" customFormat="1" hidden="1">
      <c r="A1521" s="253" t="s">
        <v>60</v>
      </c>
      <c r="B1521" s="209" t="s">
        <v>330</v>
      </c>
      <c r="C1521" s="209" t="s">
        <v>18</v>
      </c>
      <c r="D1521" s="209" t="s">
        <v>20</v>
      </c>
      <c r="E1521" s="209"/>
      <c r="F1521" s="209"/>
      <c r="G1521" s="209"/>
      <c r="H1521" s="209"/>
      <c r="I1521" s="210"/>
      <c r="J1521" s="211">
        <f t="shared" ref="J1521:O1521" si="5212">J1527</f>
        <v>113166</v>
      </c>
      <c r="K1521" s="211">
        <f t="shared" si="5212"/>
        <v>117692.64</v>
      </c>
      <c r="L1521" s="211">
        <f t="shared" si="5212"/>
        <v>122400.35</v>
      </c>
      <c r="M1521" s="211">
        <f t="shared" si="5212"/>
        <v>0</v>
      </c>
      <c r="N1521" s="211">
        <f t="shared" si="5212"/>
        <v>0</v>
      </c>
      <c r="O1521" s="211">
        <f t="shared" si="5212"/>
        <v>0</v>
      </c>
      <c r="P1521" s="211">
        <f t="shared" si="5135"/>
        <v>113166</v>
      </c>
      <c r="Q1521" s="211">
        <f t="shared" si="5136"/>
        <v>117692.64</v>
      </c>
      <c r="R1521" s="211">
        <f t="shared" si="5137"/>
        <v>122400.35</v>
      </c>
      <c r="S1521" s="211">
        <f>S1527</f>
        <v>0</v>
      </c>
      <c r="T1521" s="211">
        <f>T1527</f>
        <v>0</v>
      </c>
      <c r="U1521" s="211">
        <f>U1527</f>
        <v>0</v>
      </c>
      <c r="V1521" s="211">
        <f t="shared" si="5171"/>
        <v>113166</v>
      </c>
      <c r="W1521" s="211">
        <f t="shared" si="5172"/>
        <v>117692.64</v>
      </c>
      <c r="X1521" s="211">
        <f t="shared" si="5173"/>
        <v>122400.35</v>
      </c>
      <c r="Y1521" s="211">
        <f>Y1527</f>
        <v>0</v>
      </c>
      <c r="Z1521" s="211">
        <f>Z1527</f>
        <v>0</v>
      </c>
      <c r="AA1521" s="211">
        <f>AA1527</f>
        <v>0</v>
      </c>
      <c r="AB1521" s="211">
        <f t="shared" si="5174"/>
        <v>113166</v>
      </c>
      <c r="AC1521" s="211">
        <f t="shared" si="5175"/>
        <v>117692.64</v>
      </c>
      <c r="AD1521" s="211">
        <f t="shared" si="5176"/>
        <v>122400.35</v>
      </c>
      <c r="AE1521" s="211">
        <f>AE1527</f>
        <v>0</v>
      </c>
      <c r="AF1521" s="211">
        <f>AF1527</f>
        <v>0</v>
      </c>
      <c r="AG1521" s="211">
        <f>AG1527</f>
        <v>0</v>
      </c>
      <c r="AH1521" s="211">
        <f t="shared" si="5094"/>
        <v>113166</v>
      </c>
      <c r="AI1521" s="211">
        <f t="shared" si="5095"/>
        <v>117692.64</v>
      </c>
      <c r="AJ1521" s="211">
        <f t="shared" si="5096"/>
        <v>122400.35</v>
      </c>
      <c r="AK1521" s="211">
        <f>AK1527</f>
        <v>0</v>
      </c>
      <c r="AL1521" s="211">
        <f>AL1527</f>
        <v>0</v>
      </c>
      <c r="AM1521" s="211">
        <f>AM1527</f>
        <v>0</v>
      </c>
      <c r="AN1521" s="211">
        <f t="shared" si="4956"/>
        <v>113166</v>
      </c>
      <c r="AO1521" s="211">
        <f t="shared" si="4957"/>
        <v>117692.64</v>
      </c>
      <c r="AP1521" s="211">
        <f t="shared" si="4958"/>
        <v>122400.35</v>
      </c>
      <c r="AQ1521" s="211">
        <f>AQ1527+AQ1522</f>
        <v>50457.09</v>
      </c>
      <c r="AR1521" s="211">
        <f t="shared" ref="AR1521:AS1521" si="5213">AR1527+AR1522</f>
        <v>0</v>
      </c>
      <c r="AS1521" s="211">
        <f t="shared" si="5213"/>
        <v>0</v>
      </c>
      <c r="AT1521" s="211">
        <f t="shared" si="4959"/>
        <v>163623.09</v>
      </c>
      <c r="AU1521" s="211">
        <f t="shared" si="4960"/>
        <v>117692.64</v>
      </c>
      <c r="AV1521" s="211">
        <f t="shared" si="4961"/>
        <v>122400.35</v>
      </c>
    </row>
    <row r="1522" spans="1:48" s="206" customFormat="1" ht="39.6" hidden="1">
      <c r="A1522" s="275" t="s">
        <v>391</v>
      </c>
      <c r="B1522" s="204" t="s">
        <v>330</v>
      </c>
      <c r="C1522" s="213" t="s">
        <v>18</v>
      </c>
      <c r="D1522" s="213" t="s">
        <v>20</v>
      </c>
      <c r="E1522" s="213" t="s">
        <v>27</v>
      </c>
      <c r="F1522" s="213" t="s">
        <v>68</v>
      </c>
      <c r="G1522" s="213" t="s">
        <v>140</v>
      </c>
      <c r="H1522" s="213" t="s">
        <v>141</v>
      </c>
      <c r="I1522" s="254"/>
      <c r="J1522" s="211"/>
      <c r="K1522" s="211"/>
      <c r="L1522" s="211"/>
      <c r="M1522" s="211"/>
      <c r="N1522" s="211"/>
      <c r="O1522" s="211"/>
      <c r="P1522" s="211"/>
      <c r="Q1522" s="211"/>
      <c r="R1522" s="211"/>
      <c r="S1522" s="211"/>
      <c r="T1522" s="211"/>
      <c r="U1522" s="211"/>
      <c r="V1522" s="211"/>
      <c r="W1522" s="211"/>
      <c r="X1522" s="211"/>
      <c r="Y1522" s="211"/>
      <c r="Z1522" s="211"/>
      <c r="AA1522" s="211"/>
      <c r="AB1522" s="211"/>
      <c r="AC1522" s="211"/>
      <c r="AD1522" s="211"/>
      <c r="AE1522" s="211"/>
      <c r="AF1522" s="211"/>
      <c r="AG1522" s="211"/>
      <c r="AH1522" s="211"/>
      <c r="AI1522" s="211"/>
      <c r="AJ1522" s="211"/>
      <c r="AK1522" s="211"/>
      <c r="AL1522" s="211"/>
      <c r="AM1522" s="211"/>
      <c r="AN1522" s="211"/>
      <c r="AO1522" s="211"/>
      <c r="AP1522" s="211"/>
      <c r="AQ1522" s="363">
        <f>AQ1523</f>
        <v>35457.089999999997</v>
      </c>
      <c r="AR1522" s="363">
        <f t="shared" ref="AR1522:AS1525" si="5214">AR1523</f>
        <v>0</v>
      </c>
      <c r="AS1522" s="363">
        <f t="shared" si="5214"/>
        <v>0</v>
      </c>
      <c r="AT1522" s="215">
        <f t="shared" ref="AT1522:AT1526" si="5215">AN1522+AQ1522</f>
        <v>35457.089999999997</v>
      </c>
      <c r="AU1522" s="215">
        <f t="shared" ref="AU1522:AU1526" si="5216">AO1522+AR1522</f>
        <v>0</v>
      </c>
      <c r="AV1522" s="215">
        <f t="shared" ref="AV1522:AV1526" si="5217">AP1522+AS1522</f>
        <v>0</v>
      </c>
    </row>
    <row r="1523" spans="1:48" s="206" customFormat="1" hidden="1">
      <c r="A1523" s="275" t="s">
        <v>194</v>
      </c>
      <c r="B1523" s="204" t="s">
        <v>330</v>
      </c>
      <c r="C1523" s="213" t="s">
        <v>18</v>
      </c>
      <c r="D1523" s="213" t="s">
        <v>20</v>
      </c>
      <c r="E1523" s="213" t="s">
        <v>27</v>
      </c>
      <c r="F1523" s="213" t="s">
        <v>43</v>
      </c>
      <c r="G1523" s="213" t="s">
        <v>140</v>
      </c>
      <c r="H1523" s="213" t="s">
        <v>141</v>
      </c>
      <c r="I1523" s="254"/>
      <c r="J1523" s="211"/>
      <c r="K1523" s="211"/>
      <c r="L1523" s="211"/>
      <c r="M1523" s="211"/>
      <c r="N1523" s="211"/>
      <c r="O1523" s="211"/>
      <c r="P1523" s="211"/>
      <c r="Q1523" s="211"/>
      <c r="R1523" s="211"/>
      <c r="S1523" s="211"/>
      <c r="T1523" s="211"/>
      <c r="U1523" s="211"/>
      <c r="V1523" s="211"/>
      <c r="W1523" s="211"/>
      <c r="X1523" s="211"/>
      <c r="Y1523" s="211"/>
      <c r="Z1523" s="211"/>
      <c r="AA1523" s="211"/>
      <c r="AB1523" s="211"/>
      <c r="AC1523" s="211"/>
      <c r="AD1523" s="211"/>
      <c r="AE1523" s="211"/>
      <c r="AF1523" s="211"/>
      <c r="AG1523" s="211"/>
      <c r="AH1523" s="211"/>
      <c r="AI1523" s="211"/>
      <c r="AJ1523" s="211"/>
      <c r="AK1523" s="211"/>
      <c r="AL1523" s="211"/>
      <c r="AM1523" s="211"/>
      <c r="AN1523" s="211"/>
      <c r="AO1523" s="211"/>
      <c r="AP1523" s="211"/>
      <c r="AQ1523" s="363">
        <f>AQ1524</f>
        <v>35457.089999999997</v>
      </c>
      <c r="AR1523" s="363">
        <f t="shared" si="5214"/>
        <v>0</v>
      </c>
      <c r="AS1523" s="363">
        <f t="shared" si="5214"/>
        <v>0</v>
      </c>
      <c r="AT1523" s="215">
        <f t="shared" si="5215"/>
        <v>35457.089999999997</v>
      </c>
      <c r="AU1523" s="215">
        <f t="shared" si="5216"/>
        <v>0</v>
      </c>
      <c r="AV1523" s="215">
        <f t="shared" si="5217"/>
        <v>0</v>
      </c>
    </row>
    <row r="1524" spans="1:48" s="206" customFormat="1" ht="26.4" hidden="1">
      <c r="A1524" s="293" t="s">
        <v>195</v>
      </c>
      <c r="B1524" s="204" t="s">
        <v>330</v>
      </c>
      <c r="C1524" s="213" t="s">
        <v>18</v>
      </c>
      <c r="D1524" s="213" t="s">
        <v>20</v>
      </c>
      <c r="E1524" s="213" t="s">
        <v>27</v>
      </c>
      <c r="F1524" s="213" t="s">
        <v>43</v>
      </c>
      <c r="G1524" s="213" t="s">
        <v>140</v>
      </c>
      <c r="H1524" s="213" t="s">
        <v>196</v>
      </c>
      <c r="I1524" s="254"/>
      <c r="J1524" s="211"/>
      <c r="K1524" s="211"/>
      <c r="L1524" s="211"/>
      <c r="M1524" s="211"/>
      <c r="N1524" s="211"/>
      <c r="O1524" s="211"/>
      <c r="P1524" s="211"/>
      <c r="Q1524" s="211"/>
      <c r="R1524" s="211"/>
      <c r="S1524" s="211"/>
      <c r="T1524" s="211"/>
      <c r="U1524" s="211"/>
      <c r="V1524" s="211"/>
      <c r="W1524" s="211"/>
      <c r="X1524" s="211"/>
      <c r="Y1524" s="211"/>
      <c r="Z1524" s="211"/>
      <c r="AA1524" s="211"/>
      <c r="AB1524" s="211"/>
      <c r="AC1524" s="211"/>
      <c r="AD1524" s="211"/>
      <c r="AE1524" s="211"/>
      <c r="AF1524" s="211"/>
      <c r="AG1524" s="211"/>
      <c r="AH1524" s="211"/>
      <c r="AI1524" s="211"/>
      <c r="AJ1524" s="211"/>
      <c r="AK1524" s="211"/>
      <c r="AL1524" s="211"/>
      <c r="AM1524" s="211"/>
      <c r="AN1524" s="211"/>
      <c r="AO1524" s="211"/>
      <c r="AP1524" s="211"/>
      <c r="AQ1524" s="363">
        <f>AQ1525</f>
        <v>35457.089999999997</v>
      </c>
      <c r="AR1524" s="363">
        <f t="shared" si="5214"/>
        <v>0</v>
      </c>
      <c r="AS1524" s="363">
        <f t="shared" si="5214"/>
        <v>0</v>
      </c>
      <c r="AT1524" s="215">
        <f t="shared" si="5215"/>
        <v>35457.089999999997</v>
      </c>
      <c r="AU1524" s="215">
        <f t="shared" si="5216"/>
        <v>0</v>
      </c>
      <c r="AV1524" s="215">
        <f t="shared" si="5217"/>
        <v>0</v>
      </c>
    </row>
    <row r="1525" spans="1:48" s="206" customFormat="1" ht="26.4" hidden="1">
      <c r="A1525" s="276" t="s">
        <v>229</v>
      </c>
      <c r="B1525" s="204" t="s">
        <v>330</v>
      </c>
      <c r="C1525" s="213" t="s">
        <v>18</v>
      </c>
      <c r="D1525" s="213" t="s">
        <v>20</v>
      </c>
      <c r="E1525" s="213" t="s">
        <v>27</v>
      </c>
      <c r="F1525" s="213" t="s">
        <v>43</v>
      </c>
      <c r="G1525" s="213" t="s">
        <v>140</v>
      </c>
      <c r="H1525" s="213" t="s">
        <v>196</v>
      </c>
      <c r="I1525" s="254" t="s">
        <v>92</v>
      </c>
      <c r="J1525" s="211"/>
      <c r="K1525" s="211"/>
      <c r="L1525" s="211"/>
      <c r="M1525" s="211"/>
      <c r="N1525" s="211"/>
      <c r="O1525" s="211"/>
      <c r="P1525" s="211"/>
      <c r="Q1525" s="211"/>
      <c r="R1525" s="211"/>
      <c r="S1525" s="211"/>
      <c r="T1525" s="211"/>
      <c r="U1525" s="211"/>
      <c r="V1525" s="211"/>
      <c r="W1525" s="211"/>
      <c r="X1525" s="211"/>
      <c r="Y1525" s="211"/>
      <c r="Z1525" s="211"/>
      <c r="AA1525" s="211"/>
      <c r="AB1525" s="211"/>
      <c r="AC1525" s="211"/>
      <c r="AD1525" s="211"/>
      <c r="AE1525" s="211"/>
      <c r="AF1525" s="211"/>
      <c r="AG1525" s="211"/>
      <c r="AH1525" s="211"/>
      <c r="AI1525" s="211"/>
      <c r="AJ1525" s="211"/>
      <c r="AK1525" s="211"/>
      <c r="AL1525" s="211"/>
      <c r="AM1525" s="211"/>
      <c r="AN1525" s="211"/>
      <c r="AO1525" s="211"/>
      <c r="AP1525" s="211"/>
      <c r="AQ1525" s="363">
        <f>AQ1526</f>
        <v>35457.089999999997</v>
      </c>
      <c r="AR1525" s="363">
        <f t="shared" si="5214"/>
        <v>0</v>
      </c>
      <c r="AS1525" s="363">
        <f t="shared" si="5214"/>
        <v>0</v>
      </c>
      <c r="AT1525" s="215">
        <f t="shared" si="5215"/>
        <v>35457.089999999997</v>
      </c>
      <c r="AU1525" s="215">
        <f t="shared" si="5216"/>
        <v>0</v>
      </c>
      <c r="AV1525" s="215">
        <f t="shared" si="5217"/>
        <v>0</v>
      </c>
    </row>
    <row r="1526" spans="1:48" s="206" customFormat="1" ht="26.4" hidden="1">
      <c r="A1526" s="277" t="s">
        <v>96</v>
      </c>
      <c r="B1526" s="204" t="s">
        <v>330</v>
      </c>
      <c r="C1526" s="213" t="s">
        <v>18</v>
      </c>
      <c r="D1526" s="213" t="s">
        <v>20</v>
      </c>
      <c r="E1526" s="213" t="s">
        <v>27</v>
      </c>
      <c r="F1526" s="213" t="s">
        <v>43</v>
      </c>
      <c r="G1526" s="213" t="s">
        <v>140</v>
      </c>
      <c r="H1526" s="213" t="s">
        <v>196</v>
      </c>
      <c r="I1526" s="254" t="s">
        <v>93</v>
      </c>
      <c r="J1526" s="211"/>
      <c r="K1526" s="211"/>
      <c r="L1526" s="211"/>
      <c r="M1526" s="211"/>
      <c r="N1526" s="211"/>
      <c r="O1526" s="211"/>
      <c r="P1526" s="211"/>
      <c r="Q1526" s="211"/>
      <c r="R1526" s="211"/>
      <c r="S1526" s="211"/>
      <c r="T1526" s="211"/>
      <c r="U1526" s="211"/>
      <c r="V1526" s="211"/>
      <c r="W1526" s="211"/>
      <c r="X1526" s="211"/>
      <c r="Y1526" s="211"/>
      <c r="Z1526" s="211"/>
      <c r="AA1526" s="211"/>
      <c r="AB1526" s="211"/>
      <c r="AC1526" s="211"/>
      <c r="AD1526" s="211"/>
      <c r="AE1526" s="211"/>
      <c r="AF1526" s="211"/>
      <c r="AG1526" s="211"/>
      <c r="AH1526" s="211"/>
      <c r="AI1526" s="211"/>
      <c r="AJ1526" s="211"/>
      <c r="AK1526" s="211"/>
      <c r="AL1526" s="211"/>
      <c r="AM1526" s="211"/>
      <c r="AN1526" s="211"/>
      <c r="AO1526" s="211"/>
      <c r="AP1526" s="211"/>
      <c r="AQ1526" s="378">
        <v>35457.089999999997</v>
      </c>
      <c r="AR1526" s="363"/>
      <c r="AS1526" s="363"/>
      <c r="AT1526" s="215">
        <f t="shared" si="5215"/>
        <v>35457.089999999997</v>
      </c>
      <c r="AU1526" s="215">
        <f t="shared" si="5216"/>
        <v>0</v>
      </c>
      <c r="AV1526" s="215">
        <f t="shared" si="5217"/>
        <v>0</v>
      </c>
    </row>
    <row r="1527" spans="1:48" s="206" customFormat="1" ht="26.4" hidden="1">
      <c r="A1527" s="282" t="s">
        <v>390</v>
      </c>
      <c r="B1527" s="204" t="s">
        <v>330</v>
      </c>
      <c r="C1527" s="213" t="s">
        <v>18</v>
      </c>
      <c r="D1527" s="213" t="s">
        <v>20</v>
      </c>
      <c r="E1527" s="213" t="s">
        <v>14</v>
      </c>
      <c r="F1527" s="213" t="s">
        <v>68</v>
      </c>
      <c r="G1527" s="213" t="s">
        <v>140</v>
      </c>
      <c r="H1527" s="204" t="s">
        <v>141</v>
      </c>
      <c r="I1527" s="214"/>
      <c r="J1527" s="215">
        <f>J1528</f>
        <v>113166</v>
      </c>
      <c r="K1527" s="215">
        <f t="shared" ref="K1527:O1529" si="5218">K1528</f>
        <v>117692.64</v>
      </c>
      <c r="L1527" s="215">
        <f t="shared" si="5218"/>
        <v>122400.35</v>
      </c>
      <c r="M1527" s="215">
        <f t="shared" si="5218"/>
        <v>0</v>
      </c>
      <c r="N1527" s="215">
        <f t="shared" si="5218"/>
        <v>0</v>
      </c>
      <c r="O1527" s="215">
        <f t="shared" si="5218"/>
        <v>0</v>
      </c>
      <c r="P1527" s="215">
        <f t="shared" si="5135"/>
        <v>113166</v>
      </c>
      <c r="Q1527" s="215">
        <f t="shared" si="5136"/>
        <v>117692.64</v>
      </c>
      <c r="R1527" s="215">
        <f t="shared" si="5137"/>
        <v>122400.35</v>
      </c>
      <c r="S1527" s="215">
        <f t="shared" ref="S1527:U1529" si="5219">S1528</f>
        <v>0</v>
      </c>
      <c r="T1527" s="215">
        <f t="shared" si="5219"/>
        <v>0</v>
      </c>
      <c r="U1527" s="215">
        <f t="shared" si="5219"/>
        <v>0</v>
      </c>
      <c r="V1527" s="215">
        <f t="shared" si="5171"/>
        <v>113166</v>
      </c>
      <c r="W1527" s="215">
        <f t="shared" si="5172"/>
        <v>117692.64</v>
      </c>
      <c r="X1527" s="215">
        <f t="shared" si="5173"/>
        <v>122400.35</v>
      </c>
      <c r="Y1527" s="215">
        <f t="shared" ref="Y1527:AA1529" si="5220">Y1528</f>
        <v>0</v>
      </c>
      <c r="Z1527" s="215">
        <f t="shared" si="5220"/>
        <v>0</v>
      </c>
      <c r="AA1527" s="215">
        <f t="shared" si="5220"/>
        <v>0</v>
      </c>
      <c r="AB1527" s="215">
        <f t="shared" si="5174"/>
        <v>113166</v>
      </c>
      <c r="AC1527" s="215">
        <f t="shared" si="5175"/>
        <v>117692.64</v>
      </c>
      <c r="AD1527" s="215">
        <f t="shared" si="5176"/>
        <v>122400.35</v>
      </c>
      <c r="AE1527" s="215">
        <f t="shared" ref="AE1527:AG1529" si="5221">AE1528</f>
        <v>0</v>
      </c>
      <c r="AF1527" s="215">
        <f t="shared" si="5221"/>
        <v>0</v>
      </c>
      <c r="AG1527" s="215">
        <f t="shared" si="5221"/>
        <v>0</v>
      </c>
      <c r="AH1527" s="215">
        <f t="shared" si="5094"/>
        <v>113166</v>
      </c>
      <c r="AI1527" s="215">
        <f t="shared" si="5095"/>
        <v>117692.64</v>
      </c>
      <c r="AJ1527" s="215">
        <f t="shared" si="5096"/>
        <v>122400.35</v>
      </c>
      <c r="AK1527" s="215">
        <f t="shared" ref="AK1527:AM1529" si="5222">AK1528</f>
        <v>0</v>
      </c>
      <c r="AL1527" s="215">
        <f t="shared" si="5222"/>
        <v>0</v>
      </c>
      <c r="AM1527" s="215">
        <f t="shared" si="5222"/>
        <v>0</v>
      </c>
      <c r="AN1527" s="215">
        <f t="shared" si="4956"/>
        <v>113166</v>
      </c>
      <c r="AO1527" s="215">
        <f t="shared" si="4957"/>
        <v>117692.64</v>
      </c>
      <c r="AP1527" s="215">
        <f t="shared" si="4958"/>
        <v>122400.35</v>
      </c>
      <c r="AQ1527" s="215">
        <f t="shared" ref="AQ1527:AS1529" si="5223">AQ1528</f>
        <v>15000</v>
      </c>
      <c r="AR1527" s="215">
        <f t="shared" si="5223"/>
        <v>0</v>
      </c>
      <c r="AS1527" s="215">
        <f t="shared" si="5223"/>
        <v>0</v>
      </c>
      <c r="AT1527" s="215">
        <f t="shared" si="4959"/>
        <v>128166</v>
      </c>
      <c r="AU1527" s="215">
        <f t="shared" si="4960"/>
        <v>117692.64</v>
      </c>
      <c r="AV1527" s="215">
        <f t="shared" si="4961"/>
        <v>122400.35</v>
      </c>
    </row>
    <row r="1528" spans="1:48" s="206" customFormat="1" hidden="1">
      <c r="A1528" s="212" t="s">
        <v>301</v>
      </c>
      <c r="B1528" s="204" t="s">
        <v>330</v>
      </c>
      <c r="C1528" s="213" t="s">
        <v>18</v>
      </c>
      <c r="D1528" s="213" t="s">
        <v>20</v>
      </c>
      <c r="E1528" s="213" t="s">
        <v>14</v>
      </c>
      <c r="F1528" s="213" t="s">
        <v>68</v>
      </c>
      <c r="G1528" s="213" t="s">
        <v>140</v>
      </c>
      <c r="H1528" s="204" t="s">
        <v>267</v>
      </c>
      <c r="I1528" s="214"/>
      <c r="J1528" s="215">
        <f>J1529</f>
        <v>113166</v>
      </c>
      <c r="K1528" s="215">
        <f t="shared" si="5218"/>
        <v>117692.64</v>
      </c>
      <c r="L1528" s="215">
        <f t="shared" si="5218"/>
        <v>122400.35</v>
      </c>
      <c r="M1528" s="215">
        <f t="shared" si="5218"/>
        <v>0</v>
      </c>
      <c r="N1528" s="215">
        <f t="shared" si="5218"/>
        <v>0</v>
      </c>
      <c r="O1528" s="215">
        <f t="shared" si="5218"/>
        <v>0</v>
      </c>
      <c r="P1528" s="215">
        <f t="shared" si="5135"/>
        <v>113166</v>
      </c>
      <c r="Q1528" s="215">
        <f t="shared" si="5136"/>
        <v>117692.64</v>
      </c>
      <c r="R1528" s="215">
        <f t="shared" si="5137"/>
        <v>122400.35</v>
      </c>
      <c r="S1528" s="215">
        <f t="shared" si="5219"/>
        <v>0</v>
      </c>
      <c r="T1528" s="215">
        <f t="shared" si="5219"/>
        <v>0</v>
      </c>
      <c r="U1528" s="215">
        <f t="shared" si="5219"/>
        <v>0</v>
      </c>
      <c r="V1528" s="215">
        <f t="shared" si="5171"/>
        <v>113166</v>
      </c>
      <c r="W1528" s="215">
        <f t="shared" si="5172"/>
        <v>117692.64</v>
      </c>
      <c r="X1528" s="215">
        <f t="shared" si="5173"/>
        <v>122400.35</v>
      </c>
      <c r="Y1528" s="215">
        <f t="shared" si="5220"/>
        <v>0</v>
      </c>
      <c r="Z1528" s="215">
        <f t="shared" si="5220"/>
        <v>0</v>
      </c>
      <c r="AA1528" s="215">
        <f t="shared" si="5220"/>
        <v>0</v>
      </c>
      <c r="AB1528" s="215">
        <f t="shared" si="5174"/>
        <v>113166</v>
      </c>
      <c r="AC1528" s="215">
        <f t="shared" si="5175"/>
        <v>117692.64</v>
      </c>
      <c r="AD1528" s="215">
        <f t="shared" si="5176"/>
        <v>122400.35</v>
      </c>
      <c r="AE1528" s="215">
        <f t="shared" si="5221"/>
        <v>0</v>
      </c>
      <c r="AF1528" s="215">
        <f t="shared" si="5221"/>
        <v>0</v>
      </c>
      <c r="AG1528" s="215">
        <f t="shared" si="5221"/>
        <v>0</v>
      </c>
      <c r="AH1528" s="215">
        <f t="shared" si="5094"/>
        <v>113166</v>
      </c>
      <c r="AI1528" s="215">
        <f t="shared" si="5095"/>
        <v>117692.64</v>
      </c>
      <c r="AJ1528" s="215">
        <f t="shared" si="5096"/>
        <v>122400.35</v>
      </c>
      <c r="AK1528" s="215">
        <f t="shared" si="5222"/>
        <v>0</v>
      </c>
      <c r="AL1528" s="215">
        <f t="shared" si="5222"/>
        <v>0</v>
      </c>
      <c r="AM1528" s="215">
        <f t="shared" si="5222"/>
        <v>0</v>
      </c>
      <c r="AN1528" s="215">
        <f t="shared" si="4956"/>
        <v>113166</v>
      </c>
      <c r="AO1528" s="215">
        <f t="shared" si="4957"/>
        <v>117692.64</v>
      </c>
      <c r="AP1528" s="215">
        <f t="shared" si="4958"/>
        <v>122400.35</v>
      </c>
      <c r="AQ1528" s="215">
        <f t="shared" si="5223"/>
        <v>15000</v>
      </c>
      <c r="AR1528" s="215">
        <f t="shared" si="5223"/>
        <v>0</v>
      </c>
      <c r="AS1528" s="215">
        <f t="shared" si="5223"/>
        <v>0</v>
      </c>
      <c r="AT1528" s="215">
        <f t="shared" si="4959"/>
        <v>128166</v>
      </c>
      <c r="AU1528" s="215">
        <f t="shared" si="4960"/>
        <v>117692.64</v>
      </c>
      <c r="AV1528" s="215">
        <f t="shared" si="4961"/>
        <v>122400.35</v>
      </c>
    </row>
    <row r="1529" spans="1:48" s="206" customFormat="1" ht="26.4" hidden="1">
      <c r="A1529" s="217" t="s">
        <v>229</v>
      </c>
      <c r="B1529" s="204" t="s">
        <v>330</v>
      </c>
      <c r="C1529" s="213" t="s">
        <v>18</v>
      </c>
      <c r="D1529" s="213" t="s">
        <v>20</v>
      </c>
      <c r="E1529" s="213" t="s">
        <v>14</v>
      </c>
      <c r="F1529" s="213" t="s">
        <v>68</v>
      </c>
      <c r="G1529" s="213" t="s">
        <v>140</v>
      </c>
      <c r="H1529" s="204" t="s">
        <v>267</v>
      </c>
      <c r="I1529" s="214" t="s">
        <v>92</v>
      </c>
      <c r="J1529" s="215">
        <f>J1530</f>
        <v>113166</v>
      </c>
      <c r="K1529" s="215">
        <f t="shared" si="5218"/>
        <v>117692.64</v>
      </c>
      <c r="L1529" s="215">
        <f t="shared" si="5218"/>
        <v>122400.35</v>
      </c>
      <c r="M1529" s="215">
        <f t="shared" si="5218"/>
        <v>0</v>
      </c>
      <c r="N1529" s="215">
        <f t="shared" si="5218"/>
        <v>0</v>
      </c>
      <c r="O1529" s="215">
        <f t="shared" si="5218"/>
        <v>0</v>
      </c>
      <c r="P1529" s="215">
        <f t="shared" si="5135"/>
        <v>113166</v>
      </c>
      <c r="Q1529" s="215">
        <f t="shared" si="5136"/>
        <v>117692.64</v>
      </c>
      <c r="R1529" s="215">
        <f t="shared" si="5137"/>
        <v>122400.35</v>
      </c>
      <c r="S1529" s="215">
        <f t="shared" si="5219"/>
        <v>0</v>
      </c>
      <c r="T1529" s="215">
        <f t="shared" si="5219"/>
        <v>0</v>
      </c>
      <c r="U1529" s="215">
        <f t="shared" si="5219"/>
        <v>0</v>
      </c>
      <c r="V1529" s="215">
        <f t="shared" si="5171"/>
        <v>113166</v>
      </c>
      <c r="W1529" s="215">
        <f t="shared" si="5172"/>
        <v>117692.64</v>
      </c>
      <c r="X1529" s="215">
        <f t="shared" si="5173"/>
        <v>122400.35</v>
      </c>
      <c r="Y1529" s="215">
        <f t="shared" si="5220"/>
        <v>0</v>
      </c>
      <c r="Z1529" s="215">
        <f t="shared" si="5220"/>
        <v>0</v>
      </c>
      <c r="AA1529" s="215">
        <f t="shared" si="5220"/>
        <v>0</v>
      </c>
      <c r="AB1529" s="215">
        <f t="shared" si="5174"/>
        <v>113166</v>
      </c>
      <c r="AC1529" s="215">
        <f t="shared" si="5175"/>
        <v>117692.64</v>
      </c>
      <c r="AD1529" s="215">
        <f t="shared" si="5176"/>
        <v>122400.35</v>
      </c>
      <c r="AE1529" s="215">
        <f t="shared" si="5221"/>
        <v>0</v>
      </c>
      <c r="AF1529" s="215">
        <f t="shared" si="5221"/>
        <v>0</v>
      </c>
      <c r="AG1529" s="215">
        <f t="shared" si="5221"/>
        <v>0</v>
      </c>
      <c r="AH1529" s="215">
        <f t="shared" si="5094"/>
        <v>113166</v>
      </c>
      <c r="AI1529" s="215">
        <f t="shared" si="5095"/>
        <v>117692.64</v>
      </c>
      <c r="AJ1529" s="215">
        <f t="shared" si="5096"/>
        <v>122400.35</v>
      </c>
      <c r="AK1529" s="215">
        <f t="shared" si="5222"/>
        <v>0</v>
      </c>
      <c r="AL1529" s="215">
        <f t="shared" si="5222"/>
        <v>0</v>
      </c>
      <c r="AM1529" s="215">
        <f t="shared" si="5222"/>
        <v>0</v>
      </c>
      <c r="AN1529" s="215">
        <f t="shared" si="4956"/>
        <v>113166</v>
      </c>
      <c r="AO1529" s="215">
        <f t="shared" si="4957"/>
        <v>117692.64</v>
      </c>
      <c r="AP1529" s="215">
        <f t="shared" si="4958"/>
        <v>122400.35</v>
      </c>
      <c r="AQ1529" s="215">
        <f t="shared" si="5223"/>
        <v>15000</v>
      </c>
      <c r="AR1529" s="215">
        <f t="shared" si="5223"/>
        <v>0</v>
      </c>
      <c r="AS1529" s="215">
        <f t="shared" si="5223"/>
        <v>0</v>
      </c>
      <c r="AT1529" s="215">
        <f t="shared" si="4959"/>
        <v>128166</v>
      </c>
      <c r="AU1529" s="215">
        <f t="shared" si="4960"/>
        <v>117692.64</v>
      </c>
      <c r="AV1529" s="215">
        <f t="shared" si="4961"/>
        <v>122400.35</v>
      </c>
    </row>
    <row r="1530" spans="1:48" s="206" customFormat="1" ht="26.4" hidden="1">
      <c r="A1530" s="216" t="s">
        <v>96</v>
      </c>
      <c r="B1530" s="204" t="s">
        <v>330</v>
      </c>
      <c r="C1530" s="213" t="s">
        <v>18</v>
      </c>
      <c r="D1530" s="213" t="s">
        <v>20</v>
      </c>
      <c r="E1530" s="213" t="s">
        <v>14</v>
      </c>
      <c r="F1530" s="213" t="s">
        <v>68</v>
      </c>
      <c r="G1530" s="213" t="s">
        <v>140</v>
      </c>
      <c r="H1530" s="204" t="s">
        <v>267</v>
      </c>
      <c r="I1530" s="214" t="s">
        <v>93</v>
      </c>
      <c r="J1530" s="215">
        <v>113166</v>
      </c>
      <c r="K1530" s="215">
        <v>117692.64</v>
      </c>
      <c r="L1530" s="215">
        <v>122400.35</v>
      </c>
      <c r="M1530" s="215"/>
      <c r="N1530" s="215"/>
      <c r="O1530" s="215"/>
      <c r="P1530" s="215">
        <f t="shared" si="5135"/>
        <v>113166</v>
      </c>
      <c r="Q1530" s="215">
        <f t="shared" si="5136"/>
        <v>117692.64</v>
      </c>
      <c r="R1530" s="215">
        <f t="shared" si="5137"/>
        <v>122400.35</v>
      </c>
      <c r="S1530" s="215"/>
      <c r="T1530" s="215"/>
      <c r="U1530" s="215"/>
      <c r="V1530" s="215">
        <f t="shared" si="5171"/>
        <v>113166</v>
      </c>
      <c r="W1530" s="215">
        <f t="shared" si="5172"/>
        <v>117692.64</v>
      </c>
      <c r="X1530" s="215">
        <f t="shared" si="5173"/>
        <v>122400.35</v>
      </c>
      <c r="Y1530" s="215"/>
      <c r="Z1530" s="215"/>
      <c r="AA1530" s="215"/>
      <c r="AB1530" s="215">
        <f t="shared" si="5174"/>
        <v>113166</v>
      </c>
      <c r="AC1530" s="215">
        <f t="shared" si="5175"/>
        <v>117692.64</v>
      </c>
      <c r="AD1530" s="215">
        <f t="shared" si="5176"/>
        <v>122400.35</v>
      </c>
      <c r="AE1530" s="215"/>
      <c r="AF1530" s="215"/>
      <c r="AG1530" s="215"/>
      <c r="AH1530" s="215">
        <f t="shared" si="5094"/>
        <v>113166</v>
      </c>
      <c r="AI1530" s="215">
        <f t="shared" si="5095"/>
        <v>117692.64</v>
      </c>
      <c r="AJ1530" s="215">
        <f t="shared" si="5096"/>
        <v>122400.35</v>
      </c>
      <c r="AK1530" s="215"/>
      <c r="AL1530" s="215"/>
      <c r="AM1530" s="215"/>
      <c r="AN1530" s="215">
        <f t="shared" si="4956"/>
        <v>113166</v>
      </c>
      <c r="AO1530" s="215">
        <f t="shared" si="4957"/>
        <v>117692.64</v>
      </c>
      <c r="AP1530" s="215">
        <f t="shared" si="4958"/>
        <v>122400.35</v>
      </c>
      <c r="AQ1530" s="302">
        <v>15000</v>
      </c>
      <c r="AR1530" s="215"/>
      <c r="AS1530" s="215"/>
      <c r="AT1530" s="215">
        <f t="shared" si="4959"/>
        <v>128166</v>
      </c>
      <c r="AU1530" s="215">
        <f t="shared" si="4960"/>
        <v>117692.64</v>
      </c>
      <c r="AV1530" s="215">
        <f t="shared" si="4961"/>
        <v>122400.35</v>
      </c>
    </row>
    <row r="1531" spans="1:48" s="206" customFormat="1" hidden="1">
      <c r="A1531" s="255" t="s">
        <v>46</v>
      </c>
      <c r="B1531" s="209" t="s">
        <v>330</v>
      </c>
      <c r="C1531" s="209" t="s">
        <v>18</v>
      </c>
      <c r="D1531" s="209" t="s">
        <v>17</v>
      </c>
      <c r="E1531" s="209"/>
      <c r="F1531" s="209"/>
      <c r="G1531" s="209"/>
      <c r="H1531" s="209"/>
      <c r="I1531" s="210"/>
      <c r="J1531" s="211">
        <f>J1532</f>
        <v>991105</v>
      </c>
      <c r="K1531" s="211">
        <f t="shared" ref="K1531:O1534" si="5224">K1532</f>
        <v>1030749.2</v>
      </c>
      <c r="L1531" s="211">
        <f t="shared" si="5224"/>
        <v>1071979.1599999999</v>
      </c>
      <c r="M1531" s="211">
        <f t="shared" si="5224"/>
        <v>0</v>
      </c>
      <c r="N1531" s="211">
        <f t="shared" si="5224"/>
        <v>0</v>
      </c>
      <c r="O1531" s="211">
        <f t="shared" si="5224"/>
        <v>0</v>
      </c>
      <c r="P1531" s="211">
        <f t="shared" si="5135"/>
        <v>991105</v>
      </c>
      <c r="Q1531" s="211">
        <f t="shared" si="5136"/>
        <v>1030749.2</v>
      </c>
      <c r="R1531" s="211">
        <f t="shared" si="5137"/>
        <v>1071979.1599999999</v>
      </c>
      <c r="S1531" s="211">
        <f t="shared" ref="S1531:U1534" si="5225">S1532</f>
        <v>0</v>
      </c>
      <c r="T1531" s="211">
        <f t="shared" si="5225"/>
        <v>0</v>
      </c>
      <c r="U1531" s="211">
        <f t="shared" si="5225"/>
        <v>0</v>
      </c>
      <c r="V1531" s="211">
        <f t="shared" si="5171"/>
        <v>991105</v>
      </c>
      <c r="W1531" s="211">
        <f t="shared" si="5172"/>
        <v>1030749.2</v>
      </c>
      <c r="X1531" s="211">
        <f t="shared" si="5173"/>
        <v>1071979.1599999999</v>
      </c>
      <c r="Y1531" s="211">
        <f t="shared" ref="Y1531:AA1534" si="5226">Y1532</f>
        <v>30000</v>
      </c>
      <c r="Z1531" s="211">
        <f t="shared" si="5226"/>
        <v>0</v>
      </c>
      <c r="AA1531" s="211">
        <f t="shared" si="5226"/>
        <v>0</v>
      </c>
      <c r="AB1531" s="211">
        <f t="shared" si="5174"/>
        <v>1021105</v>
      </c>
      <c r="AC1531" s="211">
        <f t="shared" si="5175"/>
        <v>1030749.2</v>
      </c>
      <c r="AD1531" s="211">
        <f t="shared" si="5176"/>
        <v>1071979.1599999999</v>
      </c>
      <c r="AE1531" s="211">
        <f t="shared" ref="AE1531:AG1534" si="5227">AE1532</f>
        <v>346000</v>
      </c>
      <c r="AF1531" s="211">
        <f t="shared" si="5227"/>
        <v>0</v>
      </c>
      <c r="AG1531" s="211">
        <f t="shared" si="5227"/>
        <v>0</v>
      </c>
      <c r="AH1531" s="211">
        <f t="shared" si="5094"/>
        <v>1367105</v>
      </c>
      <c r="AI1531" s="211">
        <f t="shared" si="5095"/>
        <v>1030749.2</v>
      </c>
      <c r="AJ1531" s="211">
        <f t="shared" si="5096"/>
        <v>1071979.1599999999</v>
      </c>
      <c r="AK1531" s="211">
        <f t="shared" ref="AK1531:AM1534" si="5228">AK1532</f>
        <v>0</v>
      </c>
      <c r="AL1531" s="211">
        <f t="shared" si="5228"/>
        <v>0</v>
      </c>
      <c r="AM1531" s="211">
        <f t="shared" si="5228"/>
        <v>0</v>
      </c>
      <c r="AN1531" s="211">
        <f t="shared" si="4956"/>
        <v>1367105</v>
      </c>
      <c r="AO1531" s="211">
        <f t="shared" si="4957"/>
        <v>1030749.2</v>
      </c>
      <c r="AP1531" s="211">
        <f t="shared" si="4958"/>
        <v>1071979.1599999999</v>
      </c>
      <c r="AQ1531" s="211">
        <f t="shared" ref="AQ1531:AS1534" si="5229">AQ1532</f>
        <v>153000</v>
      </c>
      <c r="AR1531" s="211">
        <f t="shared" si="5229"/>
        <v>0</v>
      </c>
      <c r="AS1531" s="211">
        <f t="shared" si="5229"/>
        <v>0</v>
      </c>
      <c r="AT1531" s="211">
        <f t="shared" si="4959"/>
        <v>1520105</v>
      </c>
      <c r="AU1531" s="211">
        <f t="shared" si="4960"/>
        <v>1030749.2</v>
      </c>
      <c r="AV1531" s="211">
        <f t="shared" si="4961"/>
        <v>1071979.1599999999</v>
      </c>
    </row>
    <row r="1532" spans="1:48" s="206" customFormat="1" hidden="1">
      <c r="A1532" s="212" t="s">
        <v>81</v>
      </c>
      <c r="B1532" s="204" t="s">
        <v>330</v>
      </c>
      <c r="C1532" s="204" t="s">
        <v>18</v>
      </c>
      <c r="D1532" s="204" t="s">
        <v>17</v>
      </c>
      <c r="E1532" s="204" t="s">
        <v>80</v>
      </c>
      <c r="F1532" s="204" t="s">
        <v>68</v>
      </c>
      <c r="G1532" s="204" t="s">
        <v>140</v>
      </c>
      <c r="H1532" s="204" t="s">
        <v>141</v>
      </c>
      <c r="I1532" s="214"/>
      <c r="J1532" s="215">
        <f>J1533</f>
        <v>991105</v>
      </c>
      <c r="K1532" s="215">
        <f t="shared" si="5224"/>
        <v>1030749.2</v>
      </c>
      <c r="L1532" s="215">
        <f t="shared" si="5224"/>
        <v>1071979.1599999999</v>
      </c>
      <c r="M1532" s="215">
        <f t="shared" si="5224"/>
        <v>0</v>
      </c>
      <c r="N1532" s="215">
        <f t="shared" si="5224"/>
        <v>0</v>
      </c>
      <c r="O1532" s="215">
        <f t="shared" si="5224"/>
        <v>0</v>
      </c>
      <c r="P1532" s="215">
        <f t="shared" si="5135"/>
        <v>991105</v>
      </c>
      <c r="Q1532" s="215">
        <f t="shared" si="5136"/>
        <v>1030749.2</v>
      </c>
      <c r="R1532" s="215">
        <f t="shared" si="5137"/>
        <v>1071979.1599999999</v>
      </c>
      <c r="S1532" s="215">
        <f t="shared" si="5225"/>
        <v>0</v>
      </c>
      <c r="T1532" s="215">
        <f t="shared" si="5225"/>
        <v>0</v>
      </c>
      <c r="U1532" s="215">
        <f t="shared" si="5225"/>
        <v>0</v>
      </c>
      <c r="V1532" s="215">
        <f t="shared" si="5171"/>
        <v>991105</v>
      </c>
      <c r="W1532" s="215">
        <f t="shared" si="5172"/>
        <v>1030749.2</v>
      </c>
      <c r="X1532" s="215">
        <f t="shared" si="5173"/>
        <v>1071979.1599999999</v>
      </c>
      <c r="Y1532" s="215">
        <f t="shared" si="5226"/>
        <v>30000</v>
      </c>
      <c r="Z1532" s="215">
        <f t="shared" si="5226"/>
        <v>0</v>
      </c>
      <c r="AA1532" s="215">
        <f t="shared" si="5226"/>
        <v>0</v>
      </c>
      <c r="AB1532" s="215">
        <f t="shared" si="5174"/>
        <v>1021105</v>
      </c>
      <c r="AC1532" s="215">
        <f t="shared" si="5175"/>
        <v>1030749.2</v>
      </c>
      <c r="AD1532" s="215">
        <f t="shared" si="5176"/>
        <v>1071979.1599999999</v>
      </c>
      <c r="AE1532" s="215">
        <f t="shared" si="5227"/>
        <v>346000</v>
      </c>
      <c r="AF1532" s="215">
        <f t="shared" si="5227"/>
        <v>0</v>
      </c>
      <c r="AG1532" s="215">
        <f t="shared" si="5227"/>
        <v>0</v>
      </c>
      <c r="AH1532" s="215">
        <f t="shared" si="5094"/>
        <v>1367105</v>
      </c>
      <c r="AI1532" s="215">
        <f t="shared" si="5095"/>
        <v>1030749.2</v>
      </c>
      <c r="AJ1532" s="215">
        <f t="shared" si="5096"/>
        <v>1071979.1599999999</v>
      </c>
      <c r="AK1532" s="215">
        <f t="shared" si="5228"/>
        <v>0</v>
      </c>
      <c r="AL1532" s="215">
        <f t="shared" si="5228"/>
        <v>0</v>
      </c>
      <c r="AM1532" s="215">
        <f t="shared" si="5228"/>
        <v>0</v>
      </c>
      <c r="AN1532" s="215">
        <f t="shared" si="4956"/>
        <v>1367105</v>
      </c>
      <c r="AO1532" s="215">
        <f t="shared" si="4957"/>
        <v>1030749.2</v>
      </c>
      <c r="AP1532" s="215">
        <f t="shared" si="4958"/>
        <v>1071979.1599999999</v>
      </c>
      <c r="AQ1532" s="215">
        <f t="shared" si="5229"/>
        <v>153000</v>
      </c>
      <c r="AR1532" s="215">
        <f t="shared" si="5229"/>
        <v>0</v>
      </c>
      <c r="AS1532" s="215">
        <f t="shared" si="5229"/>
        <v>0</v>
      </c>
      <c r="AT1532" s="215">
        <f t="shared" si="4959"/>
        <v>1520105</v>
      </c>
      <c r="AU1532" s="215">
        <f t="shared" si="4960"/>
        <v>1030749.2</v>
      </c>
      <c r="AV1532" s="215">
        <f t="shared" si="4961"/>
        <v>1071979.1599999999</v>
      </c>
    </row>
    <row r="1533" spans="1:48" s="206" customFormat="1" hidden="1">
      <c r="A1533" s="245" t="s">
        <v>294</v>
      </c>
      <c r="B1533" s="204" t="s">
        <v>330</v>
      </c>
      <c r="C1533" s="204" t="s">
        <v>18</v>
      </c>
      <c r="D1533" s="204" t="s">
        <v>17</v>
      </c>
      <c r="E1533" s="204" t="s">
        <v>80</v>
      </c>
      <c r="F1533" s="204" t="s">
        <v>68</v>
      </c>
      <c r="G1533" s="204" t="s">
        <v>140</v>
      </c>
      <c r="H1533" s="204" t="s">
        <v>293</v>
      </c>
      <c r="I1533" s="214"/>
      <c r="J1533" s="215">
        <f>J1534</f>
        <v>991105</v>
      </c>
      <c r="K1533" s="215">
        <f t="shared" si="5224"/>
        <v>1030749.2</v>
      </c>
      <c r="L1533" s="215">
        <f t="shared" si="5224"/>
        <v>1071979.1599999999</v>
      </c>
      <c r="M1533" s="215">
        <f t="shared" si="5224"/>
        <v>0</v>
      </c>
      <c r="N1533" s="215">
        <f t="shared" si="5224"/>
        <v>0</v>
      </c>
      <c r="O1533" s="215">
        <f t="shared" si="5224"/>
        <v>0</v>
      </c>
      <c r="P1533" s="215">
        <f t="shared" si="5135"/>
        <v>991105</v>
      </c>
      <c r="Q1533" s="215">
        <f t="shared" si="5136"/>
        <v>1030749.2</v>
      </c>
      <c r="R1533" s="215">
        <f t="shared" si="5137"/>
        <v>1071979.1599999999</v>
      </c>
      <c r="S1533" s="215">
        <f t="shared" si="5225"/>
        <v>0</v>
      </c>
      <c r="T1533" s="215">
        <f t="shared" si="5225"/>
        <v>0</v>
      </c>
      <c r="U1533" s="215">
        <f t="shared" si="5225"/>
        <v>0</v>
      </c>
      <c r="V1533" s="215">
        <f t="shared" si="5171"/>
        <v>991105</v>
      </c>
      <c r="W1533" s="215">
        <f t="shared" si="5172"/>
        <v>1030749.2</v>
      </c>
      <c r="X1533" s="215">
        <f t="shared" si="5173"/>
        <v>1071979.1599999999</v>
      </c>
      <c r="Y1533" s="215">
        <f t="shared" si="5226"/>
        <v>30000</v>
      </c>
      <c r="Z1533" s="215">
        <f t="shared" si="5226"/>
        <v>0</v>
      </c>
      <c r="AA1533" s="215">
        <f t="shared" si="5226"/>
        <v>0</v>
      </c>
      <c r="AB1533" s="215">
        <f t="shared" si="5174"/>
        <v>1021105</v>
      </c>
      <c r="AC1533" s="215">
        <f t="shared" si="5175"/>
        <v>1030749.2</v>
      </c>
      <c r="AD1533" s="215">
        <f t="shared" si="5176"/>
        <v>1071979.1599999999</v>
      </c>
      <c r="AE1533" s="215">
        <f t="shared" si="5227"/>
        <v>346000</v>
      </c>
      <c r="AF1533" s="215">
        <f t="shared" si="5227"/>
        <v>0</v>
      </c>
      <c r="AG1533" s="215">
        <f t="shared" si="5227"/>
        <v>0</v>
      </c>
      <c r="AH1533" s="215">
        <f t="shared" si="5094"/>
        <v>1367105</v>
      </c>
      <c r="AI1533" s="215">
        <f t="shared" si="5095"/>
        <v>1030749.2</v>
      </c>
      <c r="AJ1533" s="215">
        <f t="shared" si="5096"/>
        <v>1071979.1599999999</v>
      </c>
      <c r="AK1533" s="215">
        <f t="shared" si="5228"/>
        <v>0</v>
      </c>
      <c r="AL1533" s="215">
        <f t="shared" si="5228"/>
        <v>0</v>
      </c>
      <c r="AM1533" s="215">
        <f t="shared" si="5228"/>
        <v>0</v>
      </c>
      <c r="AN1533" s="215">
        <f t="shared" si="4956"/>
        <v>1367105</v>
      </c>
      <c r="AO1533" s="215">
        <f t="shared" si="4957"/>
        <v>1030749.2</v>
      </c>
      <c r="AP1533" s="215">
        <f t="shared" si="4958"/>
        <v>1071979.1599999999</v>
      </c>
      <c r="AQ1533" s="215">
        <f t="shared" si="5229"/>
        <v>153000</v>
      </c>
      <c r="AR1533" s="215">
        <f t="shared" si="5229"/>
        <v>0</v>
      </c>
      <c r="AS1533" s="215">
        <f t="shared" si="5229"/>
        <v>0</v>
      </c>
      <c r="AT1533" s="215">
        <f t="shared" si="4959"/>
        <v>1520105</v>
      </c>
      <c r="AU1533" s="215">
        <f t="shared" si="4960"/>
        <v>1030749.2</v>
      </c>
      <c r="AV1533" s="215">
        <f t="shared" si="4961"/>
        <v>1071979.1599999999</v>
      </c>
    </row>
    <row r="1534" spans="1:48" s="206" customFormat="1" ht="26.4" hidden="1">
      <c r="A1534" s="217" t="s">
        <v>229</v>
      </c>
      <c r="B1534" s="204" t="s">
        <v>330</v>
      </c>
      <c r="C1534" s="204" t="s">
        <v>18</v>
      </c>
      <c r="D1534" s="204" t="s">
        <v>17</v>
      </c>
      <c r="E1534" s="204" t="s">
        <v>80</v>
      </c>
      <c r="F1534" s="204" t="s">
        <v>68</v>
      </c>
      <c r="G1534" s="204" t="s">
        <v>140</v>
      </c>
      <c r="H1534" s="204" t="s">
        <v>293</v>
      </c>
      <c r="I1534" s="214" t="s">
        <v>92</v>
      </c>
      <c r="J1534" s="215">
        <f>J1535</f>
        <v>991105</v>
      </c>
      <c r="K1534" s="215">
        <f t="shared" si="5224"/>
        <v>1030749.2</v>
      </c>
      <c r="L1534" s="215">
        <f t="shared" si="5224"/>
        <v>1071979.1599999999</v>
      </c>
      <c r="M1534" s="215">
        <f t="shared" si="5224"/>
        <v>0</v>
      </c>
      <c r="N1534" s="215">
        <f t="shared" si="5224"/>
        <v>0</v>
      </c>
      <c r="O1534" s="215">
        <f t="shared" si="5224"/>
        <v>0</v>
      </c>
      <c r="P1534" s="215">
        <f t="shared" si="5135"/>
        <v>991105</v>
      </c>
      <c r="Q1534" s="215">
        <f t="shared" si="5136"/>
        <v>1030749.2</v>
      </c>
      <c r="R1534" s="215">
        <f t="shared" si="5137"/>
        <v>1071979.1599999999</v>
      </c>
      <c r="S1534" s="215">
        <f t="shared" si="5225"/>
        <v>0</v>
      </c>
      <c r="T1534" s="215">
        <f t="shared" si="5225"/>
        <v>0</v>
      </c>
      <c r="U1534" s="215">
        <f t="shared" si="5225"/>
        <v>0</v>
      </c>
      <c r="V1534" s="215">
        <f t="shared" si="5171"/>
        <v>991105</v>
      </c>
      <c r="W1534" s="215">
        <f t="shared" si="5172"/>
        <v>1030749.2</v>
      </c>
      <c r="X1534" s="215">
        <f t="shared" si="5173"/>
        <v>1071979.1599999999</v>
      </c>
      <c r="Y1534" s="215">
        <f t="shared" si="5226"/>
        <v>30000</v>
      </c>
      <c r="Z1534" s="215">
        <f t="shared" si="5226"/>
        <v>0</v>
      </c>
      <c r="AA1534" s="215">
        <f t="shared" si="5226"/>
        <v>0</v>
      </c>
      <c r="AB1534" s="215">
        <f t="shared" si="5174"/>
        <v>1021105</v>
      </c>
      <c r="AC1534" s="215">
        <f t="shared" si="5175"/>
        <v>1030749.2</v>
      </c>
      <c r="AD1534" s="215">
        <f t="shared" si="5176"/>
        <v>1071979.1599999999</v>
      </c>
      <c r="AE1534" s="215">
        <f t="shared" si="5227"/>
        <v>346000</v>
      </c>
      <c r="AF1534" s="215">
        <f t="shared" si="5227"/>
        <v>0</v>
      </c>
      <c r="AG1534" s="215">
        <f t="shared" si="5227"/>
        <v>0</v>
      </c>
      <c r="AH1534" s="215">
        <f t="shared" si="5094"/>
        <v>1367105</v>
      </c>
      <c r="AI1534" s="215">
        <f t="shared" si="5095"/>
        <v>1030749.2</v>
      </c>
      <c r="AJ1534" s="215">
        <f t="shared" si="5096"/>
        <v>1071979.1599999999</v>
      </c>
      <c r="AK1534" s="215">
        <f t="shared" si="5228"/>
        <v>0</v>
      </c>
      <c r="AL1534" s="215">
        <f t="shared" si="5228"/>
        <v>0</v>
      </c>
      <c r="AM1534" s="215">
        <f t="shared" si="5228"/>
        <v>0</v>
      </c>
      <c r="AN1534" s="215">
        <f t="shared" ref="AN1534:AN1616" si="5230">AH1534+AK1534</f>
        <v>1367105</v>
      </c>
      <c r="AO1534" s="215">
        <f t="shared" ref="AO1534:AO1616" si="5231">AI1534+AL1534</f>
        <v>1030749.2</v>
      </c>
      <c r="AP1534" s="215">
        <f t="shared" ref="AP1534:AP1616" si="5232">AJ1534+AM1534</f>
        <v>1071979.1599999999</v>
      </c>
      <c r="AQ1534" s="215">
        <f t="shared" si="5229"/>
        <v>153000</v>
      </c>
      <c r="AR1534" s="215">
        <f t="shared" si="5229"/>
        <v>0</v>
      </c>
      <c r="AS1534" s="215">
        <f t="shared" si="5229"/>
        <v>0</v>
      </c>
      <c r="AT1534" s="215">
        <f t="shared" ref="AT1534:AT1616" si="5233">AN1534+AQ1534</f>
        <v>1520105</v>
      </c>
      <c r="AU1534" s="215">
        <f t="shared" ref="AU1534:AU1616" si="5234">AO1534+AR1534</f>
        <v>1030749.2</v>
      </c>
      <c r="AV1534" s="215">
        <f t="shared" ref="AV1534:AV1616" si="5235">AP1534+AS1534</f>
        <v>1071979.1599999999</v>
      </c>
    </row>
    <row r="1535" spans="1:48" s="206" customFormat="1" ht="26.4" hidden="1">
      <c r="A1535" s="216" t="s">
        <v>96</v>
      </c>
      <c r="B1535" s="204" t="s">
        <v>330</v>
      </c>
      <c r="C1535" s="204" t="s">
        <v>18</v>
      </c>
      <c r="D1535" s="204" t="s">
        <v>17</v>
      </c>
      <c r="E1535" s="204" t="s">
        <v>80</v>
      </c>
      <c r="F1535" s="204" t="s">
        <v>68</v>
      </c>
      <c r="G1535" s="204" t="s">
        <v>140</v>
      </c>
      <c r="H1535" s="204" t="s">
        <v>293</v>
      </c>
      <c r="I1535" s="214" t="s">
        <v>93</v>
      </c>
      <c r="J1535" s="215">
        <v>991105</v>
      </c>
      <c r="K1535" s="215">
        <v>1030749.2</v>
      </c>
      <c r="L1535" s="215">
        <v>1071979.1599999999</v>
      </c>
      <c r="M1535" s="215"/>
      <c r="N1535" s="215"/>
      <c r="O1535" s="215"/>
      <c r="P1535" s="215">
        <f t="shared" si="5135"/>
        <v>991105</v>
      </c>
      <c r="Q1535" s="215">
        <f t="shared" si="5136"/>
        <v>1030749.2</v>
      </c>
      <c r="R1535" s="215">
        <f t="shared" si="5137"/>
        <v>1071979.1599999999</v>
      </c>
      <c r="S1535" s="215"/>
      <c r="T1535" s="215"/>
      <c r="U1535" s="215"/>
      <c r="V1535" s="215">
        <f t="shared" si="5171"/>
        <v>991105</v>
      </c>
      <c r="W1535" s="215">
        <f t="shared" si="5172"/>
        <v>1030749.2</v>
      </c>
      <c r="X1535" s="215">
        <f t="shared" si="5173"/>
        <v>1071979.1599999999</v>
      </c>
      <c r="Y1535" s="302">
        <v>30000</v>
      </c>
      <c r="Z1535" s="215"/>
      <c r="AA1535" s="215"/>
      <c r="AB1535" s="215">
        <f t="shared" si="5174"/>
        <v>1021105</v>
      </c>
      <c r="AC1535" s="215">
        <f t="shared" si="5175"/>
        <v>1030749.2</v>
      </c>
      <c r="AD1535" s="215">
        <f t="shared" si="5176"/>
        <v>1071979.1599999999</v>
      </c>
      <c r="AE1535" s="215">
        <v>346000</v>
      </c>
      <c r="AF1535" s="215"/>
      <c r="AG1535" s="215"/>
      <c r="AH1535" s="215">
        <f t="shared" si="5094"/>
        <v>1367105</v>
      </c>
      <c r="AI1535" s="215">
        <f t="shared" si="5095"/>
        <v>1030749.2</v>
      </c>
      <c r="AJ1535" s="215">
        <f t="shared" si="5096"/>
        <v>1071979.1599999999</v>
      </c>
      <c r="AK1535" s="215"/>
      <c r="AL1535" s="215"/>
      <c r="AM1535" s="215"/>
      <c r="AN1535" s="215">
        <f t="shared" si="5230"/>
        <v>1367105</v>
      </c>
      <c r="AO1535" s="215">
        <f t="shared" si="5231"/>
        <v>1030749.2</v>
      </c>
      <c r="AP1535" s="215">
        <f t="shared" si="5232"/>
        <v>1071979.1599999999</v>
      </c>
      <c r="AQ1535" s="302">
        <v>153000</v>
      </c>
      <c r="AR1535" s="215"/>
      <c r="AS1535" s="215"/>
      <c r="AT1535" s="215">
        <f t="shared" si="5233"/>
        <v>1520105</v>
      </c>
      <c r="AU1535" s="215">
        <f t="shared" si="5234"/>
        <v>1030749.2</v>
      </c>
      <c r="AV1535" s="215">
        <f t="shared" si="5235"/>
        <v>1071979.1599999999</v>
      </c>
    </row>
    <row r="1536" spans="1:48" s="232" customFormat="1" hidden="1">
      <c r="A1536" s="255" t="s">
        <v>66</v>
      </c>
      <c r="B1536" s="208" t="s">
        <v>330</v>
      </c>
      <c r="C1536" s="208" t="s">
        <v>18</v>
      </c>
      <c r="D1536" s="208" t="s">
        <v>13</v>
      </c>
      <c r="E1536" s="208"/>
      <c r="F1536" s="208"/>
      <c r="G1536" s="208"/>
      <c r="H1536" s="208"/>
      <c r="I1536" s="219"/>
      <c r="J1536" s="211">
        <f>+J1557+J1548+J1541</f>
        <v>1660479</v>
      </c>
      <c r="K1536" s="211">
        <f t="shared" ref="K1536:O1536" si="5236">+K1557+K1548+K1541</f>
        <v>1685698.16</v>
      </c>
      <c r="L1536" s="211">
        <f t="shared" si="5236"/>
        <v>1711926.08</v>
      </c>
      <c r="M1536" s="211">
        <f t="shared" si="5236"/>
        <v>2843353.48</v>
      </c>
      <c r="N1536" s="211">
        <f t="shared" si="5236"/>
        <v>0</v>
      </c>
      <c r="O1536" s="211">
        <f t="shared" si="5236"/>
        <v>0</v>
      </c>
      <c r="P1536" s="211">
        <f t="shared" si="5135"/>
        <v>4503832.4800000004</v>
      </c>
      <c r="Q1536" s="211">
        <f t="shared" si="5136"/>
        <v>1685698.16</v>
      </c>
      <c r="R1536" s="211">
        <f t="shared" si="5137"/>
        <v>1711926.08</v>
      </c>
      <c r="S1536" s="211">
        <f t="shared" ref="S1536:U1536" si="5237">+S1557+S1548+S1541</f>
        <v>1042845.94</v>
      </c>
      <c r="T1536" s="211">
        <f t="shared" si="5237"/>
        <v>0</v>
      </c>
      <c r="U1536" s="211">
        <f t="shared" si="5237"/>
        <v>0</v>
      </c>
      <c r="V1536" s="211">
        <f t="shared" si="5171"/>
        <v>5546678.4199999999</v>
      </c>
      <c r="W1536" s="211">
        <f t="shared" si="5172"/>
        <v>1685698.16</v>
      </c>
      <c r="X1536" s="211">
        <f t="shared" si="5173"/>
        <v>1711926.08</v>
      </c>
      <c r="Y1536" s="211">
        <f>+Y1557+Y1548+Y1541+Y1537</f>
        <v>249663.31</v>
      </c>
      <c r="Z1536" s="211">
        <f t="shared" ref="Z1536:AA1536" si="5238">+Z1557+Z1548+Z1541+Z1537</f>
        <v>0</v>
      </c>
      <c r="AA1536" s="211">
        <f t="shared" si="5238"/>
        <v>0</v>
      </c>
      <c r="AB1536" s="211">
        <f t="shared" si="5174"/>
        <v>5796341.7299999995</v>
      </c>
      <c r="AC1536" s="211">
        <f t="shared" si="5175"/>
        <v>1685698.16</v>
      </c>
      <c r="AD1536" s="211">
        <f t="shared" si="5176"/>
        <v>1711926.08</v>
      </c>
      <c r="AE1536" s="211">
        <f>+AE1557+AE1548+AE1541+AE1537</f>
        <v>0</v>
      </c>
      <c r="AF1536" s="211">
        <f t="shared" ref="AF1536:AG1536" si="5239">+AF1557+AF1548+AF1541+AF1537</f>
        <v>0</v>
      </c>
      <c r="AG1536" s="211">
        <f t="shared" si="5239"/>
        <v>0</v>
      </c>
      <c r="AH1536" s="211">
        <f t="shared" si="5094"/>
        <v>5796341.7299999995</v>
      </c>
      <c r="AI1536" s="211">
        <f t="shared" si="5095"/>
        <v>1685698.16</v>
      </c>
      <c r="AJ1536" s="211">
        <f t="shared" si="5096"/>
        <v>1711926.08</v>
      </c>
      <c r="AK1536" s="211">
        <f>+AK1557+AK1548+AK1541+AK1537</f>
        <v>0</v>
      </c>
      <c r="AL1536" s="211">
        <f t="shared" ref="AL1536:AM1536" si="5240">+AL1557+AL1548+AL1541+AL1537</f>
        <v>0</v>
      </c>
      <c r="AM1536" s="211">
        <f t="shared" si="5240"/>
        <v>0</v>
      </c>
      <c r="AN1536" s="211">
        <f t="shared" si="5230"/>
        <v>5796341.7299999995</v>
      </c>
      <c r="AO1536" s="211">
        <f t="shared" si="5231"/>
        <v>1685698.16</v>
      </c>
      <c r="AP1536" s="211">
        <f t="shared" si="5232"/>
        <v>1711926.08</v>
      </c>
      <c r="AQ1536" s="211">
        <f>+AQ1557+AQ1548+AQ1541+AQ1537</f>
        <v>96065.2</v>
      </c>
      <c r="AR1536" s="211">
        <f t="shared" ref="AR1536:AS1536" si="5241">+AR1557+AR1548+AR1541+AR1537</f>
        <v>0</v>
      </c>
      <c r="AS1536" s="211">
        <f t="shared" si="5241"/>
        <v>0</v>
      </c>
      <c r="AT1536" s="211">
        <f t="shared" si="5233"/>
        <v>5892406.9299999997</v>
      </c>
      <c r="AU1536" s="211">
        <f t="shared" si="5234"/>
        <v>1685698.16</v>
      </c>
      <c r="AV1536" s="211">
        <f t="shared" si="5235"/>
        <v>1711926.08</v>
      </c>
    </row>
    <row r="1537" spans="1:48" s="206" customFormat="1" ht="39.6" hidden="1">
      <c r="A1537" s="275" t="s">
        <v>382</v>
      </c>
      <c r="B1537" s="204" t="s">
        <v>330</v>
      </c>
      <c r="C1537" s="324" t="s">
        <v>18</v>
      </c>
      <c r="D1537" s="204" t="s">
        <v>13</v>
      </c>
      <c r="E1537" s="204" t="s">
        <v>30</v>
      </c>
      <c r="F1537" s="204" t="s">
        <v>68</v>
      </c>
      <c r="G1537" s="204" t="s">
        <v>140</v>
      </c>
      <c r="H1537" s="204" t="s">
        <v>141</v>
      </c>
      <c r="I1537" s="214"/>
      <c r="J1537" s="221"/>
      <c r="K1537" s="221"/>
      <c r="L1537" s="221"/>
      <c r="M1537" s="221"/>
      <c r="N1537" s="221"/>
      <c r="O1537" s="221"/>
      <c r="P1537" s="221"/>
      <c r="Q1537" s="221"/>
      <c r="R1537" s="221"/>
      <c r="S1537" s="221"/>
      <c r="T1537" s="221"/>
      <c r="U1537" s="221"/>
      <c r="V1537" s="221"/>
      <c r="W1537" s="221"/>
      <c r="X1537" s="221"/>
      <c r="Y1537" s="221">
        <f>Y1538</f>
        <v>70000</v>
      </c>
      <c r="Z1537" s="221">
        <f t="shared" ref="Z1537:AA1537" si="5242">Z1538</f>
        <v>0</v>
      </c>
      <c r="AA1537" s="221">
        <f t="shared" si="5242"/>
        <v>0</v>
      </c>
      <c r="AB1537" s="221">
        <f t="shared" si="5174"/>
        <v>70000</v>
      </c>
      <c r="AC1537" s="221">
        <f t="shared" si="5175"/>
        <v>0</v>
      </c>
      <c r="AD1537" s="221">
        <f t="shared" si="5176"/>
        <v>0</v>
      </c>
      <c r="AE1537" s="221">
        <f>AE1538</f>
        <v>0</v>
      </c>
      <c r="AF1537" s="221">
        <f t="shared" ref="AF1537:AG1537" si="5243">AF1538</f>
        <v>0</v>
      </c>
      <c r="AG1537" s="221">
        <f t="shared" si="5243"/>
        <v>0</v>
      </c>
      <c r="AH1537" s="221">
        <f t="shared" si="5094"/>
        <v>70000</v>
      </c>
      <c r="AI1537" s="221">
        <f t="shared" si="5095"/>
        <v>0</v>
      </c>
      <c r="AJ1537" s="221">
        <f t="shared" si="5096"/>
        <v>0</v>
      </c>
      <c r="AK1537" s="221">
        <f>AK1538</f>
        <v>0</v>
      </c>
      <c r="AL1537" s="221">
        <f t="shared" ref="AL1537:AM1537" si="5244">AL1538</f>
        <v>0</v>
      </c>
      <c r="AM1537" s="221">
        <f t="shared" si="5244"/>
        <v>0</v>
      </c>
      <c r="AN1537" s="221">
        <f t="shared" si="5230"/>
        <v>70000</v>
      </c>
      <c r="AO1537" s="221">
        <f t="shared" si="5231"/>
        <v>0</v>
      </c>
      <c r="AP1537" s="221">
        <f t="shared" si="5232"/>
        <v>0</v>
      </c>
      <c r="AQ1537" s="221">
        <f>AQ1538</f>
        <v>0</v>
      </c>
      <c r="AR1537" s="221">
        <f t="shared" ref="AR1537:AS1537" si="5245">AR1538</f>
        <v>0</v>
      </c>
      <c r="AS1537" s="221">
        <f t="shared" si="5245"/>
        <v>0</v>
      </c>
      <c r="AT1537" s="221">
        <f t="shared" si="5233"/>
        <v>70000</v>
      </c>
      <c r="AU1537" s="221">
        <f t="shared" si="5234"/>
        <v>0</v>
      </c>
      <c r="AV1537" s="221">
        <f t="shared" si="5235"/>
        <v>0</v>
      </c>
    </row>
    <row r="1538" spans="1:48" s="206" customFormat="1" ht="26.4" hidden="1">
      <c r="A1538" s="275" t="s">
        <v>252</v>
      </c>
      <c r="B1538" s="204" t="s">
        <v>330</v>
      </c>
      <c r="C1538" s="324" t="s">
        <v>18</v>
      </c>
      <c r="D1538" s="204" t="s">
        <v>13</v>
      </c>
      <c r="E1538" s="204" t="s">
        <v>30</v>
      </c>
      <c r="F1538" s="204" t="s">
        <v>68</v>
      </c>
      <c r="G1538" s="204" t="s">
        <v>140</v>
      </c>
      <c r="H1538" s="204" t="s">
        <v>253</v>
      </c>
      <c r="I1538" s="214"/>
      <c r="J1538" s="215"/>
      <c r="K1538" s="215"/>
      <c r="L1538" s="215"/>
      <c r="M1538" s="215"/>
      <c r="N1538" s="215"/>
      <c r="O1538" s="215"/>
      <c r="P1538" s="215"/>
      <c r="Q1538" s="215"/>
      <c r="R1538" s="215"/>
      <c r="S1538" s="215"/>
      <c r="T1538" s="215"/>
      <c r="U1538" s="215"/>
      <c r="V1538" s="215"/>
      <c r="W1538" s="215"/>
      <c r="X1538" s="215"/>
      <c r="Y1538" s="215">
        <f t="shared" ref="Y1538:AA1539" si="5246">Y1539</f>
        <v>70000</v>
      </c>
      <c r="Z1538" s="215">
        <f t="shared" si="5246"/>
        <v>0</v>
      </c>
      <c r="AA1538" s="215">
        <f t="shared" si="5246"/>
        <v>0</v>
      </c>
      <c r="AB1538" s="215">
        <f t="shared" si="5174"/>
        <v>70000</v>
      </c>
      <c r="AC1538" s="215">
        <f t="shared" si="5175"/>
        <v>0</v>
      </c>
      <c r="AD1538" s="215">
        <f t="shared" si="5176"/>
        <v>0</v>
      </c>
      <c r="AE1538" s="215">
        <f t="shared" ref="AE1538:AG1539" si="5247">AE1539</f>
        <v>0</v>
      </c>
      <c r="AF1538" s="215">
        <f t="shared" si="5247"/>
        <v>0</v>
      </c>
      <c r="AG1538" s="215">
        <f t="shared" si="5247"/>
        <v>0</v>
      </c>
      <c r="AH1538" s="215">
        <f t="shared" si="5094"/>
        <v>70000</v>
      </c>
      <c r="AI1538" s="215">
        <f t="shared" si="5095"/>
        <v>0</v>
      </c>
      <c r="AJ1538" s="215">
        <f t="shared" si="5096"/>
        <v>0</v>
      </c>
      <c r="AK1538" s="215">
        <f t="shared" ref="AK1538:AM1539" si="5248">AK1539</f>
        <v>0</v>
      </c>
      <c r="AL1538" s="215">
        <f t="shared" si="5248"/>
        <v>0</v>
      </c>
      <c r="AM1538" s="215">
        <f t="shared" si="5248"/>
        <v>0</v>
      </c>
      <c r="AN1538" s="215">
        <f t="shared" si="5230"/>
        <v>70000</v>
      </c>
      <c r="AO1538" s="215">
        <f t="shared" si="5231"/>
        <v>0</v>
      </c>
      <c r="AP1538" s="215">
        <f t="shared" si="5232"/>
        <v>0</v>
      </c>
      <c r="AQ1538" s="215">
        <f t="shared" ref="AQ1538:AS1539" si="5249">AQ1539</f>
        <v>0</v>
      </c>
      <c r="AR1538" s="215">
        <f t="shared" si="5249"/>
        <v>0</v>
      </c>
      <c r="AS1538" s="215">
        <f t="shared" si="5249"/>
        <v>0</v>
      </c>
      <c r="AT1538" s="215">
        <f t="shared" si="5233"/>
        <v>70000</v>
      </c>
      <c r="AU1538" s="215">
        <f t="shared" si="5234"/>
        <v>0</v>
      </c>
      <c r="AV1538" s="215">
        <f t="shared" si="5235"/>
        <v>0</v>
      </c>
    </row>
    <row r="1539" spans="1:48" s="206" customFormat="1" ht="26.4" hidden="1">
      <c r="A1539" s="276" t="s">
        <v>229</v>
      </c>
      <c r="B1539" s="204" t="s">
        <v>330</v>
      </c>
      <c r="C1539" s="324" t="s">
        <v>18</v>
      </c>
      <c r="D1539" s="204" t="s">
        <v>13</v>
      </c>
      <c r="E1539" s="204" t="s">
        <v>30</v>
      </c>
      <c r="F1539" s="204" t="s">
        <v>68</v>
      </c>
      <c r="G1539" s="204" t="s">
        <v>140</v>
      </c>
      <c r="H1539" s="204" t="s">
        <v>253</v>
      </c>
      <c r="I1539" s="214" t="s">
        <v>92</v>
      </c>
      <c r="J1539" s="215"/>
      <c r="K1539" s="215"/>
      <c r="L1539" s="215"/>
      <c r="M1539" s="215"/>
      <c r="N1539" s="215"/>
      <c r="O1539" s="215"/>
      <c r="P1539" s="215"/>
      <c r="Q1539" s="215"/>
      <c r="R1539" s="215"/>
      <c r="S1539" s="215"/>
      <c r="T1539" s="215"/>
      <c r="U1539" s="215"/>
      <c r="V1539" s="215"/>
      <c r="W1539" s="215"/>
      <c r="X1539" s="215"/>
      <c r="Y1539" s="215">
        <f t="shared" si="5246"/>
        <v>70000</v>
      </c>
      <c r="Z1539" s="215">
        <f t="shared" si="5246"/>
        <v>0</v>
      </c>
      <c r="AA1539" s="215">
        <f t="shared" si="5246"/>
        <v>0</v>
      </c>
      <c r="AB1539" s="215">
        <f t="shared" si="5174"/>
        <v>70000</v>
      </c>
      <c r="AC1539" s="215">
        <f t="shared" si="5175"/>
        <v>0</v>
      </c>
      <c r="AD1539" s="215">
        <f t="shared" si="5176"/>
        <v>0</v>
      </c>
      <c r="AE1539" s="215">
        <f t="shared" si="5247"/>
        <v>0</v>
      </c>
      <c r="AF1539" s="215">
        <f t="shared" si="5247"/>
        <v>0</v>
      </c>
      <c r="AG1539" s="215">
        <f t="shared" si="5247"/>
        <v>0</v>
      </c>
      <c r="AH1539" s="215">
        <f t="shared" si="5094"/>
        <v>70000</v>
      </c>
      <c r="AI1539" s="215">
        <f t="shared" si="5095"/>
        <v>0</v>
      </c>
      <c r="AJ1539" s="215">
        <f t="shared" si="5096"/>
        <v>0</v>
      </c>
      <c r="AK1539" s="215">
        <f t="shared" si="5248"/>
        <v>0</v>
      </c>
      <c r="AL1539" s="215">
        <f t="shared" si="5248"/>
        <v>0</v>
      </c>
      <c r="AM1539" s="215">
        <f t="shared" si="5248"/>
        <v>0</v>
      </c>
      <c r="AN1539" s="215">
        <f t="shared" si="5230"/>
        <v>70000</v>
      </c>
      <c r="AO1539" s="215">
        <f t="shared" si="5231"/>
        <v>0</v>
      </c>
      <c r="AP1539" s="215">
        <f t="shared" si="5232"/>
        <v>0</v>
      </c>
      <c r="AQ1539" s="215">
        <f t="shared" si="5249"/>
        <v>0</v>
      </c>
      <c r="AR1539" s="215">
        <f t="shared" si="5249"/>
        <v>0</v>
      </c>
      <c r="AS1539" s="215">
        <f t="shared" si="5249"/>
        <v>0</v>
      </c>
      <c r="AT1539" s="215">
        <f t="shared" si="5233"/>
        <v>70000</v>
      </c>
      <c r="AU1539" s="215">
        <f t="shared" si="5234"/>
        <v>0</v>
      </c>
      <c r="AV1539" s="215">
        <f t="shared" si="5235"/>
        <v>0</v>
      </c>
    </row>
    <row r="1540" spans="1:48" s="206" customFormat="1" ht="26.4" hidden="1">
      <c r="A1540" s="277" t="s">
        <v>96</v>
      </c>
      <c r="B1540" s="204" t="s">
        <v>330</v>
      </c>
      <c r="C1540" s="324" t="s">
        <v>18</v>
      </c>
      <c r="D1540" s="204" t="s">
        <v>13</v>
      </c>
      <c r="E1540" s="204" t="s">
        <v>30</v>
      </c>
      <c r="F1540" s="204" t="s">
        <v>68</v>
      </c>
      <c r="G1540" s="204" t="s">
        <v>140</v>
      </c>
      <c r="H1540" s="204" t="s">
        <v>253</v>
      </c>
      <c r="I1540" s="214" t="s">
        <v>93</v>
      </c>
      <c r="J1540" s="215"/>
      <c r="K1540" s="215"/>
      <c r="L1540" s="221"/>
      <c r="M1540" s="215"/>
      <c r="N1540" s="215"/>
      <c r="O1540" s="221"/>
      <c r="P1540" s="215"/>
      <c r="Q1540" s="215"/>
      <c r="R1540" s="221"/>
      <c r="S1540" s="215"/>
      <c r="T1540" s="215"/>
      <c r="U1540" s="221"/>
      <c r="V1540" s="215"/>
      <c r="W1540" s="215"/>
      <c r="X1540" s="221"/>
      <c r="Y1540" s="302">
        <v>70000</v>
      </c>
      <c r="Z1540" s="215"/>
      <c r="AA1540" s="221"/>
      <c r="AB1540" s="215">
        <f t="shared" si="5174"/>
        <v>70000</v>
      </c>
      <c r="AC1540" s="215">
        <f t="shared" si="5175"/>
        <v>0</v>
      </c>
      <c r="AD1540" s="221">
        <f t="shared" si="5176"/>
        <v>0</v>
      </c>
      <c r="AE1540" s="215"/>
      <c r="AF1540" s="215"/>
      <c r="AG1540" s="221"/>
      <c r="AH1540" s="215">
        <f t="shared" si="5094"/>
        <v>70000</v>
      </c>
      <c r="AI1540" s="215">
        <f t="shared" si="5095"/>
        <v>0</v>
      </c>
      <c r="AJ1540" s="221">
        <f t="shared" si="5096"/>
        <v>0</v>
      </c>
      <c r="AK1540" s="215"/>
      <c r="AL1540" s="215"/>
      <c r="AM1540" s="221"/>
      <c r="AN1540" s="215">
        <f t="shared" si="5230"/>
        <v>70000</v>
      </c>
      <c r="AO1540" s="215">
        <f t="shared" si="5231"/>
        <v>0</v>
      </c>
      <c r="AP1540" s="221">
        <f t="shared" si="5232"/>
        <v>0</v>
      </c>
      <c r="AQ1540" s="215"/>
      <c r="AR1540" s="215"/>
      <c r="AS1540" s="221"/>
      <c r="AT1540" s="215">
        <f t="shared" si="5233"/>
        <v>70000</v>
      </c>
      <c r="AU1540" s="215">
        <f t="shared" si="5234"/>
        <v>0</v>
      </c>
      <c r="AV1540" s="221">
        <f t="shared" si="5235"/>
        <v>0</v>
      </c>
    </row>
    <row r="1541" spans="1:48" s="206" customFormat="1" ht="26.4" hidden="1">
      <c r="A1541" s="272" t="s">
        <v>399</v>
      </c>
      <c r="B1541" s="204" t="s">
        <v>330</v>
      </c>
      <c r="C1541" s="204" t="s">
        <v>18</v>
      </c>
      <c r="D1541" s="204" t="s">
        <v>13</v>
      </c>
      <c r="E1541" s="204" t="s">
        <v>298</v>
      </c>
      <c r="F1541" s="204" t="s">
        <v>68</v>
      </c>
      <c r="G1541" s="204" t="s">
        <v>140</v>
      </c>
      <c r="H1541" s="204" t="s">
        <v>141</v>
      </c>
      <c r="I1541" s="214"/>
      <c r="J1541" s="215">
        <f>J1542</f>
        <v>0</v>
      </c>
      <c r="K1541" s="215">
        <f t="shared" ref="K1541:O1543" si="5250">K1542</f>
        <v>0</v>
      </c>
      <c r="L1541" s="215">
        <f t="shared" si="5250"/>
        <v>0</v>
      </c>
      <c r="M1541" s="215">
        <f t="shared" si="5250"/>
        <v>10000</v>
      </c>
      <c r="N1541" s="215">
        <f t="shared" si="5250"/>
        <v>0</v>
      </c>
      <c r="O1541" s="215">
        <f t="shared" si="5250"/>
        <v>0</v>
      </c>
      <c r="P1541" s="215">
        <f t="shared" si="5135"/>
        <v>10000</v>
      </c>
      <c r="Q1541" s="215">
        <f t="shared" si="5136"/>
        <v>0</v>
      </c>
      <c r="R1541" s="215">
        <f t="shared" si="5137"/>
        <v>0</v>
      </c>
      <c r="S1541" s="215">
        <f>S1542+S1545</f>
        <v>1042845.94</v>
      </c>
      <c r="T1541" s="215">
        <f t="shared" ref="T1541:U1541" si="5251">T1542+T1545</f>
        <v>0</v>
      </c>
      <c r="U1541" s="215">
        <f t="shared" si="5251"/>
        <v>0</v>
      </c>
      <c r="V1541" s="215">
        <f t="shared" si="5171"/>
        <v>1052845.94</v>
      </c>
      <c r="W1541" s="215">
        <f t="shared" si="5172"/>
        <v>0</v>
      </c>
      <c r="X1541" s="215">
        <f t="shared" si="5173"/>
        <v>0</v>
      </c>
      <c r="Y1541" s="215">
        <f>Y1542+Y1545</f>
        <v>37663.31</v>
      </c>
      <c r="Z1541" s="215">
        <f t="shared" ref="Z1541:AA1541" si="5252">Z1542+Z1545</f>
        <v>0</v>
      </c>
      <c r="AA1541" s="215">
        <f t="shared" si="5252"/>
        <v>0</v>
      </c>
      <c r="AB1541" s="215">
        <f t="shared" si="5174"/>
        <v>1090509.25</v>
      </c>
      <c r="AC1541" s="215">
        <f t="shared" si="5175"/>
        <v>0</v>
      </c>
      <c r="AD1541" s="215">
        <f t="shared" si="5176"/>
        <v>0</v>
      </c>
      <c r="AE1541" s="215">
        <f>AE1542+AE1545</f>
        <v>0</v>
      </c>
      <c r="AF1541" s="215">
        <f t="shared" ref="AF1541:AG1541" si="5253">AF1542+AF1545</f>
        <v>0</v>
      </c>
      <c r="AG1541" s="215">
        <f t="shared" si="5253"/>
        <v>0</v>
      </c>
      <c r="AH1541" s="215">
        <f t="shared" si="5094"/>
        <v>1090509.25</v>
      </c>
      <c r="AI1541" s="215">
        <f t="shared" si="5095"/>
        <v>0</v>
      </c>
      <c r="AJ1541" s="215">
        <f t="shared" si="5096"/>
        <v>0</v>
      </c>
      <c r="AK1541" s="215">
        <f>AK1542+AK1545</f>
        <v>0</v>
      </c>
      <c r="AL1541" s="215">
        <f t="shared" ref="AL1541:AM1541" si="5254">AL1542+AL1545</f>
        <v>0</v>
      </c>
      <c r="AM1541" s="215">
        <f t="shared" si="5254"/>
        <v>0</v>
      </c>
      <c r="AN1541" s="215">
        <f t="shared" si="5230"/>
        <v>1090509.25</v>
      </c>
      <c r="AO1541" s="215">
        <f t="shared" si="5231"/>
        <v>0</v>
      </c>
      <c r="AP1541" s="215">
        <f t="shared" si="5232"/>
        <v>0</v>
      </c>
      <c r="AQ1541" s="215">
        <f>AQ1542+AQ1545</f>
        <v>0</v>
      </c>
      <c r="AR1541" s="215">
        <f t="shared" ref="AR1541:AS1541" si="5255">AR1542+AR1545</f>
        <v>0</v>
      </c>
      <c r="AS1541" s="215">
        <f t="shared" si="5255"/>
        <v>0</v>
      </c>
      <c r="AT1541" s="215">
        <f t="shared" si="5233"/>
        <v>1090509.25</v>
      </c>
      <c r="AU1541" s="215">
        <f t="shared" si="5234"/>
        <v>0</v>
      </c>
      <c r="AV1541" s="215">
        <f t="shared" si="5235"/>
        <v>0</v>
      </c>
    </row>
    <row r="1542" spans="1:48" s="206" customFormat="1" hidden="1">
      <c r="A1542" s="216" t="s">
        <v>299</v>
      </c>
      <c r="B1542" s="204" t="s">
        <v>330</v>
      </c>
      <c r="C1542" s="204" t="s">
        <v>18</v>
      </c>
      <c r="D1542" s="204" t="s">
        <v>13</v>
      </c>
      <c r="E1542" s="204" t="s">
        <v>298</v>
      </c>
      <c r="F1542" s="204" t="s">
        <v>68</v>
      </c>
      <c r="G1542" s="204" t="s">
        <v>140</v>
      </c>
      <c r="H1542" s="204" t="s">
        <v>295</v>
      </c>
      <c r="I1542" s="214"/>
      <c r="J1542" s="215">
        <f>J1543</f>
        <v>0</v>
      </c>
      <c r="K1542" s="215">
        <f t="shared" si="5250"/>
        <v>0</v>
      </c>
      <c r="L1542" s="215">
        <f t="shared" si="5250"/>
        <v>0</v>
      </c>
      <c r="M1542" s="215">
        <f t="shared" si="5250"/>
        <v>10000</v>
      </c>
      <c r="N1542" s="215">
        <f t="shared" si="5250"/>
        <v>0</v>
      </c>
      <c r="O1542" s="215">
        <f t="shared" si="5250"/>
        <v>0</v>
      </c>
      <c r="P1542" s="215">
        <f t="shared" si="5135"/>
        <v>10000</v>
      </c>
      <c r="Q1542" s="215">
        <f t="shared" si="5136"/>
        <v>0</v>
      </c>
      <c r="R1542" s="215">
        <f t="shared" si="5137"/>
        <v>0</v>
      </c>
      <c r="S1542" s="215">
        <f t="shared" ref="S1542:U1543" si="5256">S1543</f>
        <v>0</v>
      </c>
      <c r="T1542" s="215">
        <f t="shared" si="5256"/>
        <v>0</v>
      </c>
      <c r="U1542" s="215">
        <f t="shared" si="5256"/>
        <v>0</v>
      </c>
      <c r="V1542" s="215">
        <f t="shared" si="5171"/>
        <v>10000</v>
      </c>
      <c r="W1542" s="215">
        <f t="shared" si="5172"/>
        <v>0</v>
      </c>
      <c r="X1542" s="215">
        <f t="shared" si="5173"/>
        <v>0</v>
      </c>
      <c r="Y1542" s="215">
        <f t="shared" ref="Y1542:AA1543" si="5257">Y1543</f>
        <v>0</v>
      </c>
      <c r="Z1542" s="215">
        <f t="shared" si="5257"/>
        <v>0</v>
      </c>
      <c r="AA1542" s="215">
        <f t="shared" si="5257"/>
        <v>0</v>
      </c>
      <c r="AB1542" s="215">
        <f t="shared" si="5174"/>
        <v>10000</v>
      </c>
      <c r="AC1542" s="215">
        <f t="shared" si="5175"/>
        <v>0</v>
      </c>
      <c r="AD1542" s="215">
        <f t="shared" si="5176"/>
        <v>0</v>
      </c>
      <c r="AE1542" s="215">
        <f t="shared" ref="AE1542:AG1543" si="5258">AE1543</f>
        <v>0</v>
      </c>
      <c r="AF1542" s="215">
        <f t="shared" si="5258"/>
        <v>0</v>
      </c>
      <c r="AG1542" s="215">
        <f t="shared" si="5258"/>
        <v>0</v>
      </c>
      <c r="AH1542" s="215">
        <f t="shared" si="5094"/>
        <v>10000</v>
      </c>
      <c r="AI1542" s="215">
        <f t="shared" si="5095"/>
        <v>0</v>
      </c>
      <c r="AJ1542" s="215">
        <f t="shared" si="5096"/>
        <v>0</v>
      </c>
      <c r="AK1542" s="215">
        <f t="shared" ref="AK1542:AM1543" si="5259">AK1543</f>
        <v>0</v>
      </c>
      <c r="AL1542" s="215">
        <f t="shared" si="5259"/>
        <v>0</v>
      </c>
      <c r="AM1542" s="215">
        <f t="shared" si="5259"/>
        <v>0</v>
      </c>
      <c r="AN1542" s="215">
        <f t="shared" si="5230"/>
        <v>10000</v>
      </c>
      <c r="AO1542" s="215">
        <f t="shared" si="5231"/>
        <v>0</v>
      </c>
      <c r="AP1542" s="215">
        <f t="shared" si="5232"/>
        <v>0</v>
      </c>
      <c r="AQ1542" s="215">
        <f t="shared" ref="AQ1542:AS1543" si="5260">AQ1543</f>
        <v>0</v>
      </c>
      <c r="AR1542" s="215">
        <f t="shared" si="5260"/>
        <v>0</v>
      </c>
      <c r="AS1542" s="215">
        <f t="shared" si="5260"/>
        <v>0</v>
      </c>
      <c r="AT1542" s="215">
        <f t="shared" si="5233"/>
        <v>10000</v>
      </c>
      <c r="AU1542" s="215">
        <f t="shared" si="5234"/>
        <v>0</v>
      </c>
      <c r="AV1542" s="215">
        <f t="shared" si="5235"/>
        <v>0</v>
      </c>
    </row>
    <row r="1543" spans="1:48" s="206" customFormat="1" ht="26.4" hidden="1">
      <c r="A1543" s="217" t="s">
        <v>229</v>
      </c>
      <c r="B1543" s="204" t="s">
        <v>330</v>
      </c>
      <c r="C1543" s="204" t="s">
        <v>18</v>
      </c>
      <c r="D1543" s="204" t="s">
        <v>13</v>
      </c>
      <c r="E1543" s="204" t="s">
        <v>298</v>
      </c>
      <c r="F1543" s="204" t="s">
        <v>68</v>
      </c>
      <c r="G1543" s="204" t="s">
        <v>140</v>
      </c>
      <c r="H1543" s="204" t="s">
        <v>295</v>
      </c>
      <c r="I1543" s="214" t="s">
        <v>92</v>
      </c>
      <c r="J1543" s="215">
        <f>J1544</f>
        <v>0</v>
      </c>
      <c r="K1543" s="215">
        <f t="shared" si="5250"/>
        <v>0</v>
      </c>
      <c r="L1543" s="215">
        <f t="shared" si="5250"/>
        <v>0</v>
      </c>
      <c r="M1543" s="215">
        <f t="shared" si="5250"/>
        <v>10000</v>
      </c>
      <c r="N1543" s="215">
        <f t="shared" si="5250"/>
        <v>0</v>
      </c>
      <c r="O1543" s="215">
        <f t="shared" si="5250"/>
        <v>0</v>
      </c>
      <c r="P1543" s="215">
        <f t="shared" si="5135"/>
        <v>10000</v>
      </c>
      <c r="Q1543" s="215">
        <f t="shared" si="5136"/>
        <v>0</v>
      </c>
      <c r="R1543" s="215">
        <f t="shared" si="5137"/>
        <v>0</v>
      </c>
      <c r="S1543" s="215">
        <f t="shared" si="5256"/>
        <v>0</v>
      </c>
      <c r="T1543" s="215">
        <f t="shared" si="5256"/>
        <v>0</v>
      </c>
      <c r="U1543" s="215">
        <f t="shared" si="5256"/>
        <v>0</v>
      </c>
      <c r="V1543" s="215">
        <f t="shared" si="5171"/>
        <v>10000</v>
      </c>
      <c r="W1543" s="215">
        <f t="shared" si="5172"/>
        <v>0</v>
      </c>
      <c r="X1543" s="215">
        <f t="shared" si="5173"/>
        <v>0</v>
      </c>
      <c r="Y1543" s="215">
        <f t="shared" si="5257"/>
        <v>0</v>
      </c>
      <c r="Z1543" s="215">
        <f t="shared" si="5257"/>
        <v>0</v>
      </c>
      <c r="AA1543" s="215">
        <f t="shared" si="5257"/>
        <v>0</v>
      </c>
      <c r="AB1543" s="215">
        <f t="shared" si="5174"/>
        <v>10000</v>
      </c>
      <c r="AC1543" s="215">
        <f t="shared" si="5175"/>
        <v>0</v>
      </c>
      <c r="AD1543" s="215">
        <f t="shared" si="5176"/>
        <v>0</v>
      </c>
      <c r="AE1543" s="215">
        <f t="shared" si="5258"/>
        <v>0</v>
      </c>
      <c r="AF1543" s="215">
        <f t="shared" si="5258"/>
        <v>0</v>
      </c>
      <c r="AG1543" s="215">
        <f t="shared" si="5258"/>
        <v>0</v>
      </c>
      <c r="AH1543" s="215">
        <f t="shared" si="5094"/>
        <v>10000</v>
      </c>
      <c r="AI1543" s="215">
        <f t="shared" si="5095"/>
        <v>0</v>
      </c>
      <c r="AJ1543" s="215">
        <f t="shared" si="5096"/>
        <v>0</v>
      </c>
      <c r="AK1543" s="215">
        <f t="shared" si="5259"/>
        <v>0</v>
      </c>
      <c r="AL1543" s="215">
        <f t="shared" si="5259"/>
        <v>0</v>
      </c>
      <c r="AM1543" s="215">
        <f t="shared" si="5259"/>
        <v>0</v>
      </c>
      <c r="AN1543" s="215">
        <f t="shared" si="5230"/>
        <v>10000</v>
      </c>
      <c r="AO1543" s="215">
        <f t="shared" si="5231"/>
        <v>0</v>
      </c>
      <c r="AP1543" s="215">
        <f t="shared" si="5232"/>
        <v>0</v>
      </c>
      <c r="AQ1543" s="215">
        <f t="shared" si="5260"/>
        <v>0</v>
      </c>
      <c r="AR1543" s="215">
        <f t="shared" si="5260"/>
        <v>0</v>
      </c>
      <c r="AS1543" s="215">
        <f t="shared" si="5260"/>
        <v>0</v>
      </c>
      <c r="AT1543" s="215">
        <f t="shared" si="5233"/>
        <v>10000</v>
      </c>
      <c r="AU1543" s="215">
        <f t="shared" si="5234"/>
        <v>0</v>
      </c>
      <c r="AV1543" s="215">
        <f t="shared" si="5235"/>
        <v>0</v>
      </c>
    </row>
    <row r="1544" spans="1:48" s="206" customFormat="1" ht="26.4" hidden="1">
      <c r="A1544" s="216" t="s">
        <v>96</v>
      </c>
      <c r="B1544" s="204" t="s">
        <v>330</v>
      </c>
      <c r="C1544" s="204" t="s">
        <v>18</v>
      </c>
      <c r="D1544" s="204" t="s">
        <v>13</v>
      </c>
      <c r="E1544" s="204" t="s">
        <v>298</v>
      </c>
      <c r="F1544" s="204" t="s">
        <v>68</v>
      </c>
      <c r="G1544" s="204" t="s">
        <v>140</v>
      </c>
      <c r="H1544" s="204" t="s">
        <v>295</v>
      </c>
      <c r="I1544" s="214" t="s">
        <v>93</v>
      </c>
      <c r="J1544" s="215"/>
      <c r="K1544" s="215"/>
      <c r="L1544" s="215"/>
      <c r="M1544" s="215">
        <v>10000</v>
      </c>
      <c r="N1544" s="215"/>
      <c r="O1544" s="215"/>
      <c r="P1544" s="215">
        <f t="shared" si="5135"/>
        <v>10000</v>
      </c>
      <c r="Q1544" s="215">
        <f t="shared" si="5136"/>
        <v>0</v>
      </c>
      <c r="R1544" s="215">
        <f t="shared" si="5137"/>
        <v>0</v>
      </c>
      <c r="S1544" s="215"/>
      <c r="T1544" s="215"/>
      <c r="U1544" s="215"/>
      <c r="V1544" s="215">
        <f t="shared" si="5171"/>
        <v>10000</v>
      </c>
      <c r="W1544" s="215">
        <f t="shared" si="5172"/>
        <v>0</v>
      </c>
      <c r="X1544" s="215">
        <f t="shared" si="5173"/>
        <v>0</v>
      </c>
      <c r="Y1544" s="215"/>
      <c r="Z1544" s="215"/>
      <c r="AA1544" s="215"/>
      <c r="AB1544" s="215">
        <f t="shared" si="5174"/>
        <v>10000</v>
      </c>
      <c r="AC1544" s="215">
        <f t="shared" si="5175"/>
        <v>0</v>
      </c>
      <c r="AD1544" s="215">
        <f t="shared" si="5176"/>
        <v>0</v>
      </c>
      <c r="AE1544" s="215"/>
      <c r="AF1544" s="215"/>
      <c r="AG1544" s="215"/>
      <c r="AH1544" s="215">
        <f t="shared" si="5094"/>
        <v>10000</v>
      </c>
      <c r="AI1544" s="215">
        <f t="shared" si="5095"/>
        <v>0</v>
      </c>
      <c r="AJ1544" s="215">
        <f t="shared" si="5096"/>
        <v>0</v>
      </c>
      <c r="AK1544" s="215"/>
      <c r="AL1544" s="215"/>
      <c r="AM1544" s="215"/>
      <c r="AN1544" s="215">
        <f t="shared" si="5230"/>
        <v>10000</v>
      </c>
      <c r="AO1544" s="215">
        <f t="shared" si="5231"/>
        <v>0</v>
      </c>
      <c r="AP1544" s="215">
        <f t="shared" si="5232"/>
        <v>0</v>
      </c>
      <c r="AQ1544" s="215"/>
      <c r="AR1544" s="215"/>
      <c r="AS1544" s="215"/>
      <c r="AT1544" s="215">
        <f t="shared" si="5233"/>
        <v>10000</v>
      </c>
      <c r="AU1544" s="215">
        <f t="shared" si="5234"/>
        <v>0</v>
      </c>
      <c r="AV1544" s="215">
        <f t="shared" si="5235"/>
        <v>0</v>
      </c>
    </row>
    <row r="1545" spans="1:48" s="206" customFormat="1" ht="26.4" hidden="1">
      <c r="A1545" s="272" t="s">
        <v>481</v>
      </c>
      <c r="B1545" s="204" t="s">
        <v>330</v>
      </c>
      <c r="C1545" s="204" t="s">
        <v>18</v>
      </c>
      <c r="D1545" s="204" t="s">
        <v>13</v>
      </c>
      <c r="E1545" s="204" t="s">
        <v>298</v>
      </c>
      <c r="F1545" s="204" t="s">
        <v>68</v>
      </c>
      <c r="G1545" s="204" t="s">
        <v>479</v>
      </c>
      <c r="H1545" s="204" t="s">
        <v>480</v>
      </c>
      <c r="I1545" s="214"/>
      <c r="J1545" s="215"/>
      <c r="K1545" s="215"/>
      <c r="L1545" s="215"/>
      <c r="M1545" s="215"/>
      <c r="N1545" s="215"/>
      <c r="O1545" s="215"/>
      <c r="P1545" s="215"/>
      <c r="Q1545" s="215"/>
      <c r="R1545" s="215"/>
      <c r="S1545" s="215">
        <f>S1546</f>
        <v>1042845.94</v>
      </c>
      <c r="T1545" s="215">
        <f t="shared" ref="T1545:T1546" si="5261">T1546</f>
        <v>0</v>
      </c>
      <c r="U1545" s="215">
        <f t="shared" ref="U1545:U1546" si="5262">U1546</f>
        <v>0</v>
      </c>
      <c r="V1545" s="215">
        <f t="shared" si="5171"/>
        <v>1042845.94</v>
      </c>
      <c r="W1545" s="215">
        <f t="shared" si="5172"/>
        <v>0</v>
      </c>
      <c r="X1545" s="215">
        <f t="shared" si="5173"/>
        <v>0</v>
      </c>
      <c r="Y1545" s="215">
        <f>Y1546</f>
        <v>37663.31</v>
      </c>
      <c r="Z1545" s="215">
        <f t="shared" ref="Z1545:AA1546" si="5263">Z1546</f>
        <v>0</v>
      </c>
      <c r="AA1545" s="215">
        <f t="shared" si="5263"/>
        <v>0</v>
      </c>
      <c r="AB1545" s="215">
        <f t="shared" si="5174"/>
        <v>1080509.25</v>
      </c>
      <c r="AC1545" s="215">
        <f t="shared" si="5175"/>
        <v>0</v>
      </c>
      <c r="AD1545" s="215">
        <f t="shared" si="5176"/>
        <v>0</v>
      </c>
      <c r="AE1545" s="215">
        <f>AE1546</f>
        <v>0</v>
      </c>
      <c r="AF1545" s="215">
        <f t="shared" ref="AF1545:AG1546" si="5264">AF1546</f>
        <v>0</v>
      </c>
      <c r="AG1545" s="215">
        <f t="shared" si="5264"/>
        <v>0</v>
      </c>
      <c r="AH1545" s="215">
        <f t="shared" si="5094"/>
        <v>1080509.25</v>
      </c>
      <c r="AI1545" s="215">
        <f t="shared" si="5095"/>
        <v>0</v>
      </c>
      <c r="AJ1545" s="215">
        <f t="shared" si="5096"/>
        <v>0</v>
      </c>
      <c r="AK1545" s="215">
        <f>AK1546</f>
        <v>0</v>
      </c>
      <c r="AL1545" s="215">
        <f t="shared" ref="AL1545:AM1546" si="5265">AL1546</f>
        <v>0</v>
      </c>
      <c r="AM1545" s="215">
        <f t="shared" si="5265"/>
        <v>0</v>
      </c>
      <c r="AN1545" s="215">
        <f t="shared" si="5230"/>
        <v>1080509.25</v>
      </c>
      <c r="AO1545" s="215">
        <f t="shared" si="5231"/>
        <v>0</v>
      </c>
      <c r="AP1545" s="215">
        <f t="shared" si="5232"/>
        <v>0</v>
      </c>
      <c r="AQ1545" s="215">
        <f>AQ1546</f>
        <v>0</v>
      </c>
      <c r="AR1545" s="215">
        <f t="shared" ref="AR1545:AS1546" si="5266">AR1546</f>
        <v>0</v>
      </c>
      <c r="AS1545" s="215">
        <f t="shared" si="5266"/>
        <v>0</v>
      </c>
      <c r="AT1545" s="215">
        <f t="shared" si="5233"/>
        <v>1080509.25</v>
      </c>
      <c r="AU1545" s="215">
        <f t="shared" si="5234"/>
        <v>0</v>
      </c>
      <c r="AV1545" s="215">
        <f t="shared" si="5235"/>
        <v>0</v>
      </c>
    </row>
    <row r="1546" spans="1:48" s="206" customFormat="1" ht="26.4" hidden="1">
      <c r="A1546" s="217" t="s">
        <v>229</v>
      </c>
      <c r="B1546" s="204" t="s">
        <v>330</v>
      </c>
      <c r="C1546" s="204" t="s">
        <v>18</v>
      </c>
      <c r="D1546" s="204" t="s">
        <v>13</v>
      </c>
      <c r="E1546" s="204" t="s">
        <v>298</v>
      </c>
      <c r="F1546" s="204" t="s">
        <v>68</v>
      </c>
      <c r="G1546" s="204" t="s">
        <v>479</v>
      </c>
      <c r="H1546" s="204" t="s">
        <v>480</v>
      </c>
      <c r="I1546" s="214" t="s">
        <v>92</v>
      </c>
      <c r="J1546" s="215"/>
      <c r="K1546" s="215"/>
      <c r="L1546" s="215"/>
      <c r="M1546" s="215"/>
      <c r="N1546" s="215"/>
      <c r="O1546" s="215"/>
      <c r="P1546" s="215"/>
      <c r="Q1546" s="215"/>
      <c r="R1546" s="215"/>
      <c r="S1546" s="215">
        <f>S1547</f>
        <v>1042845.94</v>
      </c>
      <c r="T1546" s="215">
        <f t="shared" si="5261"/>
        <v>0</v>
      </c>
      <c r="U1546" s="215">
        <f t="shared" si="5262"/>
        <v>0</v>
      </c>
      <c r="V1546" s="215">
        <f t="shared" si="5171"/>
        <v>1042845.94</v>
      </c>
      <c r="W1546" s="215">
        <f t="shared" si="5172"/>
        <v>0</v>
      </c>
      <c r="X1546" s="215">
        <f t="shared" si="5173"/>
        <v>0</v>
      </c>
      <c r="Y1546" s="215">
        <f>Y1547</f>
        <v>37663.31</v>
      </c>
      <c r="Z1546" s="215">
        <f t="shared" si="5263"/>
        <v>0</v>
      </c>
      <c r="AA1546" s="215">
        <f t="shared" si="5263"/>
        <v>0</v>
      </c>
      <c r="AB1546" s="215">
        <f t="shared" si="5174"/>
        <v>1080509.25</v>
      </c>
      <c r="AC1546" s="215">
        <f t="shared" si="5175"/>
        <v>0</v>
      </c>
      <c r="AD1546" s="215">
        <f t="shared" si="5176"/>
        <v>0</v>
      </c>
      <c r="AE1546" s="215">
        <f>AE1547</f>
        <v>0</v>
      </c>
      <c r="AF1546" s="215">
        <f t="shared" si="5264"/>
        <v>0</v>
      </c>
      <c r="AG1546" s="215">
        <f t="shared" si="5264"/>
        <v>0</v>
      </c>
      <c r="AH1546" s="215">
        <f t="shared" si="5094"/>
        <v>1080509.25</v>
      </c>
      <c r="AI1546" s="215">
        <f t="shared" si="5095"/>
        <v>0</v>
      </c>
      <c r="AJ1546" s="215">
        <f t="shared" si="5096"/>
        <v>0</v>
      </c>
      <c r="AK1546" s="215">
        <f>AK1547</f>
        <v>0</v>
      </c>
      <c r="AL1546" s="215">
        <f t="shared" si="5265"/>
        <v>0</v>
      </c>
      <c r="AM1546" s="215">
        <f t="shared" si="5265"/>
        <v>0</v>
      </c>
      <c r="AN1546" s="215">
        <f t="shared" si="5230"/>
        <v>1080509.25</v>
      </c>
      <c r="AO1546" s="215">
        <f t="shared" si="5231"/>
        <v>0</v>
      </c>
      <c r="AP1546" s="215">
        <f t="shared" si="5232"/>
        <v>0</v>
      </c>
      <c r="AQ1546" s="215">
        <f>AQ1547</f>
        <v>0</v>
      </c>
      <c r="AR1546" s="215">
        <f t="shared" si="5266"/>
        <v>0</v>
      </c>
      <c r="AS1546" s="215">
        <f t="shared" si="5266"/>
        <v>0</v>
      </c>
      <c r="AT1546" s="215">
        <f t="shared" si="5233"/>
        <v>1080509.25</v>
      </c>
      <c r="AU1546" s="215">
        <f t="shared" si="5234"/>
        <v>0</v>
      </c>
      <c r="AV1546" s="215">
        <f t="shared" si="5235"/>
        <v>0</v>
      </c>
    </row>
    <row r="1547" spans="1:48" s="206" customFormat="1" ht="26.4" hidden="1">
      <c r="A1547" s="216" t="s">
        <v>96</v>
      </c>
      <c r="B1547" s="204" t="s">
        <v>330</v>
      </c>
      <c r="C1547" s="204" t="s">
        <v>18</v>
      </c>
      <c r="D1547" s="204" t="s">
        <v>13</v>
      </c>
      <c r="E1547" s="204" t="s">
        <v>298</v>
      </c>
      <c r="F1547" s="204" t="s">
        <v>68</v>
      </c>
      <c r="G1547" s="204" t="s">
        <v>479</v>
      </c>
      <c r="H1547" s="204" t="s">
        <v>480</v>
      </c>
      <c r="I1547" s="214" t="s">
        <v>93</v>
      </c>
      <c r="J1547" s="215"/>
      <c r="K1547" s="215"/>
      <c r="L1547" s="215"/>
      <c r="M1547" s="215"/>
      <c r="N1547" s="215"/>
      <c r="O1547" s="215"/>
      <c r="P1547" s="215"/>
      <c r="Q1547" s="215"/>
      <c r="R1547" s="215"/>
      <c r="S1547" s="215">
        <f>1022397.98+20447.96</f>
        <v>1042845.94</v>
      </c>
      <c r="T1547" s="215"/>
      <c r="U1547" s="215"/>
      <c r="V1547" s="215">
        <f t="shared" si="5171"/>
        <v>1042845.94</v>
      </c>
      <c r="W1547" s="215">
        <f t="shared" si="5172"/>
        <v>0</v>
      </c>
      <c r="X1547" s="215">
        <f t="shared" si="5173"/>
        <v>0</v>
      </c>
      <c r="Y1547" s="215">
        <v>37663.31</v>
      </c>
      <c r="Z1547" s="215"/>
      <c r="AA1547" s="215"/>
      <c r="AB1547" s="215">
        <f t="shared" si="5174"/>
        <v>1080509.25</v>
      </c>
      <c r="AC1547" s="215">
        <f t="shared" si="5175"/>
        <v>0</v>
      </c>
      <c r="AD1547" s="215">
        <f t="shared" si="5176"/>
        <v>0</v>
      </c>
      <c r="AE1547" s="215"/>
      <c r="AF1547" s="215"/>
      <c r="AG1547" s="215"/>
      <c r="AH1547" s="215">
        <f t="shared" si="5094"/>
        <v>1080509.25</v>
      </c>
      <c r="AI1547" s="215">
        <f t="shared" si="5095"/>
        <v>0</v>
      </c>
      <c r="AJ1547" s="215">
        <f t="shared" si="5096"/>
        <v>0</v>
      </c>
      <c r="AK1547" s="215"/>
      <c r="AL1547" s="215"/>
      <c r="AM1547" s="215"/>
      <c r="AN1547" s="215">
        <f t="shared" si="5230"/>
        <v>1080509.25</v>
      </c>
      <c r="AO1547" s="215">
        <f t="shared" si="5231"/>
        <v>0</v>
      </c>
      <c r="AP1547" s="215">
        <f t="shared" si="5232"/>
        <v>0</v>
      </c>
      <c r="AQ1547" s="215"/>
      <c r="AR1547" s="215"/>
      <c r="AS1547" s="215"/>
      <c r="AT1547" s="215">
        <f t="shared" si="5233"/>
        <v>1080509.25</v>
      </c>
      <c r="AU1547" s="215">
        <f t="shared" si="5234"/>
        <v>0</v>
      </c>
      <c r="AV1547" s="215">
        <f t="shared" si="5235"/>
        <v>0</v>
      </c>
    </row>
    <row r="1548" spans="1:48" s="206" customFormat="1" ht="27" hidden="1" customHeight="1">
      <c r="A1548" s="293" t="s">
        <v>407</v>
      </c>
      <c r="B1548" s="213" t="s">
        <v>330</v>
      </c>
      <c r="C1548" s="213" t="s">
        <v>18</v>
      </c>
      <c r="D1548" s="213" t="s">
        <v>13</v>
      </c>
      <c r="E1548" s="213" t="s">
        <v>405</v>
      </c>
      <c r="F1548" s="213" t="s">
        <v>68</v>
      </c>
      <c r="G1548" s="213" t="s">
        <v>140</v>
      </c>
      <c r="H1548" s="213" t="s">
        <v>141</v>
      </c>
      <c r="I1548" s="254"/>
      <c r="J1548" s="215">
        <f>J1549+J1553</f>
        <v>0</v>
      </c>
      <c r="K1548" s="215">
        <f t="shared" ref="K1548:O1548" si="5267">K1549+K1553</f>
        <v>0</v>
      </c>
      <c r="L1548" s="215">
        <f t="shared" si="5267"/>
        <v>0</v>
      </c>
      <c r="M1548" s="215">
        <f t="shared" si="5267"/>
        <v>2833353.48</v>
      </c>
      <c r="N1548" s="215">
        <f t="shared" si="5267"/>
        <v>0</v>
      </c>
      <c r="O1548" s="215">
        <f t="shared" si="5267"/>
        <v>0</v>
      </c>
      <c r="P1548" s="215">
        <f t="shared" ref="P1548:P1556" si="5268">J1548+M1548</f>
        <v>2833353.48</v>
      </c>
      <c r="Q1548" s="215">
        <f t="shared" ref="Q1548:Q1556" si="5269">K1548+N1548</f>
        <v>0</v>
      </c>
      <c r="R1548" s="215">
        <f t="shared" ref="R1548:R1556" si="5270">L1548+O1548</f>
        <v>0</v>
      </c>
      <c r="S1548" s="215">
        <f t="shared" ref="S1548:U1548" si="5271">S1549+S1553</f>
        <v>0</v>
      </c>
      <c r="T1548" s="215">
        <f t="shared" si="5271"/>
        <v>0</v>
      </c>
      <c r="U1548" s="215">
        <f t="shared" si="5271"/>
        <v>0</v>
      </c>
      <c r="V1548" s="215">
        <f t="shared" si="5171"/>
        <v>2833353.48</v>
      </c>
      <c r="W1548" s="215">
        <f t="shared" si="5172"/>
        <v>0</v>
      </c>
      <c r="X1548" s="215">
        <f t="shared" si="5173"/>
        <v>0</v>
      </c>
      <c r="Y1548" s="215">
        <f t="shared" ref="Y1548:AA1548" si="5272">Y1549+Y1553</f>
        <v>0</v>
      </c>
      <c r="Z1548" s="215">
        <f t="shared" si="5272"/>
        <v>0</v>
      </c>
      <c r="AA1548" s="215">
        <f t="shared" si="5272"/>
        <v>0</v>
      </c>
      <c r="AB1548" s="215">
        <f t="shared" si="5174"/>
        <v>2833353.48</v>
      </c>
      <c r="AC1548" s="215">
        <f t="shared" si="5175"/>
        <v>0</v>
      </c>
      <c r="AD1548" s="215">
        <f t="shared" si="5176"/>
        <v>0</v>
      </c>
      <c r="AE1548" s="215">
        <f t="shared" ref="AE1548:AG1548" si="5273">AE1549+AE1553</f>
        <v>0</v>
      </c>
      <c r="AF1548" s="215">
        <f t="shared" si="5273"/>
        <v>0</v>
      </c>
      <c r="AG1548" s="215">
        <f t="shared" si="5273"/>
        <v>0</v>
      </c>
      <c r="AH1548" s="215">
        <f t="shared" si="5094"/>
        <v>2833353.48</v>
      </c>
      <c r="AI1548" s="215">
        <f t="shared" si="5095"/>
        <v>0</v>
      </c>
      <c r="AJ1548" s="215">
        <f t="shared" si="5096"/>
        <v>0</v>
      </c>
      <c r="AK1548" s="215">
        <f t="shared" ref="AK1548:AM1548" si="5274">AK1549+AK1553</f>
        <v>0</v>
      </c>
      <c r="AL1548" s="215">
        <f t="shared" si="5274"/>
        <v>0</v>
      </c>
      <c r="AM1548" s="215">
        <f t="shared" si="5274"/>
        <v>0</v>
      </c>
      <c r="AN1548" s="215">
        <f t="shared" si="5230"/>
        <v>2833353.48</v>
      </c>
      <c r="AO1548" s="215">
        <f t="shared" si="5231"/>
        <v>0</v>
      </c>
      <c r="AP1548" s="215">
        <f t="shared" si="5232"/>
        <v>0</v>
      </c>
      <c r="AQ1548" s="215">
        <f t="shared" ref="AQ1548:AS1548" si="5275">AQ1549+AQ1553</f>
        <v>0</v>
      </c>
      <c r="AR1548" s="215">
        <f t="shared" si="5275"/>
        <v>0</v>
      </c>
      <c r="AS1548" s="215">
        <f t="shared" si="5275"/>
        <v>0</v>
      </c>
      <c r="AT1548" s="215">
        <f t="shared" si="5233"/>
        <v>2833353.48</v>
      </c>
      <c r="AU1548" s="215">
        <f t="shared" si="5234"/>
        <v>0</v>
      </c>
      <c r="AV1548" s="215">
        <f t="shared" si="5235"/>
        <v>0</v>
      </c>
    </row>
    <row r="1549" spans="1:48" s="206" customFormat="1" ht="27" hidden="1" customHeight="1">
      <c r="A1549" s="277" t="s">
        <v>408</v>
      </c>
      <c r="B1549" s="204" t="s">
        <v>330</v>
      </c>
      <c r="C1549" s="204" t="s">
        <v>18</v>
      </c>
      <c r="D1549" s="204" t="s">
        <v>13</v>
      </c>
      <c r="E1549" s="204" t="s">
        <v>405</v>
      </c>
      <c r="F1549" s="204" t="s">
        <v>68</v>
      </c>
      <c r="G1549" s="204" t="s">
        <v>140</v>
      </c>
      <c r="H1549" s="204" t="s">
        <v>406</v>
      </c>
      <c r="I1549" s="214"/>
      <c r="J1549" s="215">
        <f>J1550</f>
        <v>0</v>
      </c>
      <c r="K1549" s="215">
        <f t="shared" ref="K1549:O1551" si="5276">K1550</f>
        <v>0</v>
      </c>
      <c r="L1549" s="215">
        <f t="shared" si="5276"/>
        <v>0</v>
      </c>
      <c r="M1549" s="215">
        <f t="shared" si="5276"/>
        <v>283335.34000000003</v>
      </c>
      <c r="N1549" s="215">
        <f t="shared" si="5276"/>
        <v>0</v>
      </c>
      <c r="O1549" s="215">
        <f t="shared" si="5276"/>
        <v>0</v>
      </c>
      <c r="P1549" s="215">
        <f t="shared" ref="P1549:P1552" si="5277">J1549+M1549</f>
        <v>283335.34000000003</v>
      </c>
      <c r="Q1549" s="215">
        <f t="shared" ref="Q1549:Q1552" si="5278">K1549+N1549</f>
        <v>0</v>
      </c>
      <c r="R1549" s="215">
        <f t="shared" ref="R1549:R1552" si="5279">L1549+O1549</f>
        <v>0</v>
      </c>
      <c r="S1549" s="215">
        <f t="shared" ref="S1549:U1551" si="5280">S1550</f>
        <v>0</v>
      </c>
      <c r="T1549" s="215">
        <f t="shared" si="5280"/>
        <v>0</v>
      </c>
      <c r="U1549" s="215">
        <f t="shared" si="5280"/>
        <v>0</v>
      </c>
      <c r="V1549" s="215">
        <f t="shared" si="5171"/>
        <v>283335.34000000003</v>
      </c>
      <c r="W1549" s="215">
        <f t="shared" si="5172"/>
        <v>0</v>
      </c>
      <c r="X1549" s="215">
        <f t="shared" si="5173"/>
        <v>0</v>
      </c>
      <c r="Y1549" s="215">
        <f t="shared" ref="Y1549:AA1551" si="5281">Y1550</f>
        <v>0</v>
      </c>
      <c r="Z1549" s="215">
        <f t="shared" si="5281"/>
        <v>0</v>
      </c>
      <c r="AA1549" s="215">
        <f t="shared" si="5281"/>
        <v>0</v>
      </c>
      <c r="AB1549" s="215">
        <f t="shared" si="5174"/>
        <v>283335.34000000003</v>
      </c>
      <c r="AC1549" s="215">
        <f t="shared" si="5175"/>
        <v>0</v>
      </c>
      <c r="AD1549" s="215">
        <f t="shared" si="5176"/>
        <v>0</v>
      </c>
      <c r="AE1549" s="215">
        <f t="shared" ref="AE1549:AG1551" si="5282">AE1550</f>
        <v>0</v>
      </c>
      <c r="AF1549" s="215">
        <f t="shared" si="5282"/>
        <v>0</v>
      </c>
      <c r="AG1549" s="215">
        <f t="shared" si="5282"/>
        <v>0</v>
      </c>
      <c r="AH1549" s="215">
        <f t="shared" si="5094"/>
        <v>283335.34000000003</v>
      </c>
      <c r="AI1549" s="215">
        <f t="shared" si="5095"/>
        <v>0</v>
      </c>
      <c r="AJ1549" s="215">
        <f t="shared" si="5096"/>
        <v>0</v>
      </c>
      <c r="AK1549" s="215">
        <f t="shared" ref="AK1549:AM1551" si="5283">AK1550</f>
        <v>0</v>
      </c>
      <c r="AL1549" s="215">
        <f t="shared" si="5283"/>
        <v>0</v>
      </c>
      <c r="AM1549" s="215">
        <f t="shared" si="5283"/>
        <v>0</v>
      </c>
      <c r="AN1549" s="215">
        <f t="shared" si="5230"/>
        <v>283335.34000000003</v>
      </c>
      <c r="AO1549" s="215">
        <f t="shared" si="5231"/>
        <v>0</v>
      </c>
      <c r="AP1549" s="215">
        <f t="shared" si="5232"/>
        <v>0</v>
      </c>
      <c r="AQ1549" s="215">
        <f t="shared" ref="AQ1549:AS1551" si="5284">AQ1550</f>
        <v>0</v>
      </c>
      <c r="AR1549" s="215">
        <f t="shared" si="5284"/>
        <v>0</v>
      </c>
      <c r="AS1549" s="215">
        <f t="shared" si="5284"/>
        <v>0</v>
      </c>
      <c r="AT1549" s="215">
        <f t="shared" si="5233"/>
        <v>283335.34000000003</v>
      </c>
      <c r="AU1549" s="215">
        <f t="shared" si="5234"/>
        <v>0</v>
      </c>
      <c r="AV1549" s="215">
        <f t="shared" si="5235"/>
        <v>0</v>
      </c>
    </row>
    <row r="1550" spans="1:48" s="206" customFormat="1" hidden="1">
      <c r="A1550" s="293" t="s">
        <v>442</v>
      </c>
      <c r="B1550" s="204" t="s">
        <v>330</v>
      </c>
      <c r="C1550" s="204" t="s">
        <v>18</v>
      </c>
      <c r="D1550" s="204" t="s">
        <v>13</v>
      </c>
      <c r="E1550" s="204" t="s">
        <v>405</v>
      </c>
      <c r="F1550" s="204" t="s">
        <v>68</v>
      </c>
      <c r="G1550" s="204" t="s">
        <v>140</v>
      </c>
      <c r="H1550" s="204" t="s">
        <v>458</v>
      </c>
      <c r="I1550" s="214"/>
      <c r="J1550" s="215">
        <f>J1551</f>
        <v>0</v>
      </c>
      <c r="K1550" s="215">
        <f t="shared" si="5276"/>
        <v>0</v>
      </c>
      <c r="L1550" s="215">
        <f t="shared" si="5276"/>
        <v>0</v>
      </c>
      <c r="M1550" s="215">
        <f t="shared" si="5276"/>
        <v>283335.34000000003</v>
      </c>
      <c r="N1550" s="215">
        <f t="shared" si="5276"/>
        <v>0</v>
      </c>
      <c r="O1550" s="215">
        <f t="shared" si="5276"/>
        <v>0</v>
      </c>
      <c r="P1550" s="215">
        <f t="shared" si="5277"/>
        <v>283335.34000000003</v>
      </c>
      <c r="Q1550" s="215">
        <f t="shared" si="5278"/>
        <v>0</v>
      </c>
      <c r="R1550" s="215">
        <f t="shared" si="5279"/>
        <v>0</v>
      </c>
      <c r="S1550" s="215">
        <f t="shared" si="5280"/>
        <v>0</v>
      </c>
      <c r="T1550" s="215">
        <f t="shared" si="5280"/>
        <v>0</v>
      </c>
      <c r="U1550" s="215">
        <f t="shared" si="5280"/>
        <v>0</v>
      </c>
      <c r="V1550" s="215">
        <f t="shared" si="5171"/>
        <v>283335.34000000003</v>
      </c>
      <c r="W1550" s="215">
        <f t="shared" si="5172"/>
        <v>0</v>
      </c>
      <c r="X1550" s="215">
        <f t="shared" si="5173"/>
        <v>0</v>
      </c>
      <c r="Y1550" s="215">
        <f t="shared" si="5281"/>
        <v>0</v>
      </c>
      <c r="Z1550" s="215">
        <f t="shared" si="5281"/>
        <v>0</v>
      </c>
      <c r="AA1550" s="215">
        <f t="shared" si="5281"/>
        <v>0</v>
      </c>
      <c r="AB1550" s="215">
        <f t="shared" si="5174"/>
        <v>283335.34000000003</v>
      </c>
      <c r="AC1550" s="215">
        <f t="shared" si="5175"/>
        <v>0</v>
      </c>
      <c r="AD1550" s="215">
        <f t="shared" si="5176"/>
        <v>0</v>
      </c>
      <c r="AE1550" s="215">
        <f t="shared" si="5282"/>
        <v>0</v>
      </c>
      <c r="AF1550" s="215">
        <f t="shared" si="5282"/>
        <v>0</v>
      </c>
      <c r="AG1550" s="215">
        <f t="shared" si="5282"/>
        <v>0</v>
      </c>
      <c r="AH1550" s="215">
        <f t="shared" si="5094"/>
        <v>283335.34000000003</v>
      </c>
      <c r="AI1550" s="215">
        <f t="shared" si="5095"/>
        <v>0</v>
      </c>
      <c r="AJ1550" s="215">
        <f t="shared" si="5096"/>
        <v>0</v>
      </c>
      <c r="AK1550" s="215">
        <f t="shared" si="5283"/>
        <v>0</v>
      </c>
      <c r="AL1550" s="215">
        <f t="shared" si="5283"/>
        <v>0</v>
      </c>
      <c r="AM1550" s="215">
        <f t="shared" si="5283"/>
        <v>0</v>
      </c>
      <c r="AN1550" s="215">
        <f t="shared" si="5230"/>
        <v>283335.34000000003</v>
      </c>
      <c r="AO1550" s="215">
        <f t="shared" si="5231"/>
        <v>0</v>
      </c>
      <c r="AP1550" s="215">
        <f t="shared" si="5232"/>
        <v>0</v>
      </c>
      <c r="AQ1550" s="215">
        <f t="shared" si="5284"/>
        <v>0</v>
      </c>
      <c r="AR1550" s="215">
        <f t="shared" si="5284"/>
        <v>0</v>
      </c>
      <c r="AS1550" s="215">
        <f t="shared" si="5284"/>
        <v>0</v>
      </c>
      <c r="AT1550" s="215">
        <f t="shared" si="5233"/>
        <v>283335.34000000003</v>
      </c>
      <c r="AU1550" s="215">
        <f t="shared" si="5234"/>
        <v>0</v>
      </c>
      <c r="AV1550" s="215">
        <f t="shared" si="5235"/>
        <v>0</v>
      </c>
    </row>
    <row r="1551" spans="1:48" s="206" customFormat="1" ht="27" hidden="1" customHeight="1">
      <c r="A1551" s="276" t="s">
        <v>229</v>
      </c>
      <c r="B1551" s="204" t="s">
        <v>330</v>
      </c>
      <c r="C1551" s="204" t="s">
        <v>18</v>
      </c>
      <c r="D1551" s="204" t="s">
        <v>13</v>
      </c>
      <c r="E1551" s="204" t="s">
        <v>405</v>
      </c>
      <c r="F1551" s="204" t="s">
        <v>68</v>
      </c>
      <c r="G1551" s="204" t="s">
        <v>140</v>
      </c>
      <c r="H1551" s="204" t="s">
        <v>458</v>
      </c>
      <c r="I1551" s="214" t="s">
        <v>92</v>
      </c>
      <c r="J1551" s="215">
        <f>J1552</f>
        <v>0</v>
      </c>
      <c r="K1551" s="215">
        <f t="shared" si="5276"/>
        <v>0</v>
      </c>
      <c r="L1551" s="215">
        <f t="shared" si="5276"/>
        <v>0</v>
      </c>
      <c r="M1551" s="215">
        <f t="shared" si="5276"/>
        <v>283335.34000000003</v>
      </c>
      <c r="N1551" s="215">
        <f t="shared" si="5276"/>
        <v>0</v>
      </c>
      <c r="O1551" s="215">
        <f t="shared" si="5276"/>
        <v>0</v>
      </c>
      <c r="P1551" s="215">
        <f t="shared" si="5277"/>
        <v>283335.34000000003</v>
      </c>
      <c r="Q1551" s="215">
        <f t="shared" si="5278"/>
        <v>0</v>
      </c>
      <c r="R1551" s="215">
        <f t="shared" si="5279"/>
        <v>0</v>
      </c>
      <c r="S1551" s="215">
        <f t="shared" si="5280"/>
        <v>0</v>
      </c>
      <c r="T1551" s="215">
        <f t="shared" si="5280"/>
        <v>0</v>
      </c>
      <c r="U1551" s="215">
        <f t="shared" si="5280"/>
        <v>0</v>
      </c>
      <c r="V1551" s="215">
        <f t="shared" si="5171"/>
        <v>283335.34000000003</v>
      </c>
      <c r="W1551" s="215">
        <f t="shared" si="5172"/>
        <v>0</v>
      </c>
      <c r="X1551" s="215">
        <f t="shared" si="5173"/>
        <v>0</v>
      </c>
      <c r="Y1551" s="215">
        <f t="shared" si="5281"/>
        <v>0</v>
      </c>
      <c r="Z1551" s="215">
        <f t="shared" si="5281"/>
        <v>0</v>
      </c>
      <c r="AA1551" s="215">
        <f t="shared" si="5281"/>
        <v>0</v>
      </c>
      <c r="AB1551" s="215">
        <f t="shared" si="5174"/>
        <v>283335.34000000003</v>
      </c>
      <c r="AC1551" s="215">
        <f t="shared" si="5175"/>
        <v>0</v>
      </c>
      <c r="AD1551" s="215">
        <f t="shared" si="5176"/>
        <v>0</v>
      </c>
      <c r="AE1551" s="215">
        <f t="shared" si="5282"/>
        <v>0</v>
      </c>
      <c r="AF1551" s="215">
        <f t="shared" si="5282"/>
        <v>0</v>
      </c>
      <c r="AG1551" s="215">
        <f t="shared" si="5282"/>
        <v>0</v>
      </c>
      <c r="AH1551" s="215">
        <f t="shared" si="5094"/>
        <v>283335.34000000003</v>
      </c>
      <c r="AI1551" s="215">
        <f t="shared" si="5095"/>
        <v>0</v>
      </c>
      <c r="AJ1551" s="215">
        <f t="shared" si="5096"/>
        <v>0</v>
      </c>
      <c r="AK1551" s="215">
        <f t="shared" si="5283"/>
        <v>0</v>
      </c>
      <c r="AL1551" s="215">
        <f t="shared" si="5283"/>
        <v>0</v>
      </c>
      <c r="AM1551" s="215">
        <f t="shared" si="5283"/>
        <v>0</v>
      </c>
      <c r="AN1551" s="215">
        <f t="shared" si="5230"/>
        <v>283335.34000000003</v>
      </c>
      <c r="AO1551" s="215">
        <f t="shared" si="5231"/>
        <v>0</v>
      </c>
      <c r="AP1551" s="215">
        <f t="shared" si="5232"/>
        <v>0</v>
      </c>
      <c r="AQ1551" s="215">
        <f t="shared" si="5284"/>
        <v>0</v>
      </c>
      <c r="AR1551" s="215">
        <f t="shared" si="5284"/>
        <v>0</v>
      </c>
      <c r="AS1551" s="215">
        <f t="shared" si="5284"/>
        <v>0</v>
      </c>
      <c r="AT1551" s="215">
        <f t="shared" si="5233"/>
        <v>283335.34000000003</v>
      </c>
      <c r="AU1551" s="215">
        <f t="shared" si="5234"/>
        <v>0</v>
      </c>
      <c r="AV1551" s="215">
        <f t="shared" si="5235"/>
        <v>0</v>
      </c>
    </row>
    <row r="1552" spans="1:48" s="206" customFormat="1" ht="27" hidden="1" customHeight="1">
      <c r="A1552" s="277" t="s">
        <v>96</v>
      </c>
      <c r="B1552" s="204" t="s">
        <v>330</v>
      </c>
      <c r="C1552" s="204" t="s">
        <v>18</v>
      </c>
      <c r="D1552" s="204" t="s">
        <v>13</v>
      </c>
      <c r="E1552" s="204" t="s">
        <v>405</v>
      </c>
      <c r="F1552" s="204" t="s">
        <v>68</v>
      </c>
      <c r="G1552" s="204" t="s">
        <v>140</v>
      </c>
      <c r="H1552" s="204" t="s">
        <v>458</v>
      </c>
      <c r="I1552" s="214" t="s">
        <v>93</v>
      </c>
      <c r="J1552" s="215"/>
      <c r="K1552" s="215"/>
      <c r="L1552" s="215"/>
      <c r="M1552" s="302">
        <f>141667.67+141667.67</f>
        <v>283335.34000000003</v>
      </c>
      <c r="N1552" s="215"/>
      <c r="O1552" s="215"/>
      <c r="P1552" s="215">
        <f t="shared" si="5277"/>
        <v>283335.34000000003</v>
      </c>
      <c r="Q1552" s="215">
        <f t="shared" si="5278"/>
        <v>0</v>
      </c>
      <c r="R1552" s="215">
        <f t="shared" si="5279"/>
        <v>0</v>
      </c>
      <c r="S1552" s="215"/>
      <c r="T1552" s="215"/>
      <c r="U1552" s="215"/>
      <c r="V1552" s="215">
        <f t="shared" si="5171"/>
        <v>283335.34000000003</v>
      </c>
      <c r="W1552" s="215">
        <f t="shared" si="5172"/>
        <v>0</v>
      </c>
      <c r="X1552" s="215">
        <f t="shared" si="5173"/>
        <v>0</v>
      </c>
      <c r="Y1552" s="215"/>
      <c r="Z1552" s="215"/>
      <c r="AA1552" s="215"/>
      <c r="AB1552" s="215">
        <f t="shared" si="5174"/>
        <v>283335.34000000003</v>
      </c>
      <c r="AC1552" s="215">
        <f t="shared" si="5175"/>
        <v>0</v>
      </c>
      <c r="AD1552" s="215">
        <f t="shared" si="5176"/>
        <v>0</v>
      </c>
      <c r="AE1552" s="215"/>
      <c r="AF1552" s="215"/>
      <c r="AG1552" s="215"/>
      <c r="AH1552" s="215">
        <f t="shared" si="5094"/>
        <v>283335.34000000003</v>
      </c>
      <c r="AI1552" s="215">
        <f t="shared" si="5095"/>
        <v>0</v>
      </c>
      <c r="AJ1552" s="215">
        <f t="shared" si="5096"/>
        <v>0</v>
      </c>
      <c r="AK1552" s="215"/>
      <c r="AL1552" s="215"/>
      <c r="AM1552" s="215"/>
      <c r="AN1552" s="215">
        <f t="shared" si="5230"/>
        <v>283335.34000000003</v>
      </c>
      <c r="AO1552" s="215">
        <f t="shared" si="5231"/>
        <v>0</v>
      </c>
      <c r="AP1552" s="215">
        <f t="shared" si="5232"/>
        <v>0</v>
      </c>
      <c r="AQ1552" s="215"/>
      <c r="AR1552" s="215"/>
      <c r="AS1552" s="215"/>
      <c r="AT1552" s="215">
        <f t="shared" si="5233"/>
        <v>283335.34000000003</v>
      </c>
      <c r="AU1552" s="215">
        <f t="shared" si="5234"/>
        <v>0</v>
      </c>
      <c r="AV1552" s="215">
        <f t="shared" si="5235"/>
        <v>0</v>
      </c>
    </row>
    <row r="1553" spans="1:48" s="206" customFormat="1" ht="26.4" hidden="1">
      <c r="A1553" s="293" t="s">
        <v>441</v>
      </c>
      <c r="B1553" s="213" t="s">
        <v>330</v>
      </c>
      <c r="C1553" s="213" t="s">
        <v>18</v>
      </c>
      <c r="D1553" s="213" t="s">
        <v>13</v>
      </c>
      <c r="E1553" s="213" t="s">
        <v>405</v>
      </c>
      <c r="F1553" s="213" t="s">
        <v>68</v>
      </c>
      <c r="G1553" s="213" t="s">
        <v>140</v>
      </c>
      <c r="H1553" s="213" t="s">
        <v>466</v>
      </c>
      <c r="I1553" s="254"/>
      <c r="J1553" s="215">
        <f>J1554</f>
        <v>0</v>
      </c>
      <c r="K1553" s="215">
        <f t="shared" ref="K1553:O1555" si="5285">K1554</f>
        <v>0</v>
      </c>
      <c r="L1553" s="215">
        <f t="shared" si="5285"/>
        <v>0</v>
      </c>
      <c r="M1553" s="215">
        <f t="shared" si="5285"/>
        <v>2550018.14</v>
      </c>
      <c r="N1553" s="215">
        <f t="shared" si="5285"/>
        <v>0</v>
      </c>
      <c r="O1553" s="215">
        <f t="shared" si="5285"/>
        <v>0</v>
      </c>
      <c r="P1553" s="215">
        <f t="shared" si="5268"/>
        <v>2550018.14</v>
      </c>
      <c r="Q1553" s="215">
        <f t="shared" si="5269"/>
        <v>0</v>
      </c>
      <c r="R1553" s="215">
        <f t="shared" si="5270"/>
        <v>0</v>
      </c>
      <c r="S1553" s="215">
        <f t="shared" ref="S1553:U1555" si="5286">S1554</f>
        <v>0</v>
      </c>
      <c r="T1553" s="215">
        <f t="shared" si="5286"/>
        <v>0</v>
      </c>
      <c r="U1553" s="215">
        <f t="shared" si="5286"/>
        <v>0</v>
      </c>
      <c r="V1553" s="215">
        <f t="shared" si="5171"/>
        <v>2550018.14</v>
      </c>
      <c r="W1553" s="215">
        <f t="shared" si="5172"/>
        <v>0</v>
      </c>
      <c r="X1553" s="215">
        <f t="shared" si="5173"/>
        <v>0</v>
      </c>
      <c r="Y1553" s="215">
        <f t="shared" ref="Y1553:AA1555" si="5287">Y1554</f>
        <v>0</v>
      </c>
      <c r="Z1553" s="215">
        <f t="shared" si="5287"/>
        <v>0</v>
      </c>
      <c r="AA1553" s="215">
        <f t="shared" si="5287"/>
        <v>0</v>
      </c>
      <c r="AB1553" s="215">
        <f t="shared" si="5174"/>
        <v>2550018.14</v>
      </c>
      <c r="AC1553" s="215">
        <f t="shared" si="5175"/>
        <v>0</v>
      </c>
      <c r="AD1553" s="215">
        <f t="shared" si="5176"/>
        <v>0</v>
      </c>
      <c r="AE1553" s="215">
        <f t="shared" ref="AE1553:AG1555" si="5288">AE1554</f>
        <v>0</v>
      </c>
      <c r="AF1553" s="215">
        <f t="shared" si="5288"/>
        <v>0</v>
      </c>
      <c r="AG1553" s="215">
        <f t="shared" si="5288"/>
        <v>0</v>
      </c>
      <c r="AH1553" s="215">
        <f t="shared" si="5094"/>
        <v>2550018.14</v>
      </c>
      <c r="AI1553" s="215">
        <f t="shared" si="5095"/>
        <v>0</v>
      </c>
      <c r="AJ1553" s="215">
        <f t="shared" si="5096"/>
        <v>0</v>
      </c>
      <c r="AK1553" s="215">
        <f t="shared" ref="AK1553:AM1555" si="5289">AK1554</f>
        <v>0</v>
      </c>
      <c r="AL1553" s="215">
        <f t="shared" si="5289"/>
        <v>0</v>
      </c>
      <c r="AM1553" s="215">
        <f t="shared" si="5289"/>
        <v>0</v>
      </c>
      <c r="AN1553" s="215">
        <f t="shared" si="5230"/>
        <v>2550018.14</v>
      </c>
      <c r="AO1553" s="215">
        <f t="shared" si="5231"/>
        <v>0</v>
      </c>
      <c r="AP1553" s="215">
        <f t="shared" si="5232"/>
        <v>0</v>
      </c>
      <c r="AQ1553" s="215">
        <f t="shared" ref="AQ1553:AS1555" si="5290">AQ1554</f>
        <v>0</v>
      </c>
      <c r="AR1553" s="215">
        <f t="shared" si="5290"/>
        <v>0</v>
      </c>
      <c r="AS1553" s="215">
        <f t="shared" si="5290"/>
        <v>0</v>
      </c>
      <c r="AT1553" s="215">
        <f t="shared" si="5233"/>
        <v>2550018.14</v>
      </c>
      <c r="AU1553" s="215">
        <f t="shared" si="5234"/>
        <v>0</v>
      </c>
      <c r="AV1553" s="215">
        <f t="shared" si="5235"/>
        <v>0</v>
      </c>
    </row>
    <row r="1554" spans="1:48" s="206" customFormat="1" hidden="1">
      <c r="A1554" s="293" t="s">
        <v>442</v>
      </c>
      <c r="B1554" s="213" t="s">
        <v>330</v>
      </c>
      <c r="C1554" s="213" t="s">
        <v>18</v>
      </c>
      <c r="D1554" s="213" t="s">
        <v>13</v>
      </c>
      <c r="E1554" s="213" t="s">
        <v>405</v>
      </c>
      <c r="F1554" s="213" t="s">
        <v>68</v>
      </c>
      <c r="G1554" s="213" t="s">
        <v>140</v>
      </c>
      <c r="H1554" s="213" t="s">
        <v>470</v>
      </c>
      <c r="I1554" s="254"/>
      <c r="J1554" s="215">
        <f>J1555</f>
        <v>0</v>
      </c>
      <c r="K1554" s="215">
        <f t="shared" si="5285"/>
        <v>0</v>
      </c>
      <c r="L1554" s="215">
        <f t="shared" si="5285"/>
        <v>0</v>
      </c>
      <c r="M1554" s="215">
        <f t="shared" si="5285"/>
        <v>2550018.14</v>
      </c>
      <c r="N1554" s="215">
        <f t="shared" si="5285"/>
        <v>0</v>
      </c>
      <c r="O1554" s="215">
        <f t="shared" si="5285"/>
        <v>0</v>
      </c>
      <c r="P1554" s="215">
        <f t="shared" ref="P1554" si="5291">J1554+M1554</f>
        <v>2550018.14</v>
      </c>
      <c r="Q1554" s="215">
        <f t="shared" ref="Q1554" si="5292">K1554+N1554</f>
        <v>0</v>
      </c>
      <c r="R1554" s="215">
        <f t="shared" ref="R1554" si="5293">L1554+O1554</f>
        <v>0</v>
      </c>
      <c r="S1554" s="215">
        <f t="shared" si="5286"/>
        <v>0</v>
      </c>
      <c r="T1554" s="215">
        <f t="shared" si="5286"/>
        <v>0</v>
      </c>
      <c r="U1554" s="215">
        <f t="shared" si="5286"/>
        <v>0</v>
      </c>
      <c r="V1554" s="215">
        <f t="shared" si="5171"/>
        <v>2550018.14</v>
      </c>
      <c r="W1554" s="215">
        <f t="shared" si="5172"/>
        <v>0</v>
      </c>
      <c r="X1554" s="215">
        <f t="shared" si="5173"/>
        <v>0</v>
      </c>
      <c r="Y1554" s="215">
        <f t="shared" si="5287"/>
        <v>0</v>
      </c>
      <c r="Z1554" s="215">
        <f t="shared" si="5287"/>
        <v>0</v>
      </c>
      <c r="AA1554" s="215">
        <f t="shared" si="5287"/>
        <v>0</v>
      </c>
      <c r="AB1554" s="215">
        <f t="shared" si="5174"/>
        <v>2550018.14</v>
      </c>
      <c r="AC1554" s="215">
        <f t="shared" si="5175"/>
        <v>0</v>
      </c>
      <c r="AD1554" s="215">
        <f t="shared" si="5176"/>
        <v>0</v>
      </c>
      <c r="AE1554" s="215">
        <f t="shared" si="5288"/>
        <v>0</v>
      </c>
      <c r="AF1554" s="215">
        <f t="shared" si="5288"/>
        <v>0</v>
      </c>
      <c r="AG1554" s="215">
        <f t="shared" si="5288"/>
        <v>0</v>
      </c>
      <c r="AH1554" s="215">
        <f t="shared" si="5094"/>
        <v>2550018.14</v>
      </c>
      <c r="AI1554" s="215">
        <f t="shared" si="5095"/>
        <v>0</v>
      </c>
      <c r="AJ1554" s="215">
        <f t="shared" si="5096"/>
        <v>0</v>
      </c>
      <c r="AK1554" s="215">
        <f t="shared" si="5289"/>
        <v>0</v>
      </c>
      <c r="AL1554" s="215">
        <f t="shared" si="5289"/>
        <v>0</v>
      </c>
      <c r="AM1554" s="215">
        <f t="shared" si="5289"/>
        <v>0</v>
      </c>
      <c r="AN1554" s="215">
        <f t="shared" si="5230"/>
        <v>2550018.14</v>
      </c>
      <c r="AO1554" s="215">
        <f t="shared" si="5231"/>
        <v>0</v>
      </c>
      <c r="AP1554" s="215">
        <f t="shared" si="5232"/>
        <v>0</v>
      </c>
      <c r="AQ1554" s="215">
        <f t="shared" si="5290"/>
        <v>0</v>
      </c>
      <c r="AR1554" s="215">
        <f t="shared" si="5290"/>
        <v>0</v>
      </c>
      <c r="AS1554" s="215">
        <f t="shared" si="5290"/>
        <v>0</v>
      </c>
      <c r="AT1554" s="215">
        <f t="shared" si="5233"/>
        <v>2550018.14</v>
      </c>
      <c r="AU1554" s="215">
        <f t="shared" si="5234"/>
        <v>0</v>
      </c>
      <c r="AV1554" s="215">
        <f t="shared" si="5235"/>
        <v>0</v>
      </c>
    </row>
    <row r="1555" spans="1:48" s="206" customFormat="1" ht="27.75" hidden="1" customHeight="1">
      <c r="A1555" s="217" t="s">
        <v>229</v>
      </c>
      <c r="B1555" s="213" t="s">
        <v>330</v>
      </c>
      <c r="C1555" s="213" t="s">
        <v>18</v>
      </c>
      <c r="D1555" s="213" t="s">
        <v>13</v>
      </c>
      <c r="E1555" s="213" t="s">
        <v>405</v>
      </c>
      <c r="F1555" s="213" t="s">
        <v>68</v>
      </c>
      <c r="G1555" s="213" t="s">
        <v>140</v>
      </c>
      <c r="H1555" s="213" t="s">
        <v>470</v>
      </c>
      <c r="I1555" s="254" t="s">
        <v>92</v>
      </c>
      <c r="J1555" s="215">
        <f>J1556</f>
        <v>0</v>
      </c>
      <c r="K1555" s="215">
        <f t="shared" si="5285"/>
        <v>0</v>
      </c>
      <c r="L1555" s="215">
        <f t="shared" si="5285"/>
        <v>0</v>
      </c>
      <c r="M1555" s="215">
        <f t="shared" si="5285"/>
        <v>2550018.14</v>
      </c>
      <c r="N1555" s="215">
        <f t="shared" si="5285"/>
        <v>0</v>
      </c>
      <c r="O1555" s="215">
        <f t="shared" si="5285"/>
        <v>0</v>
      </c>
      <c r="P1555" s="215">
        <f t="shared" si="5268"/>
        <v>2550018.14</v>
      </c>
      <c r="Q1555" s="215">
        <f t="shared" si="5269"/>
        <v>0</v>
      </c>
      <c r="R1555" s="215">
        <f t="shared" si="5270"/>
        <v>0</v>
      </c>
      <c r="S1555" s="215">
        <f t="shared" si="5286"/>
        <v>0</v>
      </c>
      <c r="T1555" s="215">
        <f t="shared" si="5286"/>
        <v>0</v>
      </c>
      <c r="U1555" s="215">
        <f t="shared" si="5286"/>
        <v>0</v>
      </c>
      <c r="V1555" s="215">
        <f t="shared" si="5171"/>
        <v>2550018.14</v>
      </c>
      <c r="W1555" s="215">
        <f t="shared" si="5172"/>
        <v>0</v>
      </c>
      <c r="X1555" s="215">
        <f t="shared" si="5173"/>
        <v>0</v>
      </c>
      <c r="Y1555" s="215">
        <f t="shared" si="5287"/>
        <v>0</v>
      </c>
      <c r="Z1555" s="215">
        <f t="shared" si="5287"/>
        <v>0</v>
      </c>
      <c r="AA1555" s="215">
        <f t="shared" si="5287"/>
        <v>0</v>
      </c>
      <c r="AB1555" s="215">
        <f t="shared" si="5174"/>
        <v>2550018.14</v>
      </c>
      <c r="AC1555" s="215">
        <f t="shared" si="5175"/>
        <v>0</v>
      </c>
      <c r="AD1555" s="215">
        <f t="shared" si="5176"/>
        <v>0</v>
      </c>
      <c r="AE1555" s="215">
        <f t="shared" si="5288"/>
        <v>0</v>
      </c>
      <c r="AF1555" s="215">
        <f t="shared" si="5288"/>
        <v>0</v>
      </c>
      <c r="AG1555" s="215">
        <f t="shared" si="5288"/>
        <v>0</v>
      </c>
      <c r="AH1555" s="215">
        <f t="shared" si="5094"/>
        <v>2550018.14</v>
      </c>
      <c r="AI1555" s="215">
        <f t="shared" si="5095"/>
        <v>0</v>
      </c>
      <c r="AJ1555" s="215">
        <f t="shared" si="5096"/>
        <v>0</v>
      </c>
      <c r="AK1555" s="215">
        <f t="shared" si="5289"/>
        <v>0</v>
      </c>
      <c r="AL1555" s="215">
        <f t="shared" si="5289"/>
        <v>0</v>
      </c>
      <c r="AM1555" s="215">
        <f t="shared" si="5289"/>
        <v>0</v>
      </c>
      <c r="AN1555" s="215">
        <f t="shared" si="5230"/>
        <v>2550018.14</v>
      </c>
      <c r="AO1555" s="215">
        <f t="shared" si="5231"/>
        <v>0</v>
      </c>
      <c r="AP1555" s="215">
        <f t="shared" si="5232"/>
        <v>0</v>
      </c>
      <c r="AQ1555" s="215">
        <f t="shared" si="5290"/>
        <v>0</v>
      </c>
      <c r="AR1555" s="215">
        <f t="shared" si="5290"/>
        <v>0</v>
      </c>
      <c r="AS1555" s="215">
        <f t="shared" si="5290"/>
        <v>0</v>
      </c>
      <c r="AT1555" s="215">
        <f t="shared" si="5233"/>
        <v>2550018.14</v>
      </c>
      <c r="AU1555" s="215">
        <f t="shared" si="5234"/>
        <v>0</v>
      </c>
      <c r="AV1555" s="215">
        <f t="shared" si="5235"/>
        <v>0</v>
      </c>
    </row>
    <row r="1556" spans="1:48" s="206" customFormat="1" ht="26.4" hidden="1">
      <c r="A1556" s="216" t="s">
        <v>96</v>
      </c>
      <c r="B1556" s="213" t="s">
        <v>330</v>
      </c>
      <c r="C1556" s="213" t="s">
        <v>18</v>
      </c>
      <c r="D1556" s="213" t="s">
        <v>13</v>
      </c>
      <c r="E1556" s="213" t="s">
        <v>405</v>
      </c>
      <c r="F1556" s="213" t="s">
        <v>68</v>
      </c>
      <c r="G1556" s="213" t="s">
        <v>140</v>
      </c>
      <c r="H1556" s="213" t="s">
        <v>470</v>
      </c>
      <c r="I1556" s="254" t="s">
        <v>93</v>
      </c>
      <c r="J1556" s="215"/>
      <c r="K1556" s="215"/>
      <c r="L1556" s="215"/>
      <c r="M1556" s="215">
        <f>2550018.14</f>
        <v>2550018.14</v>
      </c>
      <c r="N1556" s="215"/>
      <c r="O1556" s="215"/>
      <c r="P1556" s="215">
        <f t="shared" si="5268"/>
        <v>2550018.14</v>
      </c>
      <c r="Q1556" s="215">
        <f t="shared" si="5269"/>
        <v>0</v>
      </c>
      <c r="R1556" s="215">
        <f t="shared" si="5270"/>
        <v>0</v>
      </c>
      <c r="S1556" s="215"/>
      <c r="T1556" s="215"/>
      <c r="U1556" s="215"/>
      <c r="V1556" s="215">
        <f t="shared" si="5171"/>
        <v>2550018.14</v>
      </c>
      <c r="W1556" s="215">
        <f t="shared" si="5172"/>
        <v>0</v>
      </c>
      <c r="X1556" s="215">
        <f t="shared" si="5173"/>
        <v>0</v>
      </c>
      <c r="Y1556" s="215"/>
      <c r="Z1556" s="215"/>
      <c r="AA1556" s="215"/>
      <c r="AB1556" s="215">
        <f t="shared" si="5174"/>
        <v>2550018.14</v>
      </c>
      <c r="AC1556" s="215">
        <f t="shared" si="5175"/>
        <v>0</v>
      </c>
      <c r="AD1556" s="215">
        <f t="shared" si="5176"/>
        <v>0</v>
      </c>
      <c r="AE1556" s="215"/>
      <c r="AF1556" s="215"/>
      <c r="AG1556" s="215"/>
      <c r="AH1556" s="215">
        <f t="shared" si="5094"/>
        <v>2550018.14</v>
      </c>
      <c r="AI1556" s="215">
        <f t="shared" si="5095"/>
        <v>0</v>
      </c>
      <c r="AJ1556" s="215">
        <f t="shared" si="5096"/>
        <v>0</v>
      </c>
      <c r="AK1556" s="215"/>
      <c r="AL1556" s="215"/>
      <c r="AM1556" s="215"/>
      <c r="AN1556" s="215">
        <f t="shared" si="5230"/>
        <v>2550018.14</v>
      </c>
      <c r="AO1556" s="215">
        <f t="shared" si="5231"/>
        <v>0</v>
      </c>
      <c r="AP1556" s="215">
        <f t="shared" si="5232"/>
        <v>0</v>
      </c>
      <c r="AQ1556" s="215"/>
      <c r="AR1556" s="215"/>
      <c r="AS1556" s="215"/>
      <c r="AT1556" s="215">
        <f t="shared" si="5233"/>
        <v>2550018.14</v>
      </c>
      <c r="AU1556" s="215">
        <f t="shared" si="5234"/>
        <v>0</v>
      </c>
      <c r="AV1556" s="215">
        <f t="shared" si="5235"/>
        <v>0</v>
      </c>
    </row>
    <row r="1557" spans="1:48" s="206" customFormat="1" hidden="1">
      <c r="A1557" s="212" t="s">
        <v>81</v>
      </c>
      <c r="B1557" s="204" t="s">
        <v>330</v>
      </c>
      <c r="C1557" s="204" t="s">
        <v>18</v>
      </c>
      <c r="D1557" s="204" t="s">
        <v>13</v>
      </c>
      <c r="E1557" s="204" t="s">
        <v>80</v>
      </c>
      <c r="F1557" s="204" t="s">
        <v>68</v>
      </c>
      <c r="G1557" s="204" t="s">
        <v>140</v>
      </c>
      <c r="H1557" s="204" t="s">
        <v>141</v>
      </c>
      <c r="I1557" s="214"/>
      <c r="J1557" s="215">
        <f>J1558+J1561</f>
        <v>1660479</v>
      </c>
      <c r="K1557" s="215">
        <f t="shared" ref="K1557:L1557" si="5294">K1558+K1561</f>
        <v>1685698.16</v>
      </c>
      <c r="L1557" s="215">
        <f t="shared" si="5294"/>
        <v>1711926.08</v>
      </c>
      <c r="M1557" s="215">
        <f t="shared" ref="M1557:O1557" si="5295">M1558+M1561</f>
        <v>0</v>
      </c>
      <c r="N1557" s="215">
        <f t="shared" si="5295"/>
        <v>0</v>
      </c>
      <c r="O1557" s="215">
        <f t="shared" si="5295"/>
        <v>0</v>
      </c>
      <c r="P1557" s="215">
        <f t="shared" si="5135"/>
        <v>1660479</v>
      </c>
      <c r="Q1557" s="215">
        <f t="shared" si="5136"/>
        <v>1685698.16</v>
      </c>
      <c r="R1557" s="215">
        <f t="shared" si="5137"/>
        <v>1711926.08</v>
      </c>
      <c r="S1557" s="215">
        <f t="shared" ref="S1557:U1557" si="5296">S1558+S1561</f>
        <v>0</v>
      </c>
      <c r="T1557" s="215">
        <f t="shared" si="5296"/>
        <v>0</v>
      </c>
      <c r="U1557" s="215">
        <f t="shared" si="5296"/>
        <v>0</v>
      </c>
      <c r="V1557" s="215">
        <f t="shared" si="5171"/>
        <v>1660479</v>
      </c>
      <c r="W1557" s="215">
        <f t="shared" si="5172"/>
        <v>1685698.16</v>
      </c>
      <c r="X1557" s="215">
        <f t="shared" si="5173"/>
        <v>1711926.08</v>
      </c>
      <c r="Y1557" s="215">
        <f>Y1558+Y1561+Y1564</f>
        <v>142000</v>
      </c>
      <c r="Z1557" s="215">
        <f t="shared" ref="Z1557:AA1557" si="5297">Z1558+Z1561+Z1564</f>
        <v>0</v>
      </c>
      <c r="AA1557" s="215">
        <f t="shared" si="5297"/>
        <v>0</v>
      </c>
      <c r="AB1557" s="215">
        <f t="shared" si="5174"/>
        <v>1802479</v>
      </c>
      <c r="AC1557" s="215">
        <f t="shared" si="5175"/>
        <v>1685698.16</v>
      </c>
      <c r="AD1557" s="215">
        <f t="shared" si="5176"/>
        <v>1711926.08</v>
      </c>
      <c r="AE1557" s="215">
        <f>AE1558+AE1561+AE1564</f>
        <v>0</v>
      </c>
      <c r="AF1557" s="215">
        <f t="shared" ref="AF1557:AG1557" si="5298">AF1558+AF1561+AF1564</f>
        <v>0</v>
      </c>
      <c r="AG1557" s="215">
        <f t="shared" si="5298"/>
        <v>0</v>
      </c>
      <c r="AH1557" s="215">
        <f t="shared" si="5094"/>
        <v>1802479</v>
      </c>
      <c r="AI1557" s="215">
        <f t="shared" si="5095"/>
        <v>1685698.16</v>
      </c>
      <c r="AJ1557" s="215">
        <f t="shared" si="5096"/>
        <v>1711926.08</v>
      </c>
      <c r="AK1557" s="215">
        <f>AK1558+AK1561+AK1564</f>
        <v>0</v>
      </c>
      <c r="AL1557" s="215">
        <f t="shared" ref="AL1557:AM1557" si="5299">AL1558+AL1561+AL1564</f>
        <v>0</v>
      </c>
      <c r="AM1557" s="215">
        <f t="shared" si="5299"/>
        <v>0</v>
      </c>
      <c r="AN1557" s="215">
        <f t="shared" si="5230"/>
        <v>1802479</v>
      </c>
      <c r="AO1557" s="215">
        <f t="shared" si="5231"/>
        <v>1685698.16</v>
      </c>
      <c r="AP1557" s="215">
        <f t="shared" si="5232"/>
        <v>1711926.08</v>
      </c>
      <c r="AQ1557" s="215">
        <f>AQ1558+AQ1561+AQ1564</f>
        <v>96065.2</v>
      </c>
      <c r="AR1557" s="215">
        <f t="shared" ref="AR1557:AS1557" si="5300">AR1558+AR1561+AR1564</f>
        <v>0</v>
      </c>
      <c r="AS1557" s="215">
        <f t="shared" si="5300"/>
        <v>0</v>
      </c>
      <c r="AT1557" s="215">
        <f t="shared" si="5233"/>
        <v>1898544.2</v>
      </c>
      <c r="AU1557" s="215">
        <f t="shared" si="5234"/>
        <v>1685698.16</v>
      </c>
      <c r="AV1557" s="215">
        <f t="shared" si="5235"/>
        <v>1711926.08</v>
      </c>
    </row>
    <row r="1558" spans="1:48" s="206" customFormat="1" ht="13.8" hidden="1">
      <c r="A1558" s="256" t="s">
        <v>297</v>
      </c>
      <c r="B1558" s="204" t="s">
        <v>330</v>
      </c>
      <c r="C1558" s="204" t="s">
        <v>18</v>
      </c>
      <c r="D1558" s="204" t="s">
        <v>13</v>
      </c>
      <c r="E1558" s="204" t="s">
        <v>80</v>
      </c>
      <c r="F1558" s="204" t="s">
        <v>68</v>
      </c>
      <c r="G1558" s="204" t="s">
        <v>140</v>
      </c>
      <c r="H1558" s="204" t="s">
        <v>296</v>
      </c>
      <c r="I1558" s="214"/>
      <c r="J1558" s="215">
        <f>J1559</f>
        <v>50000</v>
      </c>
      <c r="K1558" s="215">
        <f t="shared" ref="K1558:O1559" si="5301">K1559</f>
        <v>50000</v>
      </c>
      <c r="L1558" s="215">
        <f t="shared" si="5301"/>
        <v>50000</v>
      </c>
      <c r="M1558" s="215">
        <f t="shared" si="5301"/>
        <v>0</v>
      </c>
      <c r="N1558" s="215">
        <f t="shared" si="5301"/>
        <v>0</v>
      </c>
      <c r="O1558" s="215">
        <f t="shared" si="5301"/>
        <v>0</v>
      </c>
      <c r="P1558" s="215">
        <f t="shared" si="5135"/>
        <v>50000</v>
      </c>
      <c r="Q1558" s="215">
        <f t="shared" si="5136"/>
        <v>50000</v>
      </c>
      <c r="R1558" s="215">
        <f t="shared" si="5137"/>
        <v>50000</v>
      </c>
      <c r="S1558" s="215">
        <f t="shared" ref="S1558:U1559" si="5302">S1559</f>
        <v>0</v>
      </c>
      <c r="T1558" s="215">
        <f t="shared" si="5302"/>
        <v>0</v>
      </c>
      <c r="U1558" s="215">
        <f t="shared" si="5302"/>
        <v>0</v>
      </c>
      <c r="V1558" s="215">
        <f t="shared" si="5171"/>
        <v>50000</v>
      </c>
      <c r="W1558" s="215">
        <f t="shared" si="5172"/>
        <v>50000</v>
      </c>
      <c r="X1558" s="215">
        <f t="shared" si="5173"/>
        <v>50000</v>
      </c>
      <c r="Y1558" s="215">
        <f t="shared" ref="Y1558:AA1559" si="5303">Y1559</f>
        <v>0</v>
      </c>
      <c r="Z1558" s="215">
        <f t="shared" si="5303"/>
        <v>0</v>
      </c>
      <c r="AA1558" s="215">
        <f t="shared" si="5303"/>
        <v>0</v>
      </c>
      <c r="AB1558" s="215">
        <f t="shared" si="5174"/>
        <v>50000</v>
      </c>
      <c r="AC1558" s="215">
        <f t="shared" si="5175"/>
        <v>50000</v>
      </c>
      <c r="AD1558" s="215">
        <f t="shared" si="5176"/>
        <v>50000</v>
      </c>
      <c r="AE1558" s="215">
        <f t="shared" ref="AE1558:AG1559" si="5304">AE1559</f>
        <v>0</v>
      </c>
      <c r="AF1558" s="215">
        <f t="shared" si="5304"/>
        <v>0</v>
      </c>
      <c r="AG1558" s="215">
        <f t="shared" si="5304"/>
        <v>0</v>
      </c>
      <c r="AH1558" s="215">
        <f t="shared" si="5094"/>
        <v>50000</v>
      </c>
      <c r="AI1558" s="215">
        <f t="shared" si="5095"/>
        <v>50000</v>
      </c>
      <c r="AJ1558" s="215">
        <f t="shared" si="5096"/>
        <v>50000</v>
      </c>
      <c r="AK1558" s="215">
        <f t="shared" ref="AK1558:AM1559" si="5305">AK1559</f>
        <v>-50000</v>
      </c>
      <c r="AL1558" s="215">
        <f t="shared" si="5305"/>
        <v>0</v>
      </c>
      <c r="AM1558" s="215">
        <f t="shared" si="5305"/>
        <v>0</v>
      </c>
      <c r="AN1558" s="215">
        <f t="shared" si="5230"/>
        <v>0</v>
      </c>
      <c r="AO1558" s="215">
        <f t="shared" si="5231"/>
        <v>50000</v>
      </c>
      <c r="AP1558" s="215">
        <f t="shared" si="5232"/>
        <v>50000</v>
      </c>
      <c r="AQ1558" s="215">
        <f t="shared" ref="AQ1558:AS1559" si="5306">AQ1559</f>
        <v>0</v>
      </c>
      <c r="AR1558" s="215">
        <f t="shared" si="5306"/>
        <v>0</v>
      </c>
      <c r="AS1558" s="215">
        <f t="shared" si="5306"/>
        <v>0</v>
      </c>
      <c r="AT1558" s="215">
        <f t="shared" si="5233"/>
        <v>0</v>
      </c>
      <c r="AU1558" s="215">
        <f t="shared" si="5234"/>
        <v>50000</v>
      </c>
      <c r="AV1558" s="215">
        <f t="shared" si="5235"/>
        <v>50000</v>
      </c>
    </row>
    <row r="1559" spans="1:48" s="206" customFormat="1" ht="26.4" hidden="1">
      <c r="A1559" s="217" t="s">
        <v>229</v>
      </c>
      <c r="B1559" s="204" t="s">
        <v>330</v>
      </c>
      <c r="C1559" s="204" t="s">
        <v>18</v>
      </c>
      <c r="D1559" s="204" t="s">
        <v>13</v>
      </c>
      <c r="E1559" s="204" t="s">
        <v>80</v>
      </c>
      <c r="F1559" s="204" t="s">
        <v>68</v>
      </c>
      <c r="G1559" s="204" t="s">
        <v>140</v>
      </c>
      <c r="H1559" s="204" t="s">
        <v>296</v>
      </c>
      <c r="I1559" s="214" t="s">
        <v>92</v>
      </c>
      <c r="J1559" s="215">
        <f>J1560</f>
        <v>50000</v>
      </c>
      <c r="K1559" s="215">
        <f t="shared" si="5301"/>
        <v>50000</v>
      </c>
      <c r="L1559" s="215">
        <f t="shared" si="5301"/>
        <v>50000</v>
      </c>
      <c r="M1559" s="215">
        <f t="shared" si="5301"/>
        <v>0</v>
      </c>
      <c r="N1559" s="215">
        <f t="shared" si="5301"/>
        <v>0</v>
      </c>
      <c r="O1559" s="215">
        <f t="shared" si="5301"/>
        <v>0</v>
      </c>
      <c r="P1559" s="215">
        <f t="shared" si="5135"/>
        <v>50000</v>
      </c>
      <c r="Q1559" s="215">
        <f t="shared" si="5136"/>
        <v>50000</v>
      </c>
      <c r="R1559" s="215">
        <f t="shared" si="5137"/>
        <v>50000</v>
      </c>
      <c r="S1559" s="215">
        <f t="shared" si="5302"/>
        <v>0</v>
      </c>
      <c r="T1559" s="215">
        <f t="shared" si="5302"/>
        <v>0</v>
      </c>
      <c r="U1559" s="215">
        <f t="shared" si="5302"/>
        <v>0</v>
      </c>
      <c r="V1559" s="215">
        <f t="shared" si="5171"/>
        <v>50000</v>
      </c>
      <c r="W1559" s="215">
        <f t="shared" si="5172"/>
        <v>50000</v>
      </c>
      <c r="X1559" s="215">
        <f t="shared" si="5173"/>
        <v>50000</v>
      </c>
      <c r="Y1559" s="215">
        <f t="shared" si="5303"/>
        <v>0</v>
      </c>
      <c r="Z1559" s="215">
        <f t="shared" si="5303"/>
        <v>0</v>
      </c>
      <c r="AA1559" s="215">
        <f t="shared" si="5303"/>
        <v>0</v>
      </c>
      <c r="AB1559" s="215">
        <f t="shared" si="5174"/>
        <v>50000</v>
      </c>
      <c r="AC1559" s="215">
        <f t="shared" si="5175"/>
        <v>50000</v>
      </c>
      <c r="AD1559" s="215">
        <f t="shared" si="5176"/>
        <v>50000</v>
      </c>
      <c r="AE1559" s="215">
        <f t="shared" si="5304"/>
        <v>0</v>
      </c>
      <c r="AF1559" s="215">
        <f t="shared" si="5304"/>
        <v>0</v>
      </c>
      <c r="AG1559" s="215">
        <f t="shared" si="5304"/>
        <v>0</v>
      </c>
      <c r="AH1559" s="215">
        <f t="shared" si="5094"/>
        <v>50000</v>
      </c>
      <c r="AI1559" s="215">
        <f t="shared" si="5095"/>
        <v>50000</v>
      </c>
      <c r="AJ1559" s="215">
        <f t="shared" si="5096"/>
        <v>50000</v>
      </c>
      <c r="AK1559" s="215">
        <f t="shared" si="5305"/>
        <v>-50000</v>
      </c>
      <c r="AL1559" s="215">
        <f t="shared" si="5305"/>
        <v>0</v>
      </c>
      <c r="AM1559" s="215">
        <f t="shared" si="5305"/>
        <v>0</v>
      </c>
      <c r="AN1559" s="215">
        <f t="shared" si="5230"/>
        <v>0</v>
      </c>
      <c r="AO1559" s="215">
        <f t="shared" si="5231"/>
        <v>50000</v>
      </c>
      <c r="AP1559" s="215">
        <f t="shared" si="5232"/>
        <v>50000</v>
      </c>
      <c r="AQ1559" s="215">
        <f t="shared" si="5306"/>
        <v>0</v>
      </c>
      <c r="AR1559" s="215">
        <f t="shared" si="5306"/>
        <v>0</v>
      </c>
      <c r="AS1559" s="215">
        <f t="shared" si="5306"/>
        <v>0</v>
      </c>
      <c r="AT1559" s="215">
        <f t="shared" si="5233"/>
        <v>0</v>
      </c>
      <c r="AU1559" s="215">
        <f t="shared" si="5234"/>
        <v>50000</v>
      </c>
      <c r="AV1559" s="215">
        <f t="shared" si="5235"/>
        <v>50000</v>
      </c>
    </row>
    <row r="1560" spans="1:48" s="206" customFormat="1" ht="26.4" hidden="1">
      <c r="A1560" s="216" t="s">
        <v>96</v>
      </c>
      <c r="B1560" s="204" t="s">
        <v>330</v>
      </c>
      <c r="C1560" s="204" t="s">
        <v>18</v>
      </c>
      <c r="D1560" s="204" t="s">
        <v>13</v>
      </c>
      <c r="E1560" s="204" t="s">
        <v>80</v>
      </c>
      <c r="F1560" s="204" t="s">
        <v>68</v>
      </c>
      <c r="G1560" s="204" t="s">
        <v>140</v>
      </c>
      <c r="H1560" s="204" t="s">
        <v>296</v>
      </c>
      <c r="I1560" s="214" t="s">
        <v>93</v>
      </c>
      <c r="J1560" s="215">
        <v>50000</v>
      </c>
      <c r="K1560" s="215">
        <v>50000</v>
      </c>
      <c r="L1560" s="215">
        <v>50000</v>
      </c>
      <c r="M1560" s="215"/>
      <c r="N1560" s="215"/>
      <c r="O1560" s="215"/>
      <c r="P1560" s="215">
        <f t="shared" si="5135"/>
        <v>50000</v>
      </c>
      <c r="Q1560" s="215">
        <f t="shared" si="5136"/>
        <v>50000</v>
      </c>
      <c r="R1560" s="215">
        <f t="shared" si="5137"/>
        <v>50000</v>
      </c>
      <c r="S1560" s="215"/>
      <c r="T1560" s="215"/>
      <c r="U1560" s="215"/>
      <c r="V1560" s="215">
        <f t="shared" si="5171"/>
        <v>50000</v>
      </c>
      <c r="W1560" s="215">
        <f t="shared" si="5172"/>
        <v>50000</v>
      </c>
      <c r="X1560" s="215">
        <f t="shared" si="5173"/>
        <v>50000</v>
      </c>
      <c r="Y1560" s="215"/>
      <c r="Z1560" s="215"/>
      <c r="AA1560" s="215"/>
      <c r="AB1560" s="215">
        <f t="shared" si="5174"/>
        <v>50000</v>
      </c>
      <c r="AC1560" s="215">
        <f t="shared" si="5175"/>
        <v>50000</v>
      </c>
      <c r="AD1560" s="215">
        <f t="shared" si="5176"/>
        <v>50000</v>
      </c>
      <c r="AE1560" s="215"/>
      <c r="AF1560" s="215"/>
      <c r="AG1560" s="215"/>
      <c r="AH1560" s="215">
        <f t="shared" si="5094"/>
        <v>50000</v>
      </c>
      <c r="AI1560" s="215">
        <f t="shared" si="5095"/>
        <v>50000</v>
      </c>
      <c r="AJ1560" s="215">
        <f t="shared" si="5096"/>
        <v>50000</v>
      </c>
      <c r="AK1560" s="215">
        <v>-50000</v>
      </c>
      <c r="AL1560" s="215"/>
      <c r="AM1560" s="215"/>
      <c r="AN1560" s="215">
        <f t="shared" si="5230"/>
        <v>0</v>
      </c>
      <c r="AO1560" s="215">
        <f t="shared" si="5231"/>
        <v>50000</v>
      </c>
      <c r="AP1560" s="215">
        <f t="shared" si="5232"/>
        <v>50000</v>
      </c>
      <c r="AQ1560" s="215"/>
      <c r="AR1560" s="215"/>
      <c r="AS1560" s="215"/>
      <c r="AT1560" s="215">
        <f t="shared" si="5233"/>
        <v>0</v>
      </c>
      <c r="AU1560" s="215">
        <f t="shared" si="5234"/>
        <v>50000</v>
      </c>
      <c r="AV1560" s="215">
        <f t="shared" si="5235"/>
        <v>50000</v>
      </c>
    </row>
    <row r="1561" spans="1:48" s="206" customFormat="1" hidden="1">
      <c r="A1561" s="216" t="s">
        <v>299</v>
      </c>
      <c r="B1561" s="204" t="s">
        <v>330</v>
      </c>
      <c r="C1561" s="204" t="s">
        <v>18</v>
      </c>
      <c r="D1561" s="204" t="s">
        <v>13</v>
      </c>
      <c r="E1561" s="204" t="s">
        <v>80</v>
      </c>
      <c r="F1561" s="204" t="s">
        <v>68</v>
      </c>
      <c r="G1561" s="204" t="s">
        <v>140</v>
      </c>
      <c r="H1561" s="204" t="s">
        <v>295</v>
      </c>
      <c r="I1561" s="214"/>
      <c r="J1561" s="215">
        <f>J1562</f>
        <v>1610479</v>
      </c>
      <c r="K1561" s="215">
        <f t="shared" ref="K1561:O1562" si="5307">K1562</f>
        <v>1635698.16</v>
      </c>
      <c r="L1561" s="215">
        <f t="shared" si="5307"/>
        <v>1661926.08</v>
      </c>
      <c r="M1561" s="215">
        <f t="shared" si="5307"/>
        <v>0</v>
      </c>
      <c r="N1561" s="215">
        <f t="shared" si="5307"/>
        <v>0</v>
      </c>
      <c r="O1561" s="215">
        <f t="shared" si="5307"/>
        <v>0</v>
      </c>
      <c r="P1561" s="215">
        <f t="shared" si="5135"/>
        <v>1610479</v>
      </c>
      <c r="Q1561" s="215">
        <f t="shared" si="5136"/>
        <v>1635698.16</v>
      </c>
      <c r="R1561" s="215">
        <f t="shared" si="5137"/>
        <v>1661926.08</v>
      </c>
      <c r="S1561" s="215">
        <f t="shared" ref="S1561:U1562" si="5308">S1562</f>
        <v>0</v>
      </c>
      <c r="T1561" s="215">
        <f t="shared" si="5308"/>
        <v>0</v>
      </c>
      <c r="U1561" s="215">
        <f t="shared" si="5308"/>
        <v>0</v>
      </c>
      <c r="V1561" s="215">
        <f t="shared" si="5171"/>
        <v>1610479</v>
      </c>
      <c r="W1561" s="215">
        <f t="shared" si="5172"/>
        <v>1635698.16</v>
      </c>
      <c r="X1561" s="215">
        <f t="shared" si="5173"/>
        <v>1661926.08</v>
      </c>
      <c r="Y1561" s="215">
        <f t="shared" ref="Y1561:AA1562" si="5309">Y1562</f>
        <v>0</v>
      </c>
      <c r="Z1561" s="215">
        <f t="shared" si="5309"/>
        <v>0</v>
      </c>
      <c r="AA1561" s="215">
        <f t="shared" si="5309"/>
        <v>0</v>
      </c>
      <c r="AB1561" s="215">
        <f t="shared" si="5174"/>
        <v>1610479</v>
      </c>
      <c r="AC1561" s="215">
        <f t="shared" si="5175"/>
        <v>1635698.16</v>
      </c>
      <c r="AD1561" s="215">
        <f t="shared" si="5176"/>
        <v>1661926.08</v>
      </c>
      <c r="AE1561" s="215">
        <f t="shared" ref="AE1561:AG1562" si="5310">AE1562</f>
        <v>0</v>
      </c>
      <c r="AF1561" s="215">
        <f t="shared" si="5310"/>
        <v>0</v>
      </c>
      <c r="AG1561" s="215">
        <f t="shared" si="5310"/>
        <v>0</v>
      </c>
      <c r="AH1561" s="215">
        <f t="shared" si="5094"/>
        <v>1610479</v>
      </c>
      <c r="AI1561" s="215">
        <f t="shared" si="5095"/>
        <v>1635698.16</v>
      </c>
      <c r="AJ1561" s="215">
        <f t="shared" si="5096"/>
        <v>1661926.08</v>
      </c>
      <c r="AK1561" s="215">
        <f t="shared" ref="AK1561:AM1562" si="5311">AK1562</f>
        <v>50000</v>
      </c>
      <c r="AL1561" s="215">
        <f t="shared" si="5311"/>
        <v>0</v>
      </c>
      <c r="AM1561" s="215">
        <f t="shared" si="5311"/>
        <v>0</v>
      </c>
      <c r="AN1561" s="215">
        <f t="shared" si="5230"/>
        <v>1660479</v>
      </c>
      <c r="AO1561" s="215">
        <f t="shared" si="5231"/>
        <v>1635698.16</v>
      </c>
      <c r="AP1561" s="215">
        <f t="shared" si="5232"/>
        <v>1661926.08</v>
      </c>
      <c r="AQ1561" s="215">
        <f t="shared" ref="AQ1561:AS1562" si="5312">AQ1562</f>
        <v>96065.2</v>
      </c>
      <c r="AR1561" s="215">
        <f t="shared" si="5312"/>
        <v>0</v>
      </c>
      <c r="AS1561" s="215">
        <f t="shared" si="5312"/>
        <v>0</v>
      </c>
      <c r="AT1561" s="215">
        <f t="shared" si="5233"/>
        <v>1756544.2</v>
      </c>
      <c r="AU1561" s="215">
        <f t="shared" si="5234"/>
        <v>1635698.16</v>
      </c>
      <c r="AV1561" s="215">
        <f t="shared" si="5235"/>
        <v>1661926.08</v>
      </c>
    </row>
    <row r="1562" spans="1:48" s="206" customFormat="1" ht="26.4" hidden="1">
      <c r="A1562" s="217" t="s">
        <v>229</v>
      </c>
      <c r="B1562" s="204" t="s">
        <v>330</v>
      </c>
      <c r="C1562" s="204" t="s">
        <v>18</v>
      </c>
      <c r="D1562" s="204" t="s">
        <v>13</v>
      </c>
      <c r="E1562" s="204" t="s">
        <v>80</v>
      </c>
      <c r="F1562" s="204" t="s">
        <v>68</v>
      </c>
      <c r="G1562" s="204" t="s">
        <v>140</v>
      </c>
      <c r="H1562" s="204" t="s">
        <v>295</v>
      </c>
      <c r="I1562" s="214" t="s">
        <v>92</v>
      </c>
      <c r="J1562" s="215">
        <f>J1563</f>
        <v>1610479</v>
      </c>
      <c r="K1562" s="215">
        <f t="shared" si="5307"/>
        <v>1635698.16</v>
      </c>
      <c r="L1562" s="215">
        <f t="shared" si="5307"/>
        <v>1661926.08</v>
      </c>
      <c r="M1562" s="215">
        <f t="shared" si="5307"/>
        <v>0</v>
      </c>
      <c r="N1562" s="215">
        <f t="shared" si="5307"/>
        <v>0</v>
      </c>
      <c r="O1562" s="215">
        <f t="shared" si="5307"/>
        <v>0</v>
      </c>
      <c r="P1562" s="215">
        <f t="shared" si="5135"/>
        <v>1610479</v>
      </c>
      <c r="Q1562" s="215">
        <f t="shared" si="5136"/>
        <v>1635698.16</v>
      </c>
      <c r="R1562" s="215">
        <f t="shared" si="5137"/>
        <v>1661926.08</v>
      </c>
      <c r="S1562" s="215">
        <f t="shared" si="5308"/>
        <v>0</v>
      </c>
      <c r="T1562" s="215">
        <f t="shared" si="5308"/>
        <v>0</v>
      </c>
      <c r="U1562" s="215">
        <f t="shared" si="5308"/>
        <v>0</v>
      </c>
      <c r="V1562" s="215">
        <f t="shared" si="5171"/>
        <v>1610479</v>
      </c>
      <c r="W1562" s="215">
        <f t="shared" si="5172"/>
        <v>1635698.16</v>
      </c>
      <c r="X1562" s="215">
        <f t="shared" si="5173"/>
        <v>1661926.08</v>
      </c>
      <c r="Y1562" s="215">
        <f t="shared" si="5309"/>
        <v>0</v>
      </c>
      <c r="Z1562" s="215">
        <f t="shared" si="5309"/>
        <v>0</v>
      </c>
      <c r="AA1562" s="215">
        <f t="shared" si="5309"/>
        <v>0</v>
      </c>
      <c r="AB1562" s="215">
        <f t="shared" si="5174"/>
        <v>1610479</v>
      </c>
      <c r="AC1562" s="215">
        <f t="shared" si="5175"/>
        <v>1635698.16</v>
      </c>
      <c r="AD1562" s="215">
        <f t="shared" si="5176"/>
        <v>1661926.08</v>
      </c>
      <c r="AE1562" s="215">
        <f t="shared" si="5310"/>
        <v>0</v>
      </c>
      <c r="AF1562" s="215">
        <f t="shared" si="5310"/>
        <v>0</v>
      </c>
      <c r="AG1562" s="215">
        <f t="shared" si="5310"/>
        <v>0</v>
      </c>
      <c r="AH1562" s="215">
        <f t="shared" si="5094"/>
        <v>1610479</v>
      </c>
      <c r="AI1562" s="215">
        <f t="shared" si="5095"/>
        <v>1635698.16</v>
      </c>
      <c r="AJ1562" s="215">
        <f t="shared" si="5096"/>
        <v>1661926.08</v>
      </c>
      <c r="AK1562" s="215">
        <f t="shared" si="5311"/>
        <v>50000</v>
      </c>
      <c r="AL1562" s="215">
        <f t="shared" si="5311"/>
        <v>0</v>
      </c>
      <c r="AM1562" s="215">
        <f t="shared" si="5311"/>
        <v>0</v>
      </c>
      <c r="AN1562" s="215">
        <f t="shared" si="5230"/>
        <v>1660479</v>
      </c>
      <c r="AO1562" s="215">
        <f t="shared" si="5231"/>
        <v>1635698.16</v>
      </c>
      <c r="AP1562" s="215">
        <f t="shared" si="5232"/>
        <v>1661926.08</v>
      </c>
      <c r="AQ1562" s="215">
        <f t="shared" si="5312"/>
        <v>96065.2</v>
      </c>
      <c r="AR1562" s="215">
        <f t="shared" si="5312"/>
        <v>0</v>
      </c>
      <c r="AS1562" s="215">
        <f t="shared" si="5312"/>
        <v>0</v>
      </c>
      <c r="AT1562" s="215">
        <f t="shared" si="5233"/>
        <v>1756544.2</v>
      </c>
      <c r="AU1562" s="215">
        <f t="shared" si="5234"/>
        <v>1635698.16</v>
      </c>
      <c r="AV1562" s="215">
        <f t="shared" si="5235"/>
        <v>1661926.08</v>
      </c>
    </row>
    <row r="1563" spans="1:48" s="206" customFormat="1" ht="26.4" hidden="1">
      <c r="A1563" s="216" t="s">
        <v>96</v>
      </c>
      <c r="B1563" s="204" t="s">
        <v>330</v>
      </c>
      <c r="C1563" s="204" t="s">
        <v>18</v>
      </c>
      <c r="D1563" s="204" t="s">
        <v>13</v>
      </c>
      <c r="E1563" s="204" t="s">
        <v>80</v>
      </c>
      <c r="F1563" s="204" t="s">
        <v>68</v>
      </c>
      <c r="G1563" s="204" t="s">
        <v>140</v>
      </c>
      <c r="H1563" s="204" t="s">
        <v>295</v>
      </c>
      <c r="I1563" s="214" t="s">
        <v>93</v>
      </c>
      <c r="J1563" s="215">
        <v>1610479</v>
      </c>
      <c r="K1563" s="215">
        <v>1635698.16</v>
      </c>
      <c r="L1563" s="215">
        <f>1661926.1-0.02</f>
        <v>1661926.08</v>
      </c>
      <c r="M1563" s="215"/>
      <c r="N1563" s="215"/>
      <c r="O1563" s="215"/>
      <c r="P1563" s="215">
        <f t="shared" si="5135"/>
        <v>1610479</v>
      </c>
      <c r="Q1563" s="215">
        <f t="shared" si="5136"/>
        <v>1635698.16</v>
      </c>
      <c r="R1563" s="215">
        <f t="shared" si="5137"/>
        <v>1661926.08</v>
      </c>
      <c r="S1563" s="215"/>
      <c r="T1563" s="215"/>
      <c r="U1563" s="215"/>
      <c r="V1563" s="215">
        <f t="shared" si="5171"/>
        <v>1610479</v>
      </c>
      <c r="W1563" s="215">
        <f t="shared" si="5172"/>
        <v>1635698.16</v>
      </c>
      <c r="X1563" s="215">
        <f t="shared" si="5173"/>
        <v>1661926.08</v>
      </c>
      <c r="Y1563" s="215"/>
      <c r="Z1563" s="215"/>
      <c r="AA1563" s="215"/>
      <c r="AB1563" s="215">
        <f t="shared" si="5174"/>
        <v>1610479</v>
      </c>
      <c r="AC1563" s="215">
        <f t="shared" si="5175"/>
        <v>1635698.16</v>
      </c>
      <c r="AD1563" s="215">
        <f t="shared" si="5176"/>
        <v>1661926.08</v>
      </c>
      <c r="AE1563" s="215"/>
      <c r="AF1563" s="215"/>
      <c r="AG1563" s="215"/>
      <c r="AH1563" s="215">
        <f t="shared" si="5094"/>
        <v>1610479</v>
      </c>
      <c r="AI1563" s="215">
        <f t="shared" si="5095"/>
        <v>1635698.16</v>
      </c>
      <c r="AJ1563" s="215">
        <f t="shared" si="5096"/>
        <v>1661926.08</v>
      </c>
      <c r="AK1563" s="215">
        <v>50000</v>
      </c>
      <c r="AL1563" s="215"/>
      <c r="AM1563" s="215"/>
      <c r="AN1563" s="215">
        <f t="shared" si="5230"/>
        <v>1660479</v>
      </c>
      <c r="AO1563" s="215">
        <f t="shared" si="5231"/>
        <v>1635698.16</v>
      </c>
      <c r="AP1563" s="215">
        <f t="shared" si="5232"/>
        <v>1661926.08</v>
      </c>
      <c r="AQ1563" s="302">
        <v>96065.2</v>
      </c>
      <c r="AR1563" s="215"/>
      <c r="AS1563" s="215"/>
      <c r="AT1563" s="215">
        <f t="shared" si="5233"/>
        <v>1756544.2</v>
      </c>
      <c r="AU1563" s="215">
        <f t="shared" si="5234"/>
        <v>1635698.16</v>
      </c>
      <c r="AV1563" s="215">
        <f t="shared" si="5235"/>
        <v>1661926.08</v>
      </c>
    </row>
    <row r="1564" spans="1:48" s="206" customFormat="1" hidden="1">
      <c r="A1564" s="329" t="s">
        <v>214</v>
      </c>
      <c r="B1564" s="213" t="s">
        <v>330</v>
      </c>
      <c r="C1564" s="204" t="s">
        <v>18</v>
      </c>
      <c r="D1564" s="204" t="s">
        <v>13</v>
      </c>
      <c r="E1564" s="204" t="s">
        <v>80</v>
      </c>
      <c r="F1564" s="204" t="s">
        <v>68</v>
      </c>
      <c r="G1564" s="204" t="s">
        <v>140</v>
      </c>
      <c r="H1564" s="204" t="s">
        <v>215</v>
      </c>
      <c r="I1564" s="214"/>
      <c r="J1564" s="215"/>
      <c r="K1564" s="215"/>
      <c r="L1564" s="221"/>
      <c r="M1564" s="215"/>
      <c r="N1564" s="215"/>
      <c r="O1564" s="221"/>
      <c r="P1564" s="215"/>
      <c r="Q1564" s="215"/>
      <c r="R1564" s="221"/>
      <c r="S1564" s="215"/>
      <c r="T1564" s="215"/>
      <c r="U1564" s="215"/>
      <c r="V1564" s="215"/>
      <c r="W1564" s="215"/>
      <c r="X1564" s="221"/>
      <c r="Y1564" s="215">
        <f>Y1565</f>
        <v>142000</v>
      </c>
      <c r="Z1564" s="215">
        <f t="shared" ref="Z1564:Z1565" si="5313">Z1565</f>
        <v>0</v>
      </c>
      <c r="AA1564" s="215">
        <f t="shared" ref="AA1564:AA1565" si="5314">AA1565</f>
        <v>0</v>
      </c>
      <c r="AB1564" s="215">
        <f t="shared" si="5174"/>
        <v>142000</v>
      </c>
      <c r="AC1564" s="215">
        <f t="shared" si="5175"/>
        <v>0</v>
      </c>
      <c r="AD1564" s="221">
        <f t="shared" si="5176"/>
        <v>0</v>
      </c>
      <c r="AE1564" s="215">
        <f>AE1565</f>
        <v>0</v>
      </c>
      <c r="AF1564" s="215">
        <f t="shared" ref="AF1564:AG1565" si="5315">AF1565</f>
        <v>0</v>
      </c>
      <c r="AG1564" s="215">
        <f t="shared" si="5315"/>
        <v>0</v>
      </c>
      <c r="AH1564" s="215">
        <f t="shared" si="5094"/>
        <v>142000</v>
      </c>
      <c r="AI1564" s="215">
        <f t="shared" si="5095"/>
        <v>0</v>
      </c>
      <c r="AJ1564" s="221">
        <f t="shared" si="5096"/>
        <v>0</v>
      </c>
      <c r="AK1564" s="215">
        <f>AK1565</f>
        <v>0</v>
      </c>
      <c r="AL1564" s="215">
        <f t="shared" ref="AL1564:AM1565" si="5316">AL1565</f>
        <v>0</v>
      </c>
      <c r="AM1564" s="215">
        <f t="shared" si="5316"/>
        <v>0</v>
      </c>
      <c r="AN1564" s="215">
        <f t="shared" si="5230"/>
        <v>142000</v>
      </c>
      <c r="AO1564" s="215">
        <f t="shared" si="5231"/>
        <v>0</v>
      </c>
      <c r="AP1564" s="221">
        <f t="shared" si="5232"/>
        <v>0</v>
      </c>
      <c r="AQ1564" s="215">
        <f>AQ1565</f>
        <v>0</v>
      </c>
      <c r="AR1564" s="215">
        <f t="shared" ref="AR1564:AS1565" si="5317">AR1565</f>
        <v>0</v>
      </c>
      <c r="AS1564" s="215">
        <f t="shared" si="5317"/>
        <v>0</v>
      </c>
      <c r="AT1564" s="215">
        <f t="shared" si="5233"/>
        <v>142000</v>
      </c>
      <c r="AU1564" s="215">
        <f t="shared" si="5234"/>
        <v>0</v>
      </c>
      <c r="AV1564" s="221">
        <f t="shared" si="5235"/>
        <v>0</v>
      </c>
    </row>
    <row r="1565" spans="1:48" s="206" customFormat="1" ht="26.4" hidden="1">
      <c r="A1565" s="276" t="s">
        <v>229</v>
      </c>
      <c r="B1565" s="213" t="s">
        <v>330</v>
      </c>
      <c r="C1565" s="204" t="s">
        <v>18</v>
      </c>
      <c r="D1565" s="204" t="s">
        <v>13</v>
      </c>
      <c r="E1565" s="204" t="s">
        <v>80</v>
      </c>
      <c r="F1565" s="204" t="s">
        <v>68</v>
      </c>
      <c r="G1565" s="204" t="s">
        <v>140</v>
      </c>
      <c r="H1565" s="204" t="s">
        <v>215</v>
      </c>
      <c r="I1565" s="214" t="s">
        <v>92</v>
      </c>
      <c r="J1565" s="215"/>
      <c r="K1565" s="215"/>
      <c r="L1565" s="221"/>
      <c r="M1565" s="215"/>
      <c r="N1565" s="215"/>
      <c r="O1565" s="221"/>
      <c r="P1565" s="215"/>
      <c r="Q1565" s="215"/>
      <c r="R1565" s="221"/>
      <c r="S1565" s="215"/>
      <c r="T1565" s="215"/>
      <c r="U1565" s="215"/>
      <c r="V1565" s="215"/>
      <c r="W1565" s="215"/>
      <c r="X1565" s="221"/>
      <c r="Y1565" s="215">
        <f>Y1566</f>
        <v>142000</v>
      </c>
      <c r="Z1565" s="215">
        <f t="shared" si="5313"/>
        <v>0</v>
      </c>
      <c r="AA1565" s="215">
        <f t="shared" si="5314"/>
        <v>0</v>
      </c>
      <c r="AB1565" s="215">
        <f t="shared" si="5174"/>
        <v>142000</v>
      </c>
      <c r="AC1565" s="215">
        <f t="shared" si="5175"/>
        <v>0</v>
      </c>
      <c r="AD1565" s="221">
        <f t="shared" si="5176"/>
        <v>0</v>
      </c>
      <c r="AE1565" s="215">
        <f>AE1566</f>
        <v>0</v>
      </c>
      <c r="AF1565" s="215">
        <f t="shared" si="5315"/>
        <v>0</v>
      </c>
      <c r="AG1565" s="215">
        <f t="shared" si="5315"/>
        <v>0</v>
      </c>
      <c r="AH1565" s="215">
        <f t="shared" si="5094"/>
        <v>142000</v>
      </c>
      <c r="AI1565" s="215">
        <f t="shared" si="5095"/>
        <v>0</v>
      </c>
      <c r="AJ1565" s="221">
        <f t="shared" si="5096"/>
        <v>0</v>
      </c>
      <c r="AK1565" s="215">
        <f>AK1566</f>
        <v>0</v>
      </c>
      <c r="AL1565" s="215">
        <f t="shared" si="5316"/>
        <v>0</v>
      </c>
      <c r="AM1565" s="215">
        <f t="shared" si="5316"/>
        <v>0</v>
      </c>
      <c r="AN1565" s="215">
        <f t="shared" si="5230"/>
        <v>142000</v>
      </c>
      <c r="AO1565" s="215">
        <f t="shared" si="5231"/>
        <v>0</v>
      </c>
      <c r="AP1565" s="221">
        <f t="shared" si="5232"/>
        <v>0</v>
      </c>
      <c r="AQ1565" s="215">
        <f>AQ1566</f>
        <v>0</v>
      </c>
      <c r="AR1565" s="215">
        <f t="shared" si="5317"/>
        <v>0</v>
      </c>
      <c r="AS1565" s="215">
        <f t="shared" si="5317"/>
        <v>0</v>
      </c>
      <c r="AT1565" s="215">
        <f t="shared" si="5233"/>
        <v>142000</v>
      </c>
      <c r="AU1565" s="215">
        <f t="shared" si="5234"/>
        <v>0</v>
      </c>
      <c r="AV1565" s="221">
        <f t="shared" si="5235"/>
        <v>0</v>
      </c>
    </row>
    <row r="1566" spans="1:48" s="206" customFormat="1" ht="26.4" hidden="1">
      <c r="A1566" s="277" t="s">
        <v>96</v>
      </c>
      <c r="B1566" s="213" t="s">
        <v>330</v>
      </c>
      <c r="C1566" s="204" t="s">
        <v>18</v>
      </c>
      <c r="D1566" s="204" t="s">
        <v>13</v>
      </c>
      <c r="E1566" s="204" t="s">
        <v>80</v>
      </c>
      <c r="F1566" s="204" t="s">
        <v>68</v>
      </c>
      <c r="G1566" s="204" t="s">
        <v>140</v>
      </c>
      <c r="H1566" s="204" t="s">
        <v>215</v>
      </c>
      <c r="I1566" s="214" t="s">
        <v>93</v>
      </c>
      <c r="J1566" s="215"/>
      <c r="K1566" s="215"/>
      <c r="L1566" s="221"/>
      <c r="M1566" s="215"/>
      <c r="N1566" s="215"/>
      <c r="O1566" s="221"/>
      <c r="P1566" s="215"/>
      <c r="Q1566" s="215"/>
      <c r="R1566" s="221"/>
      <c r="S1566" s="215"/>
      <c r="T1566" s="215"/>
      <c r="U1566" s="221"/>
      <c r="V1566" s="215"/>
      <c r="W1566" s="215"/>
      <c r="X1566" s="221"/>
      <c r="Y1566" s="302">
        <f>52000+90000</f>
        <v>142000</v>
      </c>
      <c r="Z1566" s="215"/>
      <c r="AA1566" s="221"/>
      <c r="AB1566" s="215">
        <f t="shared" si="5174"/>
        <v>142000</v>
      </c>
      <c r="AC1566" s="215">
        <f t="shared" si="5175"/>
        <v>0</v>
      </c>
      <c r="AD1566" s="221">
        <f t="shared" si="5176"/>
        <v>0</v>
      </c>
      <c r="AE1566" s="215"/>
      <c r="AF1566" s="215"/>
      <c r="AG1566" s="221"/>
      <c r="AH1566" s="215">
        <f t="shared" si="5094"/>
        <v>142000</v>
      </c>
      <c r="AI1566" s="215">
        <f t="shared" si="5095"/>
        <v>0</v>
      </c>
      <c r="AJ1566" s="221">
        <f t="shared" si="5096"/>
        <v>0</v>
      </c>
      <c r="AK1566" s="215"/>
      <c r="AL1566" s="215"/>
      <c r="AM1566" s="221"/>
      <c r="AN1566" s="215">
        <f t="shared" si="5230"/>
        <v>142000</v>
      </c>
      <c r="AO1566" s="215">
        <f t="shared" si="5231"/>
        <v>0</v>
      </c>
      <c r="AP1566" s="221">
        <f t="shared" si="5232"/>
        <v>0</v>
      </c>
      <c r="AQ1566" s="215"/>
      <c r="AR1566" s="215"/>
      <c r="AS1566" s="221"/>
      <c r="AT1566" s="215">
        <f t="shared" si="5233"/>
        <v>142000</v>
      </c>
      <c r="AU1566" s="215">
        <f t="shared" si="5234"/>
        <v>0</v>
      </c>
      <c r="AV1566" s="221">
        <f t="shared" si="5235"/>
        <v>0</v>
      </c>
    </row>
    <row r="1567" spans="1:48" s="310" customFormat="1" ht="13.8" hidden="1">
      <c r="A1567" s="326" t="s">
        <v>186</v>
      </c>
      <c r="B1567" s="327" t="s">
        <v>330</v>
      </c>
      <c r="C1567" s="327" t="s">
        <v>27</v>
      </c>
      <c r="D1567" s="327"/>
      <c r="E1567" s="327"/>
      <c r="F1567" s="327"/>
      <c r="G1567" s="327"/>
      <c r="H1567" s="327"/>
      <c r="I1567" s="328"/>
      <c r="J1567" s="309"/>
      <c r="K1567" s="309"/>
      <c r="L1567" s="309"/>
      <c r="M1567" s="309"/>
      <c r="N1567" s="309"/>
      <c r="O1567" s="309"/>
      <c r="P1567" s="309"/>
      <c r="Q1567" s="309"/>
      <c r="R1567" s="309"/>
      <c r="S1567" s="309"/>
      <c r="T1567" s="309"/>
      <c r="U1567" s="309"/>
      <c r="V1567" s="309"/>
      <c r="W1567" s="309"/>
      <c r="X1567" s="309"/>
      <c r="Y1567" s="309">
        <f>Y1568</f>
        <v>151500</v>
      </c>
      <c r="Z1567" s="309">
        <f t="shared" ref="Z1567:AA1567" si="5318">Z1568</f>
        <v>0</v>
      </c>
      <c r="AA1567" s="309">
        <f t="shared" si="5318"/>
        <v>0</v>
      </c>
      <c r="AB1567" s="211">
        <f t="shared" si="5174"/>
        <v>151500</v>
      </c>
      <c r="AC1567" s="211">
        <f t="shared" si="5175"/>
        <v>0</v>
      </c>
      <c r="AD1567" s="211">
        <f t="shared" si="5176"/>
        <v>0</v>
      </c>
      <c r="AE1567" s="309">
        <f>AE1568</f>
        <v>0</v>
      </c>
      <c r="AF1567" s="309">
        <f t="shared" ref="AF1567:AG1567" si="5319">AF1568</f>
        <v>0</v>
      </c>
      <c r="AG1567" s="309">
        <f t="shared" si="5319"/>
        <v>0</v>
      </c>
      <c r="AH1567" s="211">
        <f t="shared" si="5094"/>
        <v>151500</v>
      </c>
      <c r="AI1567" s="211">
        <f t="shared" si="5095"/>
        <v>0</v>
      </c>
      <c r="AJ1567" s="211">
        <f t="shared" si="5096"/>
        <v>0</v>
      </c>
      <c r="AK1567" s="309">
        <f>AK1568</f>
        <v>0</v>
      </c>
      <c r="AL1567" s="309">
        <f t="shared" ref="AL1567:AM1567" si="5320">AL1568</f>
        <v>0</v>
      </c>
      <c r="AM1567" s="309">
        <f t="shared" si="5320"/>
        <v>0</v>
      </c>
      <c r="AN1567" s="211">
        <f t="shared" si="5230"/>
        <v>151500</v>
      </c>
      <c r="AO1567" s="211">
        <f t="shared" si="5231"/>
        <v>0</v>
      </c>
      <c r="AP1567" s="211">
        <f t="shared" si="5232"/>
        <v>0</v>
      </c>
      <c r="AQ1567" s="309">
        <f>AQ1568</f>
        <v>0</v>
      </c>
      <c r="AR1567" s="309">
        <f t="shared" ref="AR1567:AS1567" si="5321">AR1568</f>
        <v>0</v>
      </c>
      <c r="AS1567" s="309">
        <f t="shared" si="5321"/>
        <v>0</v>
      </c>
      <c r="AT1567" s="211">
        <f t="shared" si="5233"/>
        <v>151500</v>
      </c>
      <c r="AU1567" s="211">
        <f t="shared" si="5234"/>
        <v>0</v>
      </c>
      <c r="AV1567" s="211">
        <f t="shared" si="5235"/>
        <v>0</v>
      </c>
    </row>
    <row r="1568" spans="1:48" s="232" customFormat="1" hidden="1">
      <c r="A1568" s="325" t="s">
        <v>28</v>
      </c>
      <c r="B1568" s="208" t="s">
        <v>330</v>
      </c>
      <c r="C1568" s="208" t="s">
        <v>27</v>
      </c>
      <c r="D1568" s="208" t="s">
        <v>20</v>
      </c>
      <c r="E1568" s="208"/>
      <c r="F1568" s="208"/>
      <c r="G1568" s="208"/>
      <c r="H1568" s="208"/>
      <c r="I1568" s="219"/>
      <c r="J1568" s="211"/>
      <c r="K1568" s="211"/>
      <c r="L1568" s="211"/>
      <c r="M1568" s="211"/>
      <c r="N1568" s="211"/>
      <c r="O1568" s="211"/>
      <c r="P1568" s="211"/>
      <c r="Q1568" s="211"/>
      <c r="R1568" s="211"/>
      <c r="S1568" s="211"/>
      <c r="T1568" s="211"/>
      <c r="U1568" s="211"/>
      <c r="V1568" s="211"/>
      <c r="W1568" s="211"/>
      <c r="X1568" s="211"/>
      <c r="Y1568" s="211">
        <f>Y1569+Y1573</f>
        <v>151500</v>
      </c>
      <c r="Z1568" s="211">
        <f t="shared" ref="Z1568:AA1568" si="5322">Z1569+Z1573</f>
        <v>0</v>
      </c>
      <c r="AA1568" s="211">
        <f t="shared" si="5322"/>
        <v>0</v>
      </c>
      <c r="AB1568" s="211">
        <f t="shared" ref="AB1568:AB1576" si="5323">V1568+Y1568</f>
        <v>151500</v>
      </c>
      <c r="AC1568" s="211">
        <f t="shared" ref="AC1568:AC1576" si="5324">W1568+Z1568</f>
        <v>0</v>
      </c>
      <c r="AD1568" s="211">
        <f t="shared" ref="AD1568:AD1576" si="5325">X1568+AA1568</f>
        <v>0</v>
      </c>
      <c r="AE1568" s="211">
        <f>AE1569+AE1573</f>
        <v>0</v>
      </c>
      <c r="AF1568" s="211">
        <f t="shared" ref="AF1568:AG1568" si="5326">AF1569+AF1573</f>
        <v>0</v>
      </c>
      <c r="AG1568" s="211">
        <f t="shared" si="5326"/>
        <v>0</v>
      </c>
      <c r="AH1568" s="211">
        <f t="shared" si="5094"/>
        <v>151500</v>
      </c>
      <c r="AI1568" s="211">
        <f t="shared" si="5095"/>
        <v>0</v>
      </c>
      <c r="AJ1568" s="211">
        <f t="shared" si="5096"/>
        <v>0</v>
      </c>
      <c r="AK1568" s="211">
        <f>AK1569+AK1573</f>
        <v>0</v>
      </c>
      <c r="AL1568" s="211">
        <f t="shared" ref="AL1568:AM1568" si="5327">AL1569+AL1573</f>
        <v>0</v>
      </c>
      <c r="AM1568" s="211">
        <f t="shared" si="5327"/>
        <v>0</v>
      </c>
      <c r="AN1568" s="211">
        <f t="shared" si="5230"/>
        <v>151500</v>
      </c>
      <c r="AO1568" s="211">
        <f t="shared" si="5231"/>
        <v>0</v>
      </c>
      <c r="AP1568" s="211">
        <f t="shared" si="5232"/>
        <v>0</v>
      </c>
      <c r="AQ1568" s="211">
        <f>AQ1569+AQ1573</f>
        <v>0</v>
      </c>
      <c r="AR1568" s="211">
        <f t="shared" ref="AR1568:AS1568" si="5328">AR1569+AR1573</f>
        <v>0</v>
      </c>
      <c r="AS1568" s="211">
        <f t="shared" si="5328"/>
        <v>0</v>
      </c>
      <c r="AT1568" s="211">
        <f t="shared" si="5233"/>
        <v>151500</v>
      </c>
      <c r="AU1568" s="211">
        <f t="shared" si="5234"/>
        <v>0</v>
      </c>
      <c r="AV1568" s="211">
        <f t="shared" si="5235"/>
        <v>0</v>
      </c>
    </row>
    <row r="1569" spans="1:48" s="206" customFormat="1" ht="39.6" hidden="1">
      <c r="A1569" s="275" t="s">
        <v>382</v>
      </c>
      <c r="B1569" s="204" t="s">
        <v>330</v>
      </c>
      <c r="C1569" s="324" t="s">
        <v>27</v>
      </c>
      <c r="D1569" s="204" t="s">
        <v>20</v>
      </c>
      <c r="E1569" s="204" t="s">
        <v>30</v>
      </c>
      <c r="F1569" s="204" t="s">
        <v>68</v>
      </c>
      <c r="G1569" s="204" t="s">
        <v>140</v>
      </c>
      <c r="H1569" s="204" t="s">
        <v>141</v>
      </c>
      <c r="I1569" s="214"/>
      <c r="J1569" s="221"/>
      <c r="K1569" s="221"/>
      <c r="L1569" s="221"/>
      <c r="M1569" s="221"/>
      <c r="N1569" s="221"/>
      <c r="O1569" s="221"/>
      <c r="P1569" s="221"/>
      <c r="Q1569" s="221"/>
      <c r="R1569" s="221"/>
      <c r="S1569" s="221"/>
      <c r="T1569" s="221"/>
      <c r="U1569" s="221"/>
      <c r="V1569" s="221"/>
      <c r="W1569" s="221"/>
      <c r="X1569" s="221"/>
      <c r="Y1569" s="221">
        <f>Y1570</f>
        <v>120000</v>
      </c>
      <c r="Z1569" s="221">
        <f t="shared" ref="Z1569:AA1569" si="5329">Z1570</f>
        <v>0</v>
      </c>
      <c r="AA1569" s="221">
        <f t="shared" si="5329"/>
        <v>0</v>
      </c>
      <c r="AB1569" s="221">
        <f t="shared" si="5323"/>
        <v>120000</v>
      </c>
      <c r="AC1569" s="221">
        <f t="shared" si="5324"/>
        <v>0</v>
      </c>
      <c r="AD1569" s="221">
        <f t="shared" si="5325"/>
        <v>0</v>
      </c>
      <c r="AE1569" s="221">
        <f>AE1570</f>
        <v>0</v>
      </c>
      <c r="AF1569" s="221">
        <f t="shared" ref="AF1569:AG1569" si="5330">AF1570</f>
        <v>0</v>
      </c>
      <c r="AG1569" s="221">
        <f t="shared" si="5330"/>
        <v>0</v>
      </c>
      <c r="AH1569" s="221">
        <f t="shared" ref="AH1569:AH1616" si="5331">AB1569+AE1569</f>
        <v>120000</v>
      </c>
      <c r="AI1569" s="221">
        <f t="shared" ref="AI1569:AI1616" si="5332">AC1569+AF1569</f>
        <v>0</v>
      </c>
      <c r="AJ1569" s="221">
        <f t="shared" ref="AJ1569:AJ1616" si="5333">AD1569+AG1569</f>
        <v>0</v>
      </c>
      <c r="AK1569" s="221">
        <f>AK1570</f>
        <v>0</v>
      </c>
      <c r="AL1569" s="221">
        <f t="shared" ref="AL1569:AM1569" si="5334">AL1570</f>
        <v>0</v>
      </c>
      <c r="AM1569" s="221">
        <f t="shared" si="5334"/>
        <v>0</v>
      </c>
      <c r="AN1569" s="221">
        <f t="shared" si="5230"/>
        <v>120000</v>
      </c>
      <c r="AO1569" s="221">
        <f t="shared" si="5231"/>
        <v>0</v>
      </c>
      <c r="AP1569" s="221">
        <f t="shared" si="5232"/>
        <v>0</v>
      </c>
      <c r="AQ1569" s="221">
        <f>AQ1570</f>
        <v>0</v>
      </c>
      <c r="AR1569" s="221">
        <f t="shared" ref="AR1569:AS1569" si="5335">AR1570</f>
        <v>0</v>
      </c>
      <c r="AS1569" s="221">
        <f t="shared" si="5335"/>
        <v>0</v>
      </c>
      <c r="AT1569" s="221">
        <f t="shared" si="5233"/>
        <v>120000</v>
      </c>
      <c r="AU1569" s="221">
        <f t="shared" si="5234"/>
        <v>0</v>
      </c>
      <c r="AV1569" s="221">
        <f t="shared" si="5235"/>
        <v>0</v>
      </c>
    </row>
    <row r="1570" spans="1:48" s="206" customFormat="1" ht="26.4" hidden="1">
      <c r="A1570" s="275" t="s">
        <v>252</v>
      </c>
      <c r="B1570" s="204" t="s">
        <v>330</v>
      </c>
      <c r="C1570" s="324" t="s">
        <v>27</v>
      </c>
      <c r="D1570" s="204" t="s">
        <v>20</v>
      </c>
      <c r="E1570" s="204" t="s">
        <v>30</v>
      </c>
      <c r="F1570" s="204" t="s">
        <v>68</v>
      </c>
      <c r="G1570" s="204" t="s">
        <v>140</v>
      </c>
      <c r="H1570" s="204" t="s">
        <v>253</v>
      </c>
      <c r="I1570" s="214"/>
      <c r="J1570" s="215"/>
      <c r="K1570" s="215"/>
      <c r="L1570" s="215"/>
      <c r="M1570" s="215"/>
      <c r="N1570" s="215"/>
      <c r="O1570" s="215"/>
      <c r="P1570" s="215"/>
      <c r="Q1570" s="215"/>
      <c r="R1570" s="215"/>
      <c r="S1570" s="215"/>
      <c r="T1570" s="215"/>
      <c r="U1570" s="215"/>
      <c r="V1570" s="215"/>
      <c r="W1570" s="215"/>
      <c r="X1570" s="215"/>
      <c r="Y1570" s="215">
        <f t="shared" ref="Y1570:AA1571" si="5336">Y1571</f>
        <v>120000</v>
      </c>
      <c r="Z1570" s="215">
        <f t="shared" si="5336"/>
        <v>0</v>
      </c>
      <c r="AA1570" s="215">
        <f t="shared" si="5336"/>
        <v>0</v>
      </c>
      <c r="AB1570" s="215">
        <f t="shared" si="5323"/>
        <v>120000</v>
      </c>
      <c r="AC1570" s="215">
        <f t="shared" si="5324"/>
        <v>0</v>
      </c>
      <c r="AD1570" s="215">
        <f t="shared" si="5325"/>
        <v>0</v>
      </c>
      <c r="AE1570" s="215">
        <f t="shared" ref="AE1570:AG1571" si="5337">AE1571</f>
        <v>0</v>
      </c>
      <c r="AF1570" s="215">
        <f t="shared" si="5337"/>
        <v>0</v>
      </c>
      <c r="AG1570" s="215">
        <f t="shared" si="5337"/>
        <v>0</v>
      </c>
      <c r="AH1570" s="215">
        <f t="shared" si="5331"/>
        <v>120000</v>
      </c>
      <c r="AI1570" s="215">
        <f t="shared" si="5332"/>
        <v>0</v>
      </c>
      <c r="AJ1570" s="215">
        <f t="shared" si="5333"/>
        <v>0</v>
      </c>
      <c r="AK1570" s="215">
        <f t="shared" ref="AK1570:AM1571" si="5338">AK1571</f>
        <v>0</v>
      </c>
      <c r="AL1570" s="215">
        <f t="shared" si="5338"/>
        <v>0</v>
      </c>
      <c r="AM1570" s="215">
        <f t="shared" si="5338"/>
        <v>0</v>
      </c>
      <c r="AN1570" s="215">
        <f t="shared" si="5230"/>
        <v>120000</v>
      </c>
      <c r="AO1570" s="215">
        <f t="shared" si="5231"/>
        <v>0</v>
      </c>
      <c r="AP1570" s="215">
        <f t="shared" si="5232"/>
        <v>0</v>
      </c>
      <c r="AQ1570" s="215">
        <f t="shared" ref="AQ1570:AS1571" si="5339">AQ1571</f>
        <v>0</v>
      </c>
      <c r="AR1570" s="215">
        <f t="shared" si="5339"/>
        <v>0</v>
      </c>
      <c r="AS1570" s="215">
        <f t="shared" si="5339"/>
        <v>0</v>
      </c>
      <c r="AT1570" s="215">
        <f t="shared" si="5233"/>
        <v>120000</v>
      </c>
      <c r="AU1570" s="215">
        <f t="shared" si="5234"/>
        <v>0</v>
      </c>
      <c r="AV1570" s="215">
        <f t="shared" si="5235"/>
        <v>0</v>
      </c>
    </row>
    <row r="1571" spans="1:48" s="206" customFormat="1" ht="26.4" hidden="1">
      <c r="A1571" s="276" t="s">
        <v>229</v>
      </c>
      <c r="B1571" s="204" t="s">
        <v>330</v>
      </c>
      <c r="C1571" s="324" t="s">
        <v>27</v>
      </c>
      <c r="D1571" s="204" t="s">
        <v>20</v>
      </c>
      <c r="E1571" s="204" t="s">
        <v>30</v>
      </c>
      <c r="F1571" s="204" t="s">
        <v>68</v>
      </c>
      <c r="G1571" s="204" t="s">
        <v>140</v>
      </c>
      <c r="H1571" s="204" t="s">
        <v>253</v>
      </c>
      <c r="I1571" s="214" t="s">
        <v>92</v>
      </c>
      <c r="J1571" s="215"/>
      <c r="K1571" s="215"/>
      <c r="L1571" s="215"/>
      <c r="M1571" s="215"/>
      <c r="N1571" s="215"/>
      <c r="O1571" s="215"/>
      <c r="P1571" s="215"/>
      <c r="Q1571" s="215"/>
      <c r="R1571" s="215"/>
      <c r="S1571" s="215"/>
      <c r="T1571" s="215"/>
      <c r="U1571" s="215"/>
      <c r="V1571" s="215"/>
      <c r="W1571" s="215"/>
      <c r="X1571" s="215"/>
      <c r="Y1571" s="215">
        <f t="shared" si="5336"/>
        <v>120000</v>
      </c>
      <c r="Z1571" s="215">
        <f t="shared" si="5336"/>
        <v>0</v>
      </c>
      <c r="AA1571" s="215">
        <f t="shared" si="5336"/>
        <v>0</v>
      </c>
      <c r="AB1571" s="215">
        <f t="shared" si="5323"/>
        <v>120000</v>
      </c>
      <c r="AC1571" s="215">
        <f t="shared" si="5324"/>
        <v>0</v>
      </c>
      <c r="AD1571" s="215">
        <f t="shared" si="5325"/>
        <v>0</v>
      </c>
      <c r="AE1571" s="215">
        <f t="shared" si="5337"/>
        <v>0</v>
      </c>
      <c r="AF1571" s="215">
        <f t="shared" si="5337"/>
        <v>0</v>
      </c>
      <c r="AG1571" s="215">
        <f t="shared" si="5337"/>
        <v>0</v>
      </c>
      <c r="AH1571" s="215">
        <f t="shared" si="5331"/>
        <v>120000</v>
      </c>
      <c r="AI1571" s="215">
        <f t="shared" si="5332"/>
        <v>0</v>
      </c>
      <c r="AJ1571" s="215">
        <f t="shared" si="5333"/>
        <v>0</v>
      </c>
      <c r="AK1571" s="215">
        <f t="shared" si="5338"/>
        <v>0</v>
      </c>
      <c r="AL1571" s="215">
        <f t="shared" si="5338"/>
        <v>0</v>
      </c>
      <c r="AM1571" s="215">
        <f t="shared" si="5338"/>
        <v>0</v>
      </c>
      <c r="AN1571" s="215">
        <f t="shared" si="5230"/>
        <v>120000</v>
      </c>
      <c r="AO1571" s="215">
        <f t="shared" si="5231"/>
        <v>0</v>
      </c>
      <c r="AP1571" s="215">
        <f t="shared" si="5232"/>
        <v>0</v>
      </c>
      <c r="AQ1571" s="215">
        <f t="shared" si="5339"/>
        <v>0</v>
      </c>
      <c r="AR1571" s="215">
        <f t="shared" si="5339"/>
        <v>0</v>
      </c>
      <c r="AS1571" s="215">
        <f t="shared" si="5339"/>
        <v>0</v>
      </c>
      <c r="AT1571" s="215">
        <f t="shared" si="5233"/>
        <v>120000</v>
      </c>
      <c r="AU1571" s="215">
        <f t="shared" si="5234"/>
        <v>0</v>
      </c>
      <c r="AV1571" s="215">
        <f t="shared" si="5235"/>
        <v>0</v>
      </c>
    </row>
    <row r="1572" spans="1:48" s="206" customFormat="1" ht="26.4" hidden="1">
      <c r="A1572" s="277" t="s">
        <v>96</v>
      </c>
      <c r="B1572" s="204" t="s">
        <v>330</v>
      </c>
      <c r="C1572" s="324" t="s">
        <v>27</v>
      </c>
      <c r="D1572" s="204" t="s">
        <v>20</v>
      </c>
      <c r="E1572" s="204" t="s">
        <v>30</v>
      </c>
      <c r="F1572" s="204" t="s">
        <v>68</v>
      </c>
      <c r="G1572" s="204" t="s">
        <v>140</v>
      </c>
      <c r="H1572" s="204" t="s">
        <v>253</v>
      </c>
      <c r="I1572" s="214" t="s">
        <v>93</v>
      </c>
      <c r="J1572" s="215"/>
      <c r="K1572" s="215"/>
      <c r="L1572" s="221"/>
      <c r="M1572" s="215"/>
      <c r="N1572" s="215"/>
      <c r="O1572" s="221"/>
      <c r="P1572" s="215"/>
      <c r="Q1572" s="215"/>
      <c r="R1572" s="221"/>
      <c r="S1572" s="215"/>
      <c r="T1572" s="215"/>
      <c r="U1572" s="221"/>
      <c r="V1572" s="215"/>
      <c r="W1572" s="215"/>
      <c r="X1572" s="221"/>
      <c r="Y1572" s="302">
        <v>120000</v>
      </c>
      <c r="Z1572" s="215"/>
      <c r="AA1572" s="221"/>
      <c r="AB1572" s="215">
        <f t="shared" si="5323"/>
        <v>120000</v>
      </c>
      <c r="AC1572" s="215">
        <f t="shared" si="5324"/>
        <v>0</v>
      </c>
      <c r="AD1572" s="221">
        <f t="shared" si="5325"/>
        <v>0</v>
      </c>
      <c r="AE1572" s="215"/>
      <c r="AF1572" s="215"/>
      <c r="AG1572" s="221"/>
      <c r="AH1572" s="215">
        <f t="shared" si="5331"/>
        <v>120000</v>
      </c>
      <c r="AI1572" s="215">
        <f t="shared" si="5332"/>
        <v>0</v>
      </c>
      <c r="AJ1572" s="221">
        <f t="shared" si="5333"/>
        <v>0</v>
      </c>
      <c r="AK1572" s="215"/>
      <c r="AL1572" s="215"/>
      <c r="AM1572" s="221"/>
      <c r="AN1572" s="215">
        <f t="shared" si="5230"/>
        <v>120000</v>
      </c>
      <c r="AO1572" s="215">
        <f t="shared" si="5231"/>
        <v>0</v>
      </c>
      <c r="AP1572" s="221">
        <f t="shared" si="5232"/>
        <v>0</v>
      </c>
      <c r="AQ1572" s="215"/>
      <c r="AR1572" s="215"/>
      <c r="AS1572" s="221"/>
      <c r="AT1572" s="215">
        <f t="shared" si="5233"/>
        <v>120000</v>
      </c>
      <c r="AU1572" s="215">
        <f t="shared" si="5234"/>
        <v>0</v>
      </c>
      <c r="AV1572" s="221">
        <f t="shared" si="5235"/>
        <v>0</v>
      </c>
    </row>
    <row r="1573" spans="1:48" s="206" customFormat="1" hidden="1">
      <c r="A1573" s="212" t="s">
        <v>81</v>
      </c>
      <c r="B1573" s="213" t="s">
        <v>330</v>
      </c>
      <c r="C1573" s="204" t="s">
        <v>27</v>
      </c>
      <c r="D1573" s="204" t="s">
        <v>20</v>
      </c>
      <c r="E1573" s="204" t="s">
        <v>80</v>
      </c>
      <c r="F1573" s="204" t="s">
        <v>68</v>
      </c>
      <c r="G1573" s="204" t="s">
        <v>140</v>
      </c>
      <c r="H1573" s="204" t="s">
        <v>141</v>
      </c>
      <c r="I1573" s="214"/>
      <c r="J1573" s="215"/>
      <c r="K1573" s="215"/>
      <c r="L1573" s="215"/>
      <c r="M1573" s="215"/>
      <c r="N1573" s="215"/>
      <c r="O1573" s="215"/>
      <c r="P1573" s="215"/>
      <c r="Q1573" s="215"/>
      <c r="R1573" s="215"/>
      <c r="S1573" s="215"/>
      <c r="T1573" s="215"/>
      <c r="U1573" s="215"/>
      <c r="V1573" s="215"/>
      <c r="W1573" s="215"/>
      <c r="X1573" s="215"/>
      <c r="Y1573" s="215">
        <f>Y1574</f>
        <v>31500</v>
      </c>
      <c r="Z1573" s="215">
        <f t="shared" ref="Z1573:Z1575" si="5340">Z1574</f>
        <v>0</v>
      </c>
      <c r="AA1573" s="215">
        <f t="shared" ref="AA1573:AA1575" si="5341">AA1574</f>
        <v>0</v>
      </c>
      <c r="AB1573" s="215">
        <f t="shared" si="5323"/>
        <v>31500</v>
      </c>
      <c r="AC1573" s="215">
        <f t="shared" si="5324"/>
        <v>0</v>
      </c>
      <c r="AD1573" s="221">
        <f t="shared" si="5325"/>
        <v>0</v>
      </c>
      <c r="AE1573" s="215">
        <f>AE1574</f>
        <v>0</v>
      </c>
      <c r="AF1573" s="215">
        <f t="shared" ref="AF1573:AG1575" si="5342">AF1574</f>
        <v>0</v>
      </c>
      <c r="AG1573" s="215">
        <f t="shared" si="5342"/>
        <v>0</v>
      </c>
      <c r="AH1573" s="215">
        <f t="shared" si="5331"/>
        <v>31500</v>
      </c>
      <c r="AI1573" s="215">
        <f t="shared" si="5332"/>
        <v>0</v>
      </c>
      <c r="AJ1573" s="221">
        <f t="shared" si="5333"/>
        <v>0</v>
      </c>
      <c r="AK1573" s="215">
        <f>AK1574</f>
        <v>0</v>
      </c>
      <c r="AL1573" s="215">
        <f t="shared" ref="AL1573:AM1575" si="5343">AL1574</f>
        <v>0</v>
      </c>
      <c r="AM1573" s="215">
        <f t="shared" si="5343"/>
        <v>0</v>
      </c>
      <c r="AN1573" s="215">
        <f t="shared" si="5230"/>
        <v>31500</v>
      </c>
      <c r="AO1573" s="215">
        <f t="shared" si="5231"/>
        <v>0</v>
      </c>
      <c r="AP1573" s="221">
        <f t="shared" si="5232"/>
        <v>0</v>
      </c>
      <c r="AQ1573" s="215">
        <f>AQ1574</f>
        <v>0</v>
      </c>
      <c r="AR1573" s="215">
        <f t="shared" ref="AR1573:AS1575" si="5344">AR1574</f>
        <v>0</v>
      </c>
      <c r="AS1573" s="215">
        <f t="shared" si="5344"/>
        <v>0</v>
      </c>
      <c r="AT1573" s="215">
        <f t="shared" si="5233"/>
        <v>31500</v>
      </c>
      <c r="AU1573" s="215">
        <f t="shared" si="5234"/>
        <v>0</v>
      </c>
      <c r="AV1573" s="221">
        <f t="shared" si="5235"/>
        <v>0</v>
      </c>
    </row>
    <row r="1574" spans="1:48" s="206" customFormat="1" hidden="1">
      <c r="A1574" s="329" t="s">
        <v>214</v>
      </c>
      <c r="B1574" s="213" t="s">
        <v>330</v>
      </c>
      <c r="C1574" s="204" t="s">
        <v>27</v>
      </c>
      <c r="D1574" s="204" t="s">
        <v>20</v>
      </c>
      <c r="E1574" s="204" t="s">
        <v>80</v>
      </c>
      <c r="F1574" s="204" t="s">
        <v>68</v>
      </c>
      <c r="G1574" s="204" t="s">
        <v>140</v>
      </c>
      <c r="H1574" s="204" t="s">
        <v>215</v>
      </c>
      <c r="I1574" s="214"/>
      <c r="J1574" s="215"/>
      <c r="K1574" s="215"/>
      <c r="L1574" s="221"/>
      <c r="M1574" s="215"/>
      <c r="N1574" s="215"/>
      <c r="O1574" s="221"/>
      <c r="P1574" s="215"/>
      <c r="Q1574" s="215"/>
      <c r="R1574" s="221"/>
      <c r="S1574" s="215"/>
      <c r="T1574" s="215"/>
      <c r="U1574" s="215"/>
      <c r="V1574" s="215"/>
      <c r="W1574" s="215"/>
      <c r="X1574" s="221"/>
      <c r="Y1574" s="215">
        <f>Y1575</f>
        <v>31500</v>
      </c>
      <c r="Z1574" s="215">
        <f t="shared" si="5340"/>
        <v>0</v>
      </c>
      <c r="AA1574" s="215">
        <f t="shared" si="5341"/>
        <v>0</v>
      </c>
      <c r="AB1574" s="215">
        <f t="shared" si="5323"/>
        <v>31500</v>
      </c>
      <c r="AC1574" s="215">
        <f t="shared" si="5324"/>
        <v>0</v>
      </c>
      <c r="AD1574" s="221">
        <f t="shared" si="5325"/>
        <v>0</v>
      </c>
      <c r="AE1574" s="215">
        <f>AE1575</f>
        <v>0</v>
      </c>
      <c r="AF1574" s="215">
        <f t="shared" si="5342"/>
        <v>0</v>
      </c>
      <c r="AG1574" s="215">
        <f t="shared" si="5342"/>
        <v>0</v>
      </c>
      <c r="AH1574" s="215">
        <f t="shared" si="5331"/>
        <v>31500</v>
      </c>
      <c r="AI1574" s="215">
        <f t="shared" si="5332"/>
        <v>0</v>
      </c>
      <c r="AJ1574" s="221">
        <f t="shared" si="5333"/>
        <v>0</v>
      </c>
      <c r="AK1574" s="215">
        <f>AK1575</f>
        <v>0</v>
      </c>
      <c r="AL1574" s="215">
        <f t="shared" si="5343"/>
        <v>0</v>
      </c>
      <c r="AM1574" s="215">
        <f t="shared" si="5343"/>
        <v>0</v>
      </c>
      <c r="AN1574" s="215">
        <f t="shared" si="5230"/>
        <v>31500</v>
      </c>
      <c r="AO1574" s="215">
        <f t="shared" si="5231"/>
        <v>0</v>
      </c>
      <c r="AP1574" s="221">
        <f t="shared" si="5232"/>
        <v>0</v>
      </c>
      <c r="AQ1574" s="215">
        <f>AQ1575</f>
        <v>0</v>
      </c>
      <c r="AR1574" s="215">
        <f t="shared" si="5344"/>
        <v>0</v>
      </c>
      <c r="AS1574" s="215">
        <f t="shared" si="5344"/>
        <v>0</v>
      </c>
      <c r="AT1574" s="215">
        <f t="shared" si="5233"/>
        <v>31500</v>
      </c>
      <c r="AU1574" s="215">
        <f t="shared" si="5234"/>
        <v>0</v>
      </c>
      <c r="AV1574" s="221">
        <f t="shared" si="5235"/>
        <v>0</v>
      </c>
    </row>
    <row r="1575" spans="1:48" s="206" customFormat="1" ht="26.4" hidden="1">
      <c r="A1575" s="276" t="s">
        <v>229</v>
      </c>
      <c r="B1575" s="213" t="s">
        <v>330</v>
      </c>
      <c r="C1575" s="204" t="s">
        <v>27</v>
      </c>
      <c r="D1575" s="204" t="s">
        <v>20</v>
      </c>
      <c r="E1575" s="204" t="s">
        <v>80</v>
      </c>
      <c r="F1575" s="204" t="s">
        <v>68</v>
      </c>
      <c r="G1575" s="204" t="s">
        <v>140</v>
      </c>
      <c r="H1575" s="204" t="s">
        <v>215</v>
      </c>
      <c r="I1575" s="214" t="s">
        <v>92</v>
      </c>
      <c r="J1575" s="215"/>
      <c r="K1575" s="215"/>
      <c r="L1575" s="221"/>
      <c r="M1575" s="215"/>
      <c r="N1575" s="215"/>
      <c r="O1575" s="221"/>
      <c r="P1575" s="215"/>
      <c r="Q1575" s="215"/>
      <c r="R1575" s="221"/>
      <c r="S1575" s="215"/>
      <c r="T1575" s="215"/>
      <c r="U1575" s="215"/>
      <c r="V1575" s="215"/>
      <c r="W1575" s="215"/>
      <c r="X1575" s="221"/>
      <c r="Y1575" s="215">
        <f>Y1576</f>
        <v>31500</v>
      </c>
      <c r="Z1575" s="215">
        <f t="shared" si="5340"/>
        <v>0</v>
      </c>
      <c r="AA1575" s="215">
        <f t="shared" si="5341"/>
        <v>0</v>
      </c>
      <c r="AB1575" s="215">
        <f t="shared" si="5323"/>
        <v>31500</v>
      </c>
      <c r="AC1575" s="215">
        <f t="shared" si="5324"/>
        <v>0</v>
      </c>
      <c r="AD1575" s="221">
        <f t="shared" si="5325"/>
        <v>0</v>
      </c>
      <c r="AE1575" s="215">
        <f>AE1576</f>
        <v>0</v>
      </c>
      <c r="AF1575" s="215">
        <f t="shared" si="5342"/>
        <v>0</v>
      </c>
      <c r="AG1575" s="215">
        <f t="shared" si="5342"/>
        <v>0</v>
      </c>
      <c r="AH1575" s="215">
        <f t="shared" si="5331"/>
        <v>31500</v>
      </c>
      <c r="AI1575" s="215">
        <f t="shared" si="5332"/>
        <v>0</v>
      </c>
      <c r="AJ1575" s="221">
        <f t="shared" si="5333"/>
        <v>0</v>
      </c>
      <c r="AK1575" s="215">
        <f>AK1576</f>
        <v>0</v>
      </c>
      <c r="AL1575" s="215">
        <f t="shared" si="5343"/>
        <v>0</v>
      </c>
      <c r="AM1575" s="215">
        <f t="shared" si="5343"/>
        <v>0</v>
      </c>
      <c r="AN1575" s="215">
        <f t="shared" si="5230"/>
        <v>31500</v>
      </c>
      <c r="AO1575" s="215">
        <f t="shared" si="5231"/>
        <v>0</v>
      </c>
      <c r="AP1575" s="221">
        <f t="shared" si="5232"/>
        <v>0</v>
      </c>
      <c r="AQ1575" s="215">
        <f>AQ1576</f>
        <v>0</v>
      </c>
      <c r="AR1575" s="215">
        <f t="shared" si="5344"/>
        <v>0</v>
      </c>
      <c r="AS1575" s="215">
        <f t="shared" si="5344"/>
        <v>0</v>
      </c>
      <c r="AT1575" s="215">
        <f t="shared" si="5233"/>
        <v>31500</v>
      </c>
      <c r="AU1575" s="215">
        <f t="shared" si="5234"/>
        <v>0</v>
      </c>
      <c r="AV1575" s="221">
        <f t="shared" si="5235"/>
        <v>0</v>
      </c>
    </row>
    <row r="1576" spans="1:48" s="206" customFormat="1" ht="26.4" hidden="1">
      <c r="A1576" s="277" t="s">
        <v>96</v>
      </c>
      <c r="B1576" s="213" t="s">
        <v>330</v>
      </c>
      <c r="C1576" s="204" t="s">
        <v>27</v>
      </c>
      <c r="D1576" s="204" t="s">
        <v>20</v>
      </c>
      <c r="E1576" s="204" t="s">
        <v>80</v>
      </c>
      <c r="F1576" s="204" t="s">
        <v>68</v>
      </c>
      <c r="G1576" s="204" t="s">
        <v>140</v>
      </c>
      <c r="H1576" s="204" t="s">
        <v>215</v>
      </c>
      <c r="I1576" s="214" t="s">
        <v>93</v>
      </c>
      <c r="J1576" s="215"/>
      <c r="K1576" s="215"/>
      <c r="L1576" s="221"/>
      <c r="M1576" s="215"/>
      <c r="N1576" s="215"/>
      <c r="O1576" s="221"/>
      <c r="P1576" s="215"/>
      <c r="Q1576" s="215"/>
      <c r="R1576" s="221"/>
      <c r="S1576" s="215"/>
      <c r="T1576" s="215"/>
      <c r="U1576" s="221"/>
      <c r="V1576" s="215"/>
      <c r="W1576" s="215"/>
      <c r="X1576" s="221"/>
      <c r="Y1576" s="302">
        <v>31500</v>
      </c>
      <c r="Z1576" s="215"/>
      <c r="AA1576" s="221"/>
      <c r="AB1576" s="215">
        <f t="shared" si="5323"/>
        <v>31500</v>
      </c>
      <c r="AC1576" s="215">
        <f t="shared" si="5324"/>
        <v>0</v>
      </c>
      <c r="AD1576" s="221">
        <f t="shared" si="5325"/>
        <v>0</v>
      </c>
      <c r="AE1576" s="215"/>
      <c r="AF1576" s="215"/>
      <c r="AG1576" s="221"/>
      <c r="AH1576" s="215">
        <f t="shared" si="5331"/>
        <v>31500</v>
      </c>
      <c r="AI1576" s="215">
        <f t="shared" si="5332"/>
        <v>0</v>
      </c>
      <c r="AJ1576" s="221">
        <f t="shared" si="5333"/>
        <v>0</v>
      </c>
      <c r="AK1576" s="215"/>
      <c r="AL1576" s="215"/>
      <c r="AM1576" s="221"/>
      <c r="AN1576" s="215">
        <f t="shared" si="5230"/>
        <v>31500</v>
      </c>
      <c r="AO1576" s="215">
        <f t="shared" si="5231"/>
        <v>0</v>
      </c>
      <c r="AP1576" s="221">
        <f t="shared" si="5232"/>
        <v>0</v>
      </c>
      <c r="AQ1576" s="215"/>
      <c r="AR1576" s="215"/>
      <c r="AS1576" s="221"/>
      <c r="AT1576" s="215">
        <f t="shared" si="5233"/>
        <v>31500</v>
      </c>
      <c r="AU1576" s="215">
        <f t="shared" si="5234"/>
        <v>0</v>
      </c>
      <c r="AV1576" s="221">
        <f t="shared" si="5235"/>
        <v>0</v>
      </c>
    </row>
    <row r="1577" spans="1:48" s="199" customFormat="1" ht="15.6" hidden="1">
      <c r="A1577" s="198" t="s">
        <v>344</v>
      </c>
      <c r="J1577" s="200">
        <f t="shared" ref="J1577:O1577" si="5345">J1578+J1597+J1605+J1611+J1622</f>
        <v>8314492.21</v>
      </c>
      <c r="K1577" s="200">
        <f t="shared" si="5345"/>
        <v>7391753.0399999991</v>
      </c>
      <c r="L1577" s="200">
        <f t="shared" si="5345"/>
        <v>7505206.2800000003</v>
      </c>
      <c r="M1577" s="200">
        <f t="shared" si="5345"/>
        <v>567771.91999999993</v>
      </c>
      <c r="N1577" s="200">
        <f t="shared" si="5345"/>
        <v>0</v>
      </c>
      <c r="O1577" s="200">
        <f t="shared" si="5345"/>
        <v>0</v>
      </c>
      <c r="P1577" s="200">
        <f t="shared" si="5135"/>
        <v>8882264.129999999</v>
      </c>
      <c r="Q1577" s="200">
        <f t="shared" si="5136"/>
        <v>7391753.0399999991</v>
      </c>
      <c r="R1577" s="200">
        <f t="shared" si="5137"/>
        <v>7505206.2800000003</v>
      </c>
      <c r="S1577" s="200">
        <f>S1578+S1597+S1605+S1611+S1622</f>
        <v>4831118</v>
      </c>
      <c r="T1577" s="200">
        <f>T1578+T1597+T1605+T1611+T1622</f>
        <v>0</v>
      </c>
      <c r="U1577" s="200">
        <f>U1578+U1597+U1605+U1611+U1622</f>
        <v>0</v>
      </c>
      <c r="V1577" s="200">
        <f t="shared" si="5171"/>
        <v>13713382.129999999</v>
      </c>
      <c r="W1577" s="200">
        <f t="shared" si="5172"/>
        <v>7391753.0399999991</v>
      </c>
      <c r="X1577" s="200">
        <f t="shared" si="5173"/>
        <v>7505206.2800000003</v>
      </c>
      <c r="Y1577" s="200">
        <f>Y1578+Y1597+Y1605+Y1611+Y1622+Y1653</f>
        <v>323000</v>
      </c>
      <c r="Z1577" s="200">
        <f>Z1578+Z1597+Z1605+Z1611+Z1622+Z1653</f>
        <v>0</v>
      </c>
      <c r="AA1577" s="200">
        <f>AA1578+AA1597+AA1605+AA1611+AA1622+AA1653</f>
        <v>0</v>
      </c>
      <c r="AB1577" s="200">
        <f t="shared" si="5174"/>
        <v>14036382.129999999</v>
      </c>
      <c r="AC1577" s="200">
        <f t="shared" si="5175"/>
        <v>7391753.0399999991</v>
      </c>
      <c r="AD1577" s="200">
        <f t="shared" si="5176"/>
        <v>7505206.2800000003</v>
      </c>
      <c r="AE1577" s="200">
        <f>AE1578+AE1597+AE1605+AE1611+AE1622+AE1653</f>
        <v>1287000</v>
      </c>
      <c r="AF1577" s="200">
        <f>AF1578+AF1597+AF1605+AF1611+AF1622+AF1653</f>
        <v>0</v>
      </c>
      <c r="AG1577" s="200">
        <f>AG1578+AG1597+AG1605+AG1611+AG1622+AG1653</f>
        <v>0</v>
      </c>
      <c r="AH1577" s="200">
        <f t="shared" si="5331"/>
        <v>15323382.129999999</v>
      </c>
      <c r="AI1577" s="200">
        <f t="shared" si="5332"/>
        <v>7391753.0399999991</v>
      </c>
      <c r="AJ1577" s="200">
        <f t="shared" si="5333"/>
        <v>7505206.2800000003</v>
      </c>
      <c r="AK1577" s="200">
        <f>AK1578+AK1597+AK1605+AK1611+AK1622+AK1653</f>
        <v>11750</v>
      </c>
      <c r="AL1577" s="200">
        <f>AL1578+AL1597+AL1605+AL1611+AL1622+AL1653</f>
        <v>0</v>
      </c>
      <c r="AM1577" s="200">
        <f>AM1578+AM1597+AM1605+AM1611+AM1622+AM1653</f>
        <v>0</v>
      </c>
      <c r="AN1577" s="200">
        <f t="shared" si="5230"/>
        <v>15335132.129999999</v>
      </c>
      <c r="AO1577" s="200">
        <f t="shared" si="5231"/>
        <v>7391753.0399999991</v>
      </c>
      <c r="AP1577" s="200">
        <f t="shared" si="5232"/>
        <v>7505206.2800000003</v>
      </c>
      <c r="AQ1577" s="200">
        <f>AQ1578+AQ1597+AQ1605+AQ1611+AQ1622+AQ1653</f>
        <v>1535300</v>
      </c>
      <c r="AR1577" s="200">
        <f>AR1578+AR1597+AR1605+AR1611+AR1622+AR1653</f>
        <v>0</v>
      </c>
      <c r="AS1577" s="200">
        <f>AS1578+AS1597+AS1605+AS1611+AS1622+AS1653</f>
        <v>0</v>
      </c>
      <c r="AT1577" s="200">
        <f t="shared" si="5233"/>
        <v>16870432.129999999</v>
      </c>
      <c r="AU1577" s="200">
        <f t="shared" si="5234"/>
        <v>7391753.0399999991</v>
      </c>
      <c r="AV1577" s="200">
        <f t="shared" si="5235"/>
        <v>7505206.2800000003</v>
      </c>
    </row>
    <row r="1578" spans="1:48" s="206" customFormat="1" ht="15.6" hidden="1">
      <c r="A1578" s="202" t="s">
        <v>32</v>
      </c>
      <c r="B1578" s="203" t="s">
        <v>330</v>
      </c>
      <c r="C1578" s="203" t="s">
        <v>20</v>
      </c>
      <c r="D1578" s="204"/>
      <c r="E1578" s="204"/>
      <c r="F1578" s="204"/>
      <c r="G1578" s="204"/>
      <c r="H1578" s="204"/>
      <c r="I1578" s="204"/>
      <c r="J1578" s="205">
        <f>J1579</f>
        <v>5900402</v>
      </c>
      <c r="K1578" s="205">
        <f t="shared" ref="K1578:O1579" si="5346">K1579</f>
        <v>5890843.5199999996</v>
      </c>
      <c r="L1578" s="205">
        <f t="shared" si="5346"/>
        <v>5951502.7000000002</v>
      </c>
      <c r="M1578" s="205">
        <f t="shared" si="5346"/>
        <v>0</v>
      </c>
      <c r="N1578" s="205">
        <f t="shared" si="5346"/>
        <v>0</v>
      </c>
      <c r="O1578" s="205">
        <f t="shared" si="5346"/>
        <v>0</v>
      </c>
      <c r="P1578" s="205">
        <f t="shared" si="5135"/>
        <v>5900402</v>
      </c>
      <c r="Q1578" s="205">
        <f t="shared" si="5136"/>
        <v>5890843.5199999996</v>
      </c>
      <c r="R1578" s="205">
        <f t="shared" si="5137"/>
        <v>5951502.7000000002</v>
      </c>
      <c r="S1578" s="205">
        <f t="shared" ref="S1578:U1579" si="5347">S1579</f>
        <v>1282116</v>
      </c>
      <c r="T1578" s="205">
        <f t="shared" si="5347"/>
        <v>0</v>
      </c>
      <c r="U1578" s="205">
        <f t="shared" si="5347"/>
        <v>0</v>
      </c>
      <c r="V1578" s="205">
        <f t="shared" si="5171"/>
        <v>7182518</v>
      </c>
      <c r="W1578" s="205">
        <f t="shared" si="5172"/>
        <v>5890843.5199999996</v>
      </c>
      <c r="X1578" s="205">
        <f t="shared" si="5173"/>
        <v>5951502.7000000002</v>
      </c>
      <c r="Y1578" s="205">
        <f>Y1579+Y1592</f>
        <v>13000</v>
      </c>
      <c r="Z1578" s="205">
        <f t="shared" ref="Z1578:AA1578" si="5348">Z1579+Z1592</f>
        <v>0</v>
      </c>
      <c r="AA1578" s="205">
        <f t="shared" si="5348"/>
        <v>0</v>
      </c>
      <c r="AB1578" s="205">
        <f t="shared" si="5174"/>
        <v>7195518</v>
      </c>
      <c r="AC1578" s="205">
        <f t="shared" si="5175"/>
        <v>5890843.5199999996</v>
      </c>
      <c r="AD1578" s="205">
        <f t="shared" si="5176"/>
        <v>5951502.7000000002</v>
      </c>
      <c r="AE1578" s="205">
        <f>AE1579+AE1592</f>
        <v>1260000</v>
      </c>
      <c r="AF1578" s="205">
        <f t="shared" ref="AF1578:AG1578" si="5349">AF1579+AF1592</f>
        <v>0</v>
      </c>
      <c r="AG1578" s="205">
        <f t="shared" si="5349"/>
        <v>0</v>
      </c>
      <c r="AH1578" s="205">
        <f t="shared" si="5331"/>
        <v>8455518</v>
      </c>
      <c r="AI1578" s="205">
        <f t="shared" si="5332"/>
        <v>5890843.5199999996</v>
      </c>
      <c r="AJ1578" s="205">
        <f t="shared" si="5333"/>
        <v>5951502.7000000002</v>
      </c>
      <c r="AK1578" s="205">
        <f>AK1579+AK1592</f>
        <v>11750</v>
      </c>
      <c r="AL1578" s="205">
        <f t="shared" ref="AL1578:AM1578" si="5350">AL1579+AL1592</f>
        <v>0</v>
      </c>
      <c r="AM1578" s="205">
        <f t="shared" si="5350"/>
        <v>0</v>
      </c>
      <c r="AN1578" s="205">
        <f t="shared" si="5230"/>
        <v>8467268</v>
      </c>
      <c r="AO1578" s="205">
        <f t="shared" si="5231"/>
        <v>5890843.5199999996</v>
      </c>
      <c r="AP1578" s="205">
        <f t="shared" si="5232"/>
        <v>5951502.7000000002</v>
      </c>
      <c r="AQ1578" s="205">
        <f>AQ1579+AQ1592</f>
        <v>216049.41999999998</v>
      </c>
      <c r="AR1578" s="205">
        <f t="shared" ref="AR1578:AS1578" si="5351">AR1579+AR1592</f>
        <v>0</v>
      </c>
      <c r="AS1578" s="205">
        <f t="shared" si="5351"/>
        <v>0</v>
      </c>
      <c r="AT1578" s="205">
        <f t="shared" si="5233"/>
        <v>8683317.4199999999</v>
      </c>
      <c r="AU1578" s="205">
        <f t="shared" si="5234"/>
        <v>5890843.5199999996</v>
      </c>
      <c r="AV1578" s="205">
        <f t="shared" si="5235"/>
        <v>5951502.7000000002</v>
      </c>
    </row>
    <row r="1579" spans="1:48" s="206" customFormat="1" ht="39.6" hidden="1">
      <c r="A1579" s="207" t="s">
        <v>0</v>
      </c>
      <c r="B1579" s="208" t="s">
        <v>330</v>
      </c>
      <c r="C1579" s="208" t="s">
        <v>20</v>
      </c>
      <c r="D1579" s="208" t="s">
        <v>16</v>
      </c>
      <c r="E1579" s="208"/>
      <c r="F1579" s="208"/>
      <c r="G1579" s="208"/>
      <c r="H1579" s="204"/>
      <c r="I1579" s="214"/>
      <c r="J1579" s="211">
        <f>J1580</f>
        <v>5900402</v>
      </c>
      <c r="K1579" s="211">
        <f t="shared" si="5346"/>
        <v>5890843.5199999996</v>
      </c>
      <c r="L1579" s="211">
        <f t="shared" si="5346"/>
        <v>5951502.7000000002</v>
      </c>
      <c r="M1579" s="211">
        <f t="shared" si="5346"/>
        <v>0</v>
      </c>
      <c r="N1579" s="211">
        <f t="shared" si="5346"/>
        <v>0</v>
      </c>
      <c r="O1579" s="211">
        <f t="shared" si="5346"/>
        <v>0</v>
      </c>
      <c r="P1579" s="211">
        <f t="shared" si="5135"/>
        <v>5900402</v>
      </c>
      <c r="Q1579" s="211">
        <f t="shared" si="5136"/>
        <v>5890843.5199999996</v>
      </c>
      <c r="R1579" s="211">
        <f t="shared" si="5137"/>
        <v>5951502.7000000002</v>
      </c>
      <c r="S1579" s="211">
        <f t="shared" si="5347"/>
        <v>1282116</v>
      </c>
      <c r="T1579" s="211">
        <f t="shared" si="5347"/>
        <v>0</v>
      </c>
      <c r="U1579" s="211">
        <f t="shared" si="5347"/>
        <v>0</v>
      </c>
      <c r="V1579" s="211">
        <f t="shared" si="5171"/>
        <v>7182518</v>
      </c>
      <c r="W1579" s="211">
        <f t="shared" si="5172"/>
        <v>5890843.5199999996</v>
      </c>
      <c r="X1579" s="211">
        <f t="shared" si="5173"/>
        <v>5951502.7000000002</v>
      </c>
      <c r="Y1579" s="211">
        <f t="shared" ref="Y1579:AA1579" si="5352">Y1580</f>
        <v>7000</v>
      </c>
      <c r="Z1579" s="211">
        <f t="shared" si="5352"/>
        <v>0</v>
      </c>
      <c r="AA1579" s="211">
        <f t="shared" si="5352"/>
        <v>0</v>
      </c>
      <c r="AB1579" s="211">
        <f t="shared" si="5174"/>
        <v>7189518</v>
      </c>
      <c r="AC1579" s="211">
        <f t="shared" si="5175"/>
        <v>5890843.5199999996</v>
      </c>
      <c r="AD1579" s="211">
        <f t="shared" si="5176"/>
        <v>5951502.7000000002</v>
      </c>
      <c r="AE1579" s="211">
        <f t="shared" ref="AE1579:AG1579" si="5353">AE1580</f>
        <v>1260000</v>
      </c>
      <c r="AF1579" s="211">
        <f t="shared" si="5353"/>
        <v>0</v>
      </c>
      <c r="AG1579" s="211">
        <f t="shared" si="5353"/>
        <v>0</v>
      </c>
      <c r="AH1579" s="211">
        <f t="shared" si="5331"/>
        <v>8449518</v>
      </c>
      <c r="AI1579" s="211">
        <f t="shared" si="5332"/>
        <v>5890843.5199999996</v>
      </c>
      <c r="AJ1579" s="211">
        <f t="shared" si="5333"/>
        <v>5951502.7000000002</v>
      </c>
      <c r="AK1579" s="211">
        <f t="shared" ref="AK1579:AM1579" si="5354">AK1580</f>
        <v>0</v>
      </c>
      <c r="AL1579" s="211">
        <f t="shared" si="5354"/>
        <v>0</v>
      </c>
      <c r="AM1579" s="211">
        <f t="shared" si="5354"/>
        <v>0</v>
      </c>
      <c r="AN1579" s="211">
        <f t="shared" si="5230"/>
        <v>8449518</v>
      </c>
      <c r="AO1579" s="211">
        <f t="shared" si="5231"/>
        <v>5890843.5199999996</v>
      </c>
      <c r="AP1579" s="211">
        <f t="shared" si="5232"/>
        <v>5951502.7000000002</v>
      </c>
      <c r="AQ1579" s="211">
        <f t="shared" ref="AQ1579:AS1579" si="5355">AQ1580</f>
        <v>216049.41999999998</v>
      </c>
      <c r="AR1579" s="211">
        <f t="shared" si="5355"/>
        <v>0</v>
      </c>
      <c r="AS1579" s="211">
        <f t="shared" si="5355"/>
        <v>0</v>
      </c>
      <c r="AT1579" s="211">
        <f t="shared" si="5233"/>
        <v>8665567.4199999999</v>
      </c>
      <c r="AU1579" s="211">
        <f t="shared" si="5234"/>
        <v>5890843.5199999996</v>
      </c>
      <c r="AV1579" s="211">
        <f t="shared" si="5235"/>
        <v>5951502.7000000002</v>
      </c>
    </row>
    <row r="1580" spans="1:48" s="206" customFormat="1" hidden="1">
      <c r="A1580" s="212" t="s">
        <v>81</v>
      </c>
      <c r="B1580" s="204" t="s">
        <v>330</v>
      </c>
      <c r="C1580" s="204" t="s">
        <v>20</v>
      </c>
      <c r="D1580" s="204" t="s">
        <v>16</v>
      </c>
      <c r="E1580" s="204" t="s">
        <v>80</v>
      </c>
      <c r="F1580" s="204" t="s">
        <v>68</v>
      </c>
      <c r="G1580" s="204" t="s">
        <v>140</v>
      </c>
      <c r="H1580" s="204" t="s">
        <v>141</v>
      </c>
      <c r="I1580" s="214"/>
      <c r="J1580" s="215">
        <f>J1581+J1589</f>
        <v>5900402</v>
      </c>
      <c r="K1580" s="215">
        <f t="shared" ref="K1580:L1580" si="5356">K1581+K1589</f>
        <v>5890843.5199999996</v>
      </c>
      <c r="L1580" s="215">
        <f t="shared" si="5356"/>
        <v>5951502.7000000002</v>
      </c>
      <c r="M1580" s="215">
        <f t="shared" ref="M1580:O1580" si="5357">M1581+M1589</f>
        <v>0</v>
      </c>
      <c r="N1580" s="215">
        <f t="shared" si="5357"/>
        <v>0</v>
      </c>
      <c r="O1580" s="215">
        <f t="shared" si="5357"/>
        <v>0</v>
      </c>
      <c r="P1580" s="215">
        <f t="shared" si="5135"/>
        <v>5900402</v>
      </c>
      <c r="Q1580" s="215">
        <f t="shared" si="5136"/>
        <v>5890843.5199999996</v>
      </c>
      <c r="R1580" s="215">
        <f t="shared" si="5137"/>
        <v>5951502.7000000002</v>
      </c>
      <c r="S1580" s="215">
        <f t="shared" ref="S1580:U1580" si="5358">S1581+S1589</f>
        <v>1282116</v>
      </c>
      <c r="T1580" s="215">
        <f t="shared" si="5358"/>
        <v>0</v>
      </c>
      <c r="U1580" s="215">
        <f t="shared" si="5358"/>
        <v>0</v>
      </c>
      <c r="V1580" s="215">
        <f t="shared" si="5171"/>
        <v>7182518</v>
      </c>
      <c r="W1580" s="215">
        <f t="shared" si="5172"/>
        <v>5890843.5199999996</v>
      </c>
      <c r="X1580" s="215">
        <f t="shared" si="5173"/>
        <v>5951502.7000000002</v>
      </c>
      <c r="Y1580" s="215">
        <f t="shared" ref="Y1580:AA1580" si="5359">Y1581+Y1589</f>
        <v>7000</v>
      </c>
      <c r="Z1580" s="215">
        <f t="shared" si="5359"/>
        <v>0</v>
      </c>
      <c r="AA1580" s="215">
        <f t="shared" si="5359"/>
        <v>0</v>
      </c>
      <c r="AB1580" s="215">
        <f t="shared" si="5174"/>
        <v>7189518</v>
      </c>
      <c r="AC1580" s="215">
        <f t="shared" si="5175"/>
        <v>5890843.5199999996</v>
      </c>
      <c r="AD1580" s="215">
        <f t="shared" si="5176"/>
        <v>5951502.7000000002</v>
      </c>
      <c r="AE1580" s="215">
        <f t="shared" ref="AE1580:AG1580" si="5360">AE1581+AE1589</f>
        <v>1260000</v>
      </c>
      <c r="AF1580" s="215">
        <f t="shared" si="5360"/>
        <v>0</v>
      </c>
      <c r="AG1580" s="215">
        <f t="shared" si="5360"/>
        <v>0</v>
      </c>
      <c r="AH1580" s="215">
        <f t="shared" si="5331"/>
        <v>8449518</v>
      </c>
      <c r="AI1580" s="215">
        <f t="shared" si="5332"/>
        <v>5890843.5199999996</v>
      </c>
      <c r="AJ1580" s="215">
        <f t="shared" si="5333"/>
        <v>5951502.7000000002</v>
      </c>
      <c r="AK1580" s="215">
        <f t="shared" ref="AK1580:AM1580" si="5361">AK1581+AK1589</f>
        <v>0</v>
      </c>
      <c r="AL1580" s="215">
        <f t="shared" si="5361"/>
        <v>0</v>
      </c>
      <c r="AM1580" s="215">
        <f t="shared" si="5361"/>
        <v>0</v>
      </c>
      <c r="AN1580" s="215">
        <f t="shared" si="5230"/>
        <v>8449518</v>
      </c>
      <c r="AO1580" s="215">
        <f t="shared" si="5231"/>
        <v>5890843.5199999996</v>
      </c>
      <c r="AP1580" s="215">
        <f t="shared" si="5232"/>
        <v>5951502.7000000002</v>
      </c>
      <c r="AQ1580" s="215">
        <f t="shared" ref="AQ1580:AS1580" si="5362">AQ1581+AQ1589</f>
        <v>216049.41999999998</v>
      </c>
      <c r="AR1580" s="215">
        <f t="shared" si="5362"/>
        <v>0</v>
      </c>
      <c r="AS1580" s="215">
        <f t="shared" si="5362"/>
        <v>0</v>
      </c>
      <c r="AT1580" s="215">
        <f t="shared" si="5233"/>
        <v>8665567.4199999999</v>
      </c>
      <c r="AU1580" s="215">
        <f t="shared" si="5234"/>
        <v>5890843.5199999996</v>
      </c>
      <c r="AV1580" s="215">
        <f t="shared" si="5235"/>
        <v>5951502.7000000002</v>
      </c>
    </row>
    <row r="1581" spans="1:48" s="206" customFormat="1" ht="26.4" hidden="1">
      <c r="A1581" s="212" t="s">
        <v>85</v>
      </c>
      <c r="B1581" s="204" t="s">
        <v>330</v>
      </c>
      <c r="C1581" s="204" t="s">
        <v>20</v>
      </c>
      <c r="D1581" s="204" t="s">
        <v>16</v>
      </c>
      <c r="E1581" s="204" t="s">
        <v>80</v>
      </c>
      <c r="F1581" s="204" t="s">
        <v>68</v>
      </c>
      <c r="G1581" s="204" t="s">
        <v>140</v>
      </c>
      <c r="H1581" s="204" t="s">
        <v>150</v>
      </c>
      <c r="I1581" s="214"/>
      <c r="J1581" s="215">
        <f>J1582+J1584+J1586</f>
        <v>5898402</v>
      </c>
      <c r="K1581" s="215">
        <f t="shared" ref="K1581:L1581" si="5363">K1582+K1584+K1586</f>
        <v>5888843.5199999996</v>
      </c>
      <c r="L1581" s="215">
        <f t="shared" si="5363"/>
        <v>5949502.7000000002</v>
      </c>
      <c r="M1581" s="215">
        <f t="shared" ref="M1581:O1581" si="5364">M1582+M1584+M1586</f>
        <v>0</v>
      </c>
      <c r="N1581" s="215">
        <f t="shared" si="5364"/>
        <v>0</v>
      </c>
      <c r="O1581" s="215">
        <f t="shared" si="5364"/>
        <v>0</v>
      </c>
      <c r="P1581" s="215">
        <f t="shared" si="5135"/>
        <v>5898402</v>
      </c>
      <c r="Q1581" s="215">
        <f t="shared" si="5136"/>
        <v>5888843.5199999996</v>
      </c>
      <c r="R1581" s="215">
        <f t="shared" si="5137"/>
        <v>5949502.7000000002</v>
      </c>
      <c r="S1581" s="215">
        <f t="shared" ref="S1581:U1581" si="5365">S1582+S1584+S1586</f>
        <v>1282116</v>
      </c>
      <c r="T1581" s="215">
        <f t="shared" si="5365"/>
        <v>0</v>
      </c>
      <c r="U1581" s="215">
        <f t="shared" si="5365"/>
        <v>0</v>
      </c>
      <c r="V1581" s="215">
        <f t="shared" si="5171"/>
        <v>7180518</v>
      </c>
      <c r="W1581" s="215">
        <f t="shared" si="5172"/>
        <v>5888843.5199999996</v>
      </c>
      <c r="X1581" s="215">
        <f t="shared" si="5173"/>
        <v>5949502.7000000002</v>
      </c>
      <c r="Y1581" s="215">
        <f t="shared" ref="Y1581:AA1581" si="5366">Y1582+Y1584+Y1586</f>
        <v>0</v>
      </c>
      <c r="Z1581" s="215">
        <f t="shared" si="5366"/>
        <v>0</v>
      </c>
      <c r="AA1581" s="215">
        <f t="shared" si="5366"/>
        <v>0</v>
      </c>
      <c r="AB1581" s="215">
        <f t="shared" si="5174"/>
        <v>7180518</v>
      </c>
      <c r="AC1581" s="215">
        <f t="shared" si="5175"/>
        <v>5888843.5199999996</v>
      </c>
      <c r="AD1581" s="215">
        <f t="shared" si="5176"/>
        <v>5949502.7000000002</v>
      </c>
      <c r="AE1581" s="215">
        <f t="shared" ref="AE1581:AG1581" si="5367">AE1582+AE1584+AE1586</f>
        <v>1260000</v>
      </c>
      <c r="AF1581" s="215">
        <f t="shared" si="5367"/>
        <v>0</v>
      </c>
      <c r="AG1581" s="215">
        <f t="shared" si="5367"/>
        <v>0</v>
      </c>
      <c r="AH1581" s="215">
        <f t="shared" si="5331"/>
        <v>8440518</v>
      </c>
      <c r="AI1581" s="215">
        <f t="shared" si="5332"/>
        <v>5888843.5199999996</v>
      </c>
      <c r="AJ1581" s="215">
        <f t="shared" si="5333"/>
        <v>5949502.7000000002</v>
      </c>
      <c r="AK1581" s="215">
        <f t="shared" ref="AK1581:AM1581" si="5368">AK1582+AK1584+AK1586</f>
        <v>0</v>
      </c>
      <c r="AL1581" s="215">
        <f t="shared" si="5368"/>
        <v>0</v>
      </c>
      <c r="AM1581" s="215">
        <f t="shared" si="5368"/>
        <v>0</v>
      </c>
      <c r="AN1581" s="215">
        <f t="shared" si="5230"/>
        <v>8440518</v>
      </c>
      <c r="AO1581" s="215">
        <f t="shared" si="5231"/>
        <v>5888843.5199999996</v>
      </c>
      <c r="AP1581" s="215">
        <f t="shared" si="5232"/>
        <v>5949502.7000000002</v>
      </c>
      <c r="AQ1581" s="215">
        <f t="shared" ref="AQ1581:AS1581" si="5369">AQ1582+AQ1584+AQ1586</f>
        <v>216049.41999999998</v>
      </c>
      <c r="AR1581" s="215">
        <f t="shared" si="5369"/>
        <v>0</v>
      </c>
      <c r="AS1581" s="215">
        <f t="shared" si="5369"/>
        <v>0</v>
      </c>
      <c r="AT1581" s="215">
        <f t="shared" si="5233"/>
        <v>8656567.4199999999</v>
      </c>
      <c r="AU1581" s="215">
        <f t="shared" si="5234"/>
        <v>5888843.5199999996</v>
      </c>
      <c r="AV1581" s="215">
        <f t="shared" si="5235"/>
        <v>5949502.7000000002</v>
      </c>
    </row>
    <row r="1582" spans="1:48" s="206" customFormat="1" ht="39.6" hidden="1">
      <c r="A1582" s="216" t="s">
        <v>94</v>
      </c>
      <c r="B1582" s="204" t="s">
        <v>330</v>
      </c>
      <c r="C1582" s="204" t="s">
        <v>20</v>
      </c>
      <c r="D1582" s="204" t="s">
        <v>16</v>
      </c>
      <c r="E1582" s="204" t="s">
        <v>80</v>
      </c>
      <c r="F1582" s="204" t="s">
        <v>68</v>
      </c>
      <c r="G1582" s="204" t="s">
        <v>140</v>
      </c>
      <c r="H1582" s="204" t="s">
        <v>150</v>
      </c>
      <c r="I1582" s="214" t="s">
        <v>90</v>
      </c>
      <c r="J1582" s="215">
        <f>J1583</f>
        <v>5231864</v>
      </c>
      <c r="K1582" s="215">
        <f t="shared" ref="K1582:O1582" si="5370">K1583</f>
        <v>5201864</v>
      </c>
      <c r="L1582" s="215">
        <f t="shared" si="5370"/>
        <v>5151864</v>
      </c>
      <c r="M1582" s="215">
        <f t="shared" si="5370"/>
        <v>0</v>
      </c>
      <c r="N1582" s="215">
        <f t="shared" si="5370"/>
        <v>0</v>
      </c>
      <c r="O1582" s="215">
        <f t="shared" si="5370"/>
        <v>0</v>
      </c>
      <c r="P1582" s="215">
        <f t="shared" si="5135"/>
        <v>5231864</v>
      </c>
      <c r="Q1582" s="215">
        <f t="shared" si="5136"/>
        <v>5201864</v>
      </c>
      <c r="R1582" s="215">
        <f t="shared" si="5137"/>
        <v>5151864</v>
      </c>
      <c r="S1582" s="215">
        <f t="shared" ref="S1582:U1582" si="5371">S1583</f>
        <v>0</v>
      </c>
      <c r="T1582" s="215">
        <f t="shared" si="5371"/>
        <v>0</v>
      </c>
      <c r="U1582" s="215">
        <f t="shared" si="5371"/>
        <v>0</v>
      </c>
      <c r="V1582" s="215">
        <f t="shared" si="5171"/>
        <v>5231864</v>
      </c>
      <c r="W1582" s="215">
        <f t="shared" si="5172"/>
        <v>5201864</v>
      </c>
      <c r="X1582" s="215">
        <f t="shared" si="5173"/>
        <v>5151864</v>
      </c>
      <c r="Y1582" s="215">
        <f t="shared" ref="Y1582:AA1582" si="5372">Y1583</f>
        <v>0</v>
      </c>
      <c r="Z1582" s="215">
        <f t="shared" si="5372"/>
        <v>0</v>
      </c>
      <c r="AA1582" s="215">
        <f t="shared" si="5372"/>
        <v>0</v>
      </c>
      <c r="AB1582" s="215">
        <f t="shared" si="5174"/>
        <v>5231864</v>
      </c>
      <c r="AC1582" s="215">
        <f t="shared" si="5175"/>
        <v>5201864</v>
      </c>
      <c r="AD1582" s="215">
        <f t="shared" si="5176"/>
        <v>5151864</v>
      </c>
      <c r="AE1582" s="215">
        <f t="shared" ref="AE1582:AG1582" si="5373">AE1583</f>
        <v>0</v>
      </c>
      <c r="AF1582" s="215">
        <f t="shared" si="5373"/>
        <v>0</v>
      </c>
      <c r="AG1582" s="215">
        <f t="shared" si="5373"/>
        <v>0</v>
      </c>
      <c r="AH1582" s="215">
        <f t="shared" si="5331"/>
        <v>5231864</v>
      </c>
      <c r="AI1582" s="215">
        <f t="shared" si="5332"/>
        <v>5201864</v>
      </c>
      <c r="AJ1582" s="215">
        <f t="shared" si="5333"/>
        <v>5151864</v>
      </c>
      <c r="AK1582" s="215">
        <f t="shared" ref="AK1582:AM1582" si="5374">AK1583</f>
        <v>-9687.82</v>
      </c>
      <c r="AL1582" s="215">
        <f t="shared" si="5374"/>
        <v>0</v>
      </c>
      <c r="AM1582" s="215">
        <f t="shared" si="5374"/>
        <v>0</v>
      </c>
      <c r="AN1582" s="215">
        <f t="shared" si="5230"/>
        <v>5222176.18</v>
      </c>
      <c r="AO1582" s="215">
        <f t="shared" si="5231"/>
        <v>5201864</v>
      </c>
      <c r="AP1582" s="215">
        <f t="shared" si="5232"/>
        <v>5151864</v>
      </c>
      <c r="AQ1582" s="215">
        <f t="shared" ref="AQ1582:AS1582" si="5375">AQ1583</f>
        <v>-258250.58000000002</v>
      </c>
      <c r="AR1582" s="215">
        <f t="shared" si="5375"/>
        <v>0</v>
      </c>
      <c r="AS1582" s="215">
        <f t="shared" si="5375"/>
        <v>0</v>
      </c>
      <c r="AT1582" s="215">
        <f t="shared" si="5233"/>
        <v>4963925.5999999996</v>
      </c>
      <c r="AU1582" s="215">
        <f t="shared" si="5234"/>
        <v>5201864</v>
      </c>
      <c r="AV1582" s="215">
        <f t="shared" si="5235"/>
        <v>5151864</v>
      </c>
    </row>
    <row r="1583" spans="1:48" s="206" customFormat="1" hidden="1">
      <c r="A1583" s="216" t="s">
        <v>101</v>
      </c>
      <c r="B1583" s="204" t="s">
        <v>330</v>
      </c>
      <c r="C1583" s="204" t="s">
        <v>20</v>
      </c>
      <c r="D1583" s="204" t="s">
        <v>16</v>
      </c>
      <c r="E1583" s="204" t="s">
        <v>80</v>
      </c>
      <c r="F1583" s="204" t="s">
        <v>68</v>
      </c>
      <c r="G1583" s="204" t="s">
        <v>140</v>
      </c>
      <c r="H1583" s="204" t="s">
        <v>150</v>
      </c>
      <c r="I1583" s="214" t="s">
        <v>100</v>
      </c>
      <c r="J1583" s="215">
        <v>5231864</v>
      </c>
      <c r="K1583" s="215">
        <f>5231864-30000</f>
        <v>5201864</v>
      </c>
      <c r="L1583" s="215">
        <f>5201864-50000</f>
        <v>5151864</v>
      </c>
      <c r="M1583" s="215"/>
      <c r="N1583" s="215"/>
      <c r="O1583" s="215"/>
      <c r="P1583" s="215">
        <f t="shared" si="5135"/>
        <v>5231864</v>
      </c>
      <c r="Q1583" s="215">
        <f t="shared" si="5136"/>
        <v>5201864</v>
      </c>
      <c r="R1583" s="215">
        <f t="shared" si="5137"/>
        <v>5151864</v>
      </c>
      <c r="S1583" s="215"/>
      <c r="T1583" s="215"/>
      <c r="U1583" s="215"/>
      <c r="V1583" s="215">
        <f t="shared" si="5171"/>
        <v>5231864</v>
      </c>
      <c r="W1583" s="215">
        <f t="shared" si="5172"/>
        <v>5201864</v>
      </c>
      <c r="X1583" s="215">
        <f t="shared" si="5173"/>
        <v>5151864</v>
      </c>
      <c r="Y1583" s="215"/>
      <c r="Z1583" s="215"/>
      <c r="AA1583" s="215"/>
      <c r="AB1583" s="215">
        <f t="shared" si="5174"/>
        <v>5231864</v>
      </c>
      <c r="AC1583" s="215">
        <f t="shared" si="5175"/>
        <v>5201864</v>
      </c>
      <c r="AD1583" s="215">
        <f t="shared" si="5176"/>
        <v>5151864</v>
      </c>
      <c r="AE1583" s="215"/>
      <c r="AF1583" s="215"/>
      <c r="AG1583" s="215"/>
      <c r="AH1583" s="215">
        <f t="shared" si="5331"/>
        <v>5231864</v>
      </c>
      <c r="AI1583" s="215">
        <f t="shared" si="5332"/>
        <v>5201864</v>
      </c>
      <c r="AJ1583" s="215">
        <f t="shared" si="5333"/>
        <v>5151864</v>
      </c>
      <c r="AK1583" s="302">
        <v>-9687.82</v>
      </c>
      <c r="AL1583" s="215"/>
      <c r="AM1583" s="215"/>
      <c r="AN1583" s="215">
        <f t="shared" si="5230"/>
        <v>5222176.18</v>
      </c>
      <c r="AO1583" s="215">
        <f t="shared" si="5231"/>
        <v>5201864</v>
      </c>
      <c r="AP1583" s="215">
        <f t="shared" si="5232"/>
        <v>5151864</v>
      </c>
      <c r="AQ1583" s="302">
        <f>-58250.58-200000</f>
        <v>-258250.58000000002</v>
      </c>
      <c r="AR1583" s="215"/>
      <c r="AS1583" s="215"/>
      <c r="AT1583" s="215">
        <f t="shared" si="5233"/>
        <v>4963925.5999999996</v>
      </c>
      <c r="AU1583" s="215">
        <f t="shared" si="5234"/>
        <v>5201864</v>
      </c>
      <c r="AV1583" s="215">
        <f t="shared" si="5235"/>
        <v>5151864</v>
      </c>
    </row>
    <row r="1584" spans="1:48" s="206" customFormat="1" ht="26.4" hidden="1">
      <c r="A1584" s="217" t="s">
        <v>229</v>
      </c>
      <c r="B1584" s="204" t="s">
        <v>330</v>
      </c>
      <c r="C1584" s="204" t="s">
        <v>20</v>
      </c>
      <c r="D1584" s="204" t="s">
        <v>16</v>
      </c>
      <c r="E1584" s="204" t="s">
        <v>80</v>
      </c>
      <c r="F1584" s="204" t="s">
        <v>68</v>
      </c>
      <c r="G1584" s="204" t="s">
        <v>140</v>
      </c>
      <c r="H1584" s="204" t="s">
        <v>150</v>
      </c>
      <c r="I1584" s="214" t="s">
        <v>92</v>
      </c>
      <c r="J1584" s="215">
        <f>J1585</f>
        <v>626538</v>
      </c>
      <c r="K1584" s="215">
        <f t="shared" ref="K1584:O1584" si="5376">K1585</f>
        <v>646979.52</v>
      </c>
      <c r="L1584" s="215">
        <f t="shared" si="5376"/>
        <v>757638.7</v>
      </c>
      <c r="M1584" s="215">
        <f t="shared" si="5376"/>
        <v>0</v>
      </c>
      <c r="N1584" s="215">
        <f t="shared" si="5376"/>
        <v>0</v>
      </c>
      <c r="O1584" s="215">
        <f t="shared" si="5376"/>
        <v>0</v>
      </c>
      <c r="P1584" s="215">
        <f t="shared" si="5135"/>
        <v>626538</v>
      </c>
      <c r="Q1584" s="215">
        <f t="shared" si="5136"/>
        <v>646979.52</v>
      </c>
      <c r="R1584" s="215">
        <f t="shared" si="5137"/>
        <v>757638.7</v>
      </c>
      <c r="S1584" s="215">
        <f t="shared" ref="S1584:U1584" si="5377">S1585</f>
        <v>1271566.93</v>
      </c>
      <c r="T1584" s="215">
        <f t="shared" si="5377"/>
        <v>0</v>
      </c>
      <c r="U1584" s="215">
        <f t="shared" si="5377"/>
        <v>0</v>
      </c>
      <c r="V1584" s="215">
        <f t="shared" si="5171"/>
        <v>1898104.93</v>
      </c>
      <c r="W1584" s="215">
        <f t="shared" si="5172"/>
        <v>646979.52</v>
      </c>
      <c r="X1584" s="215">
        <f t="shared" si="5173"/>
        <v>757638.7</v>
      </c>
      <c r="Y1584" s="215">
        <f t="shared" ref="Y1584:AA1584" si="5378">Y1585</f>
        <v>0</v>
      </c>
      <c r="Z1584" s="215">
        <f t="shared" si="5378"/>
        <v>0</v>
      </c>
      <c r="AA1584" s="215">
        <f t="shared" si="5378"/>
        <v>0</v>
      </c>
      <c r="AB1584" s="215">
        <f t="shared" si="5174"/>
        <v>1898104.93</v>
      </c>
      <c r="AC1584" s="215">
        <f t="shared" si="5175"/>
        <v>646979.52</v>
      </c>
      <c r="AD1584" s="215">
        <f t="shared" si="5176"/>
        <v>757638.7</v>
      </c>
      <c r="AE1584" s="215">
        <f t="shared" ref="AE1584:AG1584" si="5379">AE1585</f>
        <v>1260000</v>
      </c>
      <c r="AF1584" s="215">
        <f t="shared" si="5379"/>
        <v>0</v>
      </c>
      <c r="AG1584" s="215">
        <f t="shared" si="5379"/>
        <v>0</v>
      </c>
      <c r="AH1584" s="215">
        <f t="shared" si="5331"/>
        <v>3158104.9299999997</v>
      </c>
      <c r="AI1584" s="215">
        <f t="shared" si="5332"/>
        <v>646979.52</v>
      </c>
      <c r="AJ1584" s="215">
        <f t="shared" si="5333"/>
        <v>757638.7</v>
      </c>
      <c r="AK1584" s="215">
        <f t="shared" ref="AK1584:AM1584" si="5380">AK1585</f>
        <v>9687.82</v>
      </c>
      <c r="AL1584" s="215">
        <f t="shared" si="5380"/>
        <v>0</v>
      </c>
      <c r="AM1584" s="215">
        <f t="shared" si="5380"/>
        <v>0</v>
      </c>
      <c r="AN1584" s="215">
        <f t="shared" si="5230"/>
        <v>3167792.7499999995</v>
      </c>
      <c r="AO1584" s="215">
        <f t="shared" si="5231"/>
        <v>646979.52</v>
      </c>
      <c r="AP1584" s="215">
        <f t="shared" si="5232"/>
        <v>757638.7</v>
      </c>
      <c r="AQ1584" s="215">
        <f t="shared" ref="AQ1584:AS1584" si="5381">AQ1585</f>
        <v>474300</v>
      </c>
      <c r="AR1584" s="215">
        <f t="shared" si="5381"/>
        <v>0</v>
      </c>
      <c r="AS1584" s="215">
        <f t="shared" si="5381"/>
        <v>0</v>
      </c>
      <c r="AT1584" s="215">
        <f t="shared" si="5233"/>
        <v>3642092.7499999995</v>
      </c>
      <c r="AU1584" s="215">
        <f t="shared" si="5234"/>
        <v>646979.52</v>
      </c>
      <c r="AV1584" s="215">
        <f t="shared" si="5235"/>
        <v>757638.7</v>
      </c>
    </row>
    <row r="1585" spans="1:48" s="206" customFormat="1" ht="26.4" hidden="1">
      <c r="A1585" s="216" t="s">
        <v>96</v>
      </c>
      <c r="B1585" s="204" t="s">
        <v>330</v>
      </c>
      <c r="C1585" s="204" t="s">
        <v>20</v>
      </c>
      <c r="D1585" s="204" t="s">
        <v>16</v>
      </c>
      <c r="E1585" s="204" t="s">
        <v>80</v>
      </c>
      <c r="F1585" s="204" t="s">
        <v>68</v>
      </c>
      <c r="G1585" s="204" t="s">
        <v>140</v>
      </c>
      <c r="H1585" s="204" t="s">
        <v>150</v>
      </c>
      <c r="I1585" s="214" t="s">
        <v>93</v>
      </c>
      <c r="J1585" s="215">
        <v>626538</v>
      </c>
      <c r="K1585" s="215">
        <v>646979.52</v>
      </c>
      <c r="L1585" s="215">
        <v>757638.7</v>
      </c>
      <c r="M1585" s="215"/>
      <c r="N1585" s="215"/>
      <c r="O1585" s="215"/>
      <c r="P1585" s="215">
        <f t="shared" si="5135"/>
        <v>626538</v>
      </c>
      <c r="Q1585" s="215">
        <f t="shared" si="5136"/>
        <v>646979.52</v>
      </c>
      <c r="R1585" s="215">
        <f t="shared" si="5137"/>
        <v>757638.7</v>
      </c>
      <c r="S1585" s="215">
        <f>-10549.07+1282116</f>
        <v>1271566.93</v>
      </c>
      <c r="T1585" s="215"/>
      <c r="U1585" s="215"/>
      <c r="V1585" s="215">
        <f t="shared" si="5171"/>
        <v>1898104.93</v>
      </c>
      <c r="W1585" s="215">
        <f t="shared" si="5172"/>
        <v>646979.52</v>
      </c>
      <c r="X1585" s="215">
        <f t="shared" si="5173"/>
        <v>757638.7</v>
      </c>
      <c r="Y1585" s="215"/>
      <c r="Z1585" s="215"/>
      <c r="AA1585" s="215"/>
      <c r="AB1585" s="215">
        <f t="shared" si="5174"/>
        <v>1898104.93</v>
      </c>
      <c r="AC1585" s="215">
        <f t="shared" si="5175"/>
        <v>646979.52</v>
      </c>
      <c r="AD1585" s="215">
        <f t="shared" si="5176"/>
        <v>757638.7</v>
      </c>
      <c r="AE1585" s="215">
        <v>1260000</v>
      </c>
      <c r="AF1585" s="215"/>
      <c r="AG1585" s="215"/>
      <c r="AH1585" s="215">
        <f t="shared" si="5331"/>
        <v>3158104.9299999997</v>
      </c>
      <c r="AI1585" s="215">
        <f t="shared" si="5332"/>
        <v>646979.52</v>
      </c>
      <c r="AJ1585" s="215">
        <f t="shared" si="5333"/>
        <v>757638.7</v>
      </c>
      <c r="AK1585" s="302">
        <v>9687.82</v>
      </c>
      <c r="AL1585" s="215"/>
      <c r="AM1585" s="215"/>
      <c r="AN1585" s="215">
        <f t="shared" si="5230"/>
        <v>3167792.7499999995</v>
      </c>
      <c r="AO1585" s="215">
        <f t="shared" si="5231"/>
        <v>646979.52</v>
      </c>
      <c r="AP1585" s="215">
        <f t="shared" si="5232"/>
        <v>757638.7</v>
      </c>
      <c r="AQ1585" s="302">
        <v>474300</v>
      </c>
      <c r="AR1585" s="215"/>
      <c r="AS1585" s="215"/>
      <c r="AT1585" s="215">
        <f t="shared" si="5233"/>
        <v>3642092.7499999995</v>
      </c>
      <c r="AU1585" s="215">
        <f t="shared" si="5234"/>
        <v>646979.52</v>
      </c>
      <c r="AV1585" s="215">
        <f t="shared" si="5235"/>
        <v>757638.7</v>
      </c>
    </row>
    <row r="1586" spans="1:48" s="206" customFormat="1" hidden="1">
      <c r="A1586" s="216" t="s">
        <v>78</v>
      </c>
      <c r="B1586" s="204" t="s">
        <v>330</v>
      </c>
      <c r="C1586" s="204" t="s">
        <v>20</v>
      </c>
      <c r="D1586" s="204" t="s">
        <v>16</v>
      </c>
      <c r="E1586" s="204" t="s">
        <v>80</v>
      </c>
      <c r="F1586" s="204" t="s">
        <v>68</v>
      </c>
      <c r="G1586" s="204" t="s">
        <v>140</v>
      </c>
      <c r="H1586" s="204" t="s">
        <v>150</v>
      </c>
      <c r="I1586" s="214" t="s">
        <v>75</v>
      </c>
      <c r="J1586" s="215">
        <f>J1588</f>
        <v>40000</v>
      </c>
      <c r="K1586" s="215">
        <f t="shared" ref="K1586:O1586" si="5382">K1588</f>
        <v>40000</v>
      </c>
      <c r="L1586" s="215">
        <f t="shared" si="5382"/>
        <v>40000</v>
      </c>
      <c r="M1586" s="215">
        <f t="shared" si="5382"/>
        <v>0</v>
      </c>
      <c r="N1586" s="215">
        <f t="shared" si="5382"/>
        <v>0</v>
      </c>
      <c r="O1586" s="215">
        <f t="shared" si="5382"/>
        <v>0</v>
      </c>
      <c r="P1586" s="215">
        <f t="shared" si="5135"/>
        <v>40000</v>
      </c>
      <c r="Q1586" s="215">
        <f t="shared" si="5136"/>
        <v>40000</v>
      </c>
      <c r="R1586" s="215">
        <f t="shared" si="5137"/>
        <v>40000</v>
      </c>
      <c r="S1586" s="215">
        <f>S1587+S1588</f>
        <v>10549.07</v>
      </c>
      <c r="T1586" s="215">
        <f t="shared" ref="T1586:U1586" si="5383">T1587+T1588</f>
        <v>0</v>
      </c>
      <c r="U1586" s="215">
        <f t="shared" si="5383"/>
        <v>0</v>
      </c>
      <c r="V1586" s="215">
        <f t="shared" si="5171"/>
        <v>50549.07</v>
      </c>
      <c r="W1586" s="215">
        <f t="shared" si="5172"/>
        <v>40000</v>
      </c>
      <c r="X1586" s="215">
        <f t="shared" si="5173"/>
        <v>40000</v>
      </c>
      <c r="Y1586" s="215">
        <f>Y1587+Y1588</f>
        <v>0</v>
      </c>
      <c r="Z1586" s="215">
        <f t="shared" ref="Z1586:AA1586" si="5384">Z1587+Z1588</f>
        <v>0</v>
      </c>
      <c r="AA1586" s="215">
        <f t="shared" si="5384"/>
        <v>0</v>
      </c>
      <c r="AB1586" s="215">
        <f t="shared" si="5174"/>
        <v>50549.07</v>
      </c>
      <c r="AC1586" s="215">
        <f t="shared" si="5175"/>
        <v>40000</v>
      </c>
      <c r="AD1586" s="215">
        <f t="shared" si="5176"/>
        <v>40000</v>
      </c>
      <c r="AE1586" s="215">
        <f>AE1587+AE1588</f>
        <v>0</v>
      </c>
      <c r="AF1586" s="215">
        <f t="shared" ref="AF1586:AG1586" si="5385">AF1587+AF1588</f>
        <v>0</v>
      </c>
      <c r="AG1586" s="215">
        <f t="shared" si="5385"/>
        <v>0</v>
      </c>
      <c r="AH1586" s="215">
        <f t="shared" si="5331"/>
        <v>50549.07</v>
      </c>
      <c r="AI1586" s="215">
        <f t="shared" si="5332"/>
        <v>40000</v>
      </c>
      <c r="AJ1586" s="215">
        <f t="shared" si="5333"/>
        <v>40000</v>
      </c>
      <c r="AK1586" s="215">
        <f>AK1587+AK1588</f>
        <v>0</v>
      </c>
      <c r="AL1586" s="215">
        <f t="shared" ref="AL1586:AM1586" si="5386">AL1587+AL1588</f>
        <v>0</v>
      </c>
      <c r="AM1586" s="215">
        <f t="shared" si="5386"/>
        <v>0</v>
      </c>
      <c r="AN1586" s="215">
        <f t="shared" si="5230"/>
        <v>50549.07</v>
      </c>
      <c r="AO1586" s="215">
        <f t="shared" si="5231"/>
        <v>40000</v>
      </c>
      <c r="AP1586" s="215">
        <f t="shared" si="5232"/>
        <v>40000</v>
      </c>
      <c r="AQ1586" s="215">
        <f>AQ1587+AQ1588</f>
        <v>0</v>
      </c>
      <c r="AR1586" s="215">
        <f t="shared" ref="AR1586:AS1586" si="5387">AR1587+AR1588</f>
        <v>0</v>
      </c>
      <c r="AS1586" s="215">
        <f t="shared" si="5387"/>
        <v>0</v>
      </c>
      <c r="AT1586" s="215">
        <f t="shared" si="5233"/>
        <v>50549.07</v>
      </c>
      <c r="AU1586" s="215">
        <f t="shared" si="5234"/>
        <v>40000</v>
      </c>
      <c r="AV1586" s="215">
        <f t="shared" si="5235"/>
        <v>40000</v>
      </c>
    </row>
    <row r="1587" spans="1:48" s="206" customFormat="1" hidden="1">
      <c r="A1587" s="284" t="s">
        <v>450</v>
      </c>
      <c r="B1587" s="204" t="s">
        <v>330</v>
      </c>
      <c r="C1587" s="204" t="s">
        <v>20</v>
      </c>
      <c r="D1587" s="204" t="s">
        <v>16</v>
      </c>
      <c r="E1587" s="204" t="s">
        <v>80</v>
      </c>
      <c r="F1587" s="204" t="s">
        <v>68</v>
      </c>
      <c r="G1587" s="204" t="s">
        <v>140</v>
      </c>
      <c r="H1587" s="204" t="s">
        <v>150</v>
      </c>
      <c r="I1587" s="214" t="s">
        <v>449</v>
      </c>
      <c r="J1587" s="215"/>
      <c r="K1587" s="215"/>
      <c r="L1587" s="215"/>
      <c r="M1587" s="215"/>
      <c r="N1587" s="215"/>
      <c r="O1587" s="215"/>
      <c r="P1587" s="215"/>
      <c r="Q1587" s="215"/>
      <c r="R1587" s="215"/>
      <c r="S1587" s="215">
        <v>10549.07</v>
      </c>
      <c r="T1587" s="215"/>
      <c r="U1587" s="215"/>
      <c r="V1587" s="215">
        <f t="shared" ref="V1587" si="5388">P1587+S1587</f>
        <v>10549.07</v>
      </c>
      <c r="W1587" s="215">
        <f t="shared" ref="W1587" si="5389">Q1587+T1587</f>
        <v>0</v>
      </c>
      <c r="X1587" s="215">
        <f t="shared" ref="X1587" si="5390">R1587+U1587</f>
        <v>0</v>
      </c>
      <c r="Y1587" s="215"/>
      <c r="Z1587" s="215"/>
      <c r="AA1587" s="215"/>
      <c r="AB1587" s="215">
        <f t="shared" si="5174"/>
        <v>10549.07</v>
      </c>
      <c r="AC1587" s="215">
        <f t="shared" si="5175"/>
        <v>0</v>
      </c>
      <c r="AD1587" s="215">
        <f t="shared" si="5176"/>
        <v>0</v>
      </c>
      <c r="AE1587" s="215"/>
      <c r="AF1587" s="215"/>
      <c r="AG1587" s="215"/>
      <c r="AH1587" s="215">
        <f t="shared" si="5331"/>
        <v>10549.07</v>
      </c>
      <c r="AI1587" s="215">
        <f t="shared" si="5332"/>
        <v>0</v>
      </c>
      <c r="AJ1587" s="215">
        <f t="shared" si="5333"/>
        <v>0</v>
      </c>
      <c r="AK1587" s="215"/>
      <c r="AL1587" s="215"/>
      <c r="AM1587" s="215"/>
      <c r="AN1587" s="215">
        <f t="shared" si="5230"/>
        <v>10549.07</v>
      </c>
      <c r="AO1587" s="215">
        <f t="shared" si="5231"/>
        <v>0</v>
      </c>
      <c r="AP1587" s="215">
        <f t="shared" si="5232"/>
        <v>0</v>
      </c>
      <c r="AQ1587" s="215"/>
      <c r="AR1587" s="215"/>
      <c r="AS1587" s="215"/>
      <c r="AT1587" s="215">
        <f t="shared" si="5233"/>
        <v>10549.07</v>
      </c>
      <c r="AU1587" s="215">
        <f t="shared" si="5234"/>
        <v>0</v>
      </c>
      <c r="AV1587" s="215">
        <f t="shared" si="5235"/>
        <v>0</v>
      </c>
    </row>
    <row r="1588" spans="1:48" s="206" customFormat="1" hidden="1">
      <c r="A1588" s="218" t="s">
        <v>118</v>
      </c>
      <c r="B1588" s="204" t="s">
        <v>330</v>
      </c>
      <c r="C1588" s="204" t="s">
        <v>20</v>
      </c>
      <c r="D1588" s="204" t="s">
        <v>16</v>
      </c>
      <c r="E1588" s="204" t="s">
        <v>80</v>
      </c>
      <c r="F1588" s="204" t="s">
        <v>68</v>
      </c>
      <c r="G1588" s="204" t="s">
        <v>140</v>
      </c>
      <c r="H1588" s="204" t="s">
        <v>150</v>
      </c>
      <c r="I1588" s="214" t="s">
        <v>117</v>
      </c>
      <c r="J1588" s="215">
        <v>40000</v>
      </c>
      <c r="K1588" s="215">
        <v>40000</v>
      </c>
      <c r="L1588" s="215">
        <v>40000</v>
      </c>
      <c r="M1588" s="215"/>
      <c r="N1588" s="215"/>
      <c r="O1588" s="215"/>
      <c r="P1588" s="215">
        <f t="shared" si="5135"/>
        <v>40000</v>
      </c>
      <c r="Q1588" s="215">
        <f t="shared" si="5136"/>
        <v>40000</v>
      </c>
      <c r="R1588" s="215">
        <f t="shared" si="5137"/>
        <v>40000</v>
      </c>
      <c r="S1588" s="215"/>
      <c r="T1588" s="215"/>
      <c r="U1588" s="215"/>
      <c r="V1588" s="215">
        <f t="shared" si="5171"/>
        <v>40000</v>
      </c>
      <c r="W1588" s="215">
        <f t="shared" si="5172"/>
        <v>40000</v>
      </c>
      <c r="X1588" s="215">
        <f t="shared" si="5173"/>
        <v>40000</v>
      </c>
      <c r="Y1588" s="215"/>
      <c r="Z1588" s="215"/>
      <c r="AA1588" s="215"/>
      <c r="AB1588" s="215">
        <f t="shared" si="5174"/>
        <v>40000</v>
      </c>
      <c r="AC1588" s="215">
        <f t="shared" si="5175"/>
        <v>40000</v>
      </c>
      <c r="AD1588" s="215">
        <f t="shared" si="5176"/>
        <v>40000</v>
      </c>
      <c r="AE1588" s="215"/>
      <c r="AF1588" s="215"/>
      <c r="AG1588" s="215"/>
      <c r="AH1588" s="215">
        <f t="shared" si="5331"/>
        <v>40000</v>
      </c>
      <c r="AI1588" s="215">
        <f t="shared" si="5332"/>
        <v>40000</v>
      </c>
      <c r="AJ1588" s="215">
        <f t="shared" si="5333"/>
        <v>40000</v>
      </c>
      <c r="AK1588" s="215"/>
      <c r="AL1588" s="215"/>
      <c r="AM1588" s="215"/>
      <c r="AN1588" s="215">
        <f t="shared" si="5230"/>
        <v>40000</v>
      </c>
      <c r="AO1588" s="215">
        <f t="shared" si="5231"/>
        <v>40000</v>
      </c>
      <c r="AP1588" s="215">
        <f t="shared" si="5232"/>
        <v>40000</v>
      </c>
      <c r="AQ1588" s="215"/>
      <c r="AR1588" s="215"/>
      <c r="AS1588" s="215"/>
      <c r="AT1588" s="215">
        <f t="shared" si="5233"/>
        <v>40000</v>
      </c>
      <c r="AU1588" s="215">
        <f t="shared" si="5234"/>
        <v>40000</v>
      </c>
      <c r="AV1588" s="215">
        <f t="shared" si="5235"/>
        <v>40000</v>
      </c>
    </row>
    <row r="1589" spans="1:48" s="206" customFormat="1" hidden="1">
      <c r="A1589" s="216" t="s">
        <v>88</v>
      </c>
      <c r="B1589" s="204" t="s">
        <v>330</v>
      </c>
      <c r="C1589" s="204" t="s">
        <v>20</v>
      </c>
      <c r="D1589" s="204" t="s">
        <v>16</v>
      </c>
      <c r="E1589" s="204" t="s">
        <v>80</v>
      </c>
      <c r="F1589" s="204" t="s">
        <v>68</v>
      </c>
      <c r="G1589" s="204" t="s">
        <v>140</v>
      </c>
      <c r="H1589" s="204" t="s">
        <v>162</v>
      </c>
      <c r="I1589" s="214"/>
      <c r="J1589" s="215">
        <f>J1590</f>
        <v>2000</v>
      </c>
      <c r="K1589" s="215">
        <f t="shared" ref="K1589:O1590" si="5391">K1590</f>
        <v>2000</v>
      </c>
      <c r="L1589" s="215">
        <f t="shared" si="5391"/>
        <v>2000</v>
      </c>
      <c r="M1589" s="215">
        <f t="shared" si="5391"/>
        <v>0</v>
      </c>
      <c r="N1589" s="215">
        <f t="shared" si="5391"/>
        <v>0</v>
      </c>
      <c r="O1589" s="215">
        <f t="shared" si="5391"/>
        <v>0</v>
      </c>
      <c r="P1589" s="215">
        <f t="shared" si="5135"/>
        <v>2000</v>
      </c>
      <c r="Q1589" s="215">
        <f t="shared" si="5136"/>
        <v>2000</v>
      </c>
      <c r="R1589" s="215">
        <f t="shared" si="5137"/>
        <v>2000</v>
      </c>
      <c r="S1589" s="215">
        <f t="shared" ref="S1589:U1590" si="5392">S1590</f>
        <v>0</v>
      </c>
      <c r="T1589" s="215">
        <f t="shared" si="5392"/>
        <v>0</v>
      </c>
      <c r="U1589" s="215">
        <f t="shared" si="5392"/>
        <v>0</v>
      </c>
      <c r="V1589" s="215">
        <f t="shared" si="5171"/>
        <v>2000</v>
      </c>
      <c r="W1589" s="215">
        <f t="shared" si="5172"/>
        <v>2000</v>
      </c>
      <c r="X1589" s="215">
        <f t="shared" si="5173"/>
        <v>2000</v>
      </c>
      <c r="Y1589" s="215">
        <f t="shared" ref="Y1589:AA1590" si="5393">Y1590</f>
        <v>7000</v>
      </c>
      <c r="Z1589" s="215">
        <f t="shared" si="5393"/>
        <v>0</v>
      </c>
      <c r="AA1589" s="215">
        <f t="shared" si="5393"/>
        <v>0</v>
      </c>
      <c r="AB1589" s="215">
        <f t="shared" si="5174"/>
        <v>9000</v>
      </c>
      <c r="AC1589" s="215">
        <f t="shared" si="5175"/>
        <v>2000</v>
      </c>
      <c r="AD1589" s="215">
        <f t="shared" si="5176"/>
        <v>2000</v>
      </c>
      <c r="AE1589" s="215">
        <f t="shared" ref="AE1589:AG1590" si="5394">AE1590</f>
        <v>0</v>
      </c>
      <c r="AF1589" s="215">
        <f t="shared" si="5394"/>
        <v>0</v>
      </c>
      <c r="AG1589" s="215">
        <f t="shared" si="5394"/>
        <v>0</v>
      </c>
      <c r="AH1589" s="215">
        <f t="shared" si="5331"/>
        <v>9000</v>
      </c>
      <c r="AI1589" s="215">
        <f t="shared" si="5332"/>
        <v>2000</v>
      </c>
      <c r="AJ1589" s="215">
        <f t="shared" si="5333"/>
        <v>2000</v>
      </c>
      <c r="AK1589" s="215">
        <f t="shared" ref="AK1589:AM1590" si="5395">AK1590</f>
        <v>0</v>
      </c>
      <c r="AL1589" s="215">
        <f t="shared" si="5395"/>
        <v>0</v>
      </c>
      <c r="AM1589" s="215">
        <f t="shared" si="5395"/>
        <v>0</v>
      </c>
      <c r="AN1589" s="215">
        <f t="shared" si="5230"/>
        <v>9000</v>
      </c>
      <c r="AO1589" s="215">
        <f t="shared" si="5231"/>
        <v>2000</v>
      </c>
      <c r="AP1589" s="215">
        <f t="shared" si="5232"/>
        <v>2000</v>
      </c>
      <c r="AQ1589" s="215">
        <f t="shared" ref="AQ1589:AS1590" si="5396">AQ1590</f>
        <v>0</v>
      </c>
      <c r="AR1589" s="215">
        <f t="shared" si="5396"/>
        <v>0</v>
      </c>
      <c r="AS1589" s="215">
        <f t="shared" si="5396"/>
        <v>0</v>
      </c>
      <c r="AT1589" s="215">
        <f t="shared" si="5233"/>
        <v>9000</v>
      </c>
      <c r="AU1589" s="215">
        <f t="shared" si="5234"/>
        <v>2000</v>
      </c>
      <c r="AV1589" s="215">
        <f t="shared" si="5235"/>
        <v>2000</v>
      </c>
    </row>
    <row r="1590" spans="1:48" s="206" customFormat="1" ht="26.4" hidden="1">
      <c r="A1590" s="217" t="s">
        <v>229</v>
      </c>
      <c r="B1590" s="204" t="s">
        <v>330</v>
      </c>
      <c r="C1590" s="204" t="s">
        <v>20</v>
      </c>
      <c r="D1590" s="204" t="s">
        <v>16</v>
      </c>
      <c r="E1590" s="204" t="s">
        <v>80</v>
      </c>
      <c r="F1590" s="204" t="s">
        <v>68</v>
      </c>
      <c r="G1590" s="204" t="s">
        <v>140</v>
      </c>
      <c r="H1590" s="204" t="s">
        <v>162</v>
      </c>
      <c r="I1590" s="214" t="s">
        <v>92</v>
      </c>
      <c r="J1590" s="215">
        <f>J1591</f>
        <v>2000</v>
      </c>
      <c r="K1590" s="215">
        <f t="shared" si="5391"/>
        <v>2000</v>
      </c>
      <c r="L1590" s="215">
        <f t="shared" si="5391"/>
        <v>2000</v>
      </c>
      <c r="M1590" s="215">
        <f t="shared" si="5391"/>
        <v>0</v>
      </c>
      <c r="N1590" s="215">
        <f t="shared" si="5391"/>
        <v>0</v>
      </c>
      <c r="O1590" s="215">
        <f t="shared" si="5391"/>
        <v>0</v>
      </c>
      <c r="P1590" s="215">
        <f t="shared" si="5135"/>
        <v>2000</v>
      </c>
      <c r="Q1590" s="215">
        <f t="shared" si="5136"/>
        <v>2000</v>
      </c>
      <c r="R1590" s="215">
        <f t="shared" si="5137"/>
        <v>2000</v>
      </c>
      <c r="S1590" s="215">
        <f t="shared" si="5392"/>
        <v>0</v>
      </c>
      <c r="T1590" s="215">
        <f t="shared" si="5392"/>
        <v>0</v>
      </c>
      <c r="U1590" s="215">
        <f t="shared" si="5392"/>
        <v>0</v>
      </c>
      <c r="V1590" s="215">
        <f t="shared" si="5171"/>
        <v>2000</v>
      </c>
      <c r="W1590" s="215">
        <f t="shared" si="5172"/>
        <v>2000</v>
      </c>
      <c r="X1590" s="215">
        <f t="shared" si="5173"/>
        <v>2000</v>
      </c>
      <c r="Y1590" s="215">
        <f t="shared" si="5393"/>
        <v>7000</v>
      </c>
      <c r="Z1590" s="215">
        <f t="shared" si="5393"/>
        <v>0</v>
      </c>
      <c r="AA1590" s="215">
        <f t="shared" si="5393"/>
        <v>0</v>
      </c>
      <c r="AB1590" s="215">
        <f t="shared" si="5174"/>
        <v>9000</v>
      </c>
      <c r="AC1590" s="215">
        <f t="shared" si="5175"/>
        <v>2000</v>
      </c>
      <c r="AD1590" s="215">
        <f t="shared" si="5176"/>
        <v>2000</v>
      </c>
      <c r="AE1590" s="215">
        <f t="shared" si="5394"/>
        <v>0</v>
      </c>
      <c r="AF1590" s="215">
        <f t="shared" si="5394"/>
        <v>0</v>
      </c>
      <c r="AG1590" s="215">
        <f t="shared" si="5394"/>
        <v>0</v>
      </c>
      <c r="AH1590" s="215">
        <f t="shared" si="5331"/>
        <v>9000</v>
      </c>
      <c r="AI1590" s="215">
        <f t="shared" si="5332"/>
        <v>2000</v>
      </c>
      <c r="AJ1590" s="215">
        <f t="shared" si="5333"/>
        <v>2000</v>
      </c>
      <c r="AK1590" s="215">
        <f t="shared" si="5395"/>
        <v>0</v>
      </c>
      <c r="AL1590" s="215">
        <f t="shared" si="5395"/>
        <v>0</v>
      </c>
      <c r="AM1590" s="215">
        <f t="shared" si="5395"/>
        <v>0</v>
      </c>
      <c r="AN1590" s="215">
        <f t="shared" si="5230"/>
        <v>9000</v>
      </c>
      <c r="AO1590" s="215">
        <f t="shared" si="5231"/>
        <v>2000</v>
      </c>
      <c r="AP1590" s="215">
        <f t="shared" si="5232"/>
        <v>2000</v>
      </c>
      <c r="AQ1590" s="215">
        <f t="shared" si="5396"/>
        <v>0</v>
      </c>
      <c r="AR1590" s="215">
        <f t="shared" si="5396"/>
        <v>0</v>
      </c>
      <c r="AS1590" s="215">
        <f t="shared" si="5396"/>
        <v>0</v>
      </c>
      <c r="AT1590" s="215">
        <f t="shared" si="5233"/>
        <v>9000</v>
      </c>
      <c r="AU1590" s="215">
        <f t="shared" si="5234"/>
        <v>2000</v>
      </c>
      <c r="AV1590" s="215">
        <f t="shared" si="5235"/>
        <v>2000</v>
      </c>
    </row>
    <row r="1591" spans="1:48" s="206" customFormat="1" ht="26.4" hidden="1">
      <c r="A1591" s="216" t="s">
        <v>96</v>
      </c>
      <c r="B1591" s="204" t="s">
        <v>330</v>
      </c>
      <c r="C1591" s="204" t="s">
        <v>20</v>
      </c>
      <c r="D1591" s="204" t="s">
        <v>16</v>
      </c>
      <c r="E1591" s="204" t="s">
        <v>80</v>
      </c>
      <c r="F1591" s="204" t="s">
        <v>68</v>
      </c>
      <c r="G1591" s="204" t="s">
        <v>140</v>
      </c>
      <c r="H1591" s="204" t="s">
        <v>162</v>
      </c>
      <c r="I1591" s="214" t="s">
        <v>93</v>
      </c>
      <c r="J1591" s="215">
        <v>2000</v>
      </c>
      <c r="K1591" s="215">
        <v>2000</v>
      </c>
      <c r="L1591" s="215">
        <v>2000</v>
      </c>
      <c r="M1591" s="215"/>
      <c r="N1591" s="215"/>
      <c r="O1591" s="215"/>
      <c r="P1591" s="215">
        <f t="shared" si="5135"/>
        <v>2000</v>
      </c>
      <c r="Q1591" s="215">
        <f t="shared" si="5136"/>
        <v>2000</v>
      </c>
      <c r="R1591" s="215">
        <f t="shared" si="5137"/>
        <v>2000</v>
      </c>
      <c r="S1591" s="215"/>
      <c r="T1591" s="215"/>
      <c r="U1591" s="215"/>
      <c r="V1591" s="215">
        <f t="shared" si="5171"/>
        <v>2000</v>
      </c>
      <c r="W1591" s="215">
        <f t="shared" si="5172"/>
        <v>2000</v>
      </c>
      <c r="X1591" s="215">
        <f t="shared" si="5173"/>
        <v>2000</v>
      </c>
      <c r="Y1591" s="215">
        <v>7000</v>
      </c>
      <c r="Z1591" s="215"/>
      <c r="AA1591" s="215"/>
      <c r="AB1591" s="215">
        <f t="shared" si="5174"/>
        <v>9000</v>
      </c>
      <c r="AC1591" s="215">
        <f t="shared" si="5175"/>
        <v>2000</v>
      </c>
      <c r="AD1591" s="215">
        <f t="shared" si="5176"/>
        <v>2000</v>
      </c>
      <c r="AE1591" s="215"/>
      <c r="AF1591" s="215"/>
      <c r="AG1591" s="215"/>
      <c r="AH1591" s="215">
        <f t="shared" si="5331"/>
        <v>9000</v>
      </c>
      <c r="AI1591" s="215">
        <f t="shared" si="5332"/>
        <v>2000</v>
      </c>
      <c r="AJ1591" s="215">
        <f t="shared" si="5333"/>
        <v>2000</v>
      </c>
      <c r="AK1591" s="215"/>
      <c r="AL1591" s="215"/>
      <c r="AM1591" s="215"/>
      <c r="AN1591" s="215">
        <f t="shared" si="5230"/>
        <v>9000</v>
      </c>
      <c r="AO1591" s="215">
        <f t="shared" si="5231"/>
        <v>2000</v>
      </c>
      <c r="AP1591" s="215">
        <f t="shared" si="5232"/>
        <v>2000</v>
      </c>
      <c r="AQ1591" s="215"/>
      <c r="AR1591" s="215"/>
      <c r="AS1591" s="215"/>
      <c r="AT1591" s="215">
        <f t="shared" si="5233"/>
        <v>9000</v>
      </c>
      <c r="AU1591" s="215">
        <f t="shared" si="5234"/>
        <v>2000</v>
      </c>
      <c r="AV1591" s="215">
        <f t="shared" si="5235"/>
        <v>2000</v>
      </c>
    </row>
    <row r="1592" spans="1:48" s="206" customFormat="1" hidden="1">
      <c r="A1592" s="207" t="s">
        <v>1</v>
      </c>
      <c r="B1592" s="208" t="s">
        <v>330</v>
      </c>
      <c r="C1592" s="208" t="s">
        <v>20</v>
      </c>
      <c r="D1592" s="208" t="s">
        <v>48</v>
      </c>
      <c r="E1592" s="208"/>
      <c r="F1592" s="208"/>
      <c r="G1592" s="208"/>
      <c r="H1592" s="204"/>
      <c r="I1592" s="214"/>
      <c r="J1592" s="211"/>
      <c r="K1592" s="211"/>
      <c r="L1592" s="211"/>
      <c r="M1592" s="211"/>
      <c r="N1592" s="211"/>
      <c r="O1592" s="211"/>
      <c r="P1592" s="211"/>
      <c r="Q1592" s="211"/>
      <c r="R1592" s="211"/>
      <c r="S1592" s="211"/>
      <c r="T1592" s="211"/>
      <c r="U1592" s="211"/>
      <c r="V1592" s="211"/>
      <c r="W1592" s="211"/>
      <c r="X1592" s="211"/>
      <c r="Y1592" s="211">
        <f>Y1593</f>
        <v>6000</v>
      </c>
      <c r="Z1592" s="211">
        <f t="shared" ref="Z1592:AA1592" si="5397">Z1593</f>
        <v>0</v>
      </c>
      <c r="AA1592" s="211">
        <f t="shared" si="5397"/>
        <v>0</v>
      </c>
      <c r="AB1592" s="211">
        <f t="shared" si="5174"/>
        <v>6000</v>
      </c>
      <c r="AC1592" s="211">
        <f t="shared" si="5175"/>
        <v>0</v>
      </c>
      <c r="AD1592" s="211">
        <f t="shared" si="5176"/>
        <v>0</v>
      </c>
      <c r="AE1592" s="211">
        <f>AE1593</f>
        <v>0</v>
      </c>
      <c r="AF1592" s="211">
        <f t="shared" ref="AF1592:AG1595" si="5398">AF1593</f>
        <v>0</v>
      </c>
      <c r="AG1592" s="211">
        <f t="shared" si="5398"/>
        <v>0</v>
      </c>
      <c r="AH1592" s="211">
        <f t="shared" si="5331"/>
        <v>6000</v>
      </c>
      <c r="AI1592" s="211">
        <f t="shared" si="5332"/>
        <v>0</v>
      </c>
      <c r="AJ1592" s="211">
        <f t="shared" si="5333"/>
        <v>0</v>
      </c>
      <c r="AK1592" s="211">
        <f>AK1593</f>
        <v>11750</v>
      </c>
      <c r="AL1592" s="211">
        <f t="shared" ref="AL1592:AM1595" si="5399">AL1593</f>
        <v>0</v>
      </c>
      <c r="AM1592" s="211">
        <f t="shared" si="5399"/>
        <v>0</v>
      </c>
      <c r="AN1592" s="211">
        <f t="shared" si="5230"/>
        <v>17750</v>
      </c>
      <c r="AO1592" s="211">
        <f t="shared" si="5231"/>
        <v>0</v>
      </c>
      <c r="AP1592" s="211">
        <f t="shared" si="5232"/>
        <v>0</v>
      </c>
      <c r="AQ1592" s="211">
        <f>AQ1593</f>
        <v>0</v>
      </c>
      <c r="AR1592" s="211">
        <f t="shared" ref="AR1592:AS1595" si="5400">AR1593</f>
        <v>0</v>
      </c>
      <c r="AS1592" s="211">
        <f t="shared" si="5400"/>
        <v>0</v>
      </c>
      <c r="AT1592" s="211">
        <f t="shared" si="5233"/>
        <v>17750</v>
      </c>
      <c r="AU1592" s="211">
        <f t="shared" si="5234"/>
        <v>0</v>
      </c>
      <c r="AV1592" s="211">
        <f t="shared" si="5235"/>
        <v>0</v>
      </c>
    </row>
    <row r="1593" spans="1:48" s="206" customFormat="1" hidden="1">
      <c r="A1593" s="212" t="s">
        <v>81</v>
      </c>
      <c r="B1593" s="220" t="s">
        <v>330</v>
      </c>
      <c r="C1593" s="220" t="s">
        <v>20</v>
      </c>
      <c r="D1593" s="220" t="s">
        <v>48</v>
      </c>
      <c r="E1593" s="213" t="s">
        <v>80</v>
      </c>
      <c r="F1593" s="213" t="s">
        <v>68</v>
      </c>
      <c r="G1593" s="213" t="s">
        <v>140</v>
      </c>
      <c r="H1593" s="204" t="s">
        <v>141</v>
      </c>
      <c r="I1593" s="214"/>
      <c r="J1593" s="221"/>
      <c r="K1593" s="221"/>
      <c r="L1593" s="221"/>
      <c r="M1593" s="221"/>
      <c r="N1593" s="221"/>
      <c r="O1593" s="221"/>
      <c r="P1593" s="221"/>
      <c r="Q1593" s="221"/>
      <c r="R1593" s="221"/>
      <c r="S1593" s="221"/>
      <c r="T1593" s="221"/>
      <c r="U1593" s="221"/>
      <c r="V1593" s="221"/>
      <c r="W1593" s="221"/>
      <c r="X1593" s="221"/>
      <c r="Y1593" s="221">
        <f>Y1594</f>
        <v>6000</v>
      </c>
      <c r="Z1593" s="221">
        <f t="shared" ref="Z1593:Z1595" si="5401">Z1594</f>
        <v>0</v>
      </c>
      <c r="AA1593" s="221">
        <f t="shared" ref="AA1593:AA1595" si="5402">AA1594</f>
        <v>0</v>
      </c>
      <c r="AB1593" s="221">
        <f t="shared" si="5174"/>
        <v>6000</v>
      </c>
      <c r="AC1593" s="221">
        <f t="shared" si="5175"/>
        <v>0</v>
      </c>
      <c r="AD1593" s="221">
        <f t="shared" si="5176"/>
        <v>0</v>
      </c>
      <c r="AE1593" s="221">
        <f>AE1594</f>
        <v>0</v>
      </c>
      <c r="AF1593" s="221">
        <f t="shared" si="5398"/>
        <v>0</v>
      </c>
      <c r="AG1593" s="221">
        <f t="shared" si="5398"/>
        <v>0</v>
      </c>
      <c r="AH1593" s="221">
        <f t="shared" si="5331"/>
        <v>6000</v>
      </c>
      <c r="AI1593" s="221">
        <f t="shared" si="5332"/>
        <v>0</v>
      </c>
      <c r="AJ1593" s="221">
        <f t="shared" si="5333"/>
        <v>0</v>
      </c>
      <c r="AK1593" s="221">
        <f>AK1594</f>
        <v>11750</v>
      </c>
      <c r="AL1593" s="221">
        <f t="shared" si="5399"/>
        <v>0</v>
      </c>
      <c r="AM1593" s="221">
        <f t="shared" si="5399"/>
        <v>0</v>
      </c>
      <c r="AN1593" s="221">
        <f t="shared" si="5230"/>
        <v>17750</v>
      </c>
      <c r="AO1593" s="221">
        <f t="shared" si="5231"/>
        <v>0</v>
      </c>
      <c r="AP1593" s="221">
        <f t="shared" si="5232"/>
        <v>0</v>
      </c>
      <c r="AQ1593" s="221">
        <f>AQ1594</f>
        <v>0</v>
      </c>
      <c r="AR1593" s="221">
        <f t="shared" si="5400"/>
        <v>0</v>
      </c>
      <c r="AS1593" s="221">
        <f t="shared" si="5400"/>
        <v>0</v>
      </c>
      <c r="AT1593" s="221">
        <f t="shared" si="5233"/>
        <v>17750</v>
      </c>
      <c r="AU1593" s="221">
        <f t="shared" si="5234"/>
        <v>0</v>
      </c>
      <c r="AV1593" s="221">
        <f t="shared" si="5235"/>
        <v>0</v>
      </c>
    </row>
    <row r="1594" spans="1:48" s="206" customFormat="1" hidden="1">
      <c r="A1594" s="284" t="s">
        <v>272</v>
      </c>
      <c r="B1594" s="220" t="s">
        <v>330</v>
      </c>
      <c r="C1594" s="220" t="s">
        <v>20</v>
      </c>
      <c r="D1594" s="220" t="s">
        <v>48</v>
      </c>
      <c r="E1594" s="213" t="s">
        <v>80</v>
      </c>
      <c r="F1594" s="213" t="s">
        <v>68</v>
      </c>
      <c r="G1594" s="213" t="s">
        <v>140</v>
      </c>
      <c r="H1594" s="204" t="s">
        <v>171</v>
      </c>
      <c r="I1594" s="214"/>
      <c r="J1594" s="221"/>
      <c r="K1594" s="221"/>
      <c r="L1594" s="221"/>
      <c r="M1594" s="303"/>
      <c r="N1594" s="221"/>
      <c r="O1594" s="221"/>
      <c r="P1594" s="221"/>
      <c r="Q1594" s="221"/>
      <c r="R1594" s="221"/>
      <c r="S1594" s="221"/>
      <c r="T1594" s="221"/>
      <c r="U1594" s="221"/>
      <c r="V1594" s="221"/>
      <c r="W1594" s="221"/>
      <c r="X1594" s="221"/>
      <c r="Y1594" s="221">
        <f>Y1595</f>
        <v>6000</v>
      </c>
      <c r="Z1594" s="221">
        <f t="shared" si="5401"/>
        <v>0</v>
      </c>
      <c r="AA1594" s="221">
        <f t="shared" si="5402"/>
        <v>0</v>
      </c>
      <c r="AB1594" s="221">
        <f t="shared" si="5174"/>
        <v>6000</v>
      </c>
      <c r="AC1594" s="221">
        <f t="shared" si="5175"/>
        <v>0</v>
      </c>
      <c r="AD1594" s="221">
        <f t="shared" si="5176"/>
        <v>0</v>
      </c>
      <c r="AE1594" s="221">
        <f>AE1595</f>
        <v>0</v>
      </c>
      <c r="AF1594" s="221">
        <f t="shared" si="5398"/>
        <v>0</v>
      </c>
      <c r="AG1594" s="221">
        <f t="shared" si="5398"/>
        <v>0</v>
      </c>
      <c r="AH1594" s="221">
        <f t="shared" si="5331"/>
        <v>6000</v>
      </c>
      <c r="AI1594" s="221">
        <f t="shared" si="5332"/>
        <v>0</v>
      </c>
      <c r="AJ1594" s="221">
        <f t="shared" si="5333"/>
        <v>0</v>
      </c>
      <c r="AK1594" s="221">
        <f>AK1595</f>
        <v>11750</v>
      </c>
      <c r="AL1594" s="221">
        <f t="shared" si="5399"/>
        <v>0</v>
      </c>
      <c r="AM1594" s="221">
        <f t="shared" si="5399"/>
        <v>0</v>
      </c>
      <c r="AN1594" s="221">
        <f t="shared" si="5230"/>
        <v>17750</v>
      </c>
      <c r="AO1594" s="221">
        <f t="shared" si="5231"/>
        <v>0</v>
      </c>
      <c r="AP1594" s="221">
        <f t="shared" si="5232"/>
        <v>0</v>
      </c>
      <c r="AQ1594" s="221">
        <f>AQ1595</f>
        <v>0</v>
      </c>
      <c r="AR1594" s="221">
        <f t="shared" si="5400"/>
        <v>0</v>
      </c>
      <c r="AS1594" s="221">
        <f t="shared" si="5400"/>
        <v>0</v>
      </c>
      <c r="AT1594" s="221">
        <f t="shared" si="5233"/>
        <v>17750</v>
      </c>
      <c r="AU1594" s="221">
        <f t="shared" si="5234"/>
        <v>0</v>
      </c>
      <c r="AV1594" s="221">
        <f t="shared" si="5235"/>
        <v>0</v>
      </c>
    </row>
    <row r="1595" spans="1:48" s="206" customFormat="1" ht="26.4" hidden="1">
      <c r="A1595" s="217" t="s">
        <v>229</v>
      </c>
      <c r="B1595" s="220" t="s">
        <v>330</v>
      </c>
      <c r="C1595" s="220" t="s">
        <v>20</v>
      </c>
      <c r="D1595" s="220" t="s">
        <v>48</v>
      </c>
      <c r="E1595" s="213" t="s">
        <v>80</v>
      </c>
      <c r="F1595" s="213" t="s">
        <v>68</v>
      </c>
      <c r="G1595" s="213" t="s">
        <v>140</v>
      </c>
      <c r="H1595" s="204" t="s">
        <v>171</v>
      </c>
      <c r="I1595" s="214" t="s">
        <v>92</v>
      </c>
      <c r="J1595" s="221"/>
      <c r="K1595" s="221"/>
      <c r="L1595" s="221"/>
      <c r="M1595" s="303"/>
      <c r="N1595" s="221"/>
      <c r="O1595" s="221"/>
      <c r="P1595" s="221"/>
      <c r="Q1595" s="221"/>
      <c r="R1595" s="221"/>
      <c r="S1595" s="221"/>
      <c r="T1595" s="221"/>
      <c r="U1595" s="221"/>
      <c r="V1595" s="221"/>
      <c r="W1595" s="221"/>
      <c r="X1595" s="221"/>
      <c r="Y1595" s="221">
        <f>Y1596</f>
        <v>6000</v>
      </c>
      <c r="Z1595" s="221">
        <f t="shared" si="5401"/>
        <v>0</v>
      </c>
      <c r="AA1595" s="221">
        <f t="shared" si="5402"/>
        <v>0</v>
      </c>
      <c r="AB1595" s="221">
        <f t="shared" si="5174"/>
        <v>6000</v>
      </c>
      <c r="AC1595" s="221">
        <f t="shared" si="5175"/>
        <v>0</v>
      </c>
      <c r="AD1595" s="221">
        <f t="shared" si="5176"/>
        <v>0</v>
      </c>
      <c r="AE1595" s="221">
        <f>AE1596</f>
        <v>0</v>
      </c>
      <c r="AF1595" s="221">
        <f t="shared" si="5398"/>
        <v>0</v>
      </c>
      <c r="AG1595" s="221">
        <f t="shared" si="5398"/>
        <v>0</v>
      </c>
      <c r="AH1595" s="221">
        <f t="shared" si="5331"/>
        <v>6000</v>
      </c>
      <c r="AI1595" s="221">
        <f t="shared" si="5332"/>
        <v>0</v>
      </c>
      <c r="AJ1595" s="221">
        <f t="shared" si="5333"/>
        <v>0</v>
      </c>
      <c r="AK1595" s="221">
        <f>AK1596</f>
        <v>11750</v>
      </c>
      <c r="AL1595" s="221">
        <f t="shared" si="5399"/>
        <v>0</v>
      </c>
      <c r="AM1595" s="221">
        <f t="shared" si="5399"/>
        <v>0</v>
      </c>
      <c r="AN1595" s="221">
        <f t="shared" si="5230"/>
        <v>17750</v>
      </c>
      <c r="AO1595" s="221">
        <f t="shared" si="5231"/>
        <v>0</v>
      </c>
      <c r="AP1595" s="221">
        <f t="shared" si="5232"/>
        <v>0</v>
      </c>
      <c r="AQ1595" s="221">
        <f>AQ1596</f>
        <v>0</v>
      </c>
      <c r="AR1595" s="221">
        <f t="shared" si="5400"/>
        <v>0</v>
      </c>
      <c r="AS1595" s="221">
        <f t="shared" si="5400"/>
        <v>0</v>
      </c>
      <c r="AT1595" s="221">
        <f t="shared" si="5233"/>
        <v>17750</v>
      </c>
      <c r="AU1595" s="221">
        <f t="shared" si="5234"/>
        <v>0</v>
      </c>
      <c r="AV1595" s="221">
        <f t="shared" si="5235"/>
        <v>0</v>
      </c>
    </row>
    <row r="1596" spans="1:48" s="206" customFormat="1" ht="26.4" hidden="1">
      <c r="A1596" s="216" t="s">
        <v>96</v>
      </c>
      <c r="B1596" s="220" t="s">
        <v>330</v>
      </c>
      <c r="C1596" s="220" t="s">
        <v>20</v>
      </c>
      <c r="D1596" s="220" t="s">
        <v>48</v>
      </c>
      <c r="E1596" s="213" t="s">
        <v>80</v>
      </c>
      <c r="F1596" s="213" t="s">
        <v>68</v>
      </c>
      <c r="G1596" s="213" t="s">
        <v>140</v>
      </c>
      <c r="H1596" s="204" t="s">
        <v>171</v>
      </c>
      <c r="I1596" s="214" t="s">
        <v>93</v>
      </c>
      <c r="J1596" s="221"/>
      <c r="K1596" s="221"/>
      <c r="L1596" s="221"/>
      <c r="M1596" s="303"/>
      <c r="N1596" s="221"/>
      <c r="O1596" s="221"/>
      <c r="P1596" s="221"/>
      <c r="Q1596" s="221"/>
      <c r="R1596" s="221"/>
      <c r="S1596" s="221"/>
      <c r="T1596" s="221"/>
      <c r="U1596" s="221"/>
      <c r="V1596" s="221"/>
      <c r="W1596" s="221"/>
      <c r="X1596" s="221"/>
      <c r="Y1596" s="221">
        <v>6000</v>
      </c>
      <c r="Z1596" s="221"/>
      <c r="AA1596" s="221"/>
      <c r="AB1596" s="221">
        <f t="shared" si="5174"/>
        <v>6000</v>
      </c>
      <c r="AC1596" s="221">
        <f t="shared" si="5175"/>
        <v>0</v>
      </c>
      <c r="AD1596" s="221">
        <f t="shared" si="5176"/>
        <v>0</v>
      </c>
      <c r="AE1596" s="221"/>
      <c r="AF1596" s="221"/>
      <c r="AG1596" s="221"/>
      <c r="AH1596" s="221">
        <f t="shared" si="5331"/>
        <v>6000</v>
      </c>
      <c r="AI1596" s="221">
        <f t="shared" si="5332"/>
        <v>0</v>
      </c>
      <c r="AJ1596" s="221">
        <f t="shared" si="5333"/>
        <v>0</v>
      </c>
      <c r="AK1596" s="221">
        <f>9750+2000</f>
        <v>11750</v>
      </c>
      <c r="AL1596" s="221"/>
      <c r="AM1596" s="221"/>
      <c r="AN1596" s="221">
        <f t="shared" si="5230"/>
        <v>17750</v>
      </c>
      <c r="AO1596" s="221">
        <f t="shared" si="5231"/>
        <v>0</v>
      </c>
      <c r="AP1596" s="221">
        <f t="shared" si="5232"/>
        <v>0</v>
      </c>
      <c r="AQ1596" s="221"/>
      <c r="AR1596" s="221"/>
      <c r="AS1596" s="221"/>
      <c r="AT1596" s="221">
        <f t="shared" si="5233"/>
        <v>17750</v>
      </c>
      <c r="AU1596" s="221">
        <f t="shared" si="5234"/>
        <v>0</v>
      </c>
      <c r="AV1596" s="221">
        <f t="shared" si="5235"/>
        <v>0</v>
      </c>
    </row>
    <row r="1597" spans="1:48" s="206" customFormat="1" ht="15.6" hidden="1">
      <c r="A1597" s="226" t="s">
        <v>53</v>
      </c>
      <c r="B1597" s="203" t="s">
        <v>330</v>
      </c>
      <c r="C1597" s="203" t="s">
        <v>17</v>
      </c>
      <c r="D1597" s="204"/>
      <c r="E1597" s="204"/>
      <c r="F1597" s="204"/>
      <c r="G1597" s="204"/>
      <c r="H1597" s="204"/>
      <c r="I1597" s="214"/>
      <c r="J1597" s="205">
        <f>J1598</f>
        <v>70544.209999999992</v>
      </c>
      <c r="K1597" s="205">
        <f t="shared" ref="K1597:O1599" si="5403">K1598</f>
        <v>0</v>
      </c>
      <c r="L1597" s="205">
        <f t="shared" si="5403"/>
        <v>0</v>
      </c>
      <c r="M1597" s="205">
        <f t="shared" si="5403"/>
        <v>0</v>
      </c>
      <c r="N1597" s="205">
        <f t="shared" si="5403"/>
        <v>0</v>
      </c>
      <c r="O1597" s="205">
        <f t="shared" si="5403"/>
        <v>0</v>
      </c>
      <c r="P1597" s="205">
        <f t="shared" si="5135"/>
        <v>70544.209999999992</v>
      </c>
      <c r="Q1597" s="205">
        <f t="shared" si="5136"/>
        <v>0</v>
      </c>
      <c r="R1597" s="205">
        <f t="shared" si="5137"/>
        <v>0</v>
      </c>
      <c r="S1597" s="205">
        <f t="shared" ref="S1597:U1599" si="5404">S1598</f>
        <v>0</v>
      </c>
      <c r="T1597" s="205">
        <f t="shared" si="5404"/>
        <v>0</v>
      </c>
      <c r="U1597" s="205">
        <f t="shared" si="5404"/>
        <v>0</v>
      </c>
      <c r="V1597" s="205">
        <f t="shared" si="5171"/>
        <v>70544.209999999992</v>
      </c>
      <c r="W1597" s="205">
        <f t="shared" si="5172"/>
        <v>0</v>
      </c>
      <c r="X1597" s="205">
        <f t="shared" si="5173"/>
        <v>0</v>
      </c>
      <c r="Y1597" s="205">
        <f t="shared" ref="Y1597:AA1599" si="5405">Y1598</f>
        <v>0</v>
      </c>
      <c r="Z1597" s="205">
        <f t="shared" si="5405"/>
        <v>0</v>
      </c>
      <c r="AA1597" s="205">
        <f t="shared" si="5405"/>
        <v>0</v>
      </c>
      <c r="AB1597" s="205">
        <f t="shared" si="5174"/>
        <v>70544.209999999992</v>
      </c>
      <c r="AC1597" s="205">
        <f t="shared" si="5175"/>
        <v>0</v>
      </c>
      <c r="AD1597" s="205">
        <f t="shared" si="5176"/>
        <v>0</v>
      </c>
      <c r="AE1597" s="205">
        <f t="shared" ref="AE1597:AG1599" si="5406">AE1598</f>
        <v>0</v>
      </c>
      <c r="AF1597" s="205">
        <f t="shared" si="5406"/>
        <v>0</v>
      </c>
      <c r="AG1597" s="205">
        <f t="shared" si="5406"/>
        <v>0</v>
      </c>
      <c r="AH1597" s="205">
        <f t="shared" si="5331"/>
        <v>70544.209999999992</v>
      </c>
      <c r="AI1597" s="205">
        <f t="shared" si="5332"/>
        <v>0</v>
      </c>
      <c r="AJ1597" s="205">
        <f t="shared" si="5333"/>
        <v>0</v>
      </c>
      <c r="AK1597" s="205">
        <f t="shared" ref="AK1597:AM1599" si="5407">AK1598</f>
        <v>0</v>
      </c>
      <c r="AL1597" s="205">
        <f t="shared" si="5407"/>
        <v>0</v>
      </c>
      <c r="AM1597" s="205">
        <f t="shared" si="5407"/>
        <v>0</v>
      </c>
      <c r="AN1597" s="205">
        <f t="shared" si="5230"/>
        <v>70544.209999999992</v>
      </c>
      <c r="AO1597" s="205">
        <f t="shared" si="5231"/>
        <v>0</v>
      </c>
      <c r="AP1597" s="205">
        <f t="shared" si="5232"/>
        <v>0</v>
      </c>
      <c r="AQ1597" s="205">
        <f t="shared" ref="AQ1597:AS1599" si="5408">AQ1598</f>
        <v>0</v>
      </c>
      <c r="AR1597" s="205">
        <f t="shared" si="5408"/>
        <v>0</v>
      </c>
      <c r="AS1597" s="205">
        <f t="shared" si="5408"/>
        <v>0</v>
      </c>
      <c r="AT1597" s="205">
        <f t="shared" si="5233"/>
        <v>70544.209999999992</v>
      </c>
      <c r="AU1597" s="205">
        <f t="shared" si="5234"/>
        <v>0</v>
      </c>
      <c r="AV1597" s="205">
        <f t="shared" si="5235"/>
        <v>0</v>
      </c>
    </row>
    <row r="1598" spans="1:48" s="206" customFormat="1" hidden="1">
      <c r="A1598" s="227" t="s">
        <v>54</v>
      </c>
      <c r="B1598" s="209" t="s">
        <v>330</v>
      </c>
      <c r="C1598" s="209" t="s">
        <v>17</v>
      </c>
      <c r="D1598" s="209" t="s">
        <v>13</v>
      </c>
      <c r="E1598" s="209"/>
      <c r="F1598" s="209"/>
      <c r="G1598" s="209"/>
      <c r="H1598" s="209"/>
      <c r="I1598" s="210"/>
      <c r="J1598" s="211">
        <f>J1599</f>
        <v>70544.209999999992</v>
      </c>
      <c r="K1598" s="211">
        <f t="shared" si="5403"/>
        <v>0</v>
      </c>
      <c r="L1598" s="211">
        <f t="shared" si="5403"/>
        <v>0</v>
      </c>
      <c r="M1598" s="211">
        <f t="shared" si="5403"/>
        <v>0</v>
      </c>
      <c r="N1598" s="211">
        <f t="shared" si="5403"/>
        <v>0</v>
      </c>
      <c r="O1598" s="211">
        <f t="shared" si="5403"/>
        <v>0</v>
      </c>
      <c r="P1598" s="211">
        <f t="shared" si="5135"/>
        <v>70544.209999999992</v>
      </c>
      <c r="Q1598" s="211">
        <f t="shared" si="5136"/>
        <v>0</v>
      </c>
      <c r="R1598" s="211">
        <f t="shared" si="5137"/>
        <v>0</v>
      </c>
      <c r="S1598" s="211">
        <f t="shared" si="5404"/>
        <v>0</v>
      </c>
      <c r="T1598" s="211">
        <f t="shared" si="5404"/>
        <v>0</v>
      </c>
      <c r="U1598" s="211">
        <f t="shared" si="5404"/>
        <v>0</v>
      </c>
      <c r="V1598" s="211">
        <f t="shared" si="5171"/>
        <v>70544.209999999992</v>
      </c>
      <c r="W1598" s="211">
        <f t="shared" si="5172"/>
        <v>0</v>
      </c>
      <c r="X1598" s="211">
        <f t="shared" si="5173"/>
        <v>0</v>
      </c>
      <c r="Y1598" s="211">
        <f t="shared" si="5405"/>
        <v>0</v>
      </c>
      <c r="Z1598" s="211">
        <f t="shared" si="5405"/>
        <v>0</v>
      </c>
      <c r="AA1598" s="211">
        <f t="shared" si="5405"/>
        <v>0</v>
      </c>
      <c r="AB1598" s="211">
        <f t="shared" si="5174"/>
        <v>70544.209999999992</v>
      </c>
      <c r="AC1598" s="211">
        <f t="shared" si="5175"/>
        <v>0</v>
      </c>
      <c r="AD1598" s="211">
        <f t="shared" si="5176"/>
        <v>0</v>
      </c>
      <c r="AE1598" s="211">
        <f t="shared" si="5406"/>
        <v>0</v>
      </c>
      <c r="AF1598" s="211">
        <f t="shared" si="5406"/>
        <v>0</v>
      </c>
      <c r="AG1598" s="211">
        <f t="shared" si="5406"/>
        <v>0</v>
      </c>
      <c r="AH1598" s="211">
        <f t="shared" si="5331"/>
        <v>70544.209999999992</v>
      </c>
      <c r="AI1598" s="211">
        <f t="shared" si="5332"/>
        <v>0</v>
      </c>
      <c r="AJ1598" s="211">
        <f t="shared" si="5333"/>
        <v>0</v>
      </c>
      <c r="AK1598" s="211">
        <f t="shared" si="5407"/>
        <v>0</v>
      </c>
      <c r="AL1598" s="211">
        <f t="shared" si="5407"/>
        <v>0</v>
      </c>
      <c r="AM1598" s="211">
        <f t="shared" si="5407"/>
        <v>0</v>
      </c>
      <c r="AN1598" s="211">
        <f t="shared" si="5230"/>
        <v>70544.209999999992</v>
      </c>
      <c r="AO1598" s="211">
        <f t="shared" si="5231"/>
        <v>0</v>
      </c>
      <c r="AP1598" s="211">
        <f t="shared" si="5232"/>
        <v>0</v>
      </c>
      <c r="AQ1598" s="211">
        <f t="shared" si="5408"/>
        <v>0</v>
      </c>
      <c r="AR1598" s="211">
        <f t="shared" si="5408"/>
        <v>0</v>
      </c>
      <c r="AS1598" s="211">
        <f t="shared" si="5408"/>
        <v>0</v>
      </c>
      <c r="AT1598" s="211">
        <f t="shared" si="5233"/>
        <v>70544.209999999992</v>
      </c>
      <c r="AU1598" s="211">
        <f t="shared" si="5234"/>
        <v>0</v>
      </c>
      <c r="AV1598" s="211">
        <f t="shared" si="5235"/>
        <v>0</v>
      </c>
    </row>
    <row r="1599" spans="1:48" s="206" customFormat="1" hidden="1">
      <c r="A1599" s="212" t="s">
        <v>81</v>
      </c>
      <c r="B1599" s="224" t="s">
        <v>330</v>
      </c>
      <c r="C1599" s="204" t="s">
        <v>17</v>
      </c>
      <c r="D1599" s="204" t="s">
        <v>13</v>
      </c>
      <c r="E1599" s="204" t="s">
        <v>80</v>
      </c>
      <c r="F1599" s="204" t="s">
        <v>68</v>
      </c>
      <c r="G1599" s="204" t="s">
        <v>140</v>
      </c>
      <c r="H1599" s="204" t="s">
        <v>141</v>
      </c>
      <c r="I1599" s="214"/>
      <c r="J1599" s="221">
        <f>J1600</f>
        <v>70544.209999999992</v>
      </c>
      <c r="K1599" s="221">
        <f t="shared" si="5403"/>
        <v>0</v>
      </c>
      <c r="L1599" s="221">
        <f t="shared" si="5403"/>
        <v>0</v>
      </c>
      <c r="M1599" s="221">
        <f t="shared" si="5403"/>
        <v>0</v>
      </c>
      <c r="N1599" s="221">
        <f t="shared" si="5403"/>
        <v>0</v>
      </c>
      <c r="O1599" s="221">
        <f t="shared" si="5403"/>
        <v>0</v>
      </c>
      <c r="P1599" s="221">
        <f t="shared" si="5135"/>
        <v>70544.209999999992</v>
      </c>
      <c r="Q1599" s="221">
        <f t="shared" si="5136"/>
        <v>0</v>
      </c>
      <c r="R1599" s="221">
        <f t="shared" si="5137"/>
        <v>0</v>
      </c>
      <c r="S1599" s="221">
        <f t="shared" si="5404"/>
        <v>0</v>
      </c>
      <c r="T1599" s="221">
        <f t="shared" si="5404"/>
        <v>0</v>
      </c>
      <c r="U1599" s="221">
        <f t="shared" si="5404"/>
        <v>0</v>
      </c>
      <c r="V1599" s="221">
        <f t="shared" si="5171"/>
        <v>70544.209999999992</v>
      </c>
      <c r="W1599" s="221">
        <f t="shared" si="5172"/>
        <v>0</v>
      </c>
      <c r="X1599" s="221">
        <f t="shared" si="5173"/>
        <v>0</v>
      </c>
      <c r="Y1599" s="221">
        <f t="shared" si="5405"/>
        <v>0</v>
      </c>
      <c r="Z1599" s="221">
        <f t="shared" si="5405"/>
        <v>0</v>
      </c>
      <c r="AA1599" s="221">
        <f t="shared" si="5405"/>
        <v>0</v>
      </c>
      <c r="AB1599" s="221">
        <f t="shared" si="5174"/>
        <v>70544.209999999992</v>
      </c>
      <c r="AC1599" s="221">
        <f t="shared" si="5175"/>
        <v>0</v>
      </c>
      <c r="AD1599" s="221">
        <f t="shared" si="5176"/>
        <v>0</v>
      </c>
      <c r="AE1599" s="221">
        <f t="shared" si="5406"/>
        <v>0</v>
      </c>
      <c r="AF1599" s="221">
        <f t="shared" si="5406"/>
        <v>0</v>
      </c>
      <c r="AG1599" s="221">
        <f t="shared" si="5406"/>
        <v>0</v>
      </c>
      <c r="AH1599" s="221">
        <f t="shared" si="5331"/>
        <v>70544.209999999992</v>
      </c>
      <c r="AI1599" s="221">
        <f t="shared" si="5332"/>
        <v>0</v>
      </c>
      <c r="AJ1599" s="221">
        <f t="shared" si="5333"/>
        <v>0</v>
      </c>
      <c r="AK1599" s="221">
        <f t="shared" si="5407"/>
        <v>0</v>
      </c>
      <c r="AL1599" s="221">
        <f t="shared" si="5407"/>
        <v>0</v>
      </c>
      <c r="AM1599" s="221">
        <f t="shared" si="5407"/>
        <v>0</v>
      </c>
      <c r="AN1599" s="221">
        <f t="shared" si="5230"/>
        <v>70544.209999999992</v>
      </c>
      <c r="AO1599" s="221">
        <f t="shared" si="5231"/>
        <v>0</v>
      </c>
      <c r="AP1599" s="221">
        <f t="shared" si="5232"/>
        <v>0</v>
      </c>
      <c r="AQ1599" s="221">
        <f t="shared" si="5408"/>
        <v>0</v>
      </c>
      <c r="AR1599" s="221">
        <f t="shared" si="5408"/>
        <v>0</v>
      </c>
      <c r="AS1599" s="221">
        <f t="shared" si="5408"/>
        <v>0</v>
      </c>
      <c r="AT1599" s="221">
        <f t="shared" si="5233"/>
        <v>70544.209999999992</v>
      </c>
      <c r="AU1599" s="221">
        <f t="shared" si="5234"/>
        <v>0</v>
      </c>
      <c r="AV1599" s="221">
        <f t="shared" si="5235"/>
        <v>0</v>
      </c>
    </row>
    <row r="1600" spans="1:48" s="206" customFormat="1" ht="26.4" hidden="1">
      <c r="A1600" s="212" t="s">
        <v>251</v>
      </c>
      <c r="B1600" s="224" t="s">
        <v>330</v>
      </c>
      <c r="C1600" s="204" t="s">
        <v>17</v>
      </c>
      <c r="D1600" s="204" t="s">
        <v>13</v>
      </c>
      <c r="E1600" s="204" t="s">
        <v>80</v>
      </c>
      <c r="F1600" s="204" t="s">
        <v>68</v>
      </c>
      <c r="G1600" s="204" t="s">
        <v>140</v>
      </c>
      <c r="H1600" s="204" t="s">
        <v>367</v>
      </c>
      <c r="I1600" s="214"/>
      <c r="J1600" s="221">
        <f>J1601+J1603</f>
        <v>70544.209999999992</v>
      </c>
      <c r="K1600" s="221">
        <f t="shared" ref="K1600:L1600" si="5409">K1601+K1603</f>
        <v>0</v>
      </c>
      <c r="L1600" s="221">
        <f t="shared" si="5409"/>
        <v>0</v>
      </c>
      <c r="M1600" s="221">
        <f t="shared" ref="M1600:O1600" si="5410">M1601+M1603</f>
        <v>0</v>
      </c>
      <c r="N1600" s="221">
        <f t="shared" si="5410"/>
        <v>0</v>
      </c>
      <c r="O1600" s="221">
        <f t="shared" si="5410"/>
        <v>0</v>
      </c>
      <c r="P1600" s="221">
        <f t="shared" ref="P1600:P1698" si="5411">J1600+M1600</f>
        <v>70544.209999999992</v>
      </c>
      <c r="Q1600" s="221">
        <f t="shared" ref="Q1600:Q1698" si="5412">K1600+N1600</f>
        <v>0</v>
      </c>
      <c r="R1600" s="221">
        <f t="shared" ref="R1600:R1698" si="5413">L1600+O1600</f>
        <v>0</v>
      </c>
      <c r="S1600" s="221">
        <f t="shared" ref="S1600:U1600" si="5414">S1601+S1603</f>
        <v>0</v>
      </c>
      <c r="T1600" s="221">
        <f t="shared" si="5414"/>
        <v>0</v>
      </c>
      <c r="U1600" s="221">
        <f t="shared" si="5414"/>
        <v>0</v>
      </c>
      <c r="V1600" s="221">
        <f t="shared" si="5171"/>
        <v>70544.209999999992</v>
      </c>
      <c r="W1600" s="221">
        <f t="shared" si="5172"/>
        <v>0</v>
      </c>
      <c r="X1600" s="221">
        <f t="shared" si="5173"/>
        <v>0</v>
      </c>
      <c r="Y1600" s="221">
        <f t="shared" ref="Y1600:AA1600" si="5415">Y1601+Y1603</f>
        <v>0</v>
      </c>
      <c r="Z1600" s="221">
        <f t="shared" si="5415"/>
        <v>0</v>
      </c>
      <c r="AA1600" s="221">
        <f t="shared" si="5415"/>
        <v>0</v>
      </c>
      <c r="AB1600" s="221">
        <f t="shared" si="5174"/>
        <v>70544.209999999992</v>
      </c>
      <c r="AC1600" s="221">
        <f t="shared" si="5175"/>
        <v>0</v>
      </c>
      <c r="AD1600" s="221">
        <f t="shared" si="5176"/>
        <v>0</v>
      </c>
      <c r="AE1600" s="221">
        <f t="shared" ref="AE1600:AG1600" si="5416">AE1601+AE1603</f>
        <v>0</v>
      </c>
      <c r="AF1600" s="221">
        <f t="shared" si="5416"/>
        <v>0</v>
      </c>
      <c r="AG1600" s="221">
        <f t="shared" si="5416"/>
        <v>0</v>
      </c>
      <c r="AH1600" s="221">
        <f t="shared" si="5331"/>
        <v>70544.209999999992</v>
      </c>
      <c r="AI1600" s="221">
        <f t="shared" si="5332"/>
        <v>0</v>
      </c>
      <c r="AJ1600" s="221">
        <f t="shared" si="5333"/>
        <v>0</v>
      </c>
      <c r="AK1600" s="221">
        <f t="shared" ref="AK1600:AM1600" si="5417">AK1601+AK1603</f>
        <v>0</v>
      </c>
      <c r="AL1600" s="221">
        <f t="shared" si="5417"/>
        <v>0</v>
      </c>
      <c r="AM1600" s="221">
        <f t="shared" si="5417"/>
        <v>0</v>
      </c>
      <c r="AN1600" s="221">
        <f t="shared" si="5230"/>
        <v>70544.209999999992</v>
      </c>
      <c r="AO1600" s="221">
        <f t="shared" si="5231"/>
        <v>0</v>
      </c>
      <c r="AP1600" s="221">
        <f t="shared" si="5232"/>
        <v>0</v>
      </c>
      <c r="AQ1600" s="221">
        <f t="shared" ref="AQ1600:AS1600" si="5418">AQ1601+AQ1603</f>
        <v>0</v>
      </c>
      <c r="AR1600" s="221">
        <f t="shared" si="5418"/>
        <v>0</v>
      </c>
      <c r="AS1600" s="221">
        <f t="shared" si="5418"/>
        <v>0</v>
      </c>
      <c r="AT1600" s="221">
        <f t="shared" si="5233"/>
        <v>70544.209999999992</v>
      </c>
      <c r="AU1600" s="221">
        <f t="shared" si="5234"/>
        <v>0</v>
      </c>
      <c r="AV1600" s="221">
        <f t="shared" si="5235"/>
        <v>0</v>
      </c>
    </row>
    <row r="1601" spans="1:48" s="206" customFormat="1" ht="39.6" hidden="1">
      <c r="A1601" s="216" t="s">
        <v>94</v>
      </c>
      <c r="B1601" s="224" t="s">
        <v>330</v>
      </c>
      <c r="C1601" s="204" t="s">
        <v>17</v>
      </c>
      <c r="D1601" s="204" t="s">
        <v>13</v>
      </c>
      <c r="E1601" s="204" t="s">
        <v>80</v>
      </c>
      <c r="F1601" s="204" t="s">
        <v>68</v>
      </c>
      <c r="G1601" s="204" t="s">
        <v>140</v>
      </c>
      <c r="H1601" s="204" t="s">
        <v>367</v>
      </c>
      <c r="I1601" s="214" t="s">
        <v>90</v>
      </c>
      <c r="J1601" s="221">
        <f>J1602</f>
        <v>32810.400000000001</v>
      </c>
      <c r="K1601" s="221">
        <f t="shared" ref="K1601:O1601" si="5419">K1602</f>
        <v>0</v>
      </c>
      <c r="L1601" s="221">
        <f t="shared" si="5419"/>
        <v>0</v>
      </c>
      <c r="M1601" s="221">
        <f t="shared" si="5419"/>
        <v>0</v>
      </c>
      <c r="N1601" s="221">
        <f t="shared" si="5419"/>
        <v>0</v>
      </c>
      <c r="O1601" s="221">
        <f t="shared" si="5419"/>
        <v>0</v>
      </c>
      <c r="P1601" s="221">
        <f t="shared" si="5411"/>
        <v>32810.400000000001</v>
      </c>
      <c r="Q1601" s="221">
        <f t="shared" si="5412"/>
        <v>0</v>
      </c>
      <c r="R1601" s="221">
        <f t="shared" si="5413"/>
        <v>0</v>
      </c>
      <c r="S1601" s="221">
        <f t="shared" ref="S1601:U1601" si="5420">S1602</f>
        <v>0</v>
      </c>
      <c r="T1601" s="221">
        <f t="shared" si="5420"/>
        <v>0</v>
      </c>
      <c r="U1601" s="221">
        <f t="shared" si="5420"/>
        <v>0</v>
      </c>
      <c r="V1601" s="221">
        <f t="shared" si="5171"/>
        <v>32810.400000000001</v>
      </c>
      <c r="W1601" s="221">
        <f t="shared" si="5172"/>
        <v>0</v>
      </c>
      <c r="X1601" s="221">
        <f t="shared" si="5173"/>
        <v>0</v>
      </c>
      <c r="Y1601" s="221">
        <f t="shared" ref="Y1601:AA1601" si="5421">Y1602</f>
        <v>0</v>
      </c>
      <c r="Z1601" s="221">
        <f t="shared" si="5421"/>
        <v>0</v>
      </c>
      <c r="AA1601" s="221">
        <f t="shared" si="5421"/>
        <v>0</v>
      </c>
      <c r="AB1601" s="221">
        <f t="shared" si="5174"/>
        <v>32810.400000000001</v>
      </c>
      <c r="AC1601" s="221">
        <f t="shared" si="5175"/>
        <v>0</v>
      </c>
      <c r="AD1601" s="221">
        <f t="shared" si="5176"/>
        <v>0</v>
      </c>
      <c r="AE1601" s="221">
        <f t="shared" ref="AE1601:AG1601" si="5422">AE1602</f>
        <v>0</v>
      </c>
      <c r="AF1601" s="221">
        <f t="shared" si="5422"/>
        <v>0</v>
      </c>
      <c r="AG1601" s="221">
        <f t="shared" si="5422"/>
        <v>0</v>
      </c>
      <c r="AH1601" s="221">
        <f t="shared" si="5331"/>
        <v>32810.400000000001</v>
      </c>
      <c r="AI1601" s="221">
        <f t="shared" si="5332"/>
        <v>0</v>
      </c>
      <c r="AJ1601" s="221">
        <f t="shared" si="5333"/>
        <v>0</v>
      </c>
      <c r="AK1601" s="221">
        <f t="shared" ref="AK1601:AM1601" si="5423">AK1602</f>
        <v>0</v>
      </c>
      <c r="AL1601" s="221">
        <f t="shared" si="5423"/>
        <v>0</v>
      </c>
      <c r="AM1601" s="221">
        <f t="shared" si="5423"/>
        <v>0</v>
      </c>
      <c r="AN1601" s="221">
        <f t="shared" si="5230"/>
        <v>32810.400000000001</v>
      </c>
      <c r="AO1601" s="221">
        <f t="shared" si="5231"/>
        <v>0</v>
      </c>
      <c r="AP1601" s="221">
        <f t="shared" si="5232"/>
        <v>0</v>
      </c>
      <c r="AQ1601" s="221">
        <f t="shared" ref="AQ1601:AS1601" si="5424">AQ1602</f>
        <v>0</v>
      </c>
      <c r="AR1601" s="221">
        <f t="shared" si="5424"/>
        <v>0</v>
      </c>
      <c r="AS1601" s="221">
        <f t="shared" si="5424"/>
        <v>0</v>
      </c>
      <c r="AT1601" s="221">
        <f t="shared" si="5233"/>
        <v>32810.400000000001</v>
      </c>
      <c r="AU1601" s="221">
        <f t="shared" si="5234"/>
        <v>0</v>
      </c>
      <c r="AV1601" s="221">
        <f t="shared" si="5235"/>
        <v>0</v>
      </c>
    </row>
    <row r="1602" spans="1:48" s="206" customFormat="1" hidden="1">
      <c r="A1602" s="216" t="s">
        <v>101</v>
      </c>
      <c r="B1602" s="224" t="s">
        <v>330</v>
      </c>
      <c r="C1602" s="204" t="s">
        <v>17</v>
      </c>
      <c r="D1602" s="204" t="s">
        <v>13</v>
      </c>
      <c r="E1602" s="204" t="s">
        <v>80</v>
      </c>
      <c r="F1602" s="204" t="s">
        <v>68</v>
      </c>
      <c r="G1602" s="204" t="s">
        <v>140</v>
      </c>
      <c r="H1602" s="204" t="s">
        <v>367</v>
      </c>
      <c r="I1602" s="214" t="s">
        <v>100</v>
      </c>
      <c r="J1602" s="221">
        <v>32810.400000000001</v>
      </c>
      <c r="K1602" s="221"/>
      <c r="L1602" s="221"/>
      <c r="M1602" s="221"/>
      <c r="N1602" s="221"/>
      <c r="O1602" s="221"/>
      <c r="P1602" s="221">
        <f t="shared" si="5411"/>
        <v>32810.400000000001</v>
      </c>
      <c r="Q1602" s="221">
        <f t="shared" si="5412"/>
        <v>0</v>
      </c>
      <c r="R1602" s="221">
        <f t="shared" si="5413"/>
        <v>0</v>
      </c>
      <c r="S1602" s="221"/>
      <c r="T1602" s="221"/>
      <c r="U1602" s="221"/>
      <c r="V1602" s="221">
        <f t="shared" si="5171"/>
        <v>32810.400000000001</v>
      </c>
      <c r="W1602" s="221">
        <f t="shared" si="5172"/>
        <v>0</v>
      </c>
      <c r="X1602" s="221">
        <f t="shared" si="5173"/>
        <v>0</v>
      </c>
      <c r="Y1602" s="221"/>
      <c r="Z1602" s="221"/>
      <c r="AA1602" s="221"/>
      <c r="AB1602" s="221">
        <f t="shared" si="5174"/>
        <v>32810.400000000001</v>
      </c>
      <c r="AC1602" s="221">
        <f t="shared" si="5175"/>
        <v>0</v>
      </c>
      <c r="AD1602" s="221">
        <f t="shared" si="5176"/>
        <v>0</v>
      </c>
      <c r="AE1602" s="221"/>
      <c r="AF1602" s="221"/>
      <c r="AG1602" s="221"/>
      <c r="AH1602" s="221">
        <f t="shared" si="5331"/>
        <v>32810.400000000001</v>
      </c>
      <c r="AI1602" s="221">
        <f t="shared" si="5332"/>
        <v>0</v>
      </c>
      <c r="AJ1602" s="221">
        <f t="shared" si="5333"/>
        <v>0</v>
      </c>
      <c r="AK1602" s="221"/>
      <c r="AL1602" s="221"/>
      <c r="AM1602" s="221"/>
      <c r="AN1602" s="221">
        <f t="shared" si="5230"/>
        <v>32810.400000000001</v>
      </c>
      <c r="AO1602" s="221">
        <f t="shared" si="5231"/>
        <v>0</v>
      </c>
      <c r="AP1602" s="221">
        <f t="shared" si="5232"/>
        <v>0</v>
      </c>
      <c r="AQ1602" s="221"/>
      <c r="AR1602" s="221"/>
      <c r="AS1602" s="221"/>
      <c r="AT1602" s="221">
        <f t="shared" si="5233"/>
        <v>32810.400000000001</v>
      </c>
      <c r="AU1602" s="221">
        <f t="shared" si="5234"/>
        <v>0</v>
      </c>
      <c r="AV1602" s="221">
        <f t="shared" si="5235"/>
        <v>0</v>
      </c>
    </row>
    <row r="1603" spans="1:48" s="206" customFormat="1" ht="26.4" hidden="1">
      <c r="A1603" s="217" t="s">
        <v>229</v>
      </c>
      <c r="B1603" s="224" t="s">
        <v>330</v>
      </c>
      <c r="C1603" s="204" t="s">
        <v>17</v>
      </c>
      <c r="D1603" s="204" t="s">
        <v>13</v>
      </c>
      <c r="E1603" s="204" t="s">
        <v>80</v>
      </c>
      <c r="F1603" s="204" t="s">
        <v>68</v>
      </c>
      <c r="G1603" s="204" t="s">
        <v>140</v>
      </c>
      <c r="H1603" s="204" t="s">
        <v>367</v>
      </c>
      <c r="I1603" s="214" t="s">
        <v>92</v>
      </c>
      <c r="J1603" s="221">
        <f>J1604</f>
        <v>37733.81</v>
      </c>
      <c r="K1603" s="221">
        <f t="shared" ref="K1603:O1603" si="5425">K1604</f>
        <v>0</v>
      </c>
      <c r="L1603" s="221">
        <f t="shared" si="5425"/>
        <v>0</v>
      </c>
      <c r="M1603" s="221">
        <f t="shared" si="5425"/>
        <v>0</v>
      </c>
      <c r="N1603" s="221">
        <f t="shared" si="5425"/>
        <v>0</v>
      </c>
      <c r="O1603" s="221">
        <f t="shared" si="5425"/>
        <v>0</v>
      </c>
      <c r="P1603" s="221">
        <f t="shared" si="5411"/>
        <v>37733.81</v>
      </c>
      <c r="Q1603" s="221">
        <f t="shared" si="5412"/>
        <v>0</v>
      </c>
      <c r="R1603" s="221">
        <f t="shared" si="5413"/>
        <v>0</v>
      </c>
      <c r="S1603" s="221">
        <f t="shared" ref="S1603:U1603" si="5426">S1604</f>
        <v>0</v>
      </c>
      <c r="T1603" s="221">
        <f t="shared" si="5426"/>
        <v>0</v>
      </c>
      <c r="U1603" s="221">
        <f t="shared" si="5426"/>
        <v>0</v>
      </c>
      <c r="V1603" s="221">
        <f t="shared" si="5171"/>
        <v>37733.81</v>
      </c>
      <c r="W1603" s="221">
        <f t="shared" si="5172"/>
        <v>0</v>
      </c>
      <c r="X1603" s="221">
        <f t="shared" si="5173"/>
        <v>0</v>
      </c>
      <c r="Y1603" s="221">
        <f t="shared" ref="Y1603:AA1603" si="5427">Y1604</f>
        <v>0</v>
      </c>
      <c r="Z1603" s="221">
        <f t="shared" si="5427"/>
        <v>0</v>
      </c>
      <c r="AA1603" s="221">
        <f t="shared" si="5427"/>
        <v>0</v>
      </c>
      <c r="AB1603" s="221">
        <f t="shared" si="5174"/>
        <v>37733.81</v>
      </c>
      <c r="AC1603" s="221">
        <f t="shared" si="5175"/>
        <v>0</v>
      </c>
      <c r="AD1603" s="221">
        <f t="shared" si="5176"/>
        <v>0</v>
      </c>
      <c r="AE1603" s="221">
        <f t="shared" ref="AE1603:AG1603" si="5428">AE1604</f>
        <v>0</v>
      </c>
      <c r="AF1603" s="221">
        <f t="shared" si="5428"/>
        <v>0</v>
      </c>
      <c r="AG1603" s="221">
        <f t="shared" si="5428"/>
        <v>0</v>
      </c>
      <c r="AH1603" s="221">
        <f t="shared" si="5331"/>
        <v>37733.81</v>
      </c>
      <c r="AI1603" s="221">
        <f t="shared" si="5332"/>
        <v>0</v>
      </c>
      <c r="AJ1603" s="221">
        <f t="shared" si="5333"/>
        <v>0</v>
      </c>
      <c r="AK1603" s="221">
        <f t="shared" ref="AK1603:AM1603" si="5429">AK1604</f>
        <v>0</v>
      </c>
      <c r="AL1603" s="221">
        <f t="shared" si="5429"/>
        <v>0</v>
      </c>
      <c r="AM1603" s="221">
        <f t="shared" si="5429"/>
        <v>0</v>
      </c>
      <c r="AN1603" s="221">
        <f t="shared" si="5230"/>
        <v>37733.81</v>
      </c>
      <c r="AO1603" s="221">
        <f t="shared" si="5231"/>
        <v>0</v>
      </c>
      <c r="AP1603" s="221">
        <f t="shared" si="5232"/>
        <v>0</v>
      </c>
      <c r="AQ1603" s="221">
        <f t="shared" ref="AQ1603:AS1603" si="5430">AQ1604</f>
        <v>0</v>
      </c>
      <c r="AR1603" s="221">
        <f t="shared" si="5430"/>
        <v>0</v>
      </c>
      <c r="AS1603" s="221">
        <f t="shared" si="5430"/>
        <v>0</v>
      </c>
      <c r="AT1603" s="221">
        <f t="shared" si="5233"/>
        <v>37733.81</v>
      </c>
      <c r="AU1603" s="221">
        <f t="shared" si="5234"/>
        <v>0</v>
      </c>
      <c r="AV1603" s="221">
        <f t="shared" si="5235"/>
        <v>0</v>
      </c>
    </row>
    <row r="1604" spans="1:48" s="206" customFormat="1" ht="26.4" hidden="1">
      <c r="A1604" s="216" t="s">
        <v>96</v>
      </c>
      <c r="B1604" s="224" t="s">
        <v>330</v>
      </c>
      <c r="C1604" s="204" t="s">
        <v>17</v>
      </c>
      <c r="D1604" s="204" t="s">
        <v>13</v>
      </c>
      <c r="E1604" s="204" t="s">
        <v>80</v>
      </c>
      <c r="F1604" s="204" t="s">
        <v>68</v>
      </c>
      <c r="G1604" s="204" t="s">
        <v>140</v>
      </c>
      <c r="H1604" s="204" t="s">
        <v>367</v>
      </c>
      <c r="I1604" s="214" t="s">
        <v>93</v>
      </c>
      <c r="J1604" s="221">
        <v>37733.81</v>
      </c>
      <c r="K1604" s="221"/>
      <c r="L1604" s="221"/>
      <c r="M1604" s="221"/>
      <c r="N1604" s="221"/>
      <c r="O1604" s="221"/>
      <c r="P1604" s="221">
        <f t="shared" si="5411"/>
        <v>37733.81</v>
      </c>
      <c r="Q1604" s="221">
        <f t="shared" si="5412"/>
        <v>0</v>
      </c>
      <c r="R1604" s="221">
        <f t="shared" si="5413"/>
        <v>0</v>
      </c>
      <c r="S1604" s="221"/>
      <c r="T1604" s="221"/>
      <c r="U1604" s="221"/>
      <c r="V1604" s="221">
        <f t="shared" si="5171"/>
        <v>37733.81</v>
      </c>
      <c r="W1604" s="221">
        <f t="shared" si="5172"/>
        <v>0</v>
      </c>
      <c r="X1604" s="221">
        <f t="shared" si="5173"/>
        <v>0</v>
      </c>
      <c r="Y1604" s="221"/>
      <c r="Z1604" s="221"/>
      <c r="AA1604" s="221"/>
      <c r="AB1604" s="221">
        <f t="shared" si="5174"/>
        <v>37733.81</v>
      </c>
      <c r="AC1604" s="221">
        <f t="shared" si="5175"/>
        <v>0</v>
      </c>
      <c r="AD1604" s="221">
        <f t="shared" si="5176"/>
        <v>0</v>
      </c>
      <c r="AE1604" s="221"/>
      <c r="AF1604" s="221"/>
      <c r="AG1604" s="221"/>
      <c r="AH1604" s="221">
        <f t="shared" si="5331"/>
        <v>37733.81</v>
      </c>
      <c r="AI1604" s="221">
        <f t="shared" si="5332"/>
        <v>0</v>
      </c>
      <c r="AJ1604" s="221">
        <f t="shared" si="5333"/>
        <v>0</v>
      </c>
      <c r="AK1604" s="221"/>
      <c r="AL1604" s="221"/>
      <c r="AM1604" s="221"/>
      <c r="AN1604" s="221">
        <f t="shared" si="5230"/>
        <v>37733.81</v>
      </c>
      <c r="AO1604" s="221">
        <f t="shared" si="5231"/>
        <v>0</v>
      </c>
      <c r="AP1604" s="221">
        <f t="shared" si="5232"/>
        <v>0</v>
      </c>
      <c r="AQ1604" s="221"/>
      <c r="AR1604" s="221"/>
      <c r="AS1604" s="221"/>
      <c r="AT1604" s="221">
        <f t="shared" si="5233"/>
        <v>37733.81</v>
      </c>
      <c r="AU1604" s="221">
        <f t="shared" si="5234"/>
        <v>0</v>
      </c>
      <c r="AV1604" s="221">
        <f t="shared" si="5235"/>
        <v>0</v>
      </c>
    </row>
    <row r="1605" spans="1:48" s="232" customFormat="1" ht="31.2" hidden="1">
      <c r="A1605" s="226" t="s">
        <v>26</v>
      </c>
      <c r="B1605" s="228" t="s">
        <v>330</v>
      </c>
      <c r="C1605" s="228" t="s">
        <v>13</v>
      </c>
      <c r="D1605" s="229"/>
      <c r="E1605" s="229"/>
      <c r="F1605" s="229"/>
      <c r="G1605" s="229"/>
      <c r="H1605" s="229"/>
      <c r="I1605" s="230"/>
      <c r="J1605" s="231">
        <f>J1606</f>
        <v>93400</v>
      </c>
      <c r="K1605" s="231">
        <f t="shared" ref="K1605:O1609" si="5431">K1606</f>
        <v>0</v>
      </c>
      <c r="L1605" s="231">
        <f t="shared" si="5431"/>
        <v>0</v>
      </c>
      <c r="M1605" s="231">
        <f t="shared" si="5431"/>
        <v>0</v>
      </c>
      <c r="N1605" s="231">
        <f t="shared" si="5431"/>
        <v>0</v>
      </c>
      <c r="O1605" s="231">
        <f t="shared" si="5431"/>
        <v>0</v>
      </c>
      <c r="P1605" s="231">
        <f t="shared" si="5411"/>
        <v>93400</v>
      </c>
      <c r="Q1605" s="231">
        <f t="shared" si="5412"/>
        <v>0</v>
      </c>
      <c r="R1605" s="231">
        <f t="shared" si="5413"/>
        <v>0</v>
      </c>
      <c r="S1605" s="231">
        <f t="shared" ref="S1605:U1609" si="5432">S1606</f>
        <v>0</v>
      </c>
      <c r="T1605" s="231">
        <f t="shared" si="5432"/>
        <v>0</v>
      </c>
      <c r="U1605" s="231">
        <f t="shared" si="5432"/>
        <v>0</v>
      </c>
      <c r="V1605" s="231">
        <f t="shared" si="5171"/>
        <v>93400</v>
      </c>
      <c r="W1605" s="231">
        <f t="shared" si="5172"/>
        <v>0</v>
      </c>
      <c r="X1605" s="231">
        <f t="shared" si="5173"/>
        <v>0</v>
      </c>
      <c r="Y1605" s="231">
        <f t="shared" ref="Y1605:AA1609" si="5433">Y1606</f>
        <v>0</v>
      </c>
      <c r="Z1605" s="231">
        <f t="shared" si="5433"/>
        <v>0</v>
      </c>
      <c r="AA1605" s="231">
        <f t="shared" si="5433"/>
        <v>0</v>
      </c>
      <c r="AB1605" s="231">
        <f t="shared" si="5174"/>
        <v>93400</v>
      </c>
      <c r="AC1605" s="231">
        <f t="shared" si="5175"/>
        <v>0</v>
      </c>
      <c r="AD1605" s="231">
        <f t="shared" si="5176"/>
        <v>0</v>
      </c>
      <c r="AE1605" s="231">
        <f t="shared" ref="AE1605:AG1609" si="5434">AE1606</f>
        <v>0</v>
      </c>
      <c r="AF1605" s="231">
        <f t="shared" si="5434"/>
        <v>0</v>
      </c>
      <c r="AG1605" s="231">
        <f t="shared" si="5434"/>
        <v>0</v>
      </c>
      <c r="AH1605" s="231">
        <f t="shared" si="5331"/>
        <v>93400</v>
      </c>
      <c r="AI1605" s="231">
        <f t="shared" si="5332"/>
        <v>0</v>
      </c>
      <c r="AJ1605" s="231">
        <f t="shared" si="5333"/>
        <v>0</v>
      </c>
      <c r="AK1605" s="231">
        <f t="shared" ref="AK1605:AM1609" si="5435">AK1606</f>
        <v>0</v>
      </c>
      <c r="AL1605" s="231">
        <f t="shared" si="5435"/>
        <v>0</v>
      </c>
      <c r="AM1605" s="231">
        <f t="shared" si="5435"/>
        <v>0</v>
      </c>
      <c r="AN1605" s="231">
        <f t="shared" si="5230"/>
        <v>93400</v>
      </c>
      <c r="AO1605" s="231">
        <f t="shared" si="5231"/>
        <v>0</v>
      </c>
      <c r="AP1605" s="231">
        <f t="shared" si="5232"/>
        <v>0</v>
      </c>
      <c r="AQ1605" s="231">
        <f t="shared" ref="AQ1605:AS1609" si="5436">AQ1606</f>
        <v>7700</v>
      </c>
      <c r="AR1605" s="231">
        <f t="shared" si="5436"/>
        <v>0</v>
      </c>
      <c r="AS1605" s="231">
        <f t="shared" si="5436"/>
        <v>0</v>
      </c>
      <c r="AT1605" s="231">
        <f t="shared" si="5233"/>
        <v>101100</v>
      </c>
      <c r="AU1605" s="231">
        <f t="shared" si="5234"/>
        <v>0</v>
      </c>
      <c r="AV1605" s="231">
        <f t="shared" si="5235"/>
        <v>0</v>
      </c>
    </row>
    <row r="1606" spans="1:48" s="206" customFormat="1" ht="26.4" hidden="1">
      <c r="A1606" s="233" t="s">
        <v>207</v>
      </c>
      <c r="B1606" s="234" t="s">
        <v>330</v>
      </c>
      <c r="C1606" s="234" t="s">
        <v>13</v>
      </c>
      <c r="D1606" s="234" t="s">
        <v>30</v>
      </c>
      <c r="E1606" s="234"/>
      <c r="F1606" s="234"/>
      <c r="G1606" s="234"/>
      <c r="H1606" s="234"/>
      <c r="I1606" s="235"/>
      <c r="J1606" s="236">
        <f>J1607</f>
        <v>93400</v>
      </c>
      <c r="K1606" s="236">
        <f t="shared" si="5431"/>
        <v>0</v>
      </c>
      <c r="L1606" s="236">
        <f t="shared" si="5431"/>
        <v>0</v>
      </c>
      <c r="M1606" s="236">
        <f t="shared" si="5431"/>
        <v>0</v>
      </c>
      <c r="N1606" s="236">
        <f t="shared" si="5431"/>
        <v>0</v>
      </c>
      <c r="O1606" s="236">
        <f t="shared" si="5431"/>
        <v>0</v>
      </c>
      <c r="P1606" s="236">
        <f t="shared" si="5411"/>
        <v>93400</v>
      </c>
      <c r="Q1606" s="236">
        <f t="shared" si="5412"/>
        <v>0</v>
      </c>
      <c r="R1606" s="236">
        <f t="shared" si="5413"/>
        <v>0</v>
      </c>
      <c r="S1606" s="236">
        <f t="shared" si="5432"/>
        <v>0</v>
      </c>
      <c r="T1606" s="236">
        <f t="shared" si="5432"/>
        <v>0</v>
      </c>
      <c r="U1606" s="236">
        <f t="shared" si="5432"/>
        <v>0</v>
      </c>
      <c r="V1606" s="236">
        <f t="shared" si="5171"/>
        <v>93400</v>
      </c>
      <c r="W1606" s="236">
        <f t="shared" si="5172"/>
        <v>0</v>
      </c>
      <c r="X1606" s="236">
        <f t="shared" si="5173"/>
        <v>0</v>
      </c>
      <c r="Y1606" s="236">
        <f t="shared" si="5433"/>
        <v>0</v>
      </c>
      <c r="Z1606" s="236">
        <f t="shared" si="5433"/>
        <v>0</v>
      </c>
      <c r="AA1606" s="236">
        <f t="shared" si="5433"/>
        <v>0</v>
      </c>
      <c r="AB1606" s="236">
        <f t="shared" si="5174"/>
        <v>93400</v>
      </c>
      <c r="AC1606" s="236">
        <f t="shared" si="5175"/>
        <v>0</v>
      </c>
      <c r="AD1606" s="236">
        <f t="shared" si="5176"/>
        <v>0</v>
      </c>
      <c r="AE1606" s="236">
        <f t="shared" si="5434"/>
        <v>0</v>
      </c>
      <c r="AF1606" s="236">
        <f t="shared" si="5434"/>
        <v>0</v>
      </c>
      <c r="AG1606" s="236">
        <f t="shared" si="5434"/>
        <v>0</v>
      </c>
      <c r="AH1606" s="236">
        <f t="shared" si="5331"/>
        <v>93400</v>
      </c>
      <c r="AI1606" s="236">
        <f t="shared" si="5332"/>
        <v>0</v>
      </c>
      <c r="AJ1606" s="236">
        <f t="shared" si="5333"/>
        <v>0</v>
      </c>
      <c r="AK1606" s="236">
        <f t="shared" si="5435"/>
        <v>0</v>
      </c>
      <c r="AL1606" s="236">
        <f t="shared" si="5435"/>
        <v>0</v>
      </c>
      <c r="AM1606" s="236">
        <f t="shared" si="5435"/>
        <v>0</v>
      </c>
      <c r="AN1606" s="236">
        <f t="shared" si="5230"/>
        <v>93400</v>
      </c>
      <c r="AO1606" s="236">
        <f t="shared" si="5231"/>
        <v>0</v>
      </c>
      <c r="AP1606" s="236">
        <f t="shared" si="5232"/>
        <v>0</v>
      </c>
      <c r="AQ1606" s="236">
        <f t="shared" si="5436"/>
        <v>7700</v>
      </c>
      <c r="AR1606" s="236">
        <f t="shared" si="5436"/>
        <v>0</v>
      </c>
      <c r="AS1606" s="236">
        <f t="shared" si="5436"/>
        <v>0</v>
      </c>
      <c r="AT1606" s="236">
        <f t="shared" si="5233"/>
        <v>101100</v>
      </c>
      <c r="AU1606" s="236">
        <f t="shared" si="5234"/>
        <v>0</v>
      </c>
      <c r="AV1606" s="236">
        <f t="shared" si="5235"/>
        <v>0</v>
      </c>
    </row>
    <row r="1607" spans="1:48" s="206" customFormat="1" ht="52.8" hidden="1">
      <c r="A1607" s="283" t="s">
        <v>395</v>
      </c>
      <c r="B1607" s="238" t="s">
        <v>330</v>
      </c>
      <c r="C1607" s="238" t="s">
        <v>13</v>
      </c>
      <c r="D1607" s="238" t="s">
        <v>30</v>
      </c>
      <c r="E1607" s="238" t="s">
        <v>197</v>
      </c>
      <c r="F1607" s="238" t="s">
        <v>68</v>
      </c>
      <c r="G1607" s="238" t="s">
        <v>140</v>
      </c>
      <c r="H1607" s="238" t="s">
        <v>141</v>
      </c>
      <c r="I1607" s="239"/>
      <c r="J1607" s="240">
        <f>J1608</f>
        <v>93400</v>
      </c>
      <c r="K1607" s="240">
        <f t="shared" si="5431"/>
        <v>0</v>
      </c>
      <c r="L1607" s="240">
        <f t="shared" si="5431"/>
        <v>0</v>
      </c>
      <c r="M1607" s="240">
        <f t="shared" si="5431"/>
        <v>0</v>
      </c>
      <c r="N1607" s="240">
        <f t="shared" si="5431"/>
        <v>0</v>
      </c>
      <c r="O1607" s="240">
        <f t="shared" si="5431"/>
        <v>0</v>
      </c>
      <c r="P1607" s="240">
        <f t="shared" si="5411"/>
        <v>93400</v>
      </c>
      <c r="Q1607" s="240">
        <f t="shared" si="5412"/>
        <v>0</v>
      </c>
      <c r="R1607" s="240">
        <f t="shared" si="5413"/>
        <v>0</v>
      </c>
      <c r="S1607" s="240">
        <f t="shared" si="5432"/>
        <v>0</v>
      </c>
      <c r="T1607" s="240">
        <f t="shared" si="5432"/>
        <v>0</v>
      </c>
      <c r="U1607" s="240">
        <f t="shared" si="5432"/>
        <v>0</v>
      </c>
      <c r="V1607" s="240">
        <f t="shared" si="5171"/>
        <v>93400</v>
      </c>
      <c r="W1607" s="240">
        <f t="shared" si="5172"/>
        <v>0</v>
      </c>
      <c r="X1607" s="240">
        <f t="shared" si="5173"/>
        <v>0</v>
      </c>
      <c r="Y1607" s="240">
        <f t="shared" si="5433"/>
        <v>0</v>
      </c>
      <c r="Z1607" s="240">
        <f t="shared" si="5433"/>
        <v>0</v>
      </c>
      <c r="AA1607" s="240">
        <f t="shared" si="5433"/>
        <v>0</v>
      </c>
      <c r="AB1607" s="240">
        <f t="shared" si="5174"/>
        <v>93400</v>
      </c>
      <c r="AC1607" s="240">
        <f t="shared" si="5175"/>
        <v>0</v>
      </c>
      <c r="AD1607" s="240">
        <f t="shared" si="5176"/>
        <v>0</v>
      </c>
      <c r="AE1607" s="240">
        <f t="shared" si="5434"/>
        <v>0</v>
      </c>
      <c r="AF1607" s="240">
        <f t="shared" si="5434"/>
        <v>0</v>
      </c>
      <c r="AG1607" s="240">
        <f t="shared" si="5434"/>
        <v>0</v>
      </c>
      <c r="AH1607" s="240">
        <f t="shared" si="5331"/>
        <v>93400</v>
      </c>
      <c r="AI1607" s="240">
        <f t="shared" si="5332"/>
        <v>0</v>
      </c>
      <c r="AJ1607" s="240">
        <f t="shared" si="5333"/>
        <v>0</v>
      </c>
      <c r="AK1607" s="240">
        <f t="shared" si="5435"/>
        <v>0</v>
      </c>
      <c r="AL1607" s="240">
        <f t="shared" si="5435"/>
        <v>0</v>
      </c>
      <c r="AM1607" s="240">
        <f t="shared" si="5435"/>
        <v>0</v>
      </c>
      <c r="AN1607" s="240">
        <f t="shared" si="5230"/>
        <v>93400</v>
      </c>
      <c r="AO1607" s="240">
        <f t="shared" si="5231"/>
        <v>0</v>
      </c>
      <c r="AP1607" s="240">
        <f t="shared" si="5232"/>
        <v>0</v>
      </c>
      <c r="AQ1607" s="240">
        <f t="shared" si="5436"/>
        <v>7700</v>
      </c>
      <c r="AR1607" s="240">
        <f t="shared" si="5436"/>
        <v>0</v>
      </c>
      <c r="AS1607" s="240">
        <f t="shared" si="5436"/>
        <v>0</v>
      </c>
      <c r="AT1607" s="240">
        <f t="shared" si="5233"/>
        <v>101100</v>
      </c>
      <c r="AU1607" s="240">
        <f t="shared" si="5234"/>
        <v>0</v>
      </c>
      <c r="AV1607" s="240">
        <f t="shared" si="5235"/>
        <v>0</v>
      </c>
    </row>
    <row r="1608" spans="1:48" s="206" customFormat="1" hidden="1">
      <c r="A1608" s="218" t="s">
        <v>276</v>
      </c>
      <c r="B1608" s="238" t="s">
        <v>330</v>
      </c>
      <c r="C1608" s="238" t="s">
        <v>13</v>
      </c>
      <c r="D1608" s="238" t="s">
        <v>30</v>
      </c>
      <c r="E1608" s="238" t="s">
        <v>197</v>
      </c>
      <c r="F1608" s="238" t="s">
        <v>68</v>
      </c>
      <c r="G1608" s="238" t="s">
        <v>140</v>
      </c>
      <c r="H1608" s="238" t="s">
        <v>275</v>
      </c>
      <c r="I1608" s="239"/>
      <c r="J1608" s="240">
        <f>J1609</f>
        <v>93400</v>
      </c>
      <c r="K1608" s="240">
        <f t="shared" si="5431"/>
        <v>0</v>
      </c>
      <c r="L1608" s="240">
        <f t="shared" si="5431"/>
        <v>0</v>
      </c>
      <c r="M1608" s="240">
        <f t="shared" si="5431"/>
        <v>0</v>
      </c>
      <c r="N1608" s="240">
        <f t="shared" si="5431"/>
        <v>0</v>
      </c>
      <c r="O1608" s="240">
        <f t="shared" si="5431"/>
        <v>0</v>
      </c>
      <c r="P1608" s="240">
        <f t="shared" si="5411"/>
        <v>93400</v>
      </c>
      <c r="Q1608" s="240">
        <f t="shared" si="5412"/>
        <v>0</v>
      </c>
      <c r="R1608" s="240">
        <f t="shared" si="5413"/>
        <v>0</v>
      </c>
      <c r="S1608" s="240">
        <f t="shared" si="5432"/>
        <v>0</v>
      </c>
      <c r="T1608" s="240">
        <f t="shared" si="5432"/>
        <v>0</v>
      </c>
      <c r="U1608" s="240">
        <f t="shared" si="5432"/>
        <v>0</v>
      </c>
      <c r="V1608" s="240">
        <f t="shared" si="5171"/>
        <v>93400</v>
      </c>
      <c r="W1608" s="240">
        <f t="shared" si="5172"/>
        <v>0</v>
      </c>
      <c r="X1608" s="240">
        <f t="shared" si="5173"/>
        <v>0</v>
      </c>
      <c r="Y1608" s="240">
        <f t="shared" si="5433"/>
        <v>0</v>
      </c>
      <c r="Z1608" s="240">
        <f t="shared" si="5433"/>
        <v>0</v>
      </c>
      <c r="AA1608" s="240">
        <f t="shared" si="5433"/>
        <v>0</v>
      </c>
      <c r="AB1608" s="240">
        <f t="shared" si="5174"/>
        <v>93400</v>
      </c>
      <c r="AC1608" s="240">
        <f t="shared" si="5175"/>
        <v>0</v>
      </c>
      <c r="AD1608" s="240">
        <f t="shared" si="5176"/>
        <v>0</v>
      </c>
      <c r="AE1608" s="240">
        <f t="shared" si="5434"/>
        <v>0</v>
      </c>
      <c r="AF1608" s="240">
        <f t="shared" si="5434"/>
        <v>0</v>
      </c>
      <c r="AG1608" s="240">
        <f t="shared" si="5434"/>
        <v>0</v>
      </c>
      <c r="AH1608" s="240">
        <f t="shared" si="5331"/>
        <v>93400</v>
      </c>
      <c r="AI1608" s="240">
        <f t="shared" si="5332"/>
        <v>0</v>
      </c>
      <c r="AJ1608" s="240">
        <f t="shared" si="5333"/>
        <v>0</v>
      </c>
      <c r="AK1608" s="240">
        <f t="shared" si="5435"/>
        <v>0</v>
      </c>
      <c r="AL1608" s="240">
        <f t="shared" si="5435"/>
        <v>0</v>
      </c>
      <c r="AM1608" s="240">
        <f t="shared" si="5435"/>
        <v>0</v>
      </c>
      <c r="AN1608" s="240">
        <f t="shared" si="5230"/>
        <v>93400</v>
      </c>
      <c r="AO1608" s="240">
        <f t="shared" si="5231"/>
        <v>0</v>
      </c>
      <c r="AP1608" s="240">
        <f t="shared" si="5232"/>
        <v>0</v>
      </c>
      <c r="AQ1608" s="240">
        <f t="shared" si="5436"/>
        <v>7700</v>
      </c>
      <c r="AR1608" s="240">
        <f t="shared" si="5436"/>
        <v>0</v>
      </c>
      <c r="AS1608" s="240">
        <f t="shared" si="5436"/>
        <v>0</v>
      </c>
      <c r="AT1608" s="240">
        <f t="shared" si="5233"/>
        <v>101100</v>
      </c>
      <c r="AU1608" s="240">
        <f t="shared" si="5234"/>
        <v>0</v>
      </c>
      <c r="AV1608" s="240">
        <f t="shared" si="5235"/>
        <v>0</v>
      </c>
    </row>
    <row r="1609" spans="1:48" s="206" customFormat="1" ht="26.4" hidden="1">
      <c r="A1609" s="217" t="s">
        <v>229</v>
      </c>
      <c r="B1609" s="238" t="s">
        <v>330</v>
      </c>
      <c r="C1609" s="238" t="s">
        <v>13</v>
      </c>
      <c r="D1609" s="238" t="s">
        <v>30</v>
      </c>
      <c r="E1609" s="238" t="s">
        <v>197</v>
      </c>
      <c r="F1609" s="238" t="s">
        <v>68</v>
      </c>
      <c r="G1609" s="238" t="s">
        <v>140</v>
      </c>
      <c r="H1609" s="238" t="s">
        <v>275</v>
      </c>
      <c r="I1609" s="239" t="s">
        <v>92</v>
      </c>
      <c r="J1609" s="240">
        <f>J1610</f>
        <v>93400</v>
      </c>
      <c r="K1609" s="240">
        <f t="shared" si="5431"/>
        <v>0</v>
      </c>
      <c r="L1609" s="240">
        <f t="shared" si="5431"/>
        <v>0</v>
      </c>
      <c r="M1609" s="240">
        <f t="shared" si="5431"/>
        <v>0</v>
      </c>
      <c r="N1609" s="240">
        <f t="shared" si="5431"/>
        <v>0</v>
      </c>
      <c r="O1609" s="240">
        <f t="shared" si="5431"/>
        <v>0</v>
      </c>
      <c r="P1609" s="240">
        <f t="shared" si="5411"/>
        <v>93400</v>
      </c>
      <c r="Q1609" s="240">
        <f t="shared" si="5412"/>
        <v>0</v>
      </c>
      <c r="R1609" s="240">
        <f t="shared" si="5413"/>
        <v>0</v>
      </c>
      <c r="S1609" s="240">
        <f t="shared" si="5432"/>
        <v>0</v>
      </c>
      <c r="T1609" s="240">
        <f t="shared" si="5432"/>
        <v>0</v>
      </c>
      <c r="U1609" s="240">
        <f t="shared" si="5432"/>
        <v>0</v>
      </c>
      <c r="V1609" s="240">
        <f t="shared" si="5171"/>
        <v>93400</v>
      </c>
      <c r="W1609" s="240">
        <f t="shared" si="5172"/>
        <v>0</v>
      </c>
      <c r="X1609" s="240">
        <f t="shared" si="5173"/>
        <v>0</v>
      </c>
      <c r="Y1609" s="240">
        <f t="shared" si="5433"/>
        <v>0</v>
      </c>
      <c r="Z1609" s="240">
        <f t="shared" si="5433"/>
        <v>0</v>
      </c>
      <c r="AA1609" s="240">
        <f t="shared" si="5433"/>
        <v>0</v>
      </c>
      <c r="AB1609" s="240">
        <f t="shared" si="5174"/>
        <v>93400</v>
      </c>
      <c r="AC1609" s="240">
        <f t="shared" si="5175"/>
        <v>0</v>
      </c>
      <c r="AD1609" s="240">
        <f t="shared" si="5176"/>
        <v>0</v>
      </c>
      <c r="AE1609" s="240">
        <f t="shared" si="5434"/>
        <v>0</v>
      </c>
      <c r="AF1609" s="240">
        <f t="shared" si="5434"/>
        <v>0</v>
      </c>
      <c r="AG1609" s="240">
        <f t="shared" si="5434"/>
        <v>0</v>
      </c>
      <c r="AH1609" s="240">
        <f t="shared" si="5331"/>
        <v>93400</v>
      </c>
      <c r="AI1609" s="240">
        <f t="shared" si="5332"/>
        <v>0</v>
      </c>
      <c r="AJ1609" s="240">
        <f t="shared" si="5333"/>
        <v>0</v>
      </c>
      <c r="AK1609" s="240">
        <f t="shared" si="5435"/>
        <v>0</v>
      </c>
      <c r="AL1609" s="240">
        <f t="shared" si="5435"/>
        <v>0</v>
      </c>
      <c r="AM1609" s="240">
        <f t="shared" si="5435"/>
        <v>0</v>
      </c>
      <c r="AN1609" s="240">
        <f t="shared" si="5230"/>
        <v>93400</v>
      </c>
      <c r="AO1609" s="240">
        <f t="shared" si="5231"/>
        <v>0</v>
      </c>
      <c r="AP1609" s="240">
        <f t="shared" si="5232"/>
        <v>0</v>
      </c>
      <c r="AQ1609" s="240">
        <f t="shared" si="5436"/>
        <v>7700</v>
      </c>
      <c r="AR1609" s="240">
        <f t="shared" si="5436"/>
        <v>0</v>
      </c>
      <c r="AS1609" s="240">
        <f t="shared" si="5436"/>
        <v>0</v>
      </c>
      <c r="AT1609" s="240">
        <f t="shared" si="5233"/>
        <v>101100</v>
      </c>
      <c r="AU1609" s="240">
        <f t="shared" si="5234"/>
        <v>0</v>
      </c>
      <c r="AV1609" s="240">
        <f t="shared" si="5235"/>
        <v>0</v>
      </c>
    </row>
    <row r="1610" spans="1:48" s="206" customFormat="1" ht="26.4" hidden="1">
      <c r="A1610" s="216" t="s">
        <v>96</v>
      </c>
      <c r="B1610" s="238" t="s">
        <v>330</v>
      </c>
      <c r="C1610" s="238" t="s">
        <v>13</v>
      </c>
      <c r="D1610" s="238" t="s">
        <v>30</v>
      </c>
      <c r="E1610" s="238" t="s">
        <v>197</v>
      </c>
      <c r="F1610" s="238" t="s">
        <v>68</v>
      </c>
      <c r="G1610" s="238" t="s">
        <v>140</v>
      </c>
      <c r="H1610" s="238" t="s">
        <v>275</v>
      </c>
      <c r="I1610" s="239" t="s">
        <v>93</v>
      </c>
      <c r="J1610" s="240">
        <v>93400</v>
      </c>
      <c r="K1610" s="240"/>
      <c r="L1610" s="240"/>
      <c r="M1610" s="240"/>
      <c r="N1610" s="240"/>
      <c r="O1610" s="240"/>
      <c r="P1610" s="240">
        <f t="shared" si="5411"/>
        <v>93400</v>
      </c>
      <c r="Q1610" s="240">
        <f t="shared" si="5412"/>
        <v>0</v>
      </c>
      <c r="R1610" s="240">
        <f t="shared" si="5413"/>
        <v>0</v>
      </c>
      <c r="S1610" s="240"/>
      <c r="T1610" s="240"/>
      <c r="U1610" s="240"/>
      <c r="V1610" s="240">
        <f t="shared" si="5171"/>
        <v>93400</v>
      </c>
      <c r="W1610" s="240">
        <f t="shared" si="5172"/>
        <v>0</v>
      </c>
      <c r="X1610" s="240">
        <f t="shared" si="5173"/>
        <v>0</v>
      </c>
      <c r="Y1610" s="240"/>
      <c r="Z1610" s="240"/>
      <c r="AA1610" s="240"/>
      <c r="AB1610" s="240">
        <f t="shared" si="5174"/>
        <v>93400</v>
      </c>
      <c r="AC1610" s="240">
        <f t="shared" si="5175"/>
        <v>0</v>
      </c>
      <c r="AD1610" s="240">
        <f t="shared" si="5176"/>
        <v>0</v>
      </c>
      <c r="AE1610" s="240"/>
      <c r="AF1610" s="240"/>
      <c r="AG1610" s="240"/>
      <c r="AH1610" s="240">
        <f t="shared" si="5331"/>
        <v>93400</v>
      </c>
      <c r="AI1610" s="240">
        <f t="shared" si="5332"/>
        <v>0</v>
      </c>
      <c r="AJ1610" s="240">
        <f t="shared" si="5333"/>
        <v>0</v>
      </c>
      <c r="AK1610" s="240"/>
      <c r="AL1610" s="240"/>
      <c r="AM1610" s="240"/>
      <c r="AN1610" s="240">
        <f t="shared" si="5230"/>
        <v>93400</v>
      </c>
      <c r="AO1610" s="240">
        <f t="shared" si="5231"/>
        <v>0</v>
      </c>
      <c r="AP1610" s="240">
        <f t="shared" si="5232"/>
        <v>0</v>
      </c>
      <c r="AQ1610" s="304">
        <v>7700</v>
      </c>
      <c r="AR1610" s="240"/>
      <c r="AS1610" s="240"/>
      <c r="AT1610" s="240">
        <f t="shared" si="5233"/>
        <v>101100</v>
      </c>
      <c r="AU1610" s="240">
        <f t="shared" si="5234"/>
        <v>0</v>
      </c>
      <c r="AV1610" s="240">
        <f t="shared" si="5235"/>
        <v>0</v>
      </c>
    </row>
    <row r="1611" spans="1:48" s="206" customFormat="1" ht="15.6" hidden="1">
      <c r="A1611" s="202" t="s">
        <v>15</v>
      </c>
      <c r="B1611" s="243" t="s">
        <v>330</v>
      </c>
      <c r="C1611" s="243" t="s">
        <v>16</v>
      </c>
      <c r="D1611" s="224"/>
      <c r="E1611" s="224"/>
      <c r="F1611" s="224"/>
      <c r="G1611" s="224"/>
      <c r="H1611" s="224"/>
      <c r="I1611" s="225"/>
      <c r="J1611" s="205">
        <f t="shared" ref="J1611:O1611" si="5437">+J1617</f>
        <v>800000</v>
      </c>
      <c r="K1611" s="205">
        <f t="shared" si="5437"/>
        <v>0</v>
      </c>
      <c r="L1611" s="205">
        <f t="shared" si="5437"/>
        <v>0</v>
      </c>
      <c r="M1611" s="205">
        <f t="shared" si="5437"/>
        <v>0</v>
      </c>
      <c r="N1611" s="205">
        <f t="shared" si="5437"/>
        <v>0</v>
      </c>
      <c r="O1611" s="205">
        <f t="shared" si="5437"/>
        <v>0</v>
      </c>
      <c r="P1611" s="205">
        <f t="shared" si="5411"/>
        <v>800000</v>
      </c>
      <c r="Q1611" s="205">
        <f t="shared" si="5412"/>
        <v>0</v>
      </c>
      <c r="R1611" s="205">
        <f t="shared" si="5413"/>
        <v>0</v>
      </c>
      <c r="S1611" s="205">
        <f>+S1617+S1612</f>
        <v>112400</v>
      </c>
      <c r="T1611" s="205">
        <f t="shared" ref="T1611:U1611" si="5438">+T1617+T1612</f>
        <v>0</v>
      </c>
      <c r="U1611" s="205">
        <f t="shared" si="5438"/>
        <v>0</v>
      </c>
      <c r="V1611" s="205">
        <f t="shared" si="5171"/>
        <v>912400</v>
      </c>
      <c r="W1611" s="205">
        <f t="shared" si="5172"/>
        <v>0</v>
      </c>
      <c r="X1611" s="205">
        <f t="shared" si="5173"/>
        <v>0</v>
      </c>
      <c r="Y1611" s="205">
        <f>+Y1617+Y1612</f>
        <v>0</v>
      </c>
      <c r="Z1611" s="205">
        <f t="shared" ref="Z1611:AA1611" si="5439">+Z1617+Z1612</f>
        <v>0</v>
      </c>
      <c r="AA1611" s="205">
        <f t="shared" si="5439"/>
        <v>0</v>
      </c>
      <c r="AB1611" s="205">
        <f t="shared" si="5174"/>
        <v>912400</v>
      </c>
      <c r="AC1611" s="205">
        <f t="shared" si="5175"/>
        <v>0</v>
      </c>
      <c r="AD1611" s="205">
        <f t="shared" si="5176"/>
        <v>0</v>
      </c>
      <c r="AE1611" s="205">
        <f>+AE1617+AE1612</f>
        <v>0</v>
      </c>
      <c r="AF1611" s="205">
        <f t="shared" ref="AF1611:AG1611" si="5440">+AF1617+AF1612</f>
        <v>0</v>
      </c>
      <c r="AG1611" s="205">
        <f t="shared" si="5440"/>
        <v>0</v>
      </c>
      <c r="AH1611" s="205">
        <f t="shared" si="5331"/>
        <v>912400</v>
      </c>
      <c r="AI1611" s="205">
        <f t="shared" si="5332"/>
        <v>0</v>
      </c>
      <c r="AJ1611" s="205">
        <f t="shared" si="5333"/>
        <v>0</v>
      </c>
      <c r="AK1611" s="205">
        <f>+AK1617+AK1612</f>
        <v>0</v>
      </c>
      <c r="AL1611" s="205">
        <f t="shared" ref="AL1611:AM1611" si="5441">+AL1617+AL1612</f>
        <v>0</v>
      </c>
      <c r="AM1611" s="205">
        <f t="shared" si="5441"/>
        <v>0</v>
      </c>
      <c r="AN1611" s="205">
        <f t="shared" si="5230"/>
        <v>912400</v>
      </c>
      <c r="AO1611" s="205">
        <f t="shared" si="5231"/>
        <v>0</v>
      </c>
      <c r="AP1611" s="205">
        <f t="shared" si="5232"/>
        <v>0</v>
      </c>
      <c r="AQ1611" s="205">
        <f>+AQ1617+AQ1612</f>
        <v>0</v>
      </c>
      <c r="AR1611" s="205">
        <f t="shared" ref="AR1611:AS1611" si="5442">+AR1617+AR1612</f>
        <v>0</v>
      </c>
      <c r="AS1611" s="205">
        <f t="shared" si="5442"/>
        <v>0</v>
      </c>
      <c r="AT1611" s="205">
        <f t="shared" si="5233"/>
        <v>912400</v>
      </c>
      <c r="AU1611" s="205">
        <f t="shared" si="5234"/>
        <v>0</v>
      </c>
      <c r="AV1611" s="205">
        <f t="shared" si="5235"/>
        <v>0</v>
      </c>
    </row>
    <row r="1612" spans="1:48" s="206" customFormat="1" hidden="1">
      <c r="A1612" s="207" t="s">
        <v>23</v>
      </c>
      <c r="B1612" s="208" t="s">
        <v>330</v>
      </c>
      <c r="C1612" s="208" t="s">
        <v>16</v>
      </c>
      <c r="D1612" s="208" t="s">
        <v>27</v>
      </c>
      <c r="E1612" s="208"/>
      <c r="F1612" s="208"/>
      <c r="G1612" s="208"/>
      <c r="H1612" s="204"/>
      <c r="I1612" s="214"/>
      <c r="J1612" s="211"/>
      <c r="K1612" s="211"/>
      <c r="L1612" s="211"/>
      <c r="M1612" s="211"/>
      <c r="N1612" s="211"/>
      <c r="O1612" s="211"/>
      <c r="P1612" s="211"/>
      <c r="Q1612" s="211"/>
      <c r="R1612" s="211"/>
      <c r="S1612" s="211">
        <f>S1613</f>
        <v>112400</v>
      </c>
      <c r="T1612" s="211">
        <f t="shared" ref="T1612:U1612" si="5443">T1613</f>
        <v>0</v>
      </c>
      <c r="U1612" s="211">
        <f t="shared" si="5443"/>
        <v>0</v>
      </c>
      <c r="V1612" s="211">
        <f t="shared" ref="V1612:V1613" si="5444">P1612+S1612</f>
        <v>112400</v>
      </c>
      <c r="W1612" s="211">
        <f t="shared" ref="W1612:W1613" si="5445">Q1612+T1612</f>
        <v>0</v>
      </c>
      <c r="X1612" s="211">
        <f t="shared" ref="X1612:X1613" si="5446">R1612+U1612</f>
        <v>0</v>
      </c>
      <c r="Y1612" s="211">
        <f>Y1613</f>
        <v>0</v>
      </c>
      <c r="Z1612" s="211">
        <f t="shared" ref="Z1612:AA1613" si="5447">Z1613</f>
        <v>0</v>
      </c>
      <c r="AA1612" s="211">
        <f t="shared" si="5447"/>
        <v>0</v>
      </c>
      <c r="AB1612" s="211">
        <f t="shared" ref="AB1612:AB1616" si="5448">V1612+Y1612</f>
        <v>112400</v>
      </c>
      <c r="AC1612" s="211">
        <f t="shared" ref="AC1612:AC1616" si="5449">W1612+Z1612</f>
        <v>0</v>
      </c>
      <c r="AD1612" s="211">
        <f t="shared" ref="AD1612:AD1616" si="5450">X1612+AA1612</f>
        <v>0</v>
      </c>
      <c r="AE1612" s="211">
        <f>AE1613</f>
        <v>0</v>
      </c>
      <c r="AF1612" s="211">
        <f t="shared" ref="AF1612:AG1613" si="5451">AF1613</f>
        <v>0</v>
      </c>
      <c r="AG1612" s="211">
        <f t="shared" si="5451"/>
        <v>0</v>
      </c>
      <c r="AH1612" s="211">
        <f t="shared" si="5331"/>
        <v>112400</v>
      </c>
      <c r="AI1612" s="211">
        <f t="shared" si="5332"/>
        <v>0</v>
      </c>
      <c r="AJ1612" s="211">
        <f t="shared" si="5333"/>
        <v>0</v>
      </c>
      <c r="AK1612" s="211">
        <f>AK1613</f>
        <v>0</v>
      </c>
      <c r="AL1612" s="211">
        <f t="shared" ref="AL1612:AM1613" si="5452">AL1613</f>
        <v>0</v>
      </c>
      <c r="AM1612" s="211">
        <f t="shared" si="5452"/>
        <v>0</v>
      </c>
      <c r="AN1612" s="211">
        <f t="shared" si="5230"/>
        <v>112400</v>
      </c>
      <c r="AO1612" s="211">
        <f t="shared" si="5231"/>
        <v>0</v>
      </c>
      <c r="AP1612" s="211">
        <f t="shared" si="5232"/>
        <v>0</v>
      </c>
      <c r="AQ1612" s="211">
        <f>AQ1613</f>
        <v>0</v>
      </c>
      <c r="AR1612" s="211">
        <f t="shared" ref="AR1612:AS1613" si="5453">AR1613</f>
        <v>0</v>
      </c>
      <c r="AS1612" s="211">
        <f t="shared" si="5453"/>
        <v>0</v>
      </c>
      <c r="AT1612" s="211">
        <f t="shared" si="5233"/>
        <v>112400</v>
      </c>
      <c r="AU1612" s="211">
        <f t="shared" si="5234"/>
        <v>0</v>
      </c>
      <c r="AV1612" s="211">
        <f t="shared" si="5235"/>
        <v>0</v>
      </c>
    </row>
    <row r="1613" spans="1:48" s="206" customFormat="1" hidden="1">
      <c r="A1613" s="212" t="s">
        <v>82</v>
      </c>
      <c r="B1613" s="213" t="s">
        <v>330</v>
      </c>
      <c r="C1613" s="213" t="s">
        <v>16</v>
      </c>
      <c r="D1613" s="213" t="s">
        <v>27</v>
      </c>
      <c r="E1613" s="213" t="s">
        <v>80</v>
      </c>
      <c r="F1613" s="213" t="s">
        <v>68</v>
      </c>
      <c r="G1613" s="213" t="s">
        <v>140</v>
      </c>
      <c r="H1613" s="213"/>
      <c r="I1613" s="254"/>
      <c r="J1613" s="215"/>
      <c r="K1613" s="215"/>
      <c r="L1613" s="215"/>
      <c r="M1613" s="215"/>
      <c r="N1613" s="215"/>
      <c r="O1613" s="215"/>
      <c r="P1613" s="215"/>
      <c r="Q1613" s="215"/>
      <c r="R1613" s="215"/>
      <c r="S1613" s="215">
        <f>S1614</f>
        <v>112400</v>
      </c>
      <c r="T1613" s="215">
        <f t="shared" ref="T1613:U1613" si="5454">T1614</f>
        <v>0</v>
      </c>
      <c r="U1613" s="215">
        <f t="shared" si="5454"/>
        <v>0</v>
      </c>
      <c r="V1613" s="215">
        <f t="shared" si="5444"/>
        <v>112400</v>
      </c>
      <c r="W1613" s="215">
        <f t="shared" si="5445"/>
        <v>0</v>
      </c>
      <c r="X1613" s="215">
        <f t="shared" si="5446"/>
        <v>0</v>
      </c>
      <c r="Y1613" s="215">
        <f>Y1614</f>
        <v>0</v>
      </c>
      <c r="Z1613" s="215">
        <f t="shared" si="5447"/>
        <v>0</v>
      </c>
      <c r="AA1613" s="215">
        <f t="shared" si="5447"/>
        <v>0</v>
      </c>
      <c r="AB1613" s="215">
        <f t="shared" si="5448"/>
        <v>112400</v>
      </c>
      <c r="AC1613" s="215">
        <f t="shared" si="5449"/>
        <v>0</v>
      </c>
      <c r="AD1613" s="215">
        <f t="shared" si="5450"/>
        <v>0</v>
      </c>
      <c r="AE1613" s="215">
        <f>AE1614</f>
        <v>0</v>
      </c>
      <c r="AF1613" s="215">
        <f t="shared" si="5451"/>
        <v>0</v>
      </c>
      <c r="AG1613" s="215">
        <f t="shared" si="5451"/>
        <v>0</v>
      </c>
      <c r="AH1613" s="215">
        <f t="shared" si="5331"/>
        <v>112400</v>
      </c>
      <c r="AI1613" s="215">
        <f t="shared" si="5332"/>
        <v>0</v>
      </c>
      <c r="AJ1613" s="215">
        <f t="shared" si="5333"/>
        <v>0</v>
      </c>
      <c r="AK1613" s="215">
        <f>AK1614</f>
        <v>0</v>
      </c>
      <c r="AL1613" s="215">
        <f t="shared" si="5452"/>
        <v>0</v>
      </c>
      <c r="AM1613" s="215">
        <f t="shared" si="5452"/>
        <v>0</v>
      </c>
      <c r="AN1613" s="215">
        <f t="shared" si="5230"/>
        <v>112400</v>
      </c>
      <c r="AO1613" s="215">
        <f t="shared" si="5231"/>
        <v>0</v>
      </c>
      <c r="AP1613" s="215">
        <f t="shared" si="5232"/>
        <v>0</v>
      </c>
      <c r="AQ1613" s="215">
        <f>AQ1614</f>
        <v>0</v>
      </c>
      <c r="AR1613" s="215">
        <f t="shared" si="5453"/>
        <v>0</v>
      </c>
      <c r="AS1613" s="215">
        <f t="shared" si="5453"/>
        <v>0</v>
      </c>
      <c r="AT1613" s="215">
        <f t="shared" si="5233"/>
        <v>112400</v>
      </c>
      <c r="AU1613" s="215">
        <f t="shared" si="5234"/>
        <v>0</v>
      </c>
      <c r="AV1613" s="215">
        <f t="shared" si="5235"/>
        <v>0</v>
      </c>
    </row>
    <row r="1614" spans="1:48" s="206" customFormat="1" hidden="1">
      <c r="A1614" s="245" t="s">
        <v>272</v>
      </c>
      <c r="B1614" s="204" t="s">
        <v>330</v>
      </c>
      <c r="C1614" s="204" t="s">
        <v>16</v>
      </c>
      <c r="D1614" s="204" t="s">
        <v>27</v>
      </c>
      <c r="E1614" s="213" t="s">
        <v>80</v>
      </c>
      <c r="F1614" s="213" t="s">
        <v>68</v>
      </c>
      <c r="G1614" s="204" t="s">
        <v>140</v>
      </c>
      <c r="H1614" s="244" t="s">
        <v>171</v>
      </c>
      <c r="I1614" s="249"/>
      <c r="J1614" s="215"/>
      <c r="K1614" s="215"/>
      <c r="L1614" s="215"/>
      <c r="M1614" s="215"/>
      <c r="N1614" s="215"/>
      <c r="O1614" s="215"/>
      <c r="P1614" s="215"/>
      <c r="Q1614" s="215"/>
      <c r="R1614" s="215"/>
      <c r="S1614" s="215">
        <f t="shared" ref="S1614:U1615" si="5455">S1615</f>
        <v>112400</v>
      </c>
      <c r="T1614" s="215">
        <f t="shared" si="5455"/>
        <v>0</v>
      </c>
      <c r="U1614" s="215">
        <f t="shared" si="5455"/>
        <v>0</v>
      </c>
      <c r="V1614" s="215">
        <f t="shared" ref="V1614:V1710" si="5456">P1614+S1614</f>
        <v>112400</v>
      </c>
      <c r="W1614" s="215">
        <f t="shared" ref="W1614:W1710" si="5457">Q1614+T1614</f>
        <v>0</v>
      </c>
      <c r="X1614" s="215">
        <f t="shared" ref="X1614:X1710" si="5458">R1614+U1614</f>
        <v>0</v>
      </c>
      <c r="Y1614" s="215">
        <f t="shared" ref="Y1614:AA1615" si="5459">Y1615</f>
        <v>0</v>
      </c>
      <c r="Z1614" s="215">
        <f t="shared" si="5459"/>
        <v>0</v>
      </c>
      <c r="AA1614" s="215">
        <f t="shared" si="5459"/>
        <v>0</v>
      </c>
      <c r="AB1614" s="215">
        <f t="shared" si="5448"/>
        <v>112400</v>
      </c>
      <c r="AC1614" s="215">
        <f t="shared" si="5449"/>
        <v>0</v>
      </c>
      <c r="AD1614" s="215">
        <f t="shared" si="5450"/>
        <v>0</v>
      </c>
      <c r="AE1614" s="215">
        <f t="shared" ref="AE1614:AG1615" si="5460">AE1615</f>
        <v>0</v>
      </c>
      <c r="AF1614" s="215">
        <f t="shared" si="5460"/>
        <v>0</v>
      </c>
      <c r="AG1614" s="215">
        <f t="shared" si="5460"/>
        <v>0</v>
      </c>
      <c r="AH1614" s="215">
        <f t="shared" si="5331"/>
        <v>112400</v>
      </c>
      <c r="AI1614" s="215">
        <f t="shared" si="5332"/>
        <v>0</v>
      </c>
      <c r="AJ1614" s="215">
        <f t="shared" si="5333"/>
        <v>0</v>
      </c>
      <c r="AK1614" s="215">
        <f t="shared" ref="AK1614:AM1615" si="5461">AK1615</f>
        <v>0</v>
      </c>
      <c r="AL1614" s="215">
        <f t="shared" si="5461"/>
        <v>0</v>
      </c>
      <c r="AM1614" s="215">
        <f t="shared" si="5461"/>
        <v>0</v>
      </c>
      <c r="AN1614" s="215">
        <f t="shared" si="5230"/>
        <v>112400</v>
      </c>
      <c r="AO1614" s="215">
        <f t="shared" si="5231"/>
        <v>0</v>
      </c>
      <c r="AP1614" s="215">
        <f t="shared" si="5232"/>
        <v>0</v>
      </c>
      <c r="AQ1614" s="215">
        <f t="shared" ref="AQ1614:AS1615" si="5462">AQ1615</f>
        <v>0</v>
      </c>
      <c r="AR1614" s="215">
        <f t="shared" si="5462"/>
        <v>0</v>
      </c>
      <c r="AS1614" s="215">
        <f t="shared" si="5462"/>
        <v>0</v>
      </c>
      <c r="AT1614" s="215">
        <f t="shared" si="5233"/>
        <v>112400</v>
      </c>
      <c r="AU1614" s="215">
        <f t="shared" si="5234"/>
        <v>0</v>
      </c>
      <c r="AV1614" s="215">
        <f t="shared" si="5235"/>
        <v>0</v>
      </c>
    </row>
    <row r="1615" spans="1:48" s="206" customFormat="1" ht="26.4" hidden="1">
      <c r="A1615" s="217" t="s">
        <v>229</v>
      </c>
      <c r="B1615" s="204" t="s">
        <v>330</v>
      </c>
      <c r="C1615" s="204" t="s">
        <v>16</v>
      </c>
      <c r="D1615" s="204" t="s">
        <v>27</v>
      </c>
      <c r="E1615" s="213" t="s">
        <v>80</v>
      </c>
      <c r="F1615" s="213" t="s">
        <v>68</v>
      </c>
      <c r="G1615" s="204" t="s">
        <v>140</v>
      </c>
      <c r="H1615" s="244" t="s">
        <v>171</v>
      </c>
      <c r="I1615" s="249" t="s">
        <v>92</v>
      </c>
      <c r="J1615" s="215"/>
      <c r="K1615" s="215"/>
      <c r="L1615" s="215"/>
      <c r="M1615" s="215"/>
      <c r="N1615" s="215"/>
      <c r="O1615" s="215"/>
      <c r="P1615" s="215"/>
      <c r="Q1615" s="215"/>
      <c r="R1615" s="215"/>
      <c r="S1615" s="215">
        <f t="shared" si="5455"/>
        <v>112400</v>
      </c>
      <c r="T1615" s="215">
        <f t="shared" si="5455"/>
        <v>0</v>
      </c>
      <c r="U1615" s="215">
        <f t="shared" si="5455"/>
        <v>0</v>
      </c>
      <c r="V1615" s="215">
        <f t="shared" si="5456"/>
        <v>112400</v>
      </c>
      <c r="W1615" s="215">
        <f t="shared" si="5457"/>
        <v>0</v>
      </c>
      <c r="X1615" s="215">
        <f t="shared" si="5458"/>
        <v>0</v>
      </c>
      <c r="Y1615" s="215">
        <f t="shared" si="5459"/>
        <v>0</v>
      </c>
      <c r="Z1615" s="215">
        <f t="shared" si="5459"/>
        <v>0</v>
      </c>
      <c r="AA1615" s="215">
        <f t="shared" si="5459"/>
        <v>0</v>
      </c>
      <c r="AB1615" s="215">
        <f t="shared" si="5448"/>
        <v>112400</v>
      </c>
      <c r="AC1615" s="215">
        <f t="shared" si="5449"/>
        <v>0</v>
      </c>
      <c r="AD1615" s="215">
        <f t="shared" si="5450"/>
        <v>0</v>
      </c>
      <c r="AE1615" s="215">
        <f t="shared" si="5460"/>
        <v>0</v>
      </c>
      <c r="AF1615" s="215">
        <f t="shared" si="5460"/>
        <v>0</v>
      </c>
      <c r="AG1615" s="215">
        <f t="shared" si="5460"/>
        <v>0</v>
      </c>
      <c r="AH1615" s="215">
        <f t="shared" si="5331"/>
        <v>112400</v>
      </c>
      <c r="AI1615" s="215">
        <f t="shared" si="5332"/>
        <v>0</v>
      </c>
      <c r="AJ1615" s="215">
        <f t="shared" si="5333"/>
        <v>0</v>
      </c>
      <c r="AK1615" s="215">
        <f t="shared" si="5461"/>
        <v>0</v>
      </c>
      <c r="AL1615" s="215">
        <f t="shared" si="5461"/>
        <v>0</v>
      </c>
      <c r="AM1615" s="215">
        <f t="shared" si="5461"/>
        <v>0</v>
      </c>
      <c r="AN1615" s="215">
        <f t="shared" si="5230"/>
        <v>112400</v>
      </c>
      <c r="AO1615" s="215">
        <f t="shared" si="5231"/>
        <v>0</v>
      </c>
      <c r="AP1615" s="215">
        <f t="shared" si="5232"/>
        <v>0</v>
      </c>
      <c r="AQ1615" s="215">
        <f t="shared" si="5462"/>
        <v>0</v>
      </c>
      <c r="AR1615" s="215">
        <f t="shared" si="5462"/>
        <v>0</v>
      </c>
      <c r="AS1615" s="215">
        <f t="shared" si="5462"/>
        <v>0</v>
      </c>
      <c r="AT1615" s="215">
        <f t="shared" si="5233"/>
        <v>112400</v>
      </c>
      <c r="AU1615" s="215">
        <f t="shared" si="5234"/>
        <v>0</v>
      </c>
      <c r="AV1615" s="215">
        <f t="shared" si="5235"/>
        <v>0</v>
      </c>
    </row>
    <row r="1616" spans="1:48" s="206" customFormat="1" ht="26.4" hidden="1">
      <c r="A1616" s="216" t="s">
        <v>96</v>
      </c>
      <c r="B1616" s="204" t="s">
        <v>330</v>
      </c>
      <c r="C1616" s="204" t="s">
        <v>16</v>
      </c>
      <c r="D1616" s="204" t="s">
        <v>27</v>
      </c>
      <c r="E1616" s="213" t="s">
        <v>80</v>
      </c>
      <c r="F1616" s="213" t="s">
        <v>68</v>
      </c>
      <c r="G1616" s="204" t="s">
        <v>140</v>
      </c>
      <c r="H1616" s="244" t="s">
        <v>171</v>
      </c>
      <c r="I1616" s="249" t="s">
        <v>93</v>
      </c>
      <c r="J1616" s="215"/>
      <c r="K1616" s="215"/>
      <c r="L1616" s="215"/>
      <c r="M1616" s="302"/>
      <c r="N1616" s="215"/>
      <c r="O1616" s="215"/>
      <c r="P1616" s="215"/>
      <c r="Q1616" s="215"/>
      <c r="R1616" s="215"/>
      <c r="S1616" s="215">
        <v>112400</v>
      </c>
      <c r="T1616" s="215"/>
      <c r="U1616" s="215"/>
      <c r="V1616" s="215">
        <f t="shared" si="5456"/>
        <v>112400</v>
      </c>
      <c r="W1616" s="215">
        <f t="shared" si="5457"/>
        <v>0</v>
      </c>
      <c r="X1616" s="215">
        <f t="shared" si="5458"/>
        <v>0</v>
      </c>
      <c r="Y1616" s="215"/>
      <c r="Z1616" s="215"/>
      <c r="AA1616" s="215"/>
      <c r="AB1616" s="215">
        <f t="shared" si="5448"/>
        <v>112400</v>
      </c>
      <c r="AC1616" s="215">
        <f t="shared" si="5449"/>
        <v>0</v>
      </c>
      <c r="AD1616" s="215">
        <f t="shared" si="5450"/>
        <v>0</v>
      </c>
      <c r="AE1616" s="215"/>
      <c r="AF1616" s="215"/>
      <c r="AG1616" s="215"/>
      <c r="AH1616" s="215">
        <f t="shared" si="5331"/>
        <v>112400</v>
      </c>
      <c r="AI1616" s="215">
        <f t="shared" si="5332"/>
        <v>0</v>
      </c>
      <c r="AJ1616" s="215">
        <f t="shared" si="5333"/>
        <v>0</v>
      </c>
      <c r="AK1616" s="215"/>
      <c r="AL1616" s="215"/>
      <c r="AM1616" s="215"/>
      <c r="AN1616" s="215">
        <f t="shared" si="5230"/>
        <v>112400</v>
      </c>
      <c r="AO1616" s="215">
        <f t="shared" si="5231"/>
        <v>0</v>
      </c>
      <c r="AP1616" s="215">
        <f t="shared" si="5232"/>
        <v>0</v>
      </c>
      <c r="AQ1616" s="215"/>
      <c r="AR1616" s="215"/>
      <c r="AS1616" s="215"/>
      <c r="AT1616" s="215">
        <f t="shared" si="5233"/>
        <v>112400</v>
      </c>
      <c r="AU1616" s="215">
        <f t="shared" si="5234"/>
        <v>0</v>
      </c>
      <c r="AV1616" s="215">
        <f t="shared" si="5235"/>
        <v>0</v>
      </c>
    </row>
    <row r="1617" spans="1:48" s="206" customFormat="1" hidden="1">
      <c r="A1617" s="207" t="s">
        <v>59</v>
      </c>
      <c r="B1617" s="208" t="s">
        <v>330</v>
      </c>
      <c r="C1617" s="208" t="s">
        <v>16</v>
      </c>
      <c r="D1617" s="208" t="s">
        <v>14</v>
      </c>
      <c r="E1617" s="208"/>
      <c r="F1617" s="208"/>
      <c r="G1617" s="208"/>
      <c r="H1617" s="204"/>
      <c r="I1617" s="214"/>
      <c r="J1617" s="211">
        <f t="shared" ref="J1617:O1617" si="5463">J1618</f>
        <v>800000</v>
      </c>
      <c r="K1617" s="211">
        <f t="shared" si="5463"/>
        <v>0</v>
      </c>
      <c r="L1617" s="211">
        <f t="shared" si="5463"/>
        <v>0</v>
      </c>
      <c r="M1617" s="211">
        <f t="shared" si="5463"/>
        <v>0</v>
      </c>
      <c r="N1617" s="211">
        <f t="shared" si="5463"/>
        <v>0</v>
      </c>
      <c r="O1617" s="211">
        <f t="shared" si="5463"/>
        <v>0</v>
      </c>
      <c r="P1617" s="211">
        <f>J1617+M1617</f>
        <v>800000</v>
      </c>
      <c r="Q1617" s="211">
        <f>K1617+N1617</f>
        <v>0</v>
      </c>
      <c r="R1617" s="211">
        <f>L1617+O1617</f>
        <v>0</v>
      </c>
      <c r="S1617" s="211">
        <f>S1618</f>
        <v>0</v>
      </c>
      <c r="T1617" s="211">
        <f>T1618</f>
        <v>0</v>
      </c>
      <c r="U1617" s="211">
        <f>U1618</f>
        <v>0</v>
      </c>
      <c r="V1617" s="211">
        <f>P1617+S1617</f>
        <v>800000</v>
      </c>
      <c r="W1617" s="211">
        <f>Q1617+T1617</f>
        <v>0</v>
      </c>
      <c r="X1617" s="211">
        <f>R1617+U1617</f>
        <v>0</v>
      </c>
      <c r="Y1617" s="211">
        <f>Y1618</f>
        <v>0</v>
      </c>
      <c r="Z1617" s="211">
        <f>Z1618</f>
        <v>0</v>
      </c>
      <c r="AA1617" s="211">
        <f>AA1618</f>
        <v>0</v>
      </c>
      <c r="AB1617" s="211">
        <f>V1617+Y1617</f>
        <v>800000</v>
      </c>
      <c r="AC1617" s="211">
        <f>W1617+Z1617</f>
        <v>0</v>
      </c>
      <c r="AD1617" s="211">
        <f>X1617+AA1617</f>
        <v>0</v>
      </c>
      <c r="AE1617" s="211">
        <f>AE1618</f>
        <v>0</v>
      </c>
      <c r="AF1617" s="211">
        <f>AF1618</f>
        <v>0</v>
      </c>
      <c r="AG1617" s="211">
        <f>AG1618</f>
        <v>0</v>
      </c>
      <c r="AH1617" s="211">
        <f>AB1617+AE1617</f>
        <v>800000</v>
      </c>
      <c r="AI1617" s="211">
        <f>AC1617+AF1617</f>
        <v>0</v>
      </c>
      <c r="AJ1617" s="211">
        <f>AD1617+AG1617</f>
        <v>0</v>
      </c>
      <c r="AK1617" s="211">
        <f>AK1618</f>
        <v>0</v>
      </c>
      <c r="AL1617" s="211">
        <f>AL1618</f>
        <v>0</v>
      </c>
      <c r="AM1617" s="211">
        <f>AM1618</f>
        <v>0</v>
      </c>
      <c r="AN1617" s="211">
        <f>AH1617+AK1617</f>
        <v>800000</v>
      </c>
      <c r="AO1617" s="211">
        <f>AI1617+AL1617</f>
        <v>0</v>
      </c>
      <c r="AP1617" s="211">
        <f>AJ1617+AM1617</f>
        <v>0</v>
      </c>
      <c r="AQ1617" s="211">
        <f>AQ1618</f>
        <v>0</v>
      </c>
      <c r="AR1617" s="211">
        <f>AR1618</f>
        <v>0</v>
      </c>
      <c r="AS1617" s="211">
        <f>AS1618</f>
        <v>0</v>
      </c>
      <c r="AT1617" s="211">
        <f>AN1617+AQ1617</f>
        <v>800000</v>
      </c>
      <c r="AU1617" s="211">
        <f>AO1617+AR1617</f>
        <v>0</v>
      </c>
      <c r="AV1617" s="211">
        <f>AP1617+AS1617</f>
        <v>0</v>
      </c>
    </row>
    <row r="1618" spans="1:48" s="206" customFormat="1" hidden="1">
      <c r="A1618" s="212" t="s">
        <v>82</v>
      </c>
      <c r="B1618" s="204" t="s">
        <v>330</v>
      </c>
      <c r="C1618" s="204" t="s">
        <v>16</v>
      </c>
      <c r="D1618" s="204" t="s">
        <v>14</v>
      </c>
      <c r="E1618" s="204" t="s">
        <v>80</v>
      </c>
      <c r="F1618" s="204" t="s">
        <v>68</v>
      </c>
      <c r="G1618" s="204" t="s">
        <v>140</v>
      </c>
      <c r="H1618" s="204" t="s">
        <v>141</v>
      </c>
      <c r="I1618" s="214"/>
      <c r="J1618" s="215">
        <f>J1619</f>
        <v>800000</v>
      </c>
      <c r="K1618" s="215">
        <f t="shared" ref="K1618:O1620" si="5464">K1619</f>
        <v>0</v>
      </c>
      <c r="L1618" s="215">
        <f t="shared" si="5464"/>
        <v>0</v>
      </c>
      <c r="M1618" s="215">
        <f t="shared" si="5464"/>
        <v>0</v>
      </c>
      <c r="N1618" s="215">
        <f t="shared" si="5464"/>
        <v>0</v>
      </c>
      <c r="O1618" s="215">
        <f t="shared" si="5464"/>
        <v>0</v>
      </c>
      <c r="P1618" s="215">
        <f t="shared" si="5411"/>
        <v>800000</v>
      </c>
      <c r="Q1618" s="215">
        <f t="shared" si="5412"/>
        <v>0</v>
      </c>
      <c r="R1618" s="215">
        <f t="shared" si="5413"/>
        <v>0</v>
      </c>
      <c r="S1618" s="215">
        <f t="shared" ref="S1618:U1620" si="5465">S1619</f>
        <v>0</v>
      </c>
      <c r="T1618" s="215">
        <f t="shared" si="5465"/>
        <v>0</v>
      </c>
      <c r="U1618" s="215">
        <f t="shared" si="5465"/>
        <v>0</v>
      </c>
      <c r="V1618" s="215">
        <f t="shared" si="5456"/>
        <v>800000</v>
      </c>
      <c r="W1618" s="215">
        <f t="shared" si="5457"/>
        <v>0</v>
      </c>
      <c r="X1618" s="215">
        <f t="shared" si="5458"/>
        <v>0</v>
      </c>
      <c r="Y1618" s="215">
        <f t="shared" ref="Y1618:AA1620" si="5466">Y1619</f>
        <v>0</v>
      </c>
      <c r="Z1618" s="215">
        <f t="shared" si="5466"/>
        <v>0</v>
      </c>
      <c r="AA1618" s="215">
        <f t="shared" si="5466"/>
        <v>0</v>
      </c>
      <c r="AB1618" s="215">
        <f t="shared" ref="AB1618:AB1713" si="5467">V1618+Y1618</f>
        <v>800000</v>
      </c>
      <c r="AC1618" s="215">
        <f t="shared" ref="AC1618:AC1713" si="5468">W1618+Z1618</f>
        <v>0</v>
      </c>
      <c r="AD1618" s="215">
        <f t="shared" ref="AD1618:AD1713" si="5469">X1618+AA1618</f>
        <v>0</v>
      </c>
      <c r="AE1618" s="215">
        <f t="shared" ref="AE1618:AG1620" si="5470">AE1619</f>
        <v>0</v>
      </c>
      <c r="AF1618" s="215">
        <f t="shared" si="5470"/>
        <v>0</v>
      </c>
      <c r="AG1618" s="215">
        <f t="shared" si="5470"/>
        <v>0</v>
      </c>
      <c r="AH1618" s="215">
        <f t="shared" ref="AH1618:AH1713" si="5471">AB1618+AE1618</f>
        <v>800000</v>
      </c>
      <c r="AI1618" s="215">
        <f t="shared" ref="AI1618:AI1713" si="5472">AC1618+AF1618</f>
        <v>0</v>
      </c>
      <c r="AJ1618" s="215">
        <f t="shared" ref="AJ1618:AJ1713" si="5473">AD1618+AG1618</f>
        <v>0</v>
      </c>
      <c r="AK1618" s="215">
        <f t="shared" ref="AK1618:AM1620" si="5474">AK1619</f>
        <v>0</v>
      </c>
      <c r="AL1618" s="215">
        <f t="shared" si="5474"/>
        <v>0</v>
      </c>
      <c r="AM1618" s="215">
        <f t="shared" si="5474"/>
        <v>0</v>
      </c>
      <c r="AN1618" s="215">
        <f t="shared" ref="AN1618:AN1713" si="5475">AH1618+AK1618</f>
        <v>800000</v>
      </c>
      <c r="AO1618" s="215">
        <f t="shared" ref="AO1618:AO1713" si="5476">AI1618+AL1618</f>
        <v>0</v>
      </c>
      <c r="AP1618" s="215">
        <f t="shared" ref="AP1618:AP1713" si="5477">AJ1618+AM1618</f>
        <v>0</v>
      </c>
      <c r="AQ1618" s="215">
        <f t="shared" ref="AQ1618:AS1620" si="5478">AQ1619</f>
        <v>0</v>
      </c>
      <c r="AR1618" s="215">
        <f t="shared" si="5478"/>
        <v>0</v>
      </c>
      <c r="AS1618" s="215">
        <f t="shared" si="5478"/>
        <v>0</v>
      </c>
      <c r="AT1618" s="215">
        <f t="shared" ref="AT1618:AT1713" si="5479">AN1618+AQ1618</f>
        <v>800000</v>
      </c>
      <c r="AU1618" s="215">
        <f t="shared" ref="AU1618:AU1713" si="5480">AO1618+AR1618</f>
        <v>0</v>
      </c>
      <c r="AV1618" s="215">
        <f t="shared" ref="AV1618:AV1713" si="5481">AP1618+AS1618</f>
        <v>0</v>
      </c>
    </row>
    <row r="1619" spans="1:48" s="206" customFormat="1" ht="39.6" hidden="1">
      <c r="A1619" s="212" t="s">
        <v>289</v>
      </c>
      <c r="B1619" s="204" t="s">
        <v>330</v>
      </c>
      <c r="C1619" s="204" t="s">
        <v>16</v>
      </c>
      <c r="D1619" s="204" t="s">
        <v>14</v>
      </c>
      <c r="E1619" s="204" t="s">
        <v>80</v>
      </c>
      <c r="F1619" s="204" t="s">
        <v>68</v>
      </c>
      <c r="G1619" s="204" t="s">
        <v>140</v>
      </c>
      <c r="H1619" s="204" t="s">
        <v>165</v>
      </c>
      <c r="I1619" s="214"/>
      <c r="J1619" s="215">
        <f>J1620</f>
        <v>800000</v>
      </c>
      <c r="K1619" s="215">
        <f t="shared" si="5464"/>
        <v>0</v>
      </c>
      <c r="L1619" s="215">
        <f t="shared" si="5464"/>
        <v>0</v>
      </c>
      <c r="M1619" s="215">
        <f t="shared" si="5464"/>
        <v>0</v>
      </c>
      <c r="N1619" s="215">
        <f t="shared" si="5464"/>
        <v>0</v>
      </c>
      <c r="O1619" s="215">
        <f t="shared" si="5464"/>
        <v>0</v>
      </c>
      <c r="P1619" s="215">
        <f t="shared" si="5411"/>
        <v>800000</v>
      </c>
      <c r="Q1619" s="215">
        <f t="shared" si="5412"/>
        <v>0</v>
      </c>
      <c r="R1619" s="215">
        <f t="shared" si="5413"/>
        <v>0</v>
      </c>
      <c r="S1619" s="215">
        <f t="shared" si="5465"/>
        <v>0</v>
      </c>
      <c r="T1619" s="215">
        <f t="shared" si="5465"/>
        <v>0</v>
      </c>
      <c r="U1619" s="215">
        <f t="shared" si="5465"/>
        <v>0</v>
      </c>
      <c r="V1619" s="215">
        <f t="shared" si="5456"/>
        <v>800000</v>
      </c>
      <c r="W1619" s="215">
        <f t="shared" si="5457"/>
        <v>0</v>
      </c>
      <c r="X1619" s="215">
        <f t="shared" si="5458"/>
        <v>0</v>
      </c>
      <c r="Y1619" s="215">
        <f t="shared" si="5466"/>
        <v>0</v>
      </c>
      <c r="Z1619" s="215">
        <f t="shared" si="5466"/>
        <v>0</v>
      </c>
      <c r="AA1619" s="215">
        <f t="shared" si="5466"/>
        <v>0</v>
      </c>
      <c r="AB1619" s="215">
        <f t="shared" si="5467"/>
        <v>800000</v>
      </c>
      <c r="AC1619" s="215">
        <f t="shared" si="5468"/>
        <v>0</v>
      </c>
      <c r="AD1619" s="215">
        <f t="shared" si="5469"/>
        <v>0</v>
      </c>
      <c r="AE1619" s="215">
        <f t="shared" si="5470"/>
        <v>0</v>
      </c>
      <c r="AF1619" s="215">
        <f t="shared" si="5470"/>
        <v>0</v>
      </c>
      <c r="AG1619" s="215">
        <f t="shared" si="5470"/>
        <v>0</v>
      </c>
      <c r="AH1619" s="215">
        <f t="shared" si="5471"/>
        <v>800000</v>
      </c>
      <c r="AI1619" s="215">
        <f t="shared" si="5472"/>
        <v>0</v>
      </c>
      <c r="AJ1619" s="215">
        <f t="shared" si="5473"/>
        <v>0</v>
      </c>
      <c r="AK1619" s="215">
        <f t="shared" si="5474"/>
        <v>0</v>
      </c>
      <c r="AL1619" s="215">
        <f t="shared" si="5474"/>
        <v>0</v>
      </c>
      <c r="AM1619" s="215">
        <f t="shared" si="5474"/>
        <v>0</v>
      </c>
      <c r="AN1619" s="215">
        <f t="shared" si="5475"/>
        <v>800000</v>
      </c>
      <c r="AO1619" s="215">
        <f t="shared" si="5476"/>
        <v>0</v>
      </c>
      <c r="AP1619" s="215">
        <f t="shared" si="5477"/>
        <v>0</v>
      </c>
      <c r="AQ1619" s="215">
        <f t="shared" si="5478"/>
        <v>0</v>
      </c>
      <c r="AR1619" s="215">
        <f t="shared" si="5478"/>
        <v>0</v>
      </c>
      <c r="AS1619" s="215">
        <f t="shared" si="5478"/>
        <v>0</v>
      </c>
      <c r="AT1619" s="215">
        <f t="shared" si="5479"/>
        <v>800000</v>
      </c>
      <c r="AU1619" s="215">
        <f t="shared" si="5480"/>
        <v>0</v>
      </c>
      <c r="AV1619" s="215">
        <f t="shared" si="5481"/>
        <v>0</v>
      </c>
    </row>
    <row r="1620" spans="1:48" s="206" customFormat="1" ht="26.4" hidden="1">
      <c r="A1620" s="217" t="s">
        <v>229</v>
      </c>
      <c r="B1620" s="204" t="s">
        <v>330</v>
      </c>
      <c r="C1620" s="204" t="s">
        <v>16</v>
      </c>
      <c r="D1620" s="204" t="s">
        <v>14</v>
      </c>
      <c r="E1620" s="204" t="s">
        <v>80</v>
      </c>
      <c r="F1620" s="204" t="s">
        <v>68</v>
      </c>
      <c r="G1620" s="204" t="s">
        <v>140</v>
      </c>
      <c r="H1620" s="204" t="s">
        <v>165</v>
      </c>
      <c r="I1620" s="214" t="s">
        <v>92</v>
      </c>
      <c r="J1620" s="215">
        <f>J1621</f>
        <v>800000</v>
      </c>
      <c r="K1620" s="215">
        <f t="shared" si="5464"/>
        <v>0</v>
      </c>
      <c r="L1620" s="215">
        <f t="shared" si="5464"/>
        <v>0</v>
      </c>
      <c r="M1620" s="215">
        <f t="shared" si="5464"/>
        <v>0</v>
      </c>
      <c r="N1620" s="215">
        <f t="shared" si="5464"/>
        <v>0</v>
      </c>
      <c r="O1620" s="215">
        <f t="shared" si="5464"/>
        <v>0</v>
      </c>
      <c r="P1620" s="215">
        <f t="shared" si="5411"/>
        <v>800000</v>
      </c>
      <c r="Q1620" s="215">
        <f t="shared" si="5412"/>
        <v>0</v>
      </c>
      <c r="R1620" s="215">
        <f t="shared" si="5413"/>
        <v>0</v>
      </c>
      <c r="S1620" s="215">
        <f t="shared" si="5465"/>
        <v>0</v>
      </c>
      <c r="T1620" s="215">
        <f t="shared" si="5465"/>
        <v>0</v>
      </c>
      <c r="U1620" s="215">
        <f t="shared" si="5465"/>
        <v>0</v>
      </c>
      <c r="V1620" s="215">
        <f t="shared" si="5456"/>
        <v>800000</v>
      </c>
      <c r="W1620" s="215">
        <f t="shared" si="5457"/>
        <v>0</v>
      </c>
      <c r="X1620" s="215">
        <f t="shared" si="5458"/>
        <v>0</v>
      </c>
      <c r="Y1620" s="215">
        <f t="shared" si="5466"/>
        <v>0</v>
      </c>
      <c r="Z1620" s="215">
        <f t="shared" si="5466"/>
        <v>0</v>
      </c>
      <c r="AA1620" s="215">
        <f t="shared" si="5466"/>
        <v>0</v>
      </c>
      <c r="AB1620" s="215">
        <f t="shared" si="5467"/>
        <v>800000</v>
      </c>
      <c r="AC1620" s="215">
        <f t="shared" si="5468"/>
        <v>0</v>
      </c>
      <c r="AD1620" s="215">
        <f t="shared" si="5469"/>
        <v>0</v>
      </c>
      <c r="AE1620" s="215">
        <f t="shared" si="5470"/>
        <v>0</v>
      </c>
      <c r="AF1620" s="215">
        <f t="shared" si="5470"/>
        <v>0</v>
      </c>
      <c r="AG1620" s="215">
        <f t="shared" si="5470"/>
        <v>0</v>
      </c>
      <c r="AH1620" s="215">
        <f t="shared" si="5471"/>
        <v>800000</v>
      </c>
      <c r="AI1620" s="215">
        <f t="shared" si="5472"/>
        <v>0</v>
      </c>
      <c r="AJ1620" s="215">
        <f t="shared" si="5473"/>
        <v>0</v>
      </c>
      <c r="AK1620" s="215">
        <f t="shared" si="5474"/>
        <v>0</v>
      </c>
      <c r="AL1620" s="215">
        <f t="shared" si="5474"/>
        <v>0</v>
      </c>
      <c r="AM1620" s="215">
        <f t="shared" si="5474"/>
        <v>0</v>
      </c>
      <c r="AN1620" s="215">
        <f t="shared" si="5475"/>
        <v>800000</v>
      </c>
      <c r="AO1620" s="215">
        <f t="shared" si="5476"/>
        <v>0</v>
      </c>
      <c r="AP1620" s="215">
        <f t="shared" si="5477"/>
        <v>0</v>
      </c>
      <c r="AQ1620" s="215">
        <f t="shared" si="5478"/>
        <v>0</v>
      </c>
      <c r="AR1620" s="215">
        <f t="shared" si="5478"/>
        <v>0</v>
      </c>
      <c r="AS1620" s="215">
        <f t="shared" si="5478"/>
        <v>0</v>
      </c>
      <c r="AT1620" s="215">
        <f t="shared" si="5479"/>
        <v>800000</v>
      </c>
      <c r="AU1620" s="215">
        <f t="shared" si="5480"/>
        <v>0</v>
      </c>
      <c r="AV1620" s="215">
        <f t="shared" si="5481"/>
        <v>0</v>
      </c>
    </row>
    <row r="1621" spans="1:48" s="206" customFormat="1" ht="26.4" hidden="1">
      <c r="A1621" s="216" t="s">
        <v>96</v>
      </c>
      <c r="B1621" s="204" t="s">
        <v>330</v>
      </c>
      <c r="C1621" s="204" t="s">
        <v>16</v>
      </c>
      <c r="D1621" s="204" t="s">
        <v>14</v>
      </c>
      <c r="E1621" s="204" t="s">
        <v>80</v>
      </c>
      <c r="F1621" s="204" t="s">
        <v>68</v>
      </c>
      <c r="G1621" s="204" t="s">
        <v>140</v>
      </c>
      <c r="H1621" s="204" t="s">
        <v>165</v>
      </c>
      <c r="I1621" s="214" t="s">
        <v>93</v>
      </c>
      <c r="J1621" s="215">
        <v>800000</v>
      </c>
      <c r="K1621" s="215"/>
      <c r="L1621" s="215"/>
      <c r="M1621" s="215"/>
      <c r="N1621" s="215"/>
      <c r="O1621" s="215"/>
      <c r="P1621" s="215">
        <f t="shared" si="5411"/>
        <v>800000</v>
      </c>
      <c r="Q1621" s="215">
        <f t="shared" si="5412"/>
        <v>0</v>
      </c>
      <c r="R1621" s="215">
        <f t="shared" si="5413"/>
        <v>0</v>
      </c>
      <c r="S1621" s="215"/>
      <c r="T1621" s="215"/>
      <c r="U1621" s="215"/>
      <c r="V1621" s="215">
        <f t="shared" si="5456"/>
        <v>800000</v>
      </c>
      <c r="W1621" s="215">
        <f t="shared" si="5457"/>
        <v>0</v>
      </c>
      <c r="X1621" s="215">
        <f t="shared" si="5458"/>
        <v>0</v>
      </c>
      <c r="Y1621" s="215"/>
      <c r="Z1621" s="215"/>
      <c r="AA1621" s="215"/>
      <c r="AB1621" s="215">
        <f t="shared" si="5467"/>
        <v>800000</v>
      </c>
      <c r="AC1621" s="215">
        <f t="shared" si="5468"/>
        <v>0</v>
      </c>
      <c r="AD1621" s="215">
        <f t="shared" si="5469"/>
        <v>0</v>
      </c>
      <c r="AE1621" s="215"/>
      <c r="AF1621" s="215"/>
      <c r="AG1621" s="215"/>
      <c r="AH1621" s="215">
        <f t="shared" si="5471"/>
        <v>800000</v>
      </c>
      <c r="AI1621" s="215">
        <f t="shared" si="5472"/>
        <v>0</v>
      </c>
      <c r="AJ1621" s="215">
        <f t="shared" si="5473"/>
        <v>0</v>
      </c>
      <c r="AK1621" s="215"/>
      <c r="AL1621" s="215"/>
      <c r="AM1621" s="215"/>
      <c r="AN1621" s="215">
        <f t="shared" si="5475"/>
        <v>800000</v>
      </c>
      <c r="AO1621" s="215">
        <f t="shared" si="5476"/>
        <v>0</v>
      </c>
      <c r="AP1621" s="215">
        <f t="shared" si="5477"/>
        <v>0</v>
      </c>
      <c r="AQ1621" s="215"/>
      <c r="AR1621" s="215"/>
      <c r="AS1621" s="215"/>
      <c r="AT1621" s="215">
        <f t="shared" si="5479"/>
        <v>800000</v>
      </c>
      <c r="AU1621" s="215">
        <f t="shared" si="5480"/>
        <v>0</v>
      </c>
      <c r="AV1621" s="215">
        <f t="shared" si="5481"/>
        <v>0</v>
      </c>
    </row>
    <row r="1622" spans="1:48" s="206" customFormat="1" ht="15.6" hidden="1">
      <c r="A1622" s="250" t="s">
        <v>45</v>
      </c>
      <c r="B1622" s="251" t="s">
        <v>330</v>
      </c>
      <c r="C1622" s="251" t="s">
        <v>18</v>
      </c>
      <c r="D1622" s="251"/>
      <c r="E1622" s="251"/>
      <c r="F1622" s="251"/>
      <c r="G1622" s="251"/>
      <c r="H1622" s="251"/>
      <c r="I1622" s="252"/>
      <c r="J1622" s="205">
        <f t="shared" ref="J1622:O1622" si="5482">J1623+J1632</f>
        <v>1450146</v>
      </c>
      <c r="K1622" s="205">
        <f t="shared" si="5482"/>
        <v>1500909.52</v>
      </c>
      <c r="L1622" s="205">
        <f t="shared" si="5482"/>
        <v>1553703.58</v>
      </c>
      <c r="M1622" s="205">
        <f t="shared" si="5482"/>
        <v>567771.91999999993</v>
      </c>
      <c r="N1622" s="205">
        <f t="shared" si="5482"/>
        <v>0</v>
      </c>
      <c r="O1622" s="205">
        <f t="shared" si="5482"/>
        <v>0</v>
      </c>
      <c r="P1622" s="205">
        <f t="shared" si="5411"/>
        <v>2017917.92</v>
      </c>
      <c r="Q1622" s="205">
        <f t="shared" si="5412"/>
        <v>1500909.52</v>
      </c>
      <c r="R1622" s="205">
        <f t="shared" si="5413"/>
        <v>1553703.58</v>
      </c>
      <c r="S1622" s="205">
        <f>S1623+S1632</f>
        <v>3436602</v>
      </c>
      <c r="T1622" s="205">
        <f>T1623+T1632</f>
        <v>0</v>
      </c>
      <c r="U1622" s="205">
        <f>U1623+U1632</f>
        <v>0</v>
      </c>
      <c r="V1622" s="205">
        <f t="shared" si="5456"/>
        <v>5454519.9199999999</v>
      </c>
      <c r="W1622" s="205">
        <f t="shared" si="5457"/>
        <v>1500909.52</v>
      </c>
      <c r="X1622" s="205">
        <f t="shared" si="5458"/>
        <v>1553703.58</v>
      </c>
      <c r="Y1622" s="205">
        <f>Y1623+Y1632</f>
        <v>50000</v>
      </c>
      <c r="Z1622" s="205">
        <f>Z1623+Z1632</f>
        <v>0</v>
      </c>
      <c r="AA1622" s="205">
        <f>AA1623+AA1632</f>
        <v>0</v>
      </c>
      <c r="AB1622" s="205">
        <f t="shared" si="5467"/>
        <v>5504519.9199999999</v>
      </c>
      <c r="AC1622" s="205">
        <f t="shared" si="5468"/>
        <v>1500909.52</v>
      </c>
      <c r="AD1622" s="205">
        <f t="shared" si="5469"/>
        <v>1553703.58</v>
      </c>
      <c r="AE1622" s="205">
        <f>AE1623+AE1632</f>
        <v>27000</v>
      </c>
      <c r="AF1622" s="205">
        <f>AF1623+AF1632</f>
        <v>0</v>
      </c>
      <c r="AG1622" s="205">
        <f>AG1623+AG1632</f>
        <v>0</v>
      </c>
      <c r="AH1622" s="205">
        <f t="shared" si="5471"/>
        <v>5531519.9199999999</v>
      </c>
      <c r="AI1622" s="205">
        <f t="shared" si="5472"/>
        <v>1500909.52</v>
      </c>
      <c r="AJ1622" s="205">
        <f t="shared" si="5473"/>
        <v>1553703.58</v>
      </c>
      <c r="AK1622" s="205">
        <f>AK1623+AK1632</f>
        <v>0</v>
      </c>
      <c r="AL1622" s="205">
        <f>AL1623+AL1632</f>
        <v>0</v>
      </c>
      <c r="AM1622" s="205">
        <f>AM1623+AM1632</f>
        <v>0</v>
      </c>
      <c r="AN1622" s="205">
        <f t="shared" si="5475"/>
        <v>5531519.9199999999</v>
      </c>
      <c r="AO1622" s="205">
        <f t="shared" si="5476"/>
        <v>1500909.52</v>
      </c>
      <c r="AP1622" s="205">
        <f t="shared" si="5477"/>
        <v>1553703.58</v>
      </c>
      <c r="AQ1622" s="205">
        <f>AQ1623+AQ1632</f>
        <v>1311550.58</v>
      </c>
      <c r="AR1622" s="205">
        <f>AR1623+AR1632</f>
        <v>0</v>
      </c>
      <c r="AS1622" s="205">
        <f>AS1623+AS1632</f>
        <v>0</v>
      </c>
      <c r="AT1622" s="205">
        <f t="shared" si="5479"/>
        <v>6843070.5</v>
      </c>
      <c r="AU1622" s="205">
        <f t="shared" si="5480"/>
        <v>1500909.52</v>
      </c>
      <c r="AV1622" s="205">
        <f t="shared" si="5481"/>
        <v>1553703.58</v>
      </c>
    </row>
    <row r="1623" spans="1:48" s="206" customFormat="1" hidden="1">
      <c r="A1623" s="255" t="s">
        <v>46</v>
      </c>
      <c r="B1623" s="209" t="s">
        <v>330</v>
      </c>
      <c r="C1623" s="209" t="s">
        <v>18</v>
      </c>
      <c r="D1623" s="209" t="s">
        <v>17</v>
      </c>
      <c r="E1623" s="209"/>
      <c r="F1623" s="209"/>
      <c r="G1623" s="209"/>
      <c r="H1623" s="209"/>
      <c r="I1623" s="210"/>
      <c r="J1623" s="211">
        <f t="shared" ref="J1623:O1623" si="5483">J1628</f>
        <v>0</v>
      </c>
      <c r="K1623" s="211">
        <f t="shared" si="5483"/>
        <v>0</v>
      </c>
      <c r="L1623" s="211">
        <f t="shared" si="5483"/>
        <v>0</v>
      </c>
      <c r="M1623" s="211">
        <f t="shared" si="5483"/>
        <v>0</v>
      </c>
      <c r="N1623" s="211">
        <f t="shared" si="5483"/>
        <v>0</v>
      </c>
      <c r="O1623" s="211">
        <f t="shared" si="5483"/>
        <v>0</v>
      </c>
      <c r="P1623" s="211">
        <f t="shared" si="5411"/>
        <v>0</v>
      </c>
      <c r="Q1623" s="211">
        <f t="shared" si="5412"/>
        <v>0</v>
      </c>
      <c r="R1623" s="211">
        <f t="shared" si="5413"/>
        <v>0</v>
      </c>
      <c r="S1623" s="211">
        <f>S1628</f>
        <v>0</v>
      </c>
      <c r="T1623" s="211">
        <f>T1628</f>
        <v>0</v>
      </c>
      <c r="U1623" s="211">
        <f>U1628</f>
        <v>0</v>
      </c>
      <c r="V1623" s="211">
        <f t="shared" si="5456"/>
        <v>0</v>
      </c>
      <c r="W1623" s="211">
        <f t="shared" si="5457"/>
        <v>0</v>
      </c>
      <c r="X1623" s="211">
        <f t="shared" si="5458"/>
        <v>0</v>
      </c>
      <c r="Y1623" s="211">
        <f>Y1628</f>
        <v>0</v>
      </c>
      <c r="Z1623" s="211">
        <f>Z1628</f>
        <v>0</v>
      </c>
      <c r="AA1623" s="211">
        <f>AA1628</f>
        <v>0</v>
      </c>
      <c r="AB1623" s="211">
        <f t="shared" si="5467"/>
        <v>0</v>
      </c>
      <c r="AC1623" s="211">
        <f t="shared" si="5468"/>
        <v>0</v>
      </c>
      <c r="AD1623" s="211">
        <f t="shared" si="5469"/>
        <v>0</v>
      </c>
      <c r="AE1623" s="211">
        <f>AE1628</f>
        <v>0</v>
      </c>
      <c r="AF1623" s="211">
        <f>AF1628</f>
        <v>0</v>
      </c>
      <c r="AG1623" s="211">
        <f>AG1628</f>
        <v>0</v>
      </c>
      <c r="AH1623" s="211">
        <f t="shared" si="5471"/>
        <v>0</v>
      </c>
      <c r="AI1623" s="211">
        <f t="shared" si="5472"/>
        <v>0</v>
      </c>
      <c r="AJ1623" s="211">
        <f t="shared" si="5473"/>
        <v>0</v>
      </c>
      <c r="AK1623" s="211">
        <f>AK1628</f>
        <v>0</v>
      </c>
      <c r="AL1623" s="211">
        <f>AL1628</f>
        <v>0</v>
      </c>
      <c r="AM1623" s="211">
        <f>AM1628</f>
        <v>0</v>
      </c>
      <c r="AN1623" s="211">
        <f t="shared" si="5475"/>
        <v>0</v>
      </c>
      <c r="AO1623" s="211">
        <f t="shared" si="5476"/>
        <v>0</v>
      </c>
      <c r="AP1623" s="211">
        <f t="shared" si="5477"/>
        <v>0</v>
      </c>
      <c r="AQ1623" s="211">
        <f>AQ1628+AQ1624</f>
        <v>200000</v>
      </c>
      <c r="AR1623" s="211">
        <f t="shared" ref="AR1623:AS1623" si="5484">AR1628+AR1624</f>
        <v>0</v>
      </c>
      <c r="AS1623" s="211">
        <f t="shared" si="5484"/>
        <v>0</v>
      </c>
      <c r="AT1623" s="211">
        <f t="shared" si="5479"/>
        <v>200000</v>
      </c>
      <c r="AU1623" s="211">
        <f t="shared" si="5480"/>
        <v>0</v>
      </c>
      <c r="AV1623" s="211">
        <f t="shared" si="5481"/>
        <v>0</v>
      </c>
    </row>
    <row r="1624" spans="1:48" s="206" customFormat="1" ht="26.4" hidden="1">
      <c r="A1624" s="245" t="s">
        <v>421</v>
      </c>
      <c r="B1624" s="204" t="s">
        <v>330</v>
      </c>
      <c r="C1624" s="204" t="s">
        <v>18</v>
      </c>
      <c r="D1624" s="204" t="s">
        <v>17</v>
      </c>
      <c r="E1624" s="204" t="s">
        <v>416</v>
      </c>
      <c r="F1624" s="204" t="s">
        <v>68</v>
      </c>
      <c r="G1624" s="204" t="s">
        <v>140</v>
      </c>
      <c r="H1624" s="204" t="s">
        <v>141</v>
      </c>
      <c r="I1624" s="362"/>
      <c r="J1624" s="363"/>
      <c r="K1624" s="363"/>
      <c r="L1624" s="363"/>
      <c r="M1624" s="363"/>
      <c r="N1624" s="363"/>
      <c r="O1624" s="363"/>
      <c r="P1624" s="363"/>
      <c r="Q1624" s="363"/>
      <c r="R1624" s="363"/>
      <c r="S1624" s="363"/>
      <c r="T1624" s="363"/>
      <c r="U1624" s="363"/>
      <c r="V1624" s="363"/>
      <c r="W1624" s="363"/>
      <c r="X1624" s="363"/>
      <c r="Y1624" s="363"/>
      <c r="Z1624" s="363"/>
      <c r="AA1624" s="363"/>
      <c r="AB1624" s="363"/>
      <c r="AC1624" s="363"/>
      <c r="AD1624" s="363"/>
      <c r="AE1624" s="363"/>
      <c r="AF1624" s="363"/>
      <c r="AG1624" s="363"/>
      <c r="AH1624" s="363"/>
      <c r="AI1624" s="363"/>
      <c r="AJ1624" s="363"/>
      <c r="AK1624" s="363"/>
      <c r="AL1624" s="363"/>
      <c r="AM1624" s="363"/>
      <c r="AN1624" s="363"/>
      <c r="AO1624" s="363"/>
      <c r="AP1624" s="363"/>
      <c r="AQ1624" s="363">
        <f>AQ1625</f>
        <v>200000</v>
      </c>
      <c r="AR1624" s="363">
        <f t="shared" ref="AR1624:AS1626" si="5485">AR1625</f>
        <v>0</v>
      </c>
      <c r="AS1624" s="363">
        <f t="shared" si="5485"/>
        <v>0</v>
      </c>
      <c r="AT1624" s="215">
        <f t="shared" ref="AT1624:AT1627" si="5486">AN1624+AQ1624</f>
        <v>200000</v>
      </c>
      <c r="AU1624" s="215">
        <f t="shared" ref="AU1624:AU1627" si="5487">AO1624+AR1624</f>
        <v>0</v>
      </c>
      <c r="AV1624" s="215">
        <f t="shared" ref="AV1624:AV1627" si="5488">AP1624+AS1624</f>
        <v>0</v>
      </c>
    </row>
    <row r="1625" spans="1:48" s="361" customFormat="1" hidden="1">
      <c r="A1625" s="367" t="s">
        <v>272</v>
      </c>
      <c r="B1625" s="204" t="s">
        <v>330</v>
      </c>
      <c r="C1625" s="204" t="s">
        <v>18</v>
      </c>
      <c r="D1625" s="204" t="s">
        <v>17</v>
      </c>
      <c r="E1625" s="204" t="s">
        <v>416</v>
      </c>
      <c r="F1625" s="204" t="s">
        <v>68</v>
      </c>
      <c r="G1625" s="204" t="s">
        <v>140</v>
      </c>
      <c r="H1625" s="324" t="s">
        <v>171</v>
      </c>
      <c r="I1625" s="362"/>
      <c r="J1625" s="363"/>
      <c r="K1625" s="363"/>
      <c r="L1625" s="363"/>
      <c r="M1625" s="363"/>
      <c r="N1625" s="363"/>
      <c r="O1625" s="363"/>
      <c r="P1625" s="363"/>
      <c r="Q1625" s="363"/>
      <c r="R1625" s="363"/>
      <c r="S1625" s="363"/>
      <c r="T1625" s="363"/>
      <c r="U1625" s="363"/>
      <c r="V1625" s="363"/>
      <c r="W1625" s="363"/>
      <c r="X1625" s="363"/>
      <c r="Y1625" s="363"/>
      <c r="Z1625" s="363"/>
      <c r="AA1625" s="363"/>
      <c r="AB1625" s="363"/>
      <c r="AC1625" s="363"/>
      <c r="AD1625" s="363"/>
      <c r="AE1625" s="363"/>
      <c r="AF1625" s="363"/>
      <c r="AG1625" s="363"/>
      <c r="AH1625" s="363"/>
      <c r="AI1625" s="363"/>
      <c r="AJ1625" s="363"/>
      <c r="AK1625" s="363"/>
      <c r="AL1625" s="363"/>
      <c r="AM1625" s="363"/>
      <c r="AN1625" s="363"/>
      <c r="AO1625" s="363"/>
      <c r="AP1625" s="363"/>
      <c r="AQ1625" s="363">
        <f>AQ1626</f>
        <v>200000</v>
      </c>
      <c r="AR1625" s="363">
        <f t="shared" si="5485"/>
        <v>0</v>
      </c>
      <c r="AS1625" s="363">
        <f t="shared" si="5485"/>
        <v>0</v>
      </c>
      <c r="AT1625" s="215">
        <f t="shared" si="5486"/>
        <v>200000</v>
      </c>
      <c r="AU1625" s="215">
        <f t="shared" si="5487"/>
        <v>0</v>
      </c>
      <c r="AV1625" s="215">
        <f t="shared" si="5488"/>
        <v>0</v>
      </c>
    </row>
    <row r="1626" spans="1:48" s="361" customFormat="1" ht="26.4" hidden="1">
      <c r="A1626" s="217" t="s">
        <v>229</v>
      </c>
      <c r="B1626" s="204" t="s">
        <v>330</v>
      </c>
      <c r="C1626" s="204" t="s">
        <v>18</v>
      </c>
      <c r="D1626" s="204" t="s">
        <v>17</v>
      </c>
      <c r="E1626" s="204" t="s">
        <v>416</v>
      </c>
      <c r="F1626" s="204" t="s">
        <v>68</v>
      </c>
      <c r="G1626" s="204" t="s">
        <v>140</v>
      </c>
      <c r="H1626" s="324" t="s">
        <v>171</v>
      </c>
      <c r="I1626" s="362" t="s">
        <v>92</v>
      </c>
      <c r="J1626" s="363"/>
      <c r="K1626" s="363"/>
      <c r="L1626" s="363"/>
      <c r="M1626" s="363"/>
      <c r="N1626" s="363"/>
      <c r="O1626" s="363"/>
      <c r="P1626" s="363"/>
      <c r="Q1626" s="363"/>
      <c r="R1626" s="363"/>
      <c r="S1626" s="363"/>
      <c r="T1626" s="363"/>
      <c r="U1626" s="363"/>
      <c r="V1626" s="363"/>
      <c r="W1626" s="363"/>
      <c r="X1626" s="363"/>
      <c r="Y1626" s="363"/>
      <c r="Z1626" s="363"/>
      <c r="AA1626" s="363"/>
      <c r="AB1626" s="363"/>
      <c r="AC1626" s="363"/>
      <c r="AD1626" s="363"/>
      <c r="AE1626" s="363"/>
      <c r="AF1626" s="363"/>
      <c r="AG1626" s="363"/>
      <c r="AH1626" s="363"/>
      <c r="AI1626" s="363"/>
      <c r="AJ1626" s="363"/>
      <c r="AK1626" s="363"/>
      <c r="AL1626" s="363"/>
      <c r="AM1626" s="363"/>
      <c r="AN1626" s="363"/>
      <c r="AO1626" s="363"/>
      <c r="AP1626" s="363"/>
      <c r="AQ1626" s="363">
        <f>AQ1627</f>
        <v>200000</v>
      </c>
      <c r="AR1626" s="363">
        <f t="shared" si="5485"/>
        <v>0</v>
      </c>
      <c r="AS1626" s="363">
        <f t="shared" si="5485"/>
        <v>0</v>
      </c>
      <c r="AT1626" s="215">
        <f t="shared" si="5486"/>
        <v>200000</v>
      </c>
      <c r="AU1626" s="215">
        <f t="shared" si="5487"/>
        <v>0</v>
      </c>
      <c r="AV1626" s="215">
        <f t="shared" si="5488"/>
        <v>0</v>
      </c>
    </row>
    <row r="1627" spans="1:48" s="361" customFormat="1" ht="26.4" hidden="1">
      <c r="A1627" s="216" t="s">
        <v>96</v>
      </c>
      <c r="B1627" s="204" t="s">
        <v>330</v>
      </c>
      <c r="C1627" s="204" t="s">
        <v>18</v>
      </c>
      <c r="D1627" s="204" t="s">
        <v>17</v>
      </c>
      <c r="E1627" s="204" t="s">
        <v>416</v>
      </c>
      <c r="F1627" s="204" t="s">
        <v>68</v>
      </c>
      <c r="G1627" s="204" t="s">
        <v>140</v>
      </c>
      <c r="H1627" s="324" t="s">
        <v>171</v>
      </c>
      <c r="I1627" s="362" t="s">
        <v>93</v>
      </c>
      <c r="J1627" s="363"/>
      <c r="K1627" s="363"/>
      <c r="L1627" s="363"/>
      <c r="M1627" s="363"/>
      <c r="N1627" s="363"/>
      <c r="O1627" s="363"/>
      <c r="P1627" s="363"/>
      <c r="Q1627" s="363"/>
      <c r="R1627" s="363"/>
      <c r="S1627" s="363"/>
      <c r="T1627" s="363"/>
      <c r="U1627" s="363"/>
      <c r="V1627" s="363"/>
      <c r="W1627" s="363"/>
      <c r="X1627" s="363"/>
      <c r="Y1627" s="363"/>
      <c r="Z1627" s="363"/>
      <c r="AA1627" s="363"/>
      <c r="AB1627" s="363"/>
      <c r="AC1627" s="363"/>
      <c r="AD1627" s="363"/>
      <c r="AE1627" s="363"/>
      <c r="AF1627" s="363"/>
      <c r="AG1627" s="363"/>
      <c r="AH1627" s="363"/>
      <c r="AI1627" s="363"/>
      <c r="AJ1627" s="363"/>
      <c r="AK1627" s="363"/>
      <c r="AL1627" s="363"/>
      <c r="AM1627" s="363"/>
      <c r="AN1627" s="363"/>
      <c r="AO1627" s="363"/>
      <c r="AP1627" s="363"/>
      <c r="AQ1627" s="363">
        <v>200000</v>
      </c>
      <c r="AR1627" s="363"/>
      <c r="AS1627" s="363"/>
      <c r="AT1627" s="215">
        <f t="shared" si="5486"/>
        <v>200000</v>
      </c>
      <c r="AU1627" s="215">
        <f t="shared" si="5487"/>
        <v>0</v>
      </c>
      <c r="AV1627" s="215">
        <f t="shared" si="5488"/>
        <v>0</v>
      </c>
    </row>
    <row r="1628" spans="1:48" s="206" customFormat="1" hidden="1">
      <c r="A1628" s="212" t="s">
        <v>81</v>
      </c>
      <c r="B1628" s="204" t="s">
        <v>330</v>
      </c>
      <c r="C1628" s="204" t="s">
        <v>18</v>
      </c>
      <c r="D1628" s="204" t="s">
        <v>17</v>
      </c>
      <c r="E1628" s="204" t="s">
        <v>80</v>
      </c>
      <c r="F1628" s="204" t="s">
        <v>68</v>
      </c>
      <c r="G1628" s="204" t="s">
        <v>140</v>
      </c>
      <c r="H1628" s="204" t="s">
        <v>141</v>
      </c>
      <c r="I1628" s="214"/>
      <c r="J1628" s="215">
        <f>J1629</f>
        <v>0</v>
      </c>
      <c r="K1628" s="215">
        <f t="shared" ref="K1628:O1630" si="5489">K1629</f>
        <v>0</v>
      </c>
      <c r="L1628" s="215">
        <f t="shared" si="5489"/>
        <v>0</v>
      </c>
      <c r="M1628" s="215">
        <f t="shared" si="5489"/>
        <v>0</v>
      </c>
      <c r="N1628" s="215">
        <f t="shared" si="5489"/>
        <v>0</v>
      </c>
      <c r="O1628" s="215">
        <f t="shared" si="5489"/>
        <v>0</v>
      </c>
      <c r="P1628" s="215">
        <f t="shared" si="5411"/>
        <v>0</v>
      </c>
      <c r="Q1628" s="215">
        <f t="shared" si="5412"/>
        <v>0</v>
      </c>
      <c r="R1628" s="215">
        <f t="shared" si="5413"/>
        <v>0</v>
      </c>
      <c r="S1628" s="215">
        <f t="shared" ref="S1628:U1630" si="5490">S1629</f>
        <v>0</v>
      </c>
      <c r="T1628" s="215">
        <f t="shared" si="5490"/>
        <v>0</v>
      </c>
      <c r="U1628" s="215">
        <f t="shared" si="5490"/>
        <v>0</v>
      </c>
      <c r="V1628" s="215">
        <f t="shared" si="5456"/>
        <v>0</v>
      </c>
      <c r="W1628" s="215">
        <f t="shared" si="5457"/>
        <v>0</v>
      </c>
      <c r="X1628" s="215">
        <f t="shared" si="5458"/>
        <v>0</v>
      </c>
      <c r="Y1628" s="215">
        <f t="shared" ref="Y1628:AA1630" si="5491">Y1629</f>
        <v>0</v>
      </c>
      <c r="Z1628" s="215">
        <f t="shared" si="5491"/>
        <v>0</v>
      </c>
      <c r="AA1628" s="215">
        <f t="shared" si="5491"/>
        <v>0</v>
      </c>
      <c r="AB1628" s="215">
        <f t="shared" si="5467"/>
        <v>0</v>
      </c>
      <c r="AC1628" s="215">
        <f t="shared" si="5468"/>
        <v>0</v>
      </c>
      <c r="AD1628" s="215">
        <f t="shared" si="5469"/>
        <v>0</v>
      </c>
      <c r="AE1628" s="215">
        <f t="shared" ref="AE1628:AG1630" si="5492">AE1629</f>
        <v>0</v>
      </c>
      <c r="AF1628" s="215">
        <f t="shared" si="5492"/>
        <v>0</v>
      </c>
      <c r="AG1628" s="215">
        <f t="shared" si="5492"/>
        <v>0</v>
      </c>
      <c r="AH1628" s="215">
        <f t="shared" si="5471"/>
        <v>0</v>
      </c>
      <c r="AI1628" s="215">
        <f t="shared" si="5472"/>
        <v>0</v>
      </c>
      <c r="AJ1628" s="215">
        <f t="shared" si="5473"/>
        <v>0</v>
      </c>
      <c r="AK1628" s="215">
        <f t="shared" ref="AK1628:AM1630" si="5493">AK1629</f>
        <v>0</v>
      </c>
      <c r="AL1628" s="215">
        <f t="shared" si="5493"/>
        <v>0</v>
      </c>
      <c r="AM1628" s="215">
        <f t="shared" si="5493"/>
        <v>0</v>
      </c>
      <c r="AN1628" s="215">
        <f t="shared" si="5475"/>
        <v>0</v>
      </c>
      <c r="AO1628" s="215">
        <f t="shared" si="5476"/>
        <v>0</v>
      </c>
      <c r="AP1628" s="215">
        <f t="shared" si="5477"/>
        <v>0</v>
      </c>
      <c r="AQ1628" s="215">
        <f t="shared" ref="AQ1628:AS1630" si="5494">AQ1629</f>
        <v>0</v>
      </c>
      <c r="AR1628" s="215">
        <f t="shared" si="5494"/>
        <v>0</v>
      </c>
      <c r="AS1628" s="215">
        <f t="shared" si="5494"/>
        <v>0</v>
      </c>
      <c r="AT1628" s="215">
        <f t="shared" si="5479"/>
        <v>0</v>
      </c>
      <c r="AU1628" s="215">
        <f t="shared" si="5480"/>
        <v>0</v>
      </c>
      <c r="AV1628" s="215">
        <f t="shared" si="5481"/>
        <v>0</v>
      </c>
    </row>
    <row r="1629" spans="1:48" s="206" customFormat="1" hidden="1">
      <c r="A1629" s="245" t="s">
        <v>294</v>
      </c>
      <c r="B1629" s="204" t="s">
        <v>330</v>
      </c>
      <c r="C1629" s="204" t="s">
        <v>18</v>
      </c>
      <c r="D1629" s="204" t="s">
        <v>17</v>
      </c>
      <c r="E1629" s="204" t="s">
        <v>80</v>
      </c>
      <c r="F1629" s="204" t="s">
        <v>68</v>
      </c>
      <c r="G1629" s="204" t="s">
        <v>140</v>
      </c>
      <c r="H1629" s="204" t="s">
        <v>293</v>
      </c>
      <c r="I1629" s="214"/>
      <c r="J1629" s="215">
        <f>J1630</f>
        <v>0</v>
      </c>
      <c r="K1629" s="215">
        <f t="shared" si="5489"/>
        <v>0</v>
      </c>
      <c r="L1629" s="215">
        <f t="shared" si="5489"/>
        <v>0</v>
      </c>
      <c r="M1629" s="215">
        <f t="shared" si="5489"/>
        <v>0</v>
      </c>
      <c r="N1629" s="215">
        <f t="shared" si="5489"/>
        <v>0</v>
      </c>
      <c r="O1629" s="215">
        <f t="shared" si="5489"/>
        <v>0</v>
      </c>
      <c r="P1629" s="215">
        <f t="shared" si="5411"/>
        <v>0</v>
      </c>
      <c r="Q1629" s="215">
        <f t="shared" si="5412"/>
        <v>0</v>
      </c>
      <c r="R1629" s="215">
        <f t="shared" si="5413"/>
        <v>0</v>
      </c>
      <c r="S1629" s="215">
        <f t="shared" si="5490"/>
        <v>0</v>
      </c>
      <c r="T1629" s="215">
        <f t="shared" si="5490"/>
        <v>0</v>
      </c>
      <c r="U1629" s="215">
        <f t="shared" si="5490"/>
        <v>0</v>
      </c>
      <c r="V1629" s="215">
        <f t="shared" si="5456"/>
        <v>0</v>
      </c>
      <c r="W1629" s="215">
        <f t="shared" si="5457"/>
        <v>0</v>
      </c>
      <c r="X1629" s="215">
        <f t="shared" si="5458"/>
        <v>0</v>
      </c>
      <c r="Y1629" s="215">
        <f t="shared" si="5491"/>
        <v>0</v>
      </c>
      <c r="Z1629" s="215">
        <f t="shared" si="5491"/>
        <v>0</v>
      </c>
      <c r="AA1629" s="215">
        <f t="shared" si="5491"/>
        <v>0</v>
      </c>
      <c r="AB1629" s="215">
        <f t="shared" si="5467"/>
        <v>0</v>
      </c>
      <c r="AC1629" s="215">
        <f t="shared" si="5468"/>
        <v>0</v>
      </c>
      <c r="AD1629" s="215">
        <f t="shared" si="5469"/>
        <v>0</v>
      </c>
      <c r="AE1629" s="215">
        <f t="shared" si="5492"/>
        <v>0</v>
      </c>
      <c r="AF1629" s="215">
        <f t="shared" si="5492"/>
        <v>0</v>
      </c>
      <c r="AG1629" s="215">
        <f t="shared" si="5492"/>
        <v>0</v>
      </c>
      <c r="AH1629" s="215">
        <f t="shared" si="5471"/>
        <v>0</v>
      </c>
      <c r="AI1629" s="215">
        <f t="shared" si="5472"/>
        <v>0</v>
      </c>
      <c r="AJ1629" s="215">
        <f t="shared" si="5473"/>
        <v>0</v>
      </c>
      <c r="AK1629" s="215">
        <f t="shared" si="5493"/>
        <v>0</v>
      </c>
      <c r="AL1629" s="215">
        <f t="shared" si="5493"/>
        <v>0</v>
      </c>
      <c r="AM1629" s="215">
        <f t="shared" si="5493"/>
        <v>0</v>
      </c>
      <c r="AN1629" s="215">
        <f t="shared" si="5475"/>
        <v>0</v>
      </c>
      <c r="AO1629" s="215">
        <f t="shared" si="5476"/>
        <v>0</v>
      </c>
      <c r="AP1629" s="215">
        <f t="shared" si="5477"/>
        <v>0</v>
      </c>
      <c r="AQ1629" s="215">
        <f t="shared" si="5494"/>
        <v>0</v>
      </c>
      <c r="AR1629" s="215">
        <f t="shared" si="5494"/>
        <v>0</v>
      </c>
      <c r="AS1629" s="215">
        <f t="shared" si="5494"/>
        <v>0</v>
      </c>
      <c r="AT1629" s="215">
        <f t="shared" si="5479"/>
        <v>0</v>
      </c>
      <c r="AU1629" s="215">
        <f t="shared" si="5480"/>
        <v>0</v>
      </c>
      <c r="AV1629" s="215">
        <f t="shared" si="5481"/>
        <v>0</v>
      </c>
    </row>
    <row r="1630" spans="1:48" s="206" customFormat="1" ht="26.4" hidden="1">
      <c r="A1630" s="217" t="s">
        <v>229</v>
      </c>
      <c r="B1630" s="204" t="s">
        <v>330</v>
      </c>
      <c r="C1630" s="204" t="s">
        <v>18</v>
      </c>
      <c r="D1630" s="204" t="s">
        <v>17</v>
      </c>
      <c r="E1630" s="204" t="s">
        <v>80</v>
      </c>
      <c r="F1630" s="204" t="s">
        <v>68</v>
      </c>
      <c r="G1630" s="204" t="s">
        <v>140</v>
      </c>
      <c r="H1630" s="204" t="s">
        <v>293</v>
      </c>
      <c r="I1630" s="214" t="s">
        <v>92</v>
      </c>
      <c r="J1630" s="215">
        <f>J1631</f>
        <v>0</v>
      </c>
      <c r="K1630" s="215">
        <f t="shared" si="5489"/>
        <v>0</v>
      </c>
      <c r="L1630" s="215">
        <f t="shared" si="5489"/>
        <v>0</v>
      </c>
      <c r="M1630" s="215">
        <f t="shared" si="5489"/>
        <v>0</v>
      </c>
      <c r="N1630" s="215">
        <f t="shared" si="5489"/>
        <v>0</v>
      </c>
      <c r="O1630" s="215">
        <f t="shared" si="5489"/>
        <v>0</v>
      </c>
      <c r="P1630" s="215">
        <f t="shared" si="5411"/>
        <v>0</v>
      </c>
      <c r="Q1630" s="215">
        <f t="shared" si="5412"/>
        <v>0</v>
      </c>
      <c r="R1630" s="215">
        <f t="shared" si="5413"/>
        <v>0</v>
      </c>
      <c r="S1630" s="215">
        <f t="shared" si="5490"/>
        <v>0</v>
      </c>
      <c r="T1630" s="215">
        <f t="shared" si="5490"/>
        <v>0</v>
      </c>
      <c r="U1630" s="215">
        <f t="shared" si="5490"/>
        <v>0</v>
      </c>
      <c r="V1630" s="215">
        <f t="shared" si="5456"/>
        <v>0</v>
      </c>
      <c r="W1630" s="215">
        <f t="shared" si="5457"/>
        <v>0</v>
      </c>
      <c r="X1630" s="215">
        <f t="shared" si="5458"/>
        <v>0</v>
      </c>
      <c r="Y1630" s="215">
        <f t="shared" si="5491"/>
        <v>0</v>
      </c>
      <c r="Z1630" s="215">
        <f t="shared" si="5491"/>
        <v>0</v>
      </c>
      <c r="AA1630" s="215">
        <f t="shared" si="5491"/>
        <v>0</v>
      </c>
      <c r="AB1630" s="215">
        <f t="shared" si="5467"/>
        <v>0</v>
      </c>
      <c r="AC1630" s="215">
        <f t="shared" si="5468"/>
        <v>0</v>
      </c>
      <c r="AD1630" s="215">
        <f t="shared" si="5469"/>
        <v>0</v>
      </c>
      <c r="AE1630" s="215">
        <f t="shared" si="5492"/>
        <v>0</v>
      </c>
      <c r="AF1630" s="215">
        <f t="shared" si="5492"/>
        <v>0</v>
      </c>
      <c r="AG1630" s="215">
        <f t="shared" si="5492"/>
        <v>0</v>
      </c>
      <c r="AH1630" s="215">
        <f t="shared" si="5471"/>
        <v>0</v>
      </c>
      <c r="AI1630" s="215">
        <f t="shared" si="5472"/>
        <v>0</v>
      </c>
      <c r="AJ1630" s="215">
        <f t="shared" si="5473"/>
        <v>0</v>
      </c>
      <c r="AK1630" s="215">
        <f t="shared" si="5493"/>
        <v>0</v>
      </c>
      <c r="AL1630" s="215">
        <f t="shared" si="5493"/>
        <v>0</v>
      </c>
      <c r="AM1630" s="215">
        <f t="shared" si="5493"/>
        <v>0</v>
      </c>
      <c r="AN1630" s="215">
        <f t="shared" si="5475"/>
        <v>0</v>
      </c>
      <c r="AO1630" s="215">
        <f t="shared" si="5476"/>
        <v>0</v>
      </c>
      <c r="AP1630" s="215">
        <f t="shared" si="5477"/>
        <v>0</v>
      </c>
      <c r="AQ1630" s="215">
        <f t="shared" si="5494"/>
        <v>0</v>
      </c>
      <c r="AR1630" s="215">
        <f t="shared" si="5494"/>
        <v>0</v>
      </c>
      <c r="AS1630" s="215">
        <f t="shared" si="5494"/>
        <v>0</v>
      </c>
      <c r="AT1630" s="215">
        <f t="shared" si="5479"/>
        <v>0</v>
      </c>
      <c r="AU1630" s="215">
        <f t="shared" si="5480"/>
        <v>0</v>
      </c>
      <c r="AV1630" s="215">
        <f t="shared" si="5481"/>
        <v>0</v>
      </c>
    </row>
    <row r="1631" spans="1:48" s="206" customFormat="1" ht="26.4" hidden="1">
      <c r="A1631" s="216" t="s">
        <v>96</v>
      </c>
      <c r="B1631" s="204" t="s">
        <v>330</v>
      </c>
      <c r="C1631" s="204" t="s">
        <v>18</v>
      </c>
      <c r="D1631" s="204" t="s">
        <v>17</v>
      </c>
      <c r="E1631" s="204" t="s">
        <v>80</v>
      </c>
      <c r="F1631" s="204" t="s">
        <v>68</v>
      </c>
      <c r="G1631" s="204" t="s">
        <v>140</v>
      </c>
      <c r="H1631" s="204" t="s">
        <v>293</v>
      </c>
      <c r="I1631" s="214" t="s">
        <v>93</v>
      </c>
      <c r="J1631" s="215"/>
      <c r="K1631" s="215"/>
      <c r="L1631" s="215"/>
      <c r="M1631" s="215"/>
      <c r="N1631" s="215"/>
      <c r="O1631" s="215"/>
      <c r="P1631" s="215">
        <f t="shared" si="5411"/>
        <v>0</v>
      </c>
      <c r="Q1631" s="215">
        <f t="shared" si="5412"/>
        <v>0</v>
      </c>
      <c r="R1631" s="215">
        <f t="shared" si="5413"/>
        <v>0</v>
      </c>
      <c r="S1631" s="215"/>
      <c r="T1631" s="215"/>
      <c r="U1631" s="215"/>
      <c r="V1631" s="215">
        <f t="shared" si="5456"/>
        <v>0</v>
      </c>
      <c r="W1631" s="215">
        <f t="shared" si="5457"/>
        <v>0</v>
      </c>
      <c r="X1631" s="215">
        <f t="shared" si="5458"/>
        <v>0</v>
      </c>
      <c r="Y1631" s="215"/>
      <c r="Z1631" s="215"/>
      <c r="AA1631" s="215"/>
      <c r="AB1631" s="215">
        <f t="shared" si="5467"/>
        <v>0</v>
      </c>
      <c r="AC1631" s="215">
        <f t="shared" si="5468"/>
        <v>0</v>
      </c>
      <c r="AD1631" s="215">
        <f t="shared" si="5469"/>
        <v>0</v>
      </c>
      <c r="AE1631" s="215"/>
      <c r="AF1631" s="215"/>
      <c r="AG1631" s="215"/>
      <c r="AH1631" s="215">
        <f t="shared" si="5471"/>
        <v>0</v>
      </c>
      <c r="AI1631" s="215">
        <f t="shared" si="5472"/>
        <v>0</v>
      </c>
      <c r="AJ1631" s="215">
        <f t="shared" si="5473"/>
        <v>0</v>
      </c>
      <c r="AK1631" s="215"/>
      <c r="AL1631" s="215"/>
      <c r="AM1631" s="215"/>
      <c r="AN1631" s="215">
        <f t="shared" si="5475"/>
        <v>0</v>
      </c>
      <c r="AO1631" s="215">
        <f t="shared" si="5476"/>
        <v>0</v>
      </c>
      <c r="AP1631" s="215">
        <f t="shared" si="5477"/>
        <v>0</v>
      </c>
      <c r="AQ1631" s="215"/>
      <c r="AR1631" s="215"/>
      <c r="AS1631" s="215"/>
      <c r="AT1631" s="215">
        <f t="shared" si="5479"/>
        <v>0</v>
      </c>
      <c r="AU1631" s="215">
        <f t="shared" si="5480"/>
        <v>0</v>
      </c>
      <c r="AV1631" s="215">
        <f t="shared" si="5481"/>
        <v>0</v>
      </c>
    </row>
    <row r="1632" spans="1:48" s="232" customFormat="1" hidden="1">
      <c r="A1632" s="255" t="s">
        <v>66</v>
      </c>
      <c r="B1632" s="208" t="s">
        <v>330</v>
      </c>
      <c r="C1632" s="208" t="s">
        <v>18</v>
      </c>
      <c r="D1632" s="208" t="s">
        <v>13</v>
      </c>
      <c r="E1632" s="208"/>
      <c r="F1632" s="208"/>
      <c r="G1632" s="208"/>
      <c r="H1632" s="208"/>
      <c r="I1632" s="219"/>
      <c r="J1632" s="211">
        <f>J1646+J1637</f>
        <v>1450146</v>
      </c>
      <c r="K1632" s="211">
        <f t="shared" ref="K1632:O1632" si="5495">K1646+K1637</f>
        <v>1500909.52</v>
      </c>
      <c r="L1632" s="211">
        <f t="shared" si="5495"/>
        <v>1553703.58</v>
      </c>
      <c r="M1632" s="211">
        <f t="shared" si="5495"/>
        <v>567771.91999999993</v>
      </c>
      <c r="N1632" s="211">
        <f t="shared" si="5495"/>
        <v>0</v>
      </c>
      <c r="O1632" s="211">
        <f t="shared" si="5495"/>
        <v>0</v>
      </c>
      <c r="P1632" s="211">
        <f t="shared" si="5411"/>
        <v>2017917.92</v>
      </c>
      <c r="Q1632" s="211">
        <f t="shared" si="5412"/>
        <v>1500909.52</v>
      </c>
      <c r="R1632" s="211">
        <f t="shared" si="5413"/>
        <v>1553703.58</v>
      </c>
      <c r="S1632" s="211">
        <f t="shared" ref="S1632:U1632" si="5496">S1646+S1637</f>
        <v>3436602</v>
      </c>
      <c r="T1632" s="211">
        <f t="shared" si="5496"/>
        <v>0</v>
      </c>
      <c r="U1632" s="211">
        <f t="shared" si="5496"/>
        <v>0</v>
      </c>
      <c r="V1632" s="211">
        <f t="shared" si="5456"/>
        <v>5454519.9199999999</v>
      </c>
      <c r="W1632" s="211">
        <f t="shared" si="5457"/>
        <v>1500909.52</v>
      </c>
      <c r="X1632" s="211">
        <f t="shared" si="5458"/>
        <v>1553703.58</v>
      </c>
      <c r="Y1632" s="211">
        <f>Y1646+Y1637+Y1633</f>
        <v>50000</v>
      </c>
      <c r="Z1632" s="211">
        <f t="shared" ref="Z1632:AA1632" si="5497">Z1646+Z1637+Z1633</f>
        <v>0</v>
      </c>
      <c r="AA1632" s="211">
        <f t="shared" si="5497"/>
        <v>0</v>
      </c>
      <c r="AB1632" s="211">
        <f t="shared" si="5467"/>
        <v>5504519.9199999999</v>
      </c>
      <c r="AC1632" s="211">
        <f t="shared" si="5468"/>
        <v>1500909.52</v>
      </c>
      <c r="AD1632" s="211">
        <f t="shared" si="5469"/>
        <v>1553703.58</v>
      </c>
      <c r="AE1632" s="211">
        <f>AE1646+AE1637+AE1633</f>
        <v>27000</v>
      </c>
      <c r="AF1632" s="211">
        <f t="shared" ref="AF1632:AG1632" si="5498">AF1646+AF1637+AF1633</f>
        <v>0</v>
      </c>
      <c r="AG1632" s="211">
        <f t="shared" si="5498"/>
        <v>0</v>
      </c>
      <c r="AH1632" s="211">
        <f t="shared" si="5471"/>
        <v>5531519.9199999999</v>
      </c>
      <c r="AI1632" s="211">
        <f t="shared" si="5472"/>
        <v>1500909.52</v>
      </c>
      <c r="AJ1632" s="211">
        <f t="shared" si="5473"/>
        <v>1553703.58</v>
      </c>
      <c r="AK1632" s="211">
        <f>AK1646+AK1637+AK1633</f>
        <v>0</v>
      </c>
      <c r="AL1632" s="211">
        <f t="shared" ref="AL1632:AM1632" si="5499">AL1646+AL1637+AL1633</f>
        <v>0</v>
      </c>
      <c r="AM1632" s="211">
        <f t="shared" si="5499"/>
        <v>0</v>
      </c>
      <c r="AN1632" s="211">
        <f t="shared" si="5475"/>
        <v>5531519.9199999999</v>
      </c>
      <c r="AO1632" s="211">
        <f t="shared" si="5476"/>
        <v>1500909.52</v>
      </c>
      <c r="AP1632" s="211">
        <f t="shared" si="5477"/>
        <v>1553703.58</v>
      </c>
      <c r="AQ1632" s="211">
        <f>AQ1646+AQ1637+AQ1633</f>
        <v>1111550.58</v>
      </c>
      <c r="AR1632" s="211">
        <f t="shared" ref="AR1632:AS1632" si="5500">AR1646+AR1637+AR1633</f>
        <v>0</v>
      </c>
      <c r="AS1632" s="211">
        <f t="shared" si="5500"/>
        <v>0</v>
      </c>
      <c r="AT1632" s="211">
        <f t="shared" si="5479"/>
        <v>6643070.5</v>
      </c>
      <c r="AU1632" s="211">
        <f t="shared" si="5480"/>
        <v>1500909.52</v>
      </c>
      <c r="AV1632" s="211">
        <f t="shared" si="5481"/>
        <v>1553703.58</v>
      </c>
    </row>
    <row r="1633" spans="1:48" s="206" customFormat="1" ht="39.6" hidden="1">
      <c r="A1633" s="275" t="s">
        <v>382</v>
      </c>
      <c r="B1633" s="204" t="s">
        <v>330</v>
      </c>
      <c r="C1633" s="324" t="s">
        <v>18</v>
      </c>
      <c r="D1633" s="204" t="s">
        <v>13</v>
      </c>
      <c r="E1633" s="204" t="s">
        <v>30</v>
      </c>
      <c r="F1633" s="204" t="s">
        <v>68</v>
      </c>
      <c r="G1633" s="204" t="s">
        <v>140</v>
      </c>
      <c r="H1633" s="204" t="s">
        <v>141</v>
      </c>
      <c r="I1633" s="214"/>
      <c r="J1633" s="221"/>
      <c r="K1633" s="221"/>
      <c r="L1633" s="221"/>
      <c r="M1633" s="221"/>
      <c r="N1633" s="221"/>
      <c r="O1633" s="221"/>
      <c r="P1633" s="221"/>
      <c r="Q1633" s="221"/>
      <c r="R1633" s="221"/>
      <c r="S1633" s="221"/>
      <c r="T1633" s="221"/>
      <c r="U1633" s="221"/>
      <c r="V1633" s="221"/>
      <c r="W1633" s="221"/>
      <c r="X1633" s="221"/>
      <c r="Y1633" s="221">
        <f>Y1634</f>
        <v>50000</v>
      </c>
      <c r="Z1633" s="221">
        <f t="shared" ref="Z1633:AA1633" si="5501">Z1634</f>
        <v>0</v>
      </c>
      <c r="AA1633" s="221">
        <f t="shared" si="5501"/>
        <v>0</v>
      </c>
      <c r="AB1633" s="221">
        <f t="shared" si="5467"/>
        <v>50000</v>
      </c>
      <c r="AC1633" s="221">
        <f t="shared" si="5468"/>
        <v>0</v>
      </c>
      <c r="AD1633" s="221">
        <f t="shared" si="5469"/>
        <v>0</v>
      </c>
      <c r="AE1633" s="221">
        <f>AE1634</f>
        <v>0</v>
      </c>
      <c r="AF1633" s="221">
        <f t="shared" ref="AF1633:AG1633" si="5502">AF1634</f>
        <v>0</v>
      </c>
      <c r="AG1633" s="221">
        <f t="shared" si="5502"/>
        <v>0</v>
      </c>
      <c r="AH1633" s="221">
        <f t="shared" si="5471"/>
        <v>50000</v>
      </c>
      <c r="AI1633" s="221">
        <f t="shared" si="5472"/>
        <v>0</v>
      </c>
      <c r="AJ1633" s="221">
        <f t="shared" si="5473"/>
        <v>0</v>
      </c>
      <c r="AK1633" s="221">
        <f>AK1634</f>
        <v>0</v>
      </c>
      <c r="AL1633" s="221">
        <f t="shared" ref="AL1633:AM1633" si="5503">AL1634</f>
        <v>0</v>
      </c>
      <c r="AM1633" s="221">
        <f t="shared" si="5503"/>
        <v>0</v>
      </c>
      <c r="AN1633" s="221">
        <f t="shared" si="5475"/>
        <v>50000</v>
      </c>
      <c r="AO1633" s="221">
        <f t="shared" si="5476"/>
        <v>0</v>
      </c>
      <c r="AP1633" s="221">
        <f t="shared" si="5477"/>
        <v>0</v>
      </c>
      <c r="AQ1633" s="221">
        <f>AQ1634</f>
        <v>0</v>
      </c>
      <c r="AR1633" s="221">
        <f t="shared" ref="AR1633:AS1633" si="5504">AR1634</f>
        <v>0</v>
      </c>
      <c r="AS1633" s="221">
        <f t="shared" si="5504"/>
        <v>0</v>
      </c>
      <c r="AT1633" s="221">
        <f t="shared" si="5479"/>
        <v>50000</v>
      </c>
      <c r="AU1633" s="221">
        <f t="shared" si="5480"/>
        <v>0</v>
      </c>
      <c r="AV1633" s="221">
        <f t="shared" si="5481"/>
        <v>0</v>
      </c>
    </row>
    <row r="1634" spans="1:48" s="206" customFormat="1" ht="26.4" hidden="1">
      <c r="A1634" s="275" t="s">
        <v>252</v>
      </c>
      <c r="B1634" s="204" t="s">
        <v>330</v>
      </c>
      <c r="C1634" s="324" t="s">
        <v>18</v>
      </c>
      <c r="D1634" s="204" t="s">
        <v>13</v>
      </c>
      <c r="E1634" s="204" t="s">
        <v>30</v>
      </c>
      <c r="F1634" s="204" t="s">
        <v>68</v>
      </c>
      <c r="G1634" s="204" t="s">
        <v>140</v>
      </c>
      <c r="H1634" s="204" t="s">
        <v>253</v>
      </c>
      <c r="I1634" s="214"/>
      <c r="J1634" s="215"/>
      <c r="K1634" s="215"/>
      <c r="L1634" s="215"/>
      <c r="M1634" s="215"/>
      <c r="N1634" s="215"/>
      <c r="O1634" s="215"/>
      <c r="P1634" s="215"/>
      <c r="Q1634" s="215"/>
      <c r="R1634" s="215"/>
      <c r="S1634" s="215"/>
      <c r="T1634" s="215"/>
      <c r="U1634" s="215"/>
      <c r="V1634" s="215"/>
      <c r="W1634" s="215"/>
      <c r="X1634" s="215"/>
      <c r="Y1634" s="215">
        <f t="shared" ref="Y1634:AA1635" si="5505">Y1635</f>
        <v>50000</v>
      </c>
      <c r="Z1634" s="215">
        <f t="shared" si="5505"/>
        <v>0</v>
      </c>
      <c r="AA1634" s="215">
        <f t="shared" si="5505"/>
        <v>0</v>
      </c>
      <c r="AB1634" s="215">
        <f t="shared" si="5467"/>
        <v>50000</v>
      </c>
      <c r="AC1634" s="215">
        <f t="shared" si="5468"/>
        <v>0</v>
      </c>
      <c r="AD1634" s="215">
        <f t="shared" si="5469"/>
        <v>0</v>
      </c>
      <c r="AE1634" s="215">
        <f t="shared" ref="AE1634:AG1635" si="5506">AE1635</f>
        <v>0</v>
      </c>
      <c r="AF1634" s="215">
        <f t="shared" si="5506"/>
        <v>0</v>
      </c>
      <c r="AG1634" s="215">
        <f t="shared" si="5506"/>
        <v>0</v>
      </c>
      <c r="AH1634" s="215">
        <f t="shared" si="5471"/>
        <v>50000</v>
      </c>
      <c r="AI1634" s="215">
        <f t="shared" si="5472"/>
        <v>0</v>
      </c>
      <c r="AJ1634" s="215">
        <f t="shared" si="5473"/>
        <v>0</v>
      </c>
      <c r="AK1634" s="215">
        <f t="shared" ref="AK1634:AM1635" si="5507">AK1635</f>
        <v>0</v>
      </c>
      <c r="AL1634" s="215">
        <f t="shared" si="5507"/>
        <v>0</v>
      </c>
      <c r="AM1634" s="215">
        <f t="shared" si="5507"/>
        <v>0</v>
      </c>
      <c r="AN1634" s="215">
        <f t="shared" si="5475"/>
        <v>50000</v>
      </c>
      <c r="AO1634" s="215">
        <f t="shared" si="5476"/>
        <v>0</v>
      </c>
      <c r="AP1634" s="215">
        <f t="shared" si="5477"/>
        <v>0</v>
      </c>
      <c r="AQ1634" s="215">
        <f t="shared" ref="AQ1634:AS1635" si="5508">AQ1635</f>
        <v>0</v>
      </c>
      <c r="AR1634" s="215">
        <f t="shared" si="5508"/>
        <v>0</v>
      </c>
      <c r="AS1634" s="215">
        <f t="shared" si="5508"/>
        <v>0</v>
      </c>
      <c r="AT1634" s="215">
        <f t="shared" si="5479"/>
        <v>50000</v>
      </c>
      <c r="AU1634" s="215">
        <f t="shared" si="5480"/>
        <v>0</v>
      </c>
      <c r="AV1634" s="215">
        <f t="shared" si="5481"/>
        <v>0</v>
      </c>
    </row>
    <row r="1635" spans="1:48" s="206" customFormat="1" ht="26.4" hidden="1">
      <c r="A1635" s="276" t="s">
        <v>229</v>
      </c>
      <c r="B1635" s="204" t="s">
        <v>330</v>
      </c>
      <c r="C1635" s="324" t="s">
        <v>18</v>
      </c>
      <c r="D1635" s="204" t="s">
        <v>13</v>
      </c>
      <c r="E1635" s="204" t="s">
        <v>30</v>
      </c>
      <c r="F1635" s="204" t="s">
        <v>68</v>
      </c>
      <c r="G1635" s="204" t="s">
        <v>140</v>
      </c>
      <c r="H1635" s="204" t="s">
        <v>253</v>
      </c>
      <c r="I1635" s="214" t="s">
        <v>92</v>
      </c>
      <c r="J1635" s="215"/>
      <c r="K1635" s="215"/>
      <c r="L1635" s="215"/>
      <c r="M1635" s="215"/>
      <c r="N1635" s="215"/>
      <c r="O1635" s="215"/>
      <c r="P1635" s="215"/>
      <c r="Q1635" s="215"/>
      <c r="R1635" s="215"/>
      <c r="S1635" s="215"/>
      <c r="T1635" s="215"/>
      <c r="U1635" s="215"/>
      <c r="V1635" s="215"/>
      <c r="W1635" s="215"/>
      <c r="X1635" s="215"/>
      <c r="Y1635" s="215">
        <f t="shared" si="5505"/>
        <v>50000</v>
      </c>
      <c r="Z1635" s="215">
        <f t="shared" si="5505"/>
        <v>0</v>
      </c>
      <c r="AA1635" s="215">
        <f t="shared" si="5505"/>
        <v>0</v>
      </c>
      <c r="AB1635" s="215">
        <f t="shared" si="5467"/>
        <v>50000</v>
      </c>
      <c r="AC1635" s="215">
        <f t="shared" si="5468"/>
        <v>0</v>
      </c>
      <c r="AD1635" s="215">
        <f t="shared" si="5469"/>
        <v>0</v>
      </c>
      <c r="AE1635" s="215">
        <f t="shared" si="5506"/>
        <v>0</v>
      </c>
      <c r="AF1635" s="215">
        <f t="shared" si="5506"/>
        <v>0</v>
      </c>
      <c r="AG1635" s="215">
        <f t="shared" si="5506"/>
        <v>0</v>
      </c>
      <c r="AH1635" s="215">
        <f t="shared" si="5471"/>
        <v>50000</v>
      </c>
      <c r="AI1635" s="215">
        <f t="shared" si="5472"/>
        <v>0</v>
      </c>
      <c r="AJ1635" s="215">
        <f t="shared" si="5473"/>
        <v>0</v>
      </c>
      <c r="AK1635" s="215">
        <f t="shared" si="5507"/>
        <v>0</v>
      </c>
      <c r="AL1635" s="215">
        <f t="shared" si="5507"/>
        <v>0</v>
      </c>
      <c r="AM1635" s="215">
        <f t="shared" si="5507"/>
        <v>0</v>
      </c>
      <c r="AN1635" s="215">
        <f t="shared" si="5475"/>
        <v>50000</v>
      </c>
      <c r="AO1635" s="215">
        <f t="shared" si="5476"/>
        <v>0</v>
      </c>
      <c r="AP1635" s="215">
        <f t="shared" si="5477"/>
        <v>0</v>
      </c>
      <c r="AQ1635" s="215">
        <f t="shared" si="5508"/>
        <v>0</v>
      </c>
      <c r="AR1635" s="215">
        <f t="shared" si="5508"/>
        <v>0</v>
      </c>
      <c r="AS1635" s="215">
        <f t="shared" si="5508"/>
        <v>0</v>
      </c>
      <c r="AT1635" s="215">
        <f t="shared" si="5479"/>
        <v>50000</v>
      </c>
      <c r="AU1635" s="215">
        <f t="shared" si="5480"/>
        <v>0</v>
      </c>
      <c r="AV1635" s="215">
        <f t="shared" si="5481"/>
        <v>0</v>
      </c>
    </row>
    <row r="1636" spans="1:48" s="206" customFormat="1" ht="26.4" hidden="1">
      <c r="A1636" s="277" t="s">
        <v>96</v>
      </c>
      <c r="B1636" s="204" t="s">
        <v>330</v>
      </c>
      <c r="C1636" s="324" t="s">
        <v>18</v>
      </c>
      <c r="D1636" s="204" t="s">
        <v>13</v>
      </c>
      <c r="E1636" s="204" t="s">
        <v>30</v>
      </c>
      <c r="F1636" s="204" t="s">
        <v>68</v>
      </c>
      <c r="G1636" s="204" t="s">
        <v>140</v>
      </c>
      <c r="H1636" s="204" t="s">
        <v>253</v>
      </c>
      <c r="I1636" s="214" t="s">
        <v>93</v>
      </c>
      <c r="J1636" s="215"/>
      <c r="K1636" s="215"/>
      <c r="L1636" s="221"/>
      <c r="M1636" s="215"/>
      <c r="N1636" s="215"/>
      <c r="O1636" s="221"/>
      <c r="P1636" s="215"/>
      <c r="Q1636" s="215"/>
      <c r="R1636" s="221"/>
      <c r="S1636" s="215"/>
      <c r="T1636" s="215"/>
      <c r="U1636" s="221"/>
      <c r="V1636" s="215"/>
      <c r="W1636" s="215"/>
      <c r="X1636" s="221"/>
      <c r="Y1636" s="302">
        <v>50000</v>
      </c>
      <c r="Z1636" s="215"/>
      <c r="AA1636" s="221"/>
      <c r="AB1636" s="215">
        <f t="shared" si="5467"/>
        <v>50000</v>
      </c>
      <c r="AC1636" s="215">
        <f t="shared" si="5468"/>
        <v>0</v>
      </c>
      <c r="AD1636" s="221">
        <f t="shared" si="5469"/>
        <v>0</v>
      </c>
      <c r="AE1636" s="215"/>
      <c r="AF1636" s="215"/>
      <c r="AG1636" s="221"/>
      <c r="AH1636" s="215">
        <f t="shared" si="5471"/>
        <v>50000</v>
      </c>
      <c r="AI1636" s="215">
        <f t="shared" si="5472"/>
        <v>0</v>
      </c>
      <c r="AJ1636" s="221">
        <f t="shared" si="5473"/>
        <v>0</v>
      </c>
      <c r="AK1636" s="215"/>
      <c r="AL1636" s="215"/>
      <c r="AM1636" s="221"/>
      <c r="AN1636" s="215">
        <f t="shared" si="5475"/>
        <v>50000</v>
      </c>
      <c r="AO1636" s="215">
        <f t="shared" si="5476"/>
        <v>0</v>
      </c>
      <c r="AP1636" s="221">
        <f t="shared" si="5477"/>
        <v>0</v>
      </c>
      <c r="AQ1636" s="215"/>
      <c r="AR1636" s="215"/>
      <c r="AS1636" s="221"/>
      <c r="AT1636" s="215">
        <f t="shared" si="5479"/>
        <v>50000</v>
      </c>
      <c r="AU1636" s="215">
        <f t="shared" si="5480"/>
        <v>0</v>
      </c>
      <c r="AV1636" s="221">
        <f t="shared" si="5481"/>
        <v>0</v>
      </c>
    </row>
    <row r="1637" spans="1:48" s="206" customFormat="1" ht="27" hidden="1" customHeight="1">
      <c r="A1637" s="293" t="s">
        <v>407</v>
      </c>
      <c r="B1637" s="213" t="s">
        <v>330</v>
      </c>
      <c r="C1637" s="213" t="s">
        <v>18</v>
      </c>
      <c r="D1637" s="213" t="s">
        <v>13</v>
      </c>
      <c r="E1637" s="213" t="s">
        <v>405</v>
      </c>
      <c r="F1637" s="213" t="s">
        <v>68</v>
      </c>
      <c r="G1637" s="213" t="s">
        <v>140</v>
      </c>
      <c r="H1637" s="213" t="s">
        <v>141</v>
      </c>
      <c r="I1637" s="254"/>
      <c r="J1637" s="215">
        <f>J1642+J1638</f>
        <v>0</v>
      </c>
      <c r="K1637" s="215">
        <f t="shared" ref="K1637:O1637" si="5509">K1642+K1638</f>
        <v>0</v>
      </c>
      <c r="L1637" s="215">
        <f t="shared" si="5509"/>
        <v>0</v>
      </c>
      <c r="M1637" s="215">
        <f t="shared" si="5509"/>
        <v>567771.91999999993</v>
      </c>
      <c r="N1637" s="215">
        <f t="shared" si="5509"/>
        <v>0</v>
      </c>
      <c r="O1637" s="215">
        <f t="shared" si="5509"/>
        <v>0</v>
      </c>
      <c r="P1637" s="215">
        <f t="shared" si="5411"/>
        <v>567771.91999999993</v>
      </c>
      <c r="Q1637" s="215">
        <f t="shared" si="5412"/>
        <v>0</v>
      </c>
      <c r="R1637" s="215">
        <f t="shared" si="5413"/>
        <v>0</v>
      </c>
      <c r="S1637" s="215">
        <f t="shared" ref="S1637:U1637" si="5510">S1642+S1638</f>
        <v>0</v>
      </c>
      <c r="T1637" s="215">
        <f t="shared" si="5510"/>
        <v>0</v>
      </c>
      <c r="U1637" s="215">
        <f t="shared" si="5510"/>
        <v>0</v>
      </c>
      <c r="V1637" s="215">
        <f t="shared" si="5456"/>
        <v>567771.91999999993</v>
      </c>
      <c r="W1637" s="215">
        <f t="shared" si="5457"/>
        <v>0</v>
      </c>
      <c r="X1637" s="215">
        <f t="shared" si="5458"/>
        <v>0</v>
      </c>
      <c r="Y1637" s="215">
        <f t="shared" ref="Y1637:AA1637" si="5511">Y1642+Y1638</f>
        <v>0</v>
      </c>
      <c r="Z1637" s="215">
        <f t="shared" si="5511"/>
        <v>0</v>
      </c>
      <c r="AA1637" s="215">
        <f t="shared" si="5511"/>
        <v>0</v>
      </c>
      <c r="AB1637" s="215">
        <f t="shared" si="5467"/>
        <v>567771.91999999993</v>
      </c>
      <c r="AC1637" s="215">
        <f t="shared" si="5468"/>
        <v>0</v>
      </c>
      <c r="AD1637" s="215">
        <f t="shared" si="5469"/>
        <v>0</v>
      </c>
      <c r="AE1637" s="215">
        <f t="shared" ref="AE1637:AG1637" si="5512">AE1642+AE1638</f>
        <v>0</v>
      </c>
      <c r="AF1637" s="215">
        <f t="shared" si="5512"/>
        <v>0</v>
      </c>
      <c r="AG1637" s="215">
        <f t="shared" si="5512"/>
        <v>0</v>
      </c>
      <c r="AH1637" s="215">
        <f t="shared" si="5471"/>
        <v>567771.91999999993</v>
      </c>
      <c r="AI1637" s="215">
        <f t="shared" si="5472"/>
        <v>0</v>
      </c>
      <c r="AJ1637" s="215">
        <f t="shared" si="5473"/>
        <v>0</v>
      </c>
      <c r="AK1637" s="215">
        <f t="shared" ref="AK1637:AM1637" si="5513">AK1642+AK1638</f>
        <v>0</v>
      </c>
      <c r="AL1637" s="215">
        <f t="shared" si="5513"/>
        <v>0</v>
      </c>
      <c r="AM1637" s="215">
        <f t="shared" si="5513"/>
        <v>0</v>
      </c>
      <c r="AN1637" s="215">
        <f t="shared" si="5475"/>
        <v>567771.91999999993</v>
      </c>
      <c r="AO1637" s="215">
        <f t="shared" si="5476"/>
        <v>0</v>
      </c>
      <c r="AP1637" s="215">
        <f t="shared" si="5477"/>
        <v>0</v>
      </c>
      <c r="AQ1637" s="215">
        <f t="shared" ref="AQ1637:AS1637" si="5514">AQ1642+AQ1638</f>
        <v>0</v>
      </c>
      <c r="AR1637" s="215">
        <f t="shared" si="5514"/>
        <v>0</v>
      </c>
      <c r="AS1637" s="215">
        <f t="shared" si="5514"/>
        <v>0</v>
      </c>
      <c r="AT1637" s="215">
        <f t="shared" si="5479"/>
        <v>567771.91999999993</v>
      </c>
      <c r="AU1637" s="215">
        <f t="shared" si="5480"/>
        <v>0</v>
      </c>
      <c r="AV1637" s="215">
        <f t="shared" si="5481"/>
        <v>0</v>
      </c>
    </row>
    <row r="1638" spans="1:48" s="206" customFormat="1" ht="27" hidden="1" customHeight="1">
      <c r="A1638" s="277" t="s">
        <v>408</v>
      </c>
      <c r="B1638" s="204" t="s">
        <v>330</v>
      </c>
      <c r="C1638" s="204" t="s">
        <v>18</v>
      </c>
      <c r="D1638" s="204" t="s">
        <v>13</v>
      </c>
      <c r="E1638" s="204" t="s">
        <v>405</v>
      </c>
      <c r="F1638" s="204" t="s">
        <v>68</v>
      </c>
      <c r="G1638" s="204" t="s">
        <v>140</v>
      </c>
      <c r="H1638" s="204" t="s">
        <v>406</v>
      </c>
      <c r="I1638" s="214"/>
      <c r="J1638" s="215">
        <f>J1639</f>
        <v>0</v>
      </c>
      <c r="K1638" s="215">
        <f t="shared" ref="K1638:K1640" si="5515">K1639</f>
        <v>0</v>
      </c>
      <c r="L1638" s="215">
        <f t="shared" ref="L1638:L1640" si="5516">L1639</f>
        <v>0</v>
      </c>
      <c r="M1638" s="215">
        <f t="shared" ref="M1638:M1640" si="5517">M1639</f>
        <v>30008.6</v>
      </c>
      <c r="N1638" s="215">
        <f t="shared" ref="N1638:N1640" si="5518">N1639</f>
        <v>0</v>
      </c>
      <c r="O1638" s="215">
        <f t="shared" ref="O1638:O1640" si="5519">O1639</f>
        <v>0</v>
      </c>
      <c r="P1638" s="215">
        <f t="shared" si="5411"/>
        <v>30008.6</v>
      </c>
      <c r="Q1638" s="215">
        <f t="shared" si="5412"/>
        <v>0</v>
      </c>
      <c r="R1638" s="215">
        <f t="shared" si="5413"/>
        <v>0</v>
      </c>
      <c r="S1638" s="215">
        <f t="shared" ref="S1638:U1640" si="5520">S1639</f>
        <v>0</v>
      </c>
      <c r="T1638" s="215">
        <f t="shared" si="5520"/>
        <v>0</v>
      </c>
      <c r="U1638" s="215">
        <f t="shared" si="5520"/>
        <v>0</v>
      </c>
      <c r="V1638" s="215">
        <f t="shared" si="5456"/>
        <v>30008.6</v>
      </c>
      <c r="W1638" s="215">
        <f t="shared" si="5457"/>
        <v>0</v>
      </c>
      <c r="X1638" s="215">
        <f t="shared" si="5458"/>
        <v>0</v>
      </c>
      <c r="Y1638" s="215">
        <f t="shared" ref="Y1638:AA1640" si="5521">Y1639</f>
        <v>0</v>
      </c>
      <c r="Z1638" s="215">
        <f t="shared" si="5521"/>
        <v>0</v>
      </c>
      <c r="AA1638" s="215">
        <f t="shared" si="5521"/>
        <v>0</v>
      </c>
      <c r="AB1638" s="215">
        <f t="shared" si="5467"/>
        <v>30008.6</v>
      </c>
      <c r="AC1638" s="215">
        <f t="shared" si="5468"/>
        <v>0</v>
      </c>
      <c r="AD1638" s="215">
        <f t="shared" si="5469"/>
        <v>0</v>
      </c>
      <c r="AE1638" s="215">
        <f t="shared" ref="AE1638:AG1640" si="5522">AE1639</f>
        <v>0</v>
      </c>
      <c r="AF1638" s="215">
        <f t="shared" si="5522"/>
        <v>0</v>
      </c>
      <c r="AG1638" s="215">
        <f t="shared" si="5522"/>
        <v>0</v>
      </c>
      <c r="AH1638" s="215">
        <f t="shared" si="5471"/>
        <v>30008.6</v>
      </c>
      <c r="AI1638" s="215">
        <f t="shared" si="5472"/>
        <v>0</v>
      </c>
      <c r="AJ1638" s="215">
        <f t="shared" si="5473"/>
        <v>0</v>
      </c>
      <c r="AK1638" s="215">
        <f t="shared" ref="AK1638:AM1640" si="5523">AK1639</f>
        <v>0</v>
      </c>
      <c r="AL1638" s="215">
        <f t="shared" si="5523"/>
        <v>0</v>
      </c>
      <c r="AM1638" s="215">
        <f t="shared" si="5523"/>
        <v>0</v>
      </c>
      <c r="AN1638" s="215">
        <f t="shared" si="5475"/>
        <v>30008.6</v>
      </c>
      <c r="AO1638" s="215">
        <f t="shared" si="5476"/>
        <v>0</v>
      </c>
      <c r="AP1638" s="215">
        <f t="shared" si="5477"/>
        <v>0</v>
      </c>
      <c r="AQ1638" s="215">
        <f t="shared" ref="AQ1638:AS1640" si="5524">AQ1639</f>
        <v>0</v>
      </c>
      <c r="AR1638" s="215">
        <f t="shared" si="5524"/>
        <v>0</v>
      </c>
      <c r="AS1638" s="215">
        <f t="shared" si="5524"/>
        <v>0</v>
      </c>
      <c r="AT1638" s="215">
        <f t="shared" si="5479"/>
        <v>30008.6</v>
      </c>
      <c r="AU1638" s="215">
        <f t="shared" si="5480"/>
        <v>0</v>
      </c>
      <c r="AV1638" s="215">
        <f t="shared" si="5481"/>
        <v>0</v>
      </c>
    </row>
    <row r="1639" spans="1:48" s="206" customFormat="1" hidden="1">
      <c r="A1639" s="293" t="s">
        <v>443</v>
      </c>
      <c r="B1639" s="204" t="s">
        <v>330</v>
      </c>
      <c r="C1639" s="204" t="s">
        <v>18</v>
      </c>
      <c r="D1639" s="204" t="s">
        <v>13</v>
      </c>
      <c r="E1639" s="204" t="s">
        <v>405</v>
      </c>
      <c r="F1639" s="204" t="s">
        <v>68</v>
      </c>
      <c r="G1639" s="204" t="s">
        <v>140</v>
      </c>
      <c r="H1639" s="204" t="s">
        <v>472</v>
      </c>
      <c r="I1639" s="214"/>
      <c r="J1639" s="215">
        <f>J1640</f>
        <v>0</v>
      </c>
      <c r="K1639" s="215">
        <f t="shared" si="5515"/>
        <v>0</v>
      </c>
      <c r="L1639" s="215">
        <f t="shared" si="5516"/>
        <v>0</v>
      </c>
      <c r="M1639" s="215">
        <f t="shared" si="5517"/>
        <v>30008.6</v>
      </c>
      <c r="N1639" s="215">
        <f t="shared" si="5518"/>
        <v>0</v>
      </c>
      <c r="O1639" s="215">
        <f t="shared" si="5519"/>
        <v>0</v>
      </c>
      <c r="P1639" s="215">
        <f t="shared" si="5411"/>
        <v>30008.6</v>
      </c>
      <c r="Q1639" s="215">
        <f t="shared" si="5412"/>
        <v>0</v>
      </c>
      <c r="R1639" s="215">
        <f t="shared" si="5413"/>
        <v>0</v>
      </c>
      <c r="S1639" s="215">
        <f t="shared" si="5520"/>
        <v>0</v>
      </c>
      <c r="T1639" s="215">
        <f t="shared" si="5520"/>
        <v>0</v>
      </c>
      <c r="U1639" s="215">
        <f t="shared" si="5520"/>
        <v>0</v>
      </c>
      <c r="V1639" s="215">
        <f t="shared" si="5456"/>
        <v>30008.6</v>
      </c>
      <c r="W1639" s="215">
        <f t="shared" si="5457"/>
        <v>0</v>
      </c>
      <c r="X1639" s="215">
        <f t="shared" si="5458"/>
        <v>0</v>
      </c>
      <c r="Y1639" s="215">
        <f t="shared" si="5521"/>
        <v>0</v>
      </c>
      <c r="Z1639" s="215">
        <f t="shared" si="5521"/>
        <v>0</v>
      </c>
      <c r="AA1639" s="215">
        <f t="shared" si="5521"/>
        <v>0</v>
      </c>
      <c r="AB1639" s="215">
        <f t="shared" si="5467"/>
        <v>30008.6</v>
      </c>
      <c r="AC1639" s="215">
        <f t="shared" si="5468"/>
        <v>0</v>
      </c>
      <c r="AD1639" s="215">
        <f t="shared" si="5469"/>
        <v>0</v>
      </c>
      <c r="AE1639" s="215">
        <f t="shared" si="5522"/>
        <v>0</v>
      </c>
      <c r="AF1639" s="215">
        <f t="shared" si="5522"/>
        <v>0</v>
      </c>
      <c r="AG1639" s="215">
        <f t="shared" si="5522"/>
        <v>0</v>
      </c>
      <c r="AH1639" s="215">
        <f t="shared" si="5471"/>
        <v>30008.6</v>
      </c>
      <c r="AI1639" s="215">
        <f t="shared" si="5472"/>
        <v>0</v>
      </c>
      <c r="AJ1639" s="215">
        <f t="shared" si="5473"/>
        <v>0</v>
      </c>
      <c r="AK1639" s="215">
        <f t="shared" si="5523"/>
        <v>0</v>
      </c>
      <c r="AL1639" s="215">
        <f t="shared" si="5523"/>
        <v>0</v>
      </c>
      <c r="AM1639" s="215">
        <f t="shared" si="5523"/>
        <v>0</v>
      </c>
      <c r="AN1639" s="215">
        <f t="shared" si="5475"/>
        <v>30008.6</v>
      </c>
      <c r="AO1639" s="215">
        <f t="shared" si="5476"/>
        <v>0</v>
      </c>
      <c r="AP1639" s="215">
        <f t="shared" si="5477"/>
        <v>0</v>
      </c>
      <c r="AQ1639" s="215">
        <f t="shared" si="5524"/>
        <v>0</v>
      </c>
      <c r="AR1639" s="215">
        <f t="shared" si="5524"/>
        <v>0</v>
      </c>
      <c r="AS1639" s="215">
        <f t="shared" si="5524"/>
        <v>0</v>
      </c>
      <c r="AT1639" s="215">
        <f t="shared" si="5479"/>
        <v>30008.6</v>
      </c>
      <c r="AU1639" s="215">
        <f t="shared" si="5480"/>
        <v>0</v>
      </c>
      <c r="AV1639" s="215">
        <f t="shared" si="5481"/>
        <v>0</v>
      </c>
    </row>
    <row r="1640" spans="1:48" s="206" customFormat="1" ht="27" hidden="1" customHeight="1">
      <c r="A1640" s="276" t="s">
        <v>229</v>
      </c>
      <c r="B1640" s="204" t="s">
        <v>330</v>
      </c>
      <c r="C1640" s="204" t="s">
        <v>18</v>
      </c>
      <c r="D1640" s="204" t="s">
        <v>13</v>
      </c>
      <c r="E1640" s="204" t="s">
        <v>405</v>
      </c>
      <c r="F1640" s="204" t="s">
        <v>68</v>
      </c>
      <c r="G1640" s="204" t="s">
        <v>140</v>
      </c>
      <c r="H1640" s="204" t="s">
        <v>472</v>
      </c>
      <c r="I1640" s="214" t="s">
        <v>92</v>
      </c>
      <c r="J1640" s="215">
        <f>J1641</f>
        <v>0</v>
      </c>
      <c r="K1640" s="215">
        <f t="shared" si="5515"/>
        <v>0</v>
      </c>
      <c r="L1640" s="215">
        <f t="shared" si="5516"/>
        <v>0</v>
      </c>
      <c r="M1640" s="215">
        <f t="shared" si="5517"/>
        <v>30008.6</v>
      </c>
      <c r="N1640" s="215">
        <f t="shared" si="5518"/>
        <v>0</v>
      </c>
      <c r="O1640" s="215">
        <f t="shared" si="5519"/>
        <v>0</v>
      </c>
      <c r="P1640" s="215">
        <f t="shared" si="5411"/>
        <v>30008.6</v>
      </c>
      <c r="Q1640" s="215">
        <f t="shared" si="5412"/>
        <v>0</v>
      </c>
      <c r="R1640" s="215">
        <f t="shared" si="5413"/>
        <v>0</v>
      </c>
      <c r="S1640" s="215">
        <f t="shared" si="5520"/>
        <v>0</v>
      </c>
      <c r="T1640" s="215">
        <f t="shared" si="5520"/>
        <v>0</v>
      </c>
      <c r="U1640" s="215">
        <f t="shared" si="5520"/>
        <v>0</v>
      </c>
      <c r="V1640" s="215">
        <f t="shared" si="5456"/>
        <v>30008.6</v>
      </c>
      <c r="W1640" s="215">
        <f t="shared" si="5457"/>
        <v>0</v>
      </c>
      <c r="X1640" s="215">
        <f t="shared" si="5458"/>
        <v>0</v>
      </c>
      <c r="Y1640" s="215">
        <f t="shared" si="5521"/>
        <v>0</v>
      </c>
      <c r="Z1640" s="215">
        <f t="shared" si="5521"/>
        <v>0</v>
      </c>
      <c r="AA1640" s="215">
        <f t="shared" si="5521"/>
        <v>0</v>
      </c>
      <c r="AB1640" s="215">
        <f t="shared" si="5467"/>
        <v>30008.6</v>
      </c>
      <c r="AC1640" s="215">
        <f t="shared" si="5468"/>
        <v>0</v>
      </c>
      <c r="AD1640" s="215">
        <f t="shared" si="5469"/>
        <v>0</v>
      </c>
      <c r="AE1640" s="215">
        <f t="shared" si="5522"/>
        <v>0</v>
      </c>
      <c r="AF1640" s="215">
        <f t="shared" si="5522"/>
        <v>0</v>
      </c>
      <c r="AG1640" s="215">
        <f t="shared" si="5522"/>
        <v>0</v>
      </c>
      <c r="AH1640" s="215">
        <f t="shared" si="5471"/>
        <v>30008.6</v>
      </c>
      <c r="AI1640" s="215">
        <f t="shared" si="5472"/>
        <v>0</v>
      </c>
      <c r="AJ1640" s="215">
        <f t="shared" si="5473"/>
        <v>0</v>
      </c>
      <c r="AK1640" s="215">
        <f t="shared" si="5523"/>
        <v>0</v>
      </c>
      <c r="AL1640" s="215">
        <f t="shared" si="5523"/>
        <v>0</v>
      </c>
      <c r="AM1640" s="215">
        <f t="shared" si="5523"/>
        <v>0</v>
      </c>
      <c r="AN1640" s="215">
        <f t="shared" si="5475"/>
        <v>30008.6</v>
      </c>
      <c r="AO1640" s="215">
        <f t="shared" si="5476"/>
        <v>0</v>
      </c>
      <c r="AP1640" s="215">
        <f t="shared" si="5477"/>
        <v>0</v>
      </c>
      <c r="AQ1640" s="215">
        <f t="shared" si="5524"/>
        <v>0</v>
      </c>
      <c r="AR1640" s="215">
        <f t="shared" si="5524"/>
        <v>0</v>
      </c>
      <c r="AS1640" s="215">
        <f t="shared" si="5524"/>
        <v>0</v>
      </c>
      <c r="AT1640" s="215">
        <f t="shared" si="5479"/>
        <v>30008.6</v>
      </c>
      <c r="AU1640" s="215">
        <f t="shared" si="5480"/>
        <v>0</v>
      </c>
      <c r="AV1640" s="215">
        <f t="shared" si="5481"/>
        <v>0</v>
      </c>
    </row>
    <row r="1641" spans="1:48" s="206" customFormat="1" ht="27" hidden="1" customHeight="1">
      <c r="A1641" s="277" t="s">
        <v>96</v>
      </c>
      <c r="B1641" s="204" t="s">
        <v>330</v>
      </c>
      <c r="C1641" s="204" t="s">
        <v>18</v>
      </c>
      <c r="D1641" s="204" t="s">
        <v>13</v>
      </c>
      <c r="E1641" s="204" t="s">
        <v>405</v>
      </c>
      <c r="F1641" s="204" t="s">
        <v>68</v>
      </c>
      <c r="G1641" s="204" t="s">
        <v>140</v>
      </c>
      <c r="H1641" s="204" t="s">
        <v>472</v>
      </c>
      <c r="I1641" s="214" t="s">
        <v>93</v>
      </c>
      <c r="J1641" s="215"/>
      <c r="K1641" s="215"/>
      <c r="L1641" s="215"/>
      <c r="M1641" s="302">
        <v>30008.6</v>
      </c>
      <c r="N1641" s="215"/>
      <c r="O1641" s="215"/>
      <c r="P1641" s="215">
        <f t="shared" si="5411"/>
        <v>30008.6</v>
      </c>
      <c r="Q1641" s="215">
        <f t="shared" si="5412"/>
        <v>0</v>
      </c>
      <c r="R1641" s="215">
        <f t="shared" si="5413"/>
        <v>0</v>
      </c>
      <c r="S1641" s="215"/>
      <c r="T1641" s="215"/>
      <c r="U1641" s="215"/>
      <c r="V1641" s="215">
        <f t="shared" si="5456"/>
        <v>30008.6</v>
      </c>
      <c r="W1641" s="215">
        <f t="shared" si="5457"/>
        <v>0</v>
      </c>
      <c r="X1641" s="215">
        <f t="shared" si="5458"/>
        <v>0</v>
      </c>
      <c r="Y1641" s="215"/>
      <c r="Z1641" s="215"/>
      <c r="AA1641" s="215"/>
      <c r="AB1641" s="215">
        <f t="shared" si="5467"/>
        <v>30008.6</v>
      </c>
      <c r="AC1641" s="215">
        <f t="shared" si="5468"/>
        <v>0</v>
      </c>
      <c r="AD1641" s="215">
        <f t="shared" si="5469"/>
        <v>0</v>
      </c>
      <c r="AE1641" s="215"/>
      <c r="AF1641" s="215"/>
      <c r="AG1641" s="215"/>
      <c r="AH1641" s="215">
        <f t="shared" si="5471"/>
        <v>30008.6</v>
      </c>
      <c r="AI1641" s="215">
        <f t="shared" si="5472"/>
        <v>0</v>
      </c>
      <c r="AJ1641" s="215">
        <f t="shared" si="5473"/>
        <v>0</v>
      </c>
      <c r="AK1641" s="215"/>
      <c r="AL1641" s="215"/>
      <c r="AM1641" s="215"/>
      <c r="AN1641" s="215">
        <f t="shared" si="5475"/>
        <v>30008.6</v>
      </c>
      <c r="AO1641" s="215">
        <f t="shared" si="5476"/>
        <v>0</v>
      </c>
      <c r="AP1641" s="215">
        <f t="shared" si="5477"/>
        <v>0</v>
      </c>
      <c r="AQ1641" s="215"/>
      <c r="AR1641" s="215"/>
      <c r="AS1641" s="215"/>
      <c r="AT1641" s="215">
        <f t="shared" si="5479"/>
        <v>30008.6</v>
      </c>
      <c r="AU1641" s="215">
        <f t="shared" si="5480"/>
        <v>0</v>
      </c>
      <c r="AV1641" s="215">
        <f t="shared" si="5481"/>
        <v>0</v>
      </c>
    </row>
    <row r="1642" spans="1:48" s="206" customFormat="1" ht="26.4" hidden="1">
      <c r="A1642" s="293" t="s">
        <v>441</v>
      </c>
      <c r="B1642" s="213" t="s">
        <v>330</v>
      </c>
      <c r="C1642" s="213" t="s">
        <v>18</v>
      </c>
      <c r="D1642" s="213" t="s">
        <v>13</v>
      </c>
      <c r="E1642" s="213" t="s">
        <v>405</v>
      </c>
      <c r="F1642" s="213" t="s">
        <v>68</v>
      </c>
      <c r="G1642" s="213" t="s">
        <v>140</v>
      </c>
      <c r="H1642" s="213" t="s">
        <v>466</v>
      </c>
      <c r="I1642" s="254"/>
      <c r="J1642" s="215">
        <f>J1643</f>
        <v>0</v>
      </c>
      <c r="K1642" s="215">
        <f t="shared" ref="K1642:K1644" si="5525">K1643</f>
        <v>0</v>
      </c>
      <c r="L1642" s="215">
        <f t="shared" ref="L1642:L1644" si="5526">L1643</f>
        <v>0</v>
      </c>
      <c r="M1642" s="215">
        <f t="shared" ref="M1642:M1644" si="5527">M1643</f>
        <v>537763.31999999995</v>
      </c>
      <c r="N1642" s="215">
        <f t="shared" ref="N1642:N1644" si="5528">N1643</f>
        <v>0</v>
      </c>
      <c r="O1642" s="215">
        <f t="shared" ref="O1642:O1644" si="5529">O1643</f>
        <v>0</v>
      </c>
      <c r="P1642" s="215">
        <f t="shared" si="5411"/>
        <v>537763.31999999995</v>
      </c>
      <c r="Q1642" s="215">
        <f t="shared" si="5412"/>
        <v>0</v>
      </c>
      <c r="R1642" s="215">
        <f t="shared" si="5413"/>
        <v>0</v>
      </c>
      <c r="S1642" s="215">
        <f t="shared" ref="S1642:U1644" si="5530">S1643</f>
        <v>0</v>
      </c>
      <c r="T1642" s="215">
        <f t="shared" si="5530"/>
        <v>0</v>
      </c>
      <c r="U1642" s="215">
        <f t="shared" si="5530"/>
        <v>0</v>
      </c>
      <c r="V1642" s="215">
        <f t="shared" si="5456"/>
        <v>537763.31999999995</v>
      </c>
      <c r="W1642" s="215">
        <f t="shared" si="5457"/>
        <v>0</v>
      </c>
      <c r="X1642" s="215">
        <f t="shared" si="5458"/>
        <v>0</v>
      </c>
      <c r="Y1642" s="215">
        <f t="shared" ref="Y1642:AA1644" si="5531">Y1643</f>
        <v>0</v>
      </c>
      <c r="Z1642" s="215">
        <f t="shared" si="5531"/>
        <v>0</v>
      </c>
      <c r="AA1642" s="215">
        <f t="shared" si="5531"/>
        <v>0</v>
      </c>
      <c r="AB1642" s="215">
        <f t="shared" si="5467"/>
        <v>537763.31999999995</v>
      </c>
      <c r="AC1642" s="215">
        <f t="shared" si="5468"/>
        <v>0</v>
      </c>
      <c r="AD1642" s="215">
        <f t="shared" si="5469"/>
        <v>0</v>
      </c>
      <c r="AE1642" s="215">
        <f t="shared" ref="AE1642:AG1644" si="5532">AE1643</f>
        <v>0</v>
      </c>
      <c r="AF1642" s="215">
        <f t="shared" si="5532"/>
        <v>0</v>
      </c>
      <c r="AG1642" s="215">
        <f t="shared" si="5532"/>
        <v>0</v>
      </c>
      <c r="AH1642" s="215">
        <f t="shared" si="5471"/>
        <v>537763.31999999995</v>
      </c>
      <c r="AI1642" s="215">
        <f t="shared" si="5472"/>
        <v>0</v>
      </c>
      <c r="AJ1642" s="215">
        <f t="shared" si="5473"/>
        <v>0</v>
      </c>
      <c r="AK1642" s="215">
        <f t="shared" ref="AK1642:AM1644" si="5533">AK1643</f>
        <v>0</v>
      </c>
      <c r="AL1642" s="215">
        <f t="shared" si="5533"/>
        <v>0</v>
      </c>
      <c r="AM1642" s="215">
        <f t="shared" si="5533"/>
        <v>0</v>
      </c>
      <c r="AN1642" s="215">
        <f t="shared" si="5475"/>
        <v>537763.31999999995</v>
      </c>
      <c r="AO1642" s="215">
        <f t="shared" si="5476"/>
        <v>0</v>
      </c>
      <c r="AP1642" s="215">
        <f t="shared" si="5477"/>
        <v>0</v>
      </c>
      <c r="AQ1642" s="215">
        <f t="shared" ref="AQ1642:AS1644" si="5534">AQ1643</f>
        <v>0</v>
      </c>
      <c r="AR1642" s="215">
        <f t="shared" si="5534"/>
        <v>0</v>
      </c>
      <c r="AS1642" s="215">
        <f t="shared" si="5534"/>
        <v>0</v>
      </c>
      <c r="AT1642" s="215">
        <f t="shared" si="5479"/>
        <v>537763.31999999995</v>
      </c>
      <c r="AU1642" s="215">
        <f t="shared" si="5480"/>
        <v>0</v>
      </c>
      <c r="AV1642" s="215">
        <f t="shared" si="5481"/>
        <v>0</v>
      </c>
    </row>
    <row r="1643" spans="1:48" s="206" customFormat="1" hidden="1">
      <c r="A1643" s="293" t="s">
        <v>443</v>
      </c>
      <c r="B1643" s="213" t="s">
        <v>330</v>
      </c>
      <c r="C1643" s="213" t="s">
        <v>18</v>
      </c>
      <c r="D1643" s="213" t="s">
        <v>13</v>
      </c>
      <c r="E1643" s="213" t="s">
        <v>405</v>
      </c>
      <c r="F1643" s="213" t="s">
        <v>68</v>
      </c>
      <c r="G1643" s="213" t="s">
        <v>140</v>
      </c>
      <c r="H1643" s="213" t="s">
        <v>471</v>
      </c>
      <c r="I1643" s="254"/>
      <c r="J1643" s="215">
        <f>J1644</f>
        <v>0</v>
      </c>
      <c r="K1643" s="215">
        <f t="shared" si="5525"/>
        <v>0</v>
      </c>
      <c r="L1643" s="215">
        <f t="shared" si="5526"/>
        <v>0</v>
      </c>
      <c r="M1643" s="215">
        <f t="shared" si="5527"/>
        <v>537763.31999999995</v>
      </c>
      <c r="N1643" s="215">
        <f t="shared" si="5528"/>
        <v>0</v>
      </c>
      <c r="O1643" s="215">
        <f t="shared" si="5529"/>
        <v>0</v>
      </c>
      <c r="P1643" s="215">
        <f t="shared" si="5411"/>
        <v>537763.31999999995</v>
      </c>
      <c r="Q1643" s="215">
        <f t="shared" si="5412"/>
        <v>0</v>
      </c>
      <c r="R1643" s="215">
        <f t="shared" si="5413"/>
        <v>0</v>
      </c>
      <c r="S1643" s="215">
        <f t="shared" si="5530"/>
        <v>0</v>
      </c>
      <c r="T1643" s="215">
        <f t="shared" si="5530"/>
        <v>0</v>
      </c>
      <c r="U1643" s="215">
        <f t="shared" si="5530"/>
        <v>0</v>
      </c>
      <c r="V1643" s="215">
        <f t="shared" si="5456"/>
        <v>537763.31999999995</v>
      </c>
      <c r="W1643" s="215">
        <f t="shared" si="5457"/>
        <v>0</v>
      </c>
      <c r="X1643" s="215">
        <f t="shared" si="5458"/>
        <v>0</v>
      </c>
      <c r="Y1643" s="215">
        <f t="shared" si="5531"/>
        <v>0</v>
      </c>
      <c r="Z1643" s="215">
        <f t="shared" si="5531"/>
        <v>0</v>
      </c>
      <c r="AA1643" s="215">
        <f t="shared" si="5531"/>
        <v>0</v>
      </c>
      <c r="AB1643" s="215">
        <f t="shared" si="5467"/>
        <v>537763.31999999995</v>
      </c>
      <c r="AC1643" s="215">
        <f t="shared" si="5468"/>
        <v>0</v>
      </c>
      <c r="AD1643" s="215">
        <f t="shared" si="5469"/>
        <v>0</v>
      </c>
      <c r="AE1643" s="215">
        <f t="shared" si="5532"/>
        <v>0</v>
      </c>
      <c r="AF1643" s="215">
        <f t="shared" si="5532"/>
        <v>0</v>
      </c>
      <c r="AG1643" s="215">
        <f t="shared" si="5532"/>
        <v>0</v>
      </c>
      <c r="AH1643" s="215">
        <f t="shared" si="5471"/>
        <v>537763.31999999995</v>
      </c>
      <c r="AI1643" s="215">
        <f t="shared" si="5472"/>
        <v>0</v>
      </c>
      <c r="AJ1643" s="215">
        <f t="shared" si="5473"/>
        <v>0</v>
      </c>
      <c r="AK1643" s="215">
        <f t="shared" si="5533"/>
        <v>0</v>
      </c>
      <c r="AL1643" s="215">
        <f t="shared" si="5533"/>
        <v>0</v>
      </c>
      <c r="AM1643" s="215">
        <f t="shared" si="5533"/>
        <v>0</v>
      </c>
      <c r="AN1643" s="215">
        <f t="shared" si="5475"/>
        <v>537763.31999999995</v>
      </c>
      <c r="AO1643" s="215">
        <f t="shared" si="5476"/>
        <v>0</v>
      </c>
      <c r="AP1643" s="215">
        <f t="shared" si="5477"/>
        <v>0</v>
      </c>
      <c r="AQ1643" s="215">
        <f t="shared" si="5534"/>
        <v>0</v>
      </c>
      <c r="AR1643" s="215">
        <f t="shared" si="5534"/>
        <v>0</v>
      </c>
      <c r="AS1643" s="215">
        <f t="shared" si="5534"/>
        <v>0</v>
      </c>
      <c r="AT1643" s="215">
        <f t="shared" si="5479"/>
        <v>537763.31999999995</v>
      </c>
      <c r="AU1643" s="215">
        <f t="shared" si="5480"/>
        <v>0</v>
      </c>
      <c r="AV1643" s="215">
        <f t="shared" si="5481"/>
        <v>0</v>
      </c>
    </row>
    <row r="1644" spans="1:48" s="206" customFormat="1" ht="27.75" hidden="1" customHeight="1">
      <c r="A1644" s="217" t="s">
        <v>229</v>
      </c>
      <c r="B1644" s="213" t="s">
        <v>330</v>
      </c>
      <c r="C1644" s="213" t="s">
        <v>18</v>
      </c>
      <c r="D1644" s="213" t="s">
        <v>13</v>
      </c>
      <c r="E1644" s="213" t="s">
        <v>405</v>
      </c>
      <c r="F1644" s="213" t="s">
        <v>68</v>
      </c>
      <c r="G1644" s="213" t="s">
        <v>140</v>
      </c>
      <c r="H1644" s="213" t="s">
        <v>471</v>
      </c>
      <c r="I1644" s="254" t="s">
        <v>92</v>
      </c>
      <c r="J1644" s="215">
        <f>J1645</f>
        <v>0</v>
      </c>
      <c r="K1644" s="215">
        <f t="shared" si="5525"/>
        <v>0</v>
      </c>
      <c r="L1644" s="215">
        <f t="shared" si="5526"/>
        <v>0</v>
      </c>
      <c r="M1644" s="215">
        <f t="shared" si="5527"/>
        <v>537763.31999999995</v>
      </c>
      <c r="N1644" s="215">
        <f t="shared" si="5528"/>
        <v>0</v>
      </c>
      <c r="O1644" s="215">
        <f t="shared" si="5529"/>
        <v>0</v>
      </c>
      <c r="P1644" s="215">
        <f t="shared" si="5411"/>
        <v>537763.31999999995</v>
      </c>
      <c r="Q1644" s="215">
        <f t="shared" si="5412"/>
        <v>0</v>
      </c>
      <c r="R1644" s="215">
        <f t="shared" si="5413"/>
        <v>0</v>
      </c>
      <c r="S1644" s="215">
        <f t="shared" si="5530"/>
        <v>0</v>
      </c>
      <c r="T1644" s="215">
        <f t="shared" si="5530"/>
        <v>0</v>
      </c>
      <c r="U1644" s="215">
        <f t="shared" si="5530"/>
        <v>0</v>
      </c>
      <c r="V1644" s="215">
        <f t="shared" si="5456"/>
        <v>537763.31999999995</v>
      </c>
      <c r="W1644" s="215">
        <f t="shared" si="5457"/>
        <v>0</v>
      </c>
      <c r="X1644" s="215">
        <f t="shared" si="5458"/>
        <v>0</v>
      </c>
      <c r="Y1644" s="215">
        <f t="shared" si="5531"/>
        <v>0</v>
      </c>
      <c r="Z1644" s="215">
        <f t="shared" si="5531"/>
        <v>0</v>
      </c>
      <c r="AA1644" s="215">
        <f t="shared" si="5531"/>
        <v>0</v>
      </c>
      <c r="AB1644" s="215">
        <f t="shared" si="5467"/>
        <v>537763.31999999995</v>
      </c>
      <c r="AC1644" s="215">
        <f t="shared" si="5468"/>
        <v>0</v>
      </c>
      <c r="AD1644" s="215">
        <f t="shared" si="5469"/>
        <v>0</v>
      </c>
      <c r="AE1644" s="215">
        <f t="shared" si="5532"/>
        <v>0</v>
      </c>
      <c r="AF1644" s="215">
        <f t="shared" si="5532"/>
        <v>0</v>
      </c>
      <c r="AG1644" s="215">
        <f t="shared" si="5532"/>
        <v>0</v>
      </c>
      <c r="AH1644" s="215">
        <f t="shared" si="5471"/>
        <v>537763.31999999995</v>
      </c>
      <c r="AI1644" s="215">
        <f t="shared" si="5472"/>
        <v>0</v>
      </c>
      <c r="AJ1644" s="215">
        <f t="shared" si="5473"/>
        <v>0</v>
      </c>
      <c r="AK1644" s="215">
        <f t="shared" si="5533"/>
        <v>0</v>
      </c>
      <c r="AL1644" s="215">
        <f t="shared" si="5533"/>
        <v>0</v>
      </c>
      <c r="AM1644" s="215">
        <f t="shared" si="5533"/>
        <v>0</v>
      </c>
      <c r="AN1644" s="215">
        <f t="shared" si="5475"/>
        <v>537763.31999999995</v>
      </c>
      <c r="AO1644" s="215">
        <f t="shared" si="5476"/>
        <v>0</v>
      </c>
      <c r="AP1644" s="215">
        <f t="shared" si="5477"/>
        <v>0</v>
      </c>
      <c r="AQ1644" s="215">
        <f t="shared" si="5534"/>
        <v>0</v>
      </c>
      <c r="AR1644" s="215">
        <f t="shared" si="5534"/>
        <v>0</v>
      </c>
      <c r="AS1644" s="215">
        <f t="shared" si="5534"/>
        <v>0</v>
      </c>
      <c r="AT1644" s="215">
        <f t="shared" si="5479"/>
        <v>537763.31999999995</v>
      </c>
      <c r="AU1644" s="215">
        <f t="shared" si="5480"/>
        <v>0</v>
      </c>
      <c r="AV1644" s="215">
        <f t="shared" si="5481"/>
        <v>0</v>
      </c>
    </row>
    <row r="1645" spans="1:48" s="206" customFormat="1" ht="26.4" hidden="1">
      <c r="A1645" s="216" t="s">
        <v>96</v>
      </c>
      <c r="B1645" s="213" t="s">
        <v>330</v>
      </c>
      <c r="C1645" s="213" t="s">
        <v>18</v>
      </c>
      <c r="D1645" s="213" t="s">
        <v>13</v>
      </c>
      <c r="E1645" s="213" t="s">
        <v>405</v>
      </c>
      <c r="F1645" s="213" t="s">
        <v>68</v>
      </c>
      <c r="G1645" s="213" t="s">
        <v>140</v>
      </c>
      <c r="H1645" s="213" t="s">
        <v>471</v>
      </c>
      <c r="I1645" s="254" t="s">
        <v>93</v>
      </c>
      <c r="J1645" s="215"/>
      <c r="K1645" s="215"/>
      <c r="L1645" s="215"/>
      <c r="M1645" s="215">
        <f>537763.32</f>
        <v>537763.31999999995</v>
      </c>
      <c r="N1645" s="215"/>
      <c r="O1645" s="215"/>
      <c r="P1645" s="215">
        <f t="shared" si="5411"/>
        <v>537763.31999999995</v>
      </c>
      <c r="Q1645" s="215">
        <f t="shared" si="5412"/>
        <v>0</v>
      </c>
      <c r="R1645" s="215">
        <f t="shared" si="5413"/>
        <v>0</v>
      </c>
      <c r="S1645" s="215"/>
      <c r="T1645" s="215"/>
      <c r="U1645" s="215"/>
      <c r="V1645" s="215">
        <f t="shared" si="5456"/>
        <v>537763.31999999995</v>
      </c>
      <c r="W1645" s="215">
        <f t="shared" si="5457"/>
        <v>0</v>
      </c>
      <c r="X1645" s="215">
        <f t="shared" si="5458"/>
        <v>0</v>
      </c>
      <c r="Y1645" s="215"/>
      <c r="Z1645" s="215"/>
      <c r="AA1645" s="215"/>
      <c r="AB1645" s="215">
        <f t="shared" si="5467"/>
        <v>537763.31999999995</v>
      </c>
      <c r="AC1645" s="215">
        <f t="shared" si="5468"/>
        <v>0</v>
      </c>
      <c r="AD1645" s="215">
        <f t="shared" si="5469"/>
        <v>0</v>
      </c>
      <c r="AE1645" s="215"/>
      <c r="AF1645" s="215"/>
      <c r="AG1645" s="215"/>
      <c r="AH1645" s="215">
        <f t="shared" si="5471"/>
        <v>537763.31999999995</v>
      </c>
      <c r="AI1645" s="215">
        <f t="shared" si="5472"/>
        <v>0</v>
      </c>
      <c r="AJ1645" s="215">
        <f t="shared" si="5473"/>
        <v>0</v>
      </c>
      <c r="AK1645" s="215"/>
      <c r="AL1645" s="215"/>
      <c r="AM1645" s="215"/>
      <c r="AN1645" s="215">
        <f t="shared" si="5475"/>
        <v>537763.31999999995</v>
      </c>
      <c r="AO1645" s="215">
        <f t="shared" si="5476"/>
        <v>0</v>
      </c>
      <c r="AP1645" s="215">
        <f t="shared" si="5477"/>
        <v>0</v>
      </c>
      <c r="AQ1645" s="215"/>
      <c r="AR1645" s="215"/>
      <c r="AS1645" s="215"/>
      <c r="AT1645" s="215">
        <f t="shared" si="5479"/>
        <v>537763.31999999995</v>
      </c>
      <c r="AU1645" s="215">
        <f t="shared" si="5480"/>
        <v>0</v>
      </c>
      <c r="AV1645" s="215">
        <f t="shared" si="5481"/>
        <v>0</v>
      </c>
    </row>
    <row r="1646" spans="1:48" s="206" customFormat="1" hidden="1">
      <c r="A1646" s="212" t="s">
        <v>81</v>
      </c>
      <c r="B1646" s="204" t="s">
        <v>330</v>
      </c>
      <c r="C1646" s="204" t="s">
        <v>18</v>
      </c>
      <c r="D1646" s="204" t="s">
        <v>13</v>
      </c>
      <c r="E1646" s="204" t="s">
        <v>80</v>
      </c>
      <c r="F1646" s="204" t="s">
        <v>68</v>
      </c>
      <c r="G1646" s="204" t="s">
        <v>140</v>
      </c>
      <c r="H1646" s="204" t="s">
        <v>141</v>
      </c>
      <c r="I1646" s="214"/>
      <c r="J1646" s="215">
        <f>J1647+J1650</f>
        <v>1450146</v>
      </c>
      <c r="K1646" s="215">
        <f t="shared" ref="K1646:L1646" si="5535">K1647+K1650</f>
        <v>1500909.52</v>
      </c>
      <c r="L1646" s="215">
        <f t="shared" si="5535"/>
        <v>1553703.58</v>
      </c>
      <c r="M1646" s="215">
        <f t="shared" ref="M1646:O1646" si="5536">M1647+M1650</f>
        <v>0</v>
      </c>
      <c r="N1646" s="215">
        <f t="shared" si="5536"/>
        <v>0</v>
      </c>
      <c r="O1646" s="215">
        <f t="shared" si="5536"/>
        <v>0</v>
      </c>
      <c r="P1646" s="215">
        <f t="shared" si="5411"/>
        <v>1450146</v>
      </c>
      <c r="Q1646" s="215">
        <f t="shared" si="5412"/>
        <v>1500909.52</v>
      </c>
      <c r="R1646" s="215">
        <f t="shared" si="5413"/>
        <v>1553703.58</v>
      </c>
      <c r="S1646" s="215">
        <f t="shared" ref="S1646:U1646" si="5537">S1647+S1650</f>
        <v>3436602</v>
      </c>
      <c r="T1646" s="215">
        <f t="shared" si="5537"/>
        <v>0</v>
      </c>
      <c r="U1646" s="215">
        <f t="shared" si="5537"/>
        <v>0</v>
      </c>
      <c r="V1646" s="215">
        <f t="shared" si="5456"/>
        <v>4886748</v>
      </c>
      <c r="W1646" s="215">
        <f t="shared" si="5457"/>
        <v>1500909.52</v>
      </c>
      <c r="X1646" s="215">
        <f t="shared" si="5458"/>
        <v>1553703.58</v>
      </c>
      <c r="Y1646" s="215">
        <f t="shared" ref="Y1646:AA1646" si="5538">Y1647+Y1650</f>
        <v>0</v>
      </c>
      <c r="Z1646" s="215">
        <f t="shared" si="5538"/>
        <v>0</v>
      </c>
      <c r="AA1646" s="215">
        <f t="shared" si="5538"/>
        <v>0</v>
      </c>
      <c r="AB1646" s="215">
        <f t="shared" si="5467"/>
        <v>4886748</v>
      </c>
      <c r="AC1646" s="215">
        <f t="shared" si="5468"/>
        <v>1500909.52</v>
      </c>
      <c r="AD1646" s="215">
        <f t="shared" si="5469"/>
        <v>1553703.58</v>
      </c>
      <c r="AE1646" s="215">
        <f t="shared" ref="AE1646:AG1646" si="5539">AE1647+AE1650</f>
        <v>27000</v>
      </c>
      <c r="AF1646" s="215">
        <f t="shared" si="5539"/>
        <v>0</v>
      </c>
      <c r="AG1646" s="215">
        <f t="shared" si="5539"/>
        <v>0</v>
      </c>
      <c r="AH1646" s="215">
        <f t="shared" si="5471"/>
        <v>4913748</v>
      </c>
      <c r="AI1646" s="215">
        <f t="shared" si="5472"/>
        <v>1500909.52</v>
      </c>
      <c r="AJ1646" s="215">
        <f t="shared" si="5473"/>
        <v>1553703.58</v>
      </c>
      <c r="AK1646" s="215">
        <f t="shared" ref="AK1646:AM1646" si="5540">AK1647+AK1650</f>
        <v>0</v>
      </c>
      <c r="AL1646" s="215">
        <f t="shared" si="5540"/>
        <v>0</v>
      </c>
      <c r="AM1646" s="215">
        <f t="shared" si="5540"/>
        <v>0</v>
      </c>
      <c r="AN1646" s="215">
        <f t="shared" si="5475"/>
        <v>4913748</v>
      </c>
      <c r="AO1646" s="215">
        <f t="shared" si="5476"/>
        <v>1500909.52</v>
      </c>
      <c r="AP1646" s="215">
        <f t="shared" si="5477"/>
        <v>1553703.58</v>
      </c>
      <c r="AQ1646" s="215">
        <f t="shared" ref="AQ1646:AS1646" si="5541">AQ1647+AQ1650</f>
        <v>1111550.58</v>
      </c>
      <c r="AR1646" s="215">
        <f t="shared" si="5541"/>
        <v>0</v>
      </c>
      <c r="AS1646" s="215">
        <f t="shared" si="5541"/>
        <v>0</v>
      </c>
      <c r="AT1646" s="215">
        <f t="shared" si="5479"/>
        <v>6025298.5800000001</v>
      </c>
      <c r="AU1646" s="215">
        <f t="shared" si="5480"/>
        <v>1500909.52</v>
      </c>
      <c r="AV1646" s="215">
        <f t="shared" si="5481"/>
        <v>1553703.58</v>
      </c>
    </row>
    <row r="1647" spans="1:48" s="206" customFormat="1" ht="13.8" hidden="1">
      <c r="A1647" s="256" t="s">
        <v>297</v>
      </c>
      <c r="B1647" s="204" t="s">
        <v>330</v>
      </c>
      <c r="C1647" s="204" t="s">
        <v>18</v>
      </c>
      <c r="D1647" s="204" t="s">
        <v>13</v>
      </c>
      <c r="E1647" s="204" t="s">
        <v>80</v>
      </c>
      <c r="F1647" s="204" t="s">
        <v>68</v>
      </c>
      <c r="G1647" s="204" t="s">
        <v>140</v>
      </c>
      <c r="H1647" s="204" t="s">
        <v>296</v>
      </c>
      <c r="I1647" s="214"/>
      <c r="J1647" s="215">
        <f>J1648</f>
        <v>26058</v>
      </c>
      <c r="K1647" s="215">
        <f t="shared" ref="K1647:O1648" si="5542">K1648</f>
        <v>26058</v>
      </c>
      <c r="L1647" s="215">
        <f t="shared" si="5542"/>
        <v>26058</v>
      </c>
      <c r="M1647" s="215">
        <f t="shared" si="5542"/>
        <v>0</v>
      </c>
      <c r="N1647" s="215">
        <f t="shared" si="5542"/>
        <v>0</v>
      </c>
      <c r="O1647" s="215">
        <f t="shared" si="5542"/>
        <v>0</v>
      </c>
      <c r="P1647" s="215">
        <f t="shared" si="5411"/>
        <v>26058</v>
      </c>
      <c r="Q1647" s="215">
        <f t="shared" si="5412"/>
        <v>26058</v>
      </c>
      <c r="R1647" s="215">
        <f t="shared" si="5413"/>
        <v>26058</v>
      </c>
      <c r="S1647" s="215">
        <f t="shared" ref="S1647:U1648" si="5543">S1648</f>
        <v>0</v>
      </c>
      <c r="T1647" s="215">
        <f t="shared" si="5543"/>
        <v>0</v>
      </c>
      <c r="U1647" s="215">
        <f t="shared" si="5543"/>
        <v>0</v>
      </c>
      <c r="V1647" s="215">
        <f t="shared" si="5456"/>
        <v>26058</v>
      </c>
      <c r="W1647" s="215">
        <f t="shared" si="5457"/>
        <v>26058</v>
      </c>
      <c r="X1647" s="215">
        <f t="shared" si="5458"/>
        <v>26058</v>
      </c>
      <c r="Y1647" s="215">
        <f t="shared" ref="Y1647:AA1648" si="5544">Y1648</f>
        <v>0</v>
      </c>
      <c r="Z1647" s="215">
        <f t="shared" si="5544"/>
        <v>0</v>
      </c>
      <c r="AA1647" s="215">
        <f t="shared" si="5544"/>
        <v>0</v>
      </c>
      <c r="AB1647" s="215">
        <f t="shared" si="5467"/>
        <v>26058</v>
      </c>
      <c r="AC1647" s="215">
        <f t="shared" si="5468"/>
        <v>26058</v>
      </c>
      <c r="AD1647" s="215">
        <f t="shared" si="5469"/>
        <v>26058</v>
      </c>
      <c r="AE1647" s="215">
        <f t="shared" ref="AE1647:AG1648" si="5545">AE1648</f>
        <v>0</v>
      </c>
      <c r="AF1647" s="215">
        <f t="shared" si="5545"/>
        <v>0</v>
      </c>
      <c r="AG1647" s="215">
        <f t="shared" si="5545"/>
        <v>0</v>
      </c>
      <c r="AH1647" s="215">
        <f t="shared" si="5471"/>
        <v>26058</v>
      </c>
      <c r="AI1647" s="215">
        <f t="shared" si="5472"/>
        <v>26058</v>
      </c>
      <c r="AJ1647" s="215">
        <f t="shared" si="5473"/>
        <v>26058</v>
      </c>
      <c r="AK1647" s="215">
        <f t="shared" ref="AK1647:AM1648" si="5546">AK1648</f>
        <v>0</v>
      </c>
      <c r="AL1647" s="215">
        <f t="shared" si="5546"/>
        <v>0</v>
      </c>
      <c r="AM1647" s="215">
        <f t="shared" si="5546"/>
        <v>0</v>
      </c>
      <c r="AN1647" s="215">
        <f t="shared" si="5475"/>
        <v>26058</v>
      </c>
      <c r="AO1647" s="215">
        <f t="shared" si="5476"/>
        <v>26058</v>
      </c>
      <c r="AP1647" s="215">
        <f t="shared" si="5477"/>
        <v>26058</v>
      </c>
      <c r="AQ1647" s="215">
        <f t="shared" ref="AQ1647:AS1648" si="5547">AQ1648</f>
        <v>0</v>
      </c>
      <c r="AR1647" s="215">
        <f t="shared" si="5547"/>
        <v>0</v>
      </c>
      <c r="AS1647" s="215">
        <f t="shared" si="5547"/>
        <v>0</v>
      </c>
      <c r="AT1647" s="215">
        <f t="shared" si="5479"/>
        <v>26058</v>
      </c>
      <c r="AU1647" s="215">
        <f t="shared" si="5480"/>
        <v>26058</v>
      </c>
      <c r="AV1647" s="215">
        <f t="shared" si="5481"/>
        <v>26058</v>
      </c>
    </row>
    <row r="1648" spans="1:48" s="206" customFormat="1" ht="26.4" hidden="1">
      <c r="A1648" s="217" t="s">
        <v>229</v>
      </c>
      <c r="B1648" s="204" t="s">
        <v>330</v>
      </c>
      <c r="C1648" s="204" t="s">
        <v>18</v>
      </c>
      <c r="D1648" s="204" t="s">
        <v>13</v>
      </c>
      <c r="E1648" s="204" t="s">
        <v>80</v>
      </c>
      <c r="F1648" s="204" t="s">
        <v>68</v>
      </c>
      <c r="G1648" s="204" t="s">
        <v>140</v>
      </c>
      <c r="H1648" s="204" t="s">
        <v>296</v>
      </c>
      <c r="I1648" s="214" t="s">
        <v>92</v>
      </c>
      <c r="J1648" s="215">
        <f>J1649</f>
        <v>26058</v>
      </c>
      <c r="K1648" s="215">
        <f t="shared" si="5542"/>
        <v>26058</v>
      </c>
      <c r="L1648" s="215">
        <f t="shared" si="5542"/>
        <v>26058</v>
      </c>
      <c r="M1648" s="215">
        <f t="shared" si="5542"/>
        <v>0</v>
      </c>
      <c r="N1648" s="215">
        <f t="shared" si="5542"/>
        <v>0</v>
      </c>
      <c r="O1648" s="215">
        <f t="shared" si="5542"/>
        <v>0</v>
      </c>
      <c r="P1648" s="215">
        <f t="shared" si="5411"/>
        <v>26058</v>
      </c>
      <c r="Q1648" s="215">
        <f t="shared" si="5412"/>
        <v>26058</v>
      </c>
      <c r="R1648" s="215">
        <f t="shared" si="5413"/>
        <v>26058</v>
      </c>
      <c r="S1648" s="215">
        <f t="shared" si="5543"/>
        <v>0</v>
      </c>
      <c r="T1648" s="215">
        <f t="shared" si="5543"/>
        <v>0</v>
      </c>
      <c r="U1648" s="215">
        <f t="shared" si="5543"/>
        <v>0</v>
      </c>
      <c r="V1648" s="215">
        <f t="shared" si="5456"/>
        <v>26058</v>
      </c>
      <c r="W1648" s="215">
        <f t="shared" si="5457"/>
        <v>26058</v>
      </c>
      <c r="X1648" s="215">
        <f t="shared" si="5458"/>
        <v>26058</v>
      </c>
      <c r="Y1648" s="215">
        <f t="shared" si="5544"/>
        <v>0</v>
      </c>
      <c r="Z1648" s="215">
        <f t="shared" si="5544"/>
        <v>0</v>
      </c>
      <c r="AA1648" s="215">
        <f t="shared" si="5544"/>
        <v>0</v>
      </c>
      <c r="AB1648" s="215">
        <f t="shared" si="5467"/>
        <v>26058</v>
      </c>
      <c r="AC1648" s="215">
        <f t="shared" si="5468"/>
        <v>26058</v>
      </c>
      <c r="AD1648" s="215">
        <f t="shared" si="5469"/>
        <v>26058</v>
      </c>
      <c r="AE1648" s="215">
        <f t="shared" si="5545"/>
        <v>0</v>
      </c>
      <c r="AF1648" s="215">
        <f t="shared" si="5545"/>
        <v>0</v>
      </c>
      <c r="AG1648" s="215">
        <f t="shared" si="5545"/>
        <v>0</v>
      </c>
      <c r="AH1648" s="215">
        <f t="shared" si="5471"/>
        <v>26058</v>
      </c>
      <c r="AI1648" s="215">
        <f t="shared" si="5472"/>
        <v>26058</v>
      </c>
      <c r="AJ1648" s="215">
        <f t="shared" si="5473"/>
        <v>26058</v>
      </c>
      <c r="AK1648" s="215">
        <f t="shared" si="5546"/>
        <v>0</v>
      </c>
      <c r="AL1648" s="215">
        <f t="shared" si="5546"/>
        <v>0</v>
      </c>
      <c r="AM1648" s="215">
        <f t="shared" si="5546"/>
        <v>0</v>
      </c>
      <c r="AN1648" s="215">
        <f t="shared" si="5475"/>
        <v>26058</v>
      </c>
      <c r="AO1648" s="215">
        <f t="shared" si="5476"/>
        <v>26058</v>
      </c>
      <c r="AP1648" s="215">
        <f t="shared" si="5477"/>
        <v>26058</v>
      </c>
      <c r="AQ1648" s="215">
        <f t="shared" si="5547"/>
        <v>0</v>
      </c>
      <c r="AR1648" s="215">
        <f t="shared" si="5547"/>
        <v>0</v>
      </c>
      <c r="AS1648" s="215">
        <f t="shared" si="5547"/>
        <v>0</v>
      </c>
      <c r="AT1648" s="215">
        <f t="shared" si="5479"/>
        <v>26058</v>
      </c>
      <c r="AU1648" s="215">
        <f t="shared" si="5480"/>
        <v>26058</v>
      </c>
      <c r="AV1648" s="215">
        <f t="shared" si="5481"/>
        <v>26058</v>
      </c>
    </row>
    <row r="1649" spans="1:48" s="206" customFormat="1" ht="26.4" hidden="1">
      <c r="A1649" s="216" t="s">
        <v>96</v>
      </c>
      <c r="B1649" s="204" t="s">
        <v>330</v>
      </c>
      <c r="C1649" s="204" t="s">
        <v>18</v>
      </c>
      <c r="D1649" s="204" t="s">
        <v>13</v>
      </c>
      <c r="E1649" s="204" t="s">
        <v>80</v>
      </c>
      <c r="F1649" s="204" t="s">
        <v>68</v>
      </c>
      <c r="G1649" s="204" t="s">
        <v>140</v>
      </c>
      <c r="H1649" s="204" t="s">
        <v>296</v>
      </c>
      <c r="I1649" s="214" t="s">
        <v>93</v>
      </c>
      <c r="J1649" s="215">
        <v>26058</v>
      </c>
      <c r="K1649" s="215">
        <v>26058</v>
      </c>
      <c r="L1649" s="215">
        <v>26058</v>
      </c>
      <c r="M1649" s="215"/>
      <c r="N1649" s="215"/>
      <c r="O1649" s="215"/>
      <c r="P1649" s="215">
        <f t="shared" si="5411"/>
        <v>26058</v>
      </c>
      <c r="Q1649" s="215">
        <f t="shared" si="5412"/>
        <v>26058</v>
      </c>
      <c r="R1649" s="215">
        <f t="shared" si="5413"/>
        <v>26058</v>
      </c>
      <c r="S1649" s="215"/>
      <c r="T1649" s="215"/>
      <c r="U1649" s="215"/>
      <c r="V1649" s="215">
        <f t="shared" si="5456"/>
        <v>26058</v>
      </c>
      <c r="W1649" s="215">
        <f t="shared" si="5457"/>
        <v>26058</v>
      </c>
      <c r="X1649" s="215">
        <f t="shared" si="5458"/>
        <v>26058</v>
      </c>
      <c r="Y1649" s="215"/>
      <c r="Z1649" s="215"/>
      <c r="AA1649" s="215"/>
      <c r="AB1649" s="215">
        <f t="shared" si="5467"/>
        <v>26058</v>
      </c>
      <c r="AC1649" s="215">
        <f t="shared" si="5468"/>
        <v>26058</v>
      </c>
      <c r="AD1649" s="215">
        <f t="shared" si="5469"/>
        <v>26058</v>
      </c>
      <c r="AE1649" s="215"/>
      <c r="AF1649" s="215"/>
      <c r="AG1649" s="215"/>
      <c r="AH1649" s="215">
        <f t="shared" si="5471"/>
        <v>26058</v>
      </c>
      <c r="AI1649" s="215">
        <f t="shared" si="5472"/>
        <v>26058</v>
      </c>
      <c r="AJ1649" s="215">
        <f t="shared" si="5473"/>
        <v>26058</v>
      </c>
      <c r="AK1649" s="215"/>
      <c r="AL1649" s="215"/>
      <c r="AM1649" s="215"/>
      <c r="AN1649" s="215">
        <f t="shared" si="5475"/>
        <v>26058</v>
      </c>
      <c r="AO1649" s="215">
        <f t="shared" si="5476"/>
        <v>26058</v>
      </c>
      <c r="AP1649" s="215">
        <f t="shared" si="5477"/>
        <v>26058</v>
      </c>
      <c r="AQ1649" s="215"/>
      <c r="AR1649" s="215"/>
      <c r="AS1649" s="215"/>
      <c r="AT1649" s="215">
        <f t="shared" si="5479"/>
        <v>26058</v>
      </c>
      <c r="AU1649" s="215">
        <f t="shared" si="5480"/>
        <v>26058</v>
      </c>
      <c r="AV1649" s="215">
        <f t="shared" si="5481"/>
        <v>26058</v>
      </c>
    </row>
    <row r="1650" spans="1:48" s="206" customFormat="1" hidden="1">
      <c r="A1650" s="216" t="s">
        <v>299</v>
      </c>
      <c r="B1650" s="204" t="s">
        <v>330</v>
      </c>
      <c r="C1650" s="204" t="s">
        <v>18</v>
      </c>
      <c r="D1650" s="204" t="s">
        <v>13</v>
      </c>
      <c r="E1650" s="204" t="s">
        <v>80</v>
      </c>
      <c r="F1650" s="204" t="s">
        <v>68</v>
      </c>
      <c r="G1650" s="204" t="s">
        <v>140</v>
      </c>
      <c r="H1650" s="204" t="s">
        <v>295</v>
      </c>
      <c r="I1650" s="214"/>
      <c r="J1650" s="215">
        <f>J1651</f>
        <v>1424088</v>
      </c>
      <c r="K1650" s="215">
        <f t="shared" ref="K1650:O1651" si="5548">K1651</f>
        <v>1474851.52</v>
      </c>
      <c r="L1650" s="215">
        <f t="shared" si="5548"/>
        <v>1527645.58</v>
      </c>
      <c r="M1650" s="215">
        <f t="shared" si="5548"/>
        <v>0</v>
      </c>
      <c r="N1650" s="215">
        <f t="shared" si="5548"/>
        <v>0</v>
      </c>
      <c r="O1650" s="215">
        <f t="shared" si="5548"/>
        <v>0</v>
      </c>
      <c r="P1650" s="215">
        <f t="shared" si="5411"/>
        <v>1424088</v>
      </c>
      <c r="Q1650" s="215">
        <f t="shared" si="5412"/>
        <v>1474851.52</v>
      </c>
      <c r="R1650" s="215">
        <f t="shared" si="5413"/>
        <v>1527645.58</v>
      </c>
      <c r="S1650" s="215">
        <f t="shared" ref="S1650:U1651" si="5549">S1651</f>
        <v>3436602</v>
      </c>
      <c r="T1650" s="215">
        <f t="shared" si="5549"/>
        <v>0</v>
      </c>
      <c r="U1650" s="215">
        <f t="shared" si="5549"/>
        <v>0</v>
      </c>
      <c r="V1650" s="215">
        <f t="shared" si="5456"/>
        <v>4860690</v>
      </c>
      <c r="W1650" s="215">
        <f t="shared" si="5457"/>
        <v>1474851.52</v>
      </c>
      <c r="X1650" s="215">
        <f t="shared" si="5458"/>
        <v>1527645.58</v>
      </c>
      <c r="Y1650" s="215">
        <f t="shared" ref="Y1650:AA1651" si="5550">Y1651</f>
        <v>0</v>
      </c>
      <c r="Z1650" s="215">
        <f t="shared" si="5550"/>
        <v>0</v>
      </c>
      <c r="AA1650" s="215">
        <f t="shared" si="5550"/>
        <v>0</v>
      </c>
      <c r="AB1650" s="215">
        <f t="shared" si="5467"/>
        <v>4860690</v>
      </c>
      <c r="AC1650" s="215">
        <f t="shared" si="5468"/>
        <v>1474851.52</v>
      </c>
      <c r="AD1650" s="215">
        <f t="shared" si="5469"/>
        <v>1527645.58</v>
      </c>
      <c r="AE1650" s="215">
        <f t="shared" ref="AE1650:AG1651" si="5551">AE1651</f>
        <v>27000</v>
      </c>
      <c r="AF1650" s="215">
        <f t="shared" si="5551"/>
        <v>0</v>
      </c>
      <c r="AG1650" s="215">
        <f t="shared" si="5551"/>
        <v>0</v>
      </c>
      <c r="AH1650" s="215">
        <f t="shared" si="5471"/>
        <v>4887690</v>
      </c>
      <c r="AI1650" s="215">
        <f t="shared" si="5472"/>
        <v>1474851.52</v>
      </c>
      <c r="AJ1650" s="215">
        <f t="shared" si="5473"/>
        <v>1527645.58</v>
      </c>
      <c r="AK1650" s="215">
        <f t="shared" ref="AK1650:AM1651" si="5552">AK1651</f>
        <v>0</v>
      </c>
      <c r="AL1650" s="215">
        <f t="shared" si="5552"/>
        <v>0</v>
      </c>
      <c r="AM1650" s="215">
        <f t="shared" si="5552"/>
        <v>0</v>
      </c>
      <c r="AN1650" s="215">
        <f t="shared" si="5475"/>
        <v>4887690</v>
      </c>
      <c r="AO1650" s="215">
        <f t="shared" si="5476"/>
        <v>1474851.52</v>
      </c>
      <c r="AP1650" s="215">
        <f t="shared" si="5477"/>
        <v>1527645.58</v>
      </c>
      <c r="AQ1650" s="215">
        <f t="shared" ref="AQ1650:AS1651" si="5553">AQ1651</f>
        <v>1111550.58</v>
      </c>
      <c r="AR1650" s="215">
        <f t="shared" si="5553"/>
        <v>0</v>
      </c>
      <c r="AS1650" s="215">
        <f t="shared" si="5553"/>
        <v>0</v>
      </c>
      <c r="AT1650" s="215">
        <f t="shared" si="5479"/>
        <v>5999240.5800000001</v>
      </c>
      <c r="AU1650" s="215">
        <f t="shared" si="5480"/>
        <v>1474851.52</v>
      </c>
      <c r="AV1650" s="215">
        <f t="shared" si="5481"/>
        <v>1527645.58</v>
      </c>
    </row>
    <row r="1651" spans="1:48" s="206" customFormat="1" ht="26.4" hidden="1">
      <c r="A1651" s="217" t="s">
        <v>229</v>
      </c>
      <c r="B1651" s="204" t="s">
        <v>330</v>
      </c>
      <c r="C1651" s="204" t="s">
        <v>18</v>
      </c>
      <c r="D1651" s="204" t="s">
        <v>13</v>
      </c>
      <c r="E1651" s="204" t="s">
        <v>80</v>
      </c>
      <c r="F1651" s="204" t="s">
        <v>68</v>
      </c>
      <c r="G1651" s="204" t="s">
        <v>140</v>
      </c>
      <c r="H1651" s="204" t="s">
        <v>295</v>
      </c>
      <c r="I1651" s="214" t="s">
        <v>92</v>
      </c>
      <c r="J1651" s="215">
        <f>J1652</f>
        <v>1424088</v>
      </c>
      <c r="K1651" s="215">
        <f t="shared" si="5548"/>
        <v>1474851.52</v>
      </c>
      <c r="L1651" s="215">
        <f t="shared" si="5548"/>
        <v>1527645.58</v>
      </c>
      <c r="M1651" s="215">
        <f t="shared" si="5548"/>
        <v>0</v>
      </c>
      <c r="N1651" s="215">
        <f t="shared" si="5548"/>
        <v>0</v>
      </c>
      <c r="O1651" s="215">
        <f t="shared" si="5548"/>
        <v>0</v>
      </c>
      <c r="P1651" s="215">
        <f t="shared" si="5411"/>
        <v>1424088</v>
      </c>
      <c r="Q1651" s="215">
        <f t="shared" si="5412"/>
        <v>1474851.52</v>
      </c>
      <c r="R1651" s="215">
        <f t="shared" si="5413"/>
        <v>1527645.58</v>
      </c>
      <c r="S1651" s="215">
        <f t="shared" si="5549"/>
        <v>3436602</v>
      </c>
      <c r="T1651" s="215">
        <f t="shared" si="5549"/>
        <v>0</v>
      </c>
      <c r="U1651" s="215">
        <f t="shared" si="5549"/>
        <v>0</v>
      </c>
      <c r="V1651" s="215">
        <f t="shared" si="5456"/>
        <v>4860690</v>
      </c>
      <c r="W1651" s="215">
        <f t="shared" si="5457"/>
        <v>1474851.52</v>
      </c>
      <c r="X1651" s="215">
        <f t="shared" si="5458"/>
        <v>1527645.58</v>
      </c>
      <c r="Y1651" s="215">
        <f t="shared" si="5550"/>
        <v>0</v>
      </c>
      <c r="Z1651" s="215">
        <f t="shared" si="5550"/>
        <v>0</v>
      </c>
      <c r="AA1651" s="215">
        <f t="shared" si="5550"/>
        <v>0</v>
      </c>
      <c r="AB1651" s="215">
        <f t="shared" si="5467"/>
        <v>4860690</v>
      </c>
      <c r="AC1651" s="215">
        <f t="shared" si="5468"/>
        <v>1474851.52</v>
      </c>
      <c r="AD1651" s="215">
        <f t="shared" si="5469"/>
        <v>1527645.58</v>
      </c>
      <c r="AE1651" s="215">
        <f t="shared" si="5551"/>
        <v>27000</v>
      </c>
      <c r="AF1651" s="215">
        <f t="shared" si="5551"/>
        <v>0</v>
      </c>
      <c r="AG1651" s="215">
        <f t="shared" si="5551"/>
        <v>0</v>
      </c>
      <c r="AH1651" s="215">
        <f t="shared" si="5471"/>
        <v>4887690</v>
      </c>
      <c r="AI1651" s="215">
        <f t="shared" si="5472"/>
        <v>1474851.52</v>
      </c>
      <c r="AJ1651" s="215">
        <f t="shared" si="5473"/>
        <v>1527645.58</v>
      </c>
      <c r="AK1651" s="215">
        <f t="shared" si="5552"/>
        <v>0</v>
      </c>
      <c r="AL1651" s="215">
        <f t="shared" si="5552"/>
        <v>0</v>
      </c>
      <c r="AM1651" s="215">
        <f t="shared" si="5552"/>
        <v>0</v>
      </c>
      <c r="AN1651" s="215">
        <f t="shared" si="5475"/>
        <v>4887690</v>
      </c>
      <c r="AO1651" s="215">
        <f t="shared" si="5476"/>
        <v>1474851.52</v>
      </c>
      <c r="AP1651" s="215">
        <f t="shared" si="5477"/>
        <v>1527645.58</v>
      </c>
      <c r="AQ1651" s="215">
        <f t="shared" si="5553"/>
        <v>1111550.58</v>
      </c>
      <c r="AR1651" s="215">
        <f t="shared" si="5553"/>
        <v>0</v>
      </c>
      <c r="AS1651" s="215">
        <f t="shared" si="5553"/>
        <v>0</v>
      </c>
      <c r="AT1651" s="215">
        <f t="shared" si="5479"/>
        <v>5999240.5800000001</v>
      </c>
      <c r="AU1651" s="215">
        <f t="shared" si="5480"/>
        <v>1474851.52</v>
      </c>
      <c r="AV1651" s="215">
        <f t="shared" si="5481"/>
        <v>1527645.58</v>
      </c>
    </row>
    <row r="1652" spans="1:48" s="206" customFormat="1" ht="26.4" hidden="1">
      <c r="A1652" s="216" t="s">
        <v>96</v>
      </c>
      <c r="B1652" s="204" t="s">
        <v>330</v>
      </c>
      <c r="C1652" s="204" t="s">
        <v>18</v>
      </c>
      <c r="D1652" s="204" t="s">
        <v>13</v>
      </c>
      <c r="E1652" s="204" t="s">
        <v>80</v>
      </c>
      <c r="F1652" s="204" t="s">
        <v>68</v>
      </c>
      <c r="G1652" s="204" t="s">
        <v>140</v>
      </c>
      <c r="H1652" s="204" t="s">
        <v>295</v>
      </c>
      <c r="I1652" s="214" t="s">
        <v>93</v>
      </c>
      <c r="J1652" s="215">
        <v>1424088</v>
      </c>
      <c r="K1652" s="215">
        <v>1474851.52</v>
      </c>
      <c r="L1652" s="215">
        <v>1527645.58</v>
      </c>
      <c r="M1652" s="215"/>
      <c r="N1652" s="215"/>
      <c r="O1652" s="215"/>
      <c r="P1652" s="215">
        <f t="shared" si="5411"/>
        <v>1424088</v>
      </c>
      <c r="Q1652" s="215">
        <f t="shared" si="5412"/>
        <v>1474851.52</v>
      </c>
      <c r="R1652" s="215">
        <f t="shared" si="5413"/>
        <v>1527645.58</v>
      </c>
      <c r="S1652" s="302">
        <v>3436602</v>
      </c>
      <c r="T1652" s="215"/>
      <c r="U1652" s="215"/>
      <c r="V1652" s="215">
        <f t="shared" si="5456"/>
        <v>4860690</v>
      </c>
      <c r="W1652" s="215">
        <f t="shared" si="5457"/>
        <v>1474851.52</v>
      </c>
      <c r="X1652" s="215">
        <f t="shared" si="5458"/>
        <v>1527645.58</v>
      </c>
      <c r="Y1652" s="215"/>
      <c r="Z1652" s="215"/>
      <c r="AA1652" s="215"/>
      <c r="AB1652" s="215">
        <f t="shared" si="5467"/>
        <v>4860690</v>
      </c>
      <c r="AC1652" s="215">
        <f t="shared" si="5468"/>
        <v>1474851.52</v>
      </c>
      <c r="AD1652" s="215">
        <f t="shared" si="5469"/>
        <v>1527645.58</v>
      </c>
      <c r="AE1652" s="215">
        <v>27000</v>
      </c>
      <c r="AF1652" s="215"/>
      <c r="AG1652" s="215"/>
      <c r="AH1652" s="215">
        <f t="shared" si="5471"/>
        <v>4887690</v>
      </c>
      <c r="AI1652" s="215">
        <f t="shared" si="5472"/>
        <v>1474851.52</v>
      </c>
      <c r="AJ1652" s="215">
        <f t="shared" si="5473"/>
        <v>1527645.58</v>
      </c>
      <c r="AK1652" s="215"/>
      <c r="AL1652" s="215"/>
      <c r="AM1652" s="215"/>
      <c r="AN1652" s="215">
        <f t="shared" si="5475"/>
        <v>4887690</v>
      </c>
      <c r="AO1652" s="215">
        <f t="shared" si="5476"/>
        <v>1474851.52</v>
      </c>
      <c r="AP1652" s="215">
        <f t="shared" si="5477"/>
        <v>1527645.58</v>
      </c>
      <c r="AQ1652" s="302">
        <f>50550.58+1061000</f>
        <v>1111550.58</v>
      </c>
      <c r="AR1652" s="215"/>
      <c r="AS1652" s="215"/>
      <c r="AT1652" s="215">
        <f t="shared" si="5479"/>
        <v>5999240.5800000001</v>
      </c>
      <c r="AU1652" s="215">
        <f t="shared" si="5480"/>
        <v>1474851.52</v>
      </c>
      <c r="AV1652" s="215">
        <f t="shared" si="5481"/>
        <v>1527645.58</v>
      </c>
    </row>
    <row r="1653" spans="1:48" s="310" customFormat="1" ht="13.8" hidden="1">
      <c r="A1653" s="326" t="s">
        <v>186</v>
      </c>
      <c r="B1653" s="327" t="s">
        <v>330</v>
      </c>
      <c r="C1653" s="327" t="s">
        <v>27</v>
      </c>
      <c r="D1653" s="327"/>
      <c r="E1653" s="327"/>
      <c r="F1653" s="327"/>
      <c r="G1653" s="327"/>
      <c r="H1653" s="327"/>
      <c r="I1653" s="328"/>
      <c r="J1653" s="309"/>
      <c r="K1653" s="309"/>
      <c r="L1653" s="309"/>
      <c r="M1653" s="309"/>
      <c r="N1653" s="309"/>
      <c r="O1653" s="309"/>
      <c r="P1653" s="309"/>
      <c r="Q1653" s="309"/>
      <c r="R1653" s="309"/>
      <c r="S1653" s="309"/>
      <c r="T1653" s="309"/>
      <c r="U1653" s="309"/>
      <c r="V1653" s="309"/>
      <c r="W1653" s="309"/>
      <c r="X1653" s="309"/>
      <c r="Y1653" s="309">
        <f>Y1654</f>
        <v>260000</v>
      </c>
      <c r="Z1653" s="309">
        <f t="shared" ref="Z1653" si="5554">Z1654</f>
        <v>0</v>
      </c>
      <c r="AA1653" s="309">
        <f t="shared" ref="AA1653" si="5555">AA1654</f>
        <v>0</v>
      </c>
      <c r="AB1653" s="211">
        <f t="shared" si="5467"/>
        <v>260000</v>
      </c>
      <c r="AC1653" s="211">
        <f t="shared" si="5468"/>
        <v>0</v>
      </c>
      <c r="AD1653" s="211">
        <f t="shared" si="5469"/>
        <v>0</v>
      </c>
      <c r="AE1653" s="309">
        <f>AE1654</f>
        <v>0</v>
      </c>
      <c r="AF1653" s="309">
        <f t="shared" ref="AF1653:AG1653" si="5556">AF1654</f>
        <v>0</v>
      </c>
      <c r="AG1653" s="309">
        <f t="shared" si="5556"/>
        <v>0</v>
      </c>
      <c r="AH1653" s="211">
        <f t="shared" si="5471"/>
        <v>260000</v>
      </c>
      <c r="AI1653" s="211">
        <f t="shared" si="5472"/>
        <v>0</v>
      </c>
      <c r="AJ1653" s="211">
        <f t="shared" si="5473"/>
        <v>0</v>
      </c>
      <c r="AK1653" s="309">
        <f>AK1654</f>
        <v>0</v>
      </c>
      <c r="AL1653" s="309">
        <f t="shared" ref="AL1653:AM1653" si="5557">AL1654</f>
        <v>0</v>
      </c>
      <c r="AM1653" s="309">
        <f t="shared" si="5557"/>
        <v>0</v>
      </c>
      <c r="AN1653" s="211">
        <f t="shared" si="5475"/>
        <v>260000</v>
      </c>
      <c r="AO1653" s="211">
        <f t="shared" si="5476"/>
        <v>0</v>
      </c>
      <c r="AP1653" s="211">
        <f t="shared" si="5477"/>
        <v>0</v>
      </c>
      <c r="AQ1653" s="309">
        <f>AQ1654</f>
        <v>0</v>
      </c>
      <c r="AR1653" s="309">
        <f t="shared" ref="AR1653:AS1653" si="5558">AR1654</f>
        <v>0</v>
      </c>
      <c r="AS1653" s="309">
        <f t="shared" si="5558"/>
        <v>0</v>
      </c>
      <c r="AT1653" s="211">
        <f t="shared" si="5479"/>
        <v>260000</v>
      </c>
      <c r="AU1653" s="211">
        <f t="shared" si="5480"/>
        <v>0</v>
      </c>
      <c r="AV1653" s="211">
        <f t="shared" si="5481"/>
        <v>0</v>
      </c>
    </row>
    <row r="1654" spans="1:48" s="232" customFormat="1" hidden="1">
      <c r="A1654" s="325" t="s">
        <v>28</v>
      </c>
      <c r="B1654" s="208" t="s">
        <v>330</v>
      </c>
      <c r="C1654" s="208" t="s">
        <v>27</v>
      </c>
      <c r="D1654" s="208" t="s">
        <v>20</v>
      </c>
      <c r="E1654" s="208"/>
      <c r="F1654" s="208"/>
      <c r="G1654" s="208"/>
      <c r="H1654" s="208"/>
      <c r="I1654" s="219"/>
      <c r="J1654" s="211"/>
      <c r="K1654" s="211"/>
      <c r="L1654" s="211"/>
      <c r="M1654" s="211"/>
      <c r="N1654" s="211"/>
      <c r="O1654" s="211"/>
      <c r="P1654" s="211"/>
      <c r="Q1654" s="211"/>
      <c r="R1654" s="211"/>
      <c r="S1654" s="211"/>
      <c r="T1654" s="211"/>
      <c r="U1654" s="211"/>
      <c r="V1654" s="211"/>
      <c r="W1654" s="211"/>
      <c r="X1654" s="211"/>
      <c r="Y1654" s="211">
        <f>Y1655+Y1659</f>
        <v>260000</v>
      </c>
      <c r="Z1654" s="211">
        <f t="shared" ref="Z1654" si="5559">Z1655+Z1659</f>
        <v>0</v>
      </c>
      <c r="AA1654" s="211">
        <f t="shared" ref="AA1654" si="5560">AA1655+AA1659</f>
        <v>0</v>
      </c>
      <c r="AB1654" s="211">
        <f t="shared" si="5467"/>
        <v>260000</v>
      </c>
      <c r="AC1654" s="211">
        <f t="shared" si="5468"/>
        <v>0</v>
      </c>
      <c r="AD1654" s="211">
        <f t="shared" si="5469"/>
        <v>0</v>
      </c>
      <c r="AE1654" s="211">
        <f>AE1655+AE1659</f>
        <v>0</v>
      </c>
      <c r="AF1654" s="211">
        <f t="shared" ref="AF1654:AG1654" si="5561">AF1655+AF1659</f>
        <v>0</v>
      </c>
      <c r="AG1654" s="211">
        <f t="shared" si="5561"/>
        <v>0</v>
      </c>
      <c r="AH1654" s="211">
        <f t="shared" si="5471"/>
        <v>260000</v>
      </c>
      <c r="AI1654" s="211">
        <f t="shared" si="5472"/>
        <v>0</v>
      </c>
      <c r="AJ1654" s="211">
        <f t="shared" si="5473"/>
        <v>0</v>
      </c>
      <c r="AK1654" s="211">
        <f>AK1655+AK1659</f>
        <v>0</v>
      </c>
      <c r="AL1654" s="211">
        <f t="shared" ref="AL1654:AM1654" si="5562">AL1655+AL1659</f>
        <v>0</v>
      </c>
      <c r="AM1654" s="211">
        <f t="shared" si="5562"/>
        <v>0</v>
      </c>
      <c r="AN1654" s="211">
        <f t="shared" si="5475"/>
        <v>260000</v>
      </c>
      <c r="AO1654" s="211">
        <f t="shared" si="5476"/>
        <v>0</v>
      </c>
      <c r="AP1654" s="211">
        <f t="shared" si="5477"/>
        <v>0</v>
      </c>
      <c r="AQ1654" s="211">
        <f>AQ1655+AQ1659</f>
        <v>0</v>
      </c>
      <c r="AR1654" s="211">
        <f t="shared" ref="AR1654:AS1654" si="5563">AR1655+AR1659</f>
        <v>0</v>
      </c>
      <c r="AS1654" s="211">
        <f t="shared" si="5563"/>
        <v>0</v>
      </c>
      <c r="AT1654" s="211">
        <f t="shared" si="5479"/>
        <v>260000</v>
      </c>
      <c r="AU1654" s="211">
        <f t="shared" si="5480"/>
        <v>0</v>
      </c>
      <c r="AV1654" s="211">
        <f t="shared" si="5481"/>
        <v>0</v>
      </c>
    </row>
    <row r="1655" spans="1:48" s="206" customFormat="1" ht="39.6" hidden="1">
      <c r="A1655" s="275" t="s">
        <v>382</v>
      </c>
      <c r="B1655" s="204" t="s">
        <v>330</v>
      </c>
      <c r="C1655" s="324" t="s">
        <v>27</v>
      </c>
      <c r="D1655" s="204" t="s">
        <v>20</v>
      </c>
      <c r="E1655" s="204" t="s">
        <v>30</v>
      </c>
      <c r="F1655" s="204" t="s">
        <v>68</v>
      </c>
      <c r="G1655" s="204" t="s">
        <v>140</v>
      </c>
      <c r="H1655" s="204" t="s">
        <v>141</v>
      </c>
      <c r="I1655" s="214"/>
      <c r="J1655" s="221"/>
      <c r="K1655" s="221"/>
      <c r="L1655" s="221"/>
      <c r="M1655" s="221"/>
      <c r="N1655" s="221"/>
      <c r="O1655" s="221"/>
      <c r="P1655" s="221"/>
      <c r="Q1655" s="221"/>
      <c r="R1655" s="221"/>
      <c r="S1655" s="221"/>
      <c r="T1655" s="221"/>
      <c r="U1655" s="221"/>
      <c r="V1655" s="221"/>
      <c r="W1655" s="221"/>
      <c r="X1655" s="221"/>
      <c r="Y1655" s="221">
        <f>Y1656</f>
        <v>200000</v>
      </c>
      <c r="Z1655" s="221">
        <f t="shared" ref="Z1655:AA1655" si="5564">Z1656</f>
        <v>0</v>
      </c>
      <c r="AA1655" s="221">
        <f t="shared" si="5564"/>
        <v>0</v>
      </c>
      <c r="AB1655" s="221">
        <f t="shared" si="5467"/>
        <v>200000</v>
      </c>
      <c r="AC1655" s="221">
        <f t="shared" si="5468"/>
        <v>0</v>
      </c>
      <c r="AD1655" s="221">
        <f t="shared" si="5469"/>
        <v>0</v>
      </c>
      <c r="AE1655" s="221">
        <f>AE1656</f>
        <v>0</v>
      </c>
      <c r="AF1655" s="221">
        <f t="shared" ref="AF1655:AG1655" si="5565">AF1656</f>
        <v>0</v>
      </c>
      <c r="AG1655" s="221">
        <f t="shared" si="5565"/>
        <v>0</v>
      </c>
      <c r="AH1655" s="221">
        <f t="shared" si="5471"/>
        <v>200000</v>
      </c>
      <c r="AI1655" s="221">
        <f t="shared" si="5472"/>
        <v>0</v>
      </c>
      <c r="AJ1655" s="221">
        <f t="shared" si="5473"/>
        <v>0</v>
      </c>
      <c r="AK1655" s="221">
        <f>AK1656</f>
        <v>0</v>
      </c>
      <c r="AL1655" s="221">
        <f t="shared" ref="AL1655:AM1655" si="5566">AL1656</f>
        <v>0</v>
      </c>
      <c r="AM1655" s="221">
        <f t="shared" si="5566"/>
        <v>0</v>
      </c>
      <c r="AN1655" s="221">
        <f t="shared" si="5475"/>
        <v>200000</v>
      </c>
      <c r="AO1655" s="221">
        <f t="shared" si="5476"/>
        <v>0</v>
      </c>
      <c r="AP1655" s="221">
        <f t="shared" si="5477"/>
        <v>0</v>
      </c>
      <c r="AQ1655" s="221">
        <f>AQ1656</f>
        <v>0</v>
      </c>
      <c r="AR1655" s="221">
        <f t="shared" ref="AR1655:AS1655" si="5567">AR1656</f>
        <v>0</v>
      </c>
      <c r="AS1655" s="221">
        <f t="shared" si="5567"/>
        <v>0</v>
      </c>
      <c r="AT1655" s="221">
        <f t="shared" si="5479"/>
        <v>200000</v>
      </c>
      <c r="AU1655" s="221">
        <f t="shared" si="5480"/>
        <v>0</v>
      </c>
      <c r="AV1655" s="221">
        <f t="shared" si="5481"/>
        <v>0</v>
      </c>
    </row>
    <row r="1656" spans="1:48" s="206" customFormat="1" ht="26.4" hidden="1">
      <c r="A1656" s="275" t="s">
        <v>252</v>
      </c>
      <c r="B1656" s="204" t="s">
        <v>330</v>
      </c>
      <c r="C1656" s="324" t="s">
        <v>27</v>
      </c>
      <c r="D1656" s="204" t="s">
        <v>20</v>
      </c>
      <c r="E1656" s="204" t="s">
        <v>30</v>
      </c>
      <c r="F1656" s="204" t="s">
        <v>68</v>
      </c>
      <c r="G1656" s="204" t="s">
        <v>140</v>
      </c>
      <c r="H1656" s="204" t="s">
        <v>253</v>
      </c>
      <c r="I1656" s="214"/>
      <c r="J1656" s="215"/>
      <c r="K1656" s="215"/>
      <c r="L1656" s="215"/>
      <c r="M1656" s="215"/>
      <c r="N1656" s="215"/>
      <c r="O1656" s="215"/>
      <c r="P1656" s="215"/>
      <c r="Q1656" s="215"/>
      <c r="R1656" s="215"/>
      <c r="S1656" s="215"/>
      <c r="T1656" s="215"/>
      <c r="U1656" s="215"/>
      <c r="V1656" s="215"/>
      <c r="W1656" s="215"/>
      <c r="X1656" s="215"/>
      <c r="Y1656" s="215">
        <f t="shared" ref="Y1656:AA1657" si="5568">Y1657</f>
        <v>200000</v>
      </c>
      <c r="Z1656" s="215">
        <f t="shared" si="5568"/>
        <v>0</v>
      </c>
      <c r="AA1656" s="215">
        <f t="shared" si="5568"/>
        <v>0</v>
      </c>
      <c r="AB1656" s="215">
        <f t="shared" si="5467"/>
        <v>200000</v>
      </c>
      <c r="AC1656" s="215">
        <f t="shared" si="5468"/>
        <v>0</v>
      </c>
      <c r="AD1656" s="215">
        <f t="shared" si="5469"/>
        <v>0</v>
      </c>
      <c r="AE1656" s="215">
        <f t="shared" ref="AE1656:AG1657" si="5569">AE1657</f>
        <v>0</v>
      </c>
      <c r="AF1656" s="215">
        <f t="shared" si="5569"/>
        <v>0</v>
      </c>
      <c r="AG1656" s="215">
        <f t="shared" si="5569"/>
        <v>0</v>
      </c>
      <c r="AH1656" s="215">
        <f t="shared" si="5471"/>
        <v>200000</v>
      </c>
      <c r="AI1656" s="215">
        <f t="shared" si="5472"/>
        <v>0</v>
      </c>
      <c r="AJ1656" s="215">
        <f t="shared" si="5473"/>
        <v>0</v>
      </c>
      <c r="AK1656" s="215">
        <f t="shared" ref="AK1656:AM1657" si="5570">AK1657</f>
        <v>0</v>
      </c>
      <c r="AL1656" s="215">
        <f t="shared" si="5570"/>
        <v>0</v>
      </c>
      <c r="AM1656" s="215">
        <f t="shared" si="5570"/>
        <v>0</v>
      </c>
      <c r="AN1656" s="215">
        <f t="shared" si="5475"/>
        <v>200000</v>
      </c>
      <c r="AO1656" s="215">
        <f t="shared" si="5476"/>
        <v>0</v>
      </c>
      <c r="AP1656" s="215">
        <f t="shared" si="5477"/>
        <v>0</v>
      </c>
      <c r="AQ1656" s="215">
        <f t="shared" ref="AQ1656:AS1657" si="5571">AQ1657</f>
        <v>0</v>
      </c>
      <c r="AR1656" s="215">
        <f t="shared" si="5571"/>
        <v>0</v>
      </c>
      <c r="AS1656" s="215">
        <f t="shared" si="5571"/>
        <v>0</v>
      </c>
      <c r="AT1656" s="215">
        <f t="shared" si="5479"/>
        <v>200000</v>
      </c>
      <c r="AU1656" s="215">
        <f t="shared" si="5480"/>
        <v>0</v>
      </c>
      <c r="AV1656" s="215">
        <f t="shared" si="5481"/>
        <v>0</v>
      </c>
    </row>
    <row r="1657" spans="1:48" s="206" customFormat="1" ht="26.4" hidden="1">
      <c r="A1657" s="276" t="s">
        <v>229</v>
      </c>
      <c r="B1657" s="204" t="s">
        <v>330</v>
      </c>
      <c r="C1657" s="324" t="s">
        <v>27</v>
      </c>
      <c r="D1657" s="204" t="s">
        <v>20</v>
      </c>
      <c r="E1657" s="204" t="s">
        <v>30</v>
      </c>
      <c r="F1657" s="204" t="s">
        <v>68</v>
      </c>
      <c r="G1657" s="204" t="s">
        <v>140</v>
      </c>
      <c r="H1657" s="204" t="s">
        <v>253</v>
      </c>
      <c r="I1657" s="214" t="s">
        <v>92</v>
      </c>
      <c r="J1657" s="215"/>
      <c r="K1657" s="215"/>
      <c r="L1657" s="215"/>
      <c r="M1657" s="215"/>
      <c r="N1657" s="215"/>
      <c r="O1657" s="215"/>
      <c r="P1657" s="215"/>
      <c r="Q1657" s="215"/>
      <c r="R1657" s="215"/>
      <c r="S1657" s="215"/>
      <c r="T1657" s="215"/>
      <c r="U1657" s="215"/>
      <c r="V1657" s="215"/>
      <c r="W1657" s="215"/>
      <c r="X1657" s="215"/>
      <c r="Y1657" s="215">
        <f t="shared" si="5568"/>
        <v>200000</v>
      </c>
      <c r="Z1657" s="215">
        <f t="shared" si="5568"/>
        <v>0</v>
      </c>
      <c r="AA1657" s="215">
        <f t="shared" si="5568"/>
        <v>0</v>
      </c>
      <c r="AB1657" s="215">
        <f t="shared" si="5467"/>
        <v>200000</v>
      </c>
      <c r="AC1657" s="215">
        <f t="shared" si="5468"/>
        <v>0</v>
      </c>
      <c r="AD1657" s="215">
        <f t="shared" si="5469"/>
        <v>0</v>
      </c>
      <c r="AE1657" s="215">
        <f t="shared" si="5569"/>
        <v>0</v>
      </c>
      <c r="AF1657" s="215">
        <f t="shared" si="5569"/>
        <v>0</v>
      </c>
      <c r="AG1657" s="215">
        <f t="shared" si="5569"/>
        <v>0</v>
      </c>
      <c r="AH1657" s="215">
        <f t="shared" si="5471"/>
        <v>200000</v>
      </c>
      <c r="AI1657" s="215">
        <f t="shared" si="5472"/>
        <v>0</v>
      </c>
      <c r="AJ1657" s="215">
        <f t="shared" si="5473"/>
        <v>0</v>
      </c>
      <c r="AK1657" s="215">
        <f t="shared" si="5570"/>
        <v>0</v>
      </c>
      <c r="AL1657" s="215">
        <f t="shared" si="5570"/>
        <v>0</v>
      </c>
      <c r="AM1657" s="215">
        <f t="shared" si="5570"/>
        <v>0</v>
      </c>
      <c r="AN1657" s="215">
        <f t="shared" si="5475"/>
        <v>200000</v>
      </c>
      <c r="AO1657" s="215">
        <f t="shared" si="5476"/>
        <v>0</v>
      </c>
      <c r="AP1657" s="215">
        <f t="shared" si="5477"/>
        <v>0</v>
      </c>
      <c r="AQ1657" s="215">
        <f t="shared" si="5571"/>
        <v>0</v>
      </c>
      <c r="AR1657" s="215">
        <f t="shared" si="5571"/>
        <v>0</v>
      </c>
      <c r="AS1657" s="215">
        <f t="shared" si="5571"/>
        <v>0</v>
      </c>
      <c r="AT1657" s="215">
        <f t="shared" si="5479"/>
        <v>200000</v>
      </c>
      <c r="AU1657" s="215">
        <f t="shared" si="5480"/>
        <v>0</v>
      </c>
      <c r="AV1657" s="215">
        <f t="shared" si="5481"/>
        <v>0</v>
      </c>
    </row>
    <row r="1658" spans="1:48" s="206" customFormat="1" ht="26.4" hidden="1">
      <c r="A1658" s="277" t="s">
        <v>96</v>
      </c>
      <c r="B1658" s="204" t="s">
        <v>330</v>
      </c>
      <c r="C1658" s="324" t="s">
        <v>27</v>
      </c>
      <c r="D1658" s="204" t="s">
        <v>20</v>
      </c>
      <c r="E1658" s="204" t="s">
        <v>30</v>
      </c>
      <c r="F1658" s="204" t="s">
        <v>68</v>
      </c>
      <c r="G1658" s="204" t="s">
        <v>140</v>
      </c>
      <c r="H1658" s="204" t="s">
        <v>253</v>
      </c>
      <c r="I1658" s="214" t="s">
        <v>93</v>
      </c>
      <c r="J1658" s="215"/>
      <c r="K1658" s="215"/>
      <c r="L1658" s="221"/>
      <c r="M1658" s="215"/>
      <c r="N1658" s="215"/>
      <c r="O1658" s="221"/>
      <c r="P1658" s="215"/>
      <c r="Q1658" s="215"/>
      <c r="R1658" s="221"/>
      <c r="S1658" s="215"/>
      <c r="T1658" s="215"/>
      <c r="U1658" s="221"/>
      <c r="V1658" s="215"/>
      <c r="W1658" s="215"/>
      <c r="X1658" s="221"/>
      <c r="Y1658" s="302">
        <v>200000</v>
      </c>
      <c r="Z1658" s="215"/>
      <c r="AA1658" s="221"/>
      <c r="AB1658" s="215">
        <f t="shared" si="5467"/>
        <v>200000</v>
      </c>
      <c r="AC1658" s="215">
        <f t="shared" si="5468"/>
        <v>0</v>
      </c>
      <c r="AD1658" s="221">
        <f t="shared" si="5469"/>
        <v>0</v>
      </c>
      <c r="AE1658" s="215"/>
      <c r="AF1658" s="215"/>
      <c r="AG1658" s="221"/>
      <c r="AH1658" s="215">
        <f t="shared" si="5471"/>
        <v>200000</v>
      </c>
      <c r="AI1658" s="215">
        <f t="shared" si="5472"/>
        <v>0</v>
      </c>
      <c r="AJ1658" s="221">
        <f t="shared" si="5473"/>
        <v>0</v>
      </c>
      <c r="AK1658" s="215"/>
      <c r="AL1658" s="215"/>
      <c r="AM1658" s="221"/>
      <c r="AN1658" s="215">
        <f t="shared" si="5475"/>
        <v>200000</v>
      </c>
      <c r="AO1658" s="215">
        <f t="shared" si="5476"/>
        <v>0</v>
      </c>
      <c r="AP1658" s="221">
        <f t="shared" si="5477"/>
        <v>0</v>
      </c>
      <c r="AQ1658" s="215"/>
      <c r="AR1658" s="215"/>
      <c r="AS1658" s="221"/>
      <c r="AT1658" s="215">
        <f t="shared" si="5479"/>
        <v>200000</v>
      </c>
      <c r="AU1658" s="215">
        <f t="shared" si="5480"/>
        <v>0</v>
      </c>
      <c r="AV1658" s="221">
        <f t="shared" si="5481"/>
        <v>0</v>
      </c>
    </row>
    <row r="1659" spans="1:48" s="206" customFormat="1" hidden="1">
      <c r="A1659" s="212" t="s">
        <v>81</v>
      </c>
      <c r="B1659" s="213" t="s">
        <v>330</v>
      </c>
      <c r="C1659" s="204" t="s">
        <v>27</v>
      </c>
      <c r="D1659" s="204" t="s">
        <v>20</v>
      </c>
      <c r="E1659" s="204" t="s">
        <v>80</v>
      </c>
      <c r="F1659" s="204" t="s">
        <v>68</v>
      </c>
      <c r="G1659" s="204" t="s">
        <v>140</v>
      </c>
      <c r="H1659" s="204" t="s">
        <v>141</v>
      </c>
      <c r="I1659" s="214"/>
      <c r="J1659" s="215"/>
      <c r="K1659" s="215"/>
      <c r="L1659" s="215"/>
      <c r="M1659" s="215"/>
      <c r="N1659" s="215"/>
      <c r="O1659" s="215"/>
      <c r="P1659" s="215"/>
      <c r="Q1659" s="215"/>
      <c r="R1659" s="215"/>
      <c r="S1659" s="215"/>
      <c r="T1659" s="215"/>
      <c r="U1659" s="215"/>
      <c r="V1659" s="215"/>
      <c r="W1659" s="215"/>
      <c r="X1659" s="215"/>
      <c r="Y1659" s="215">
        <f>Y1660</f>
        <v>60000</v>
      </c>
      <c r="Z1659" s="215">
        <f t="shared" ref="Z1659:Z1661" si="5572">Z1660</f>
        <v>0</v>
      </c>
      <c r="AA1659" s="215">
        <f t="shared" ref="AA1659:AA1661" si="5573">AA1660</f>
        <v>0</v>
      </c>
      <c r="AB1659" s="215">
        <f t="shared" si="5467"/>
        <v>60000</v>
      </c>
      <c r="AC1659" s="215">
        <f t="shared" si="5468"/>
        <v>0</v>
      </c>
      <c r="AD1659" s="221">
        <f t="shared" si="5469"/>
        <v>0</v>
      </c>
      <c r="AE1659" s="215">
        <f>AE1660</f>
        <v>0</v>
      </c>
      <c r="AF1659" s="215">
        <f t="shared" ref="AF1659:AG1661" si="5574">AF1660</f>
        <v>0</v>
      </c>
      <c r="AG1659" s="215">
        <f t="shared" si="5574"/>
        <v>0</v>
      </c>
      <c r="AH1659" s="215">
        <f t="shared" si="5471"/>
        <v>60000</v>
      </c>
      <c r="AI1659" s="215">
        <f t="shared" si="5472"/>
        <v>0</v>
      </c>
      <c r="AJ1659" s="221">
        <f t="shared" si="5473"/>
        <v>0</v>
      </c>
      <c r="AK1659" s="215">
        <f>AK1660</f>
        <v>0</v>
      </c>
      <c r="AL1659" s="215">
        <f t="shared" ref="AL1659:AM1661" si="5575">AL1660</f>
        <v>0</v>
      </c>
      <c r="AM1659" s="215">
        <f t="shared" si="5575"/>
        <v>0</v>
      </c>
      <c r="AN1659" s="215">
        <f t="shared" si="5475"/>
        <v>60000</v>
      </c>
      <c r="AO1659" s="215">
        <f t="shared" si="5476"/>
        <v>0</v>
      </c>
      <c r="AP1659" s="221">
        <f t="shared" si="5477"/>
        <v>0</v>
      </c>
      <c r="AQ1659" s="215">
        <f>AQ1660</f>
        <v>0</v>
      </c>
      <c r="AR1659" s="215">
        <f t="shared" ref="AR1659:AS1661" si="5576">AR1660</f>
        <v>0</v>
      </c>
      <c r="AS1659" s="215">
        <f t="shared" si="5576"/>
        <v>0</v>
      </c>
      <c r="AT1659" s="215">
        <f t="shared" si="5479"/>
        <v>60000</v>
      </c>
      <c r="AU1659" s="215">
        <f t="shared" si="5480"/>
        <v>0</v>
      </c>
      <c r="AV1659" s="221">
        <f t="shared" si="5481"/>
        <v>0</v>
      </c>
    </row>
    <row r="1660" spans="1:48" s="206" customFormat="1" hidden="1">
      <c r="A1660" s="329" t="s">
        <v>214</v>
      </c>
      <c r="B1660" s="213" t="s">
        <v>330</v>
      </c>
      <c r="C1660" s="204" t="s">
        <v>27</v>
      </c>
      <c r="D1660" s="204" t="s">
        <v>20</v>
      </c>
      <c r="E1660" s="204" t="s">
        <v>80</v>
      </c>
      <c r="F1660" s="204" t="s">
        <v>68</v>
      </c>
      <c r="G1660" s="204" t="s">
        <v>140</v>
      </c>
      <c r="H1660" s="204" t="s">
        <v>215</v>
      </c>
      <c r="I1660" s="214"/>
      <c r="J1660" s="215"/>
      <c r="K1660" s="215"/>
      <c r="L1660" s="221"/>
      <c r="M1660" s="215"/>
      <c r="N1660" s="215"/>
      <c r="O1660" s="221"/>
      <c r="P1660" s="215"/>
      <c r="Q1660" s="215"/>
      <c r="R1660" s="221"/>
      <c r="S1660" s="215"/>
      <c r="T1660" s="215"/>
      <c r="U1660" s="215"/>
      <c r="V1660" s="215"/>
      <c r="W1660" s="215"/>
      <c r="X1660" s="221"/>
      <c r="Y1660" s="215">
        <f>Y1661</f>
        <v>60000</v>
      </c>
      <c r="Z1660" s="215">
        <f t="shared" si="5572"/>
        <v>0</v>
      </c>
      <c r="AA1660" s="215">
        <f t="shared" si="5573"/>
        <v>0</v>
      </c>
      <c r="AB1660" s="215">
        <f t="shared" si="5467"/>
        <v>60000</v>
      </c>
      <c r="AC1660" s="215">
        <f t="shared" si="5468"/>
        <v>0</v>
      </c>
      <c r="AD1660" s="221">
        <f t="shared" si="5469"/>
        <v>0</v>
      </c>
      <c r="AE1660" s="215">
        <f>AE1661</f>
        <v>0</v>
      </c>
      <c r="AF1660" s="215">
        <f t="shared" si="5574"/>
        <v>0</v>
      </c>
      <c r="AG1660" s="215">
        <f t="shared" si="5574"/>
        <v>0</v>
      </c>
      <c r="AH1660" s="215">
        <f t="shared" si="5471"/>
        <v>60000</v>
      </c>
      <c r="AI1660" s="215">
        <f t="shared" si="5472"/>
        <v>0</v>
      </c>
      <c r="AJ1660" s="221">
        <f t="shared" si="5473"/>
        <v>0</v>
      </c>
      <c r="AK1660" s="215">
        <f>AK1661</f>
        <v>0</v>
      </c>
      <c r="AL1660" s="215">
        <f t="shared" si="5575"/>
        <v>0</v>
      </c>
      <c r="AM1660" s="215">
        <f t="shared" si="5575"/>
        <v>0</v>
      </c>
      <c r="AN1660" s="215">
        <f t="shared" si="5475"/>
        <v>60000</v>
      </c>
      <c r="AO1660" s="215">
        <f t="shared" si="5476"/>
        <v>0</v>
      </c>
      <c r="AP1660" s="221">
        <f t="shared" si="5477"/>
        <v>0</v>
      </c>
      <c r="AQ1660" s="215">
        <f>AQ1661</f>
        <v>0</v>
      </c>
      <c r="AR1660" s="215">
        <f t="shared" si="5576"/>
        <v>0</v>
      </c>
      <c r="AS1660" s="215">
        <f t="shared" si="5576"/>
        <v>0</v>
      </c>
      <c r="AT1660" s="215">
        <f t="shared" si="5479"/>
        <v>60000</v>
      </c>
      <c r="AU1660" s="215">
        <f t="shared" si="5480"/>
        <v>0</v>
      </c>
      <c r="AV1660" s="221">
        <f t="shared" si="5481"/>
        <v>0</v>
      </c>
    </row>
    <row r="1661" spans="1:48" s="206" customFormat="1" ht="26.4" hidden="1">
      <c r="A1661" s="276" t="s">
        <v>229</v>
      </c>
      <c r="B1661" s="213" t="s">
        <v>330</v>
      </c>
      <c r="C1661" s="204" t="s">
        <v>27</v>
      </c>
      <c r="D1661" s="204" t="s">
        <v>20</v>
      </c>
      <c r="E1661" s="204" t="s">
        <v>80</v>
      </c>
      <c r="F1661" s="204" t="s">
        <v>68</v>
      </c>
      <c r="G1661" s="204" t="s">
        <v>140</v>
      </c>
      <c r="H1661" s="204" t="s">
        <v>215</v>
      </c>
      <c r="I1661" s="214" t="s">
        <v>92</v>
      </c>
      <c r="J1661" s="215"/>
      <c r="K1661" s="215"/>
      <c r="L1661" s="221"/>
      <c r="M1661" s="215"/>
      <c r="N1661" s="215"/>
      <c r="O1661" s="221"/>
      <c r="P1661" s="215"/>
      <c r="Q1661" s="215"/>
      <c r="R1661" s="221"/>
      <c r="S1661" s="215"/>
      <c r="T1661" s="215"/>
      <c r="U1661" s="215"/>
      <c r="V1661" s="215"/>
      <c r="W1661" s="215"/>
      <c r="X1661" s="221"/>
      <c r="Y1661" s="215">
        <f>Y1662</f>
        <v>60000</v>
      </c>
      <c r="Z1661" s="215">
        <f t="shared" si="5572"/>
        <v>0</v>
      </c>
      <c r="AA1661" s="215">
        <f t="shared" si="5573"/>
        <v>0</v>
      </c>
      <c r="AB1661" s="215">
        <f t="shared" si="5467"/>
        <v>60000</v>
      </c>
      <c r="AC1661" s="215">
        <f t="shared" si="5468"/>
        <v>0</v>
      </c>
      <c r="AD1661" s="221">
        <f t="shared" si="5469"/>
        <v>0</v>
      </c>
      <c r="AE1661" s="215">
        <f>AE1662</f>
        <v>0</v>
      </c>
      <c r="AF1661" s="215">
        <f t="shared" si="5574"/>
        <v>0</v>
      </c>
      <c r="AG1661" s="215">
        <f t="shared" si="5574"/>
        <v>0</v>
      </c>
      <c r="AH1661" s="215">
        <f t="shared" si="5471"/>
        <v>60000</v>
      </c>
      <c r="AI1661" s="215">
        <f t="shared" si="5472"/>
        <v>0</v>
      </c>
      <c r="AJ1661" s="221">
        <f t="shared" si="5473"/>
        <v>0</v>
      </c>
      <c r="AK1661" s="215">
        <f>AK1662</f>
        <v>0</v>
      </c>
      <c r="AL1661" s="215">
        <f t="shared" si="5575"/>
        <v>0</v>
      </c>
      <c r="AM1661" s="215">
        <f t="shared" si="5575"/>
        <v>0</v>
      </c>
      <c r="AN1661" s="215">
        <f t="shared" si="5475"/>
        <v>60000</v>
      </c>
      <c r="AO1661" s="215">
        <f t="shared" si="5476"/>
        <v>0</v>
      </c>
      <c r="AP1661" s="221">
        <f t="shared" si="5477"/>
        <v>0</v>
      </c>
      <c r="AQ1661" s="215">
        <f>AQ1662</f>
        <v>0</v>
      </c>
      <c r="AR1661" s="215">
        <f t="shared" si="5576"/>
        <v>0</v>
      </c>
      <c r="AS1661" s="215">
        <f t="shared" si="5576"/>
        <v>0</v>
      </c>
      <c r="AT1661" s="215">
        <f t="shared" si="5479"/>
        <v>60000</v>
      </c>
      <c r="AU1661" s="215">
        <f t="shared" si="5480"/>
        <v>0</v>
      </c>
      <c r="AV1661" s="221">
        <f t="shared" si="5481"/>
        <v>0</v>
      </c>
    </row>
    <row r="1662" spans="1:48" s="206" customFormat="1" ht="26.4" hidden="1">
      <c r="A1662" s="277" t="s">
        <v>96</v>
      </c>
      <c r="B1662" s="213" t="s">
        <v>330</v>
      </c>
      <c r="C1662" s="204" t="s">
        <v>27</v>
      </c>
      <c r="D1662" s="204" t="s">
        <v>20</v>
      </c>
      <c r="E1662" s="204" t="s">
        <v>80</v>
      </c>
      <c r="F1662" s="204" t="s">
        <v>68</v>
      </c>
      <c r="G1662" s="204" t="s">
        <v>140</v>
      </c>
      <c r="H1662" s="204" t="s">
        <v>215</v>
      </c>
      <c r="I1662" s="214" t="s">
        <v>93</v>
      </c>
      <c r="J1662" s="215"/>
      <c r="K1662" s="215"/>
      <c r="L1662" s="221"/>
      <c r="M1662" s="215"/>
      <c r="N1662" s="215"/>
      <c r="O1662" s="221"/>
      <c r="P1662" s="215"/>
      <c r="Q1662" s="215"/>
      <c r="R1662" s="221"/>
      <c r="S1662" s="215"/>
      <c r="T1662" s="215"/>
      <c r="U1662" s="221"/>
      <c r="V1662" s="215"/>
      <c r="W1662" s="215"/>
      <c r="X1662" s="221"/>
      <c r="Y1662" s="302">
        <v>60000</v>
      </c>
      <c r="Z1662" s="215"/>
      <c r="AA1662" s="221"/>
      <c r="AB1662" s="215">
        <f t="shared" si="5467"/>
        <v>60000</v>
      </c>
      <c r="AC1662" s="215">
        <f t="shared" si="5468"/>
        <v>0</v>
      </c>
      <c r="AD1662" s="221">
        <f t="shared" si="5469"/>
        <v>0</v>
      </c>
      <c r="AE1662" s="215"/>
      <c r="AF1662" s="215"/>
      <c r="AG1662" s="221"/>
      <c r="AH1662" s="215">
        <f t="shared" si="5471"/>
        <v>60000</v>
      </c>
      <c r="AI1662" s="215">
        <f t="shared" si="5472"/>
        <v>0</v>
      </c>
      <c r="AJ1662" s="221">
        <f t="shared" si="5473"/>
        <v>0</v>
      </c>
      <c r="AK1662" s="215"/>
      <c r="AL1662" s="215"/>
      <c r="AM1662" s="221"/>
      <c r="AN1662" s="215">
        <f t="shared" si="5475"/>
        <v>60000</v>
      </c>
      <c r="AO1662" s="215">
        <f t="shared" si="5476"/>
        <v>0</v>
      </c>
      <c r="AP1662" s="221">
        <f t="shared" si="5477"/>
        <v>0</v>
      </c>
      <c r="AQ1662" s="215"/>
      <c r="AR1662" s="215"/>
      <c r="AS1662" s="221"/>
      <c r="AT1662" s="215">
        <f t="shared" si="5479"/>
        <v>60000</v>
      </c>
      <c r="AU1662" s="215">
        <f t="shared" si="5480"/>
        <v>0</v>
      </c>
      <c r="AV1662" s="221">
        <f t="shared" si="5481"/>
        <v>0</v>
      </c>
    </row>
    <row r="1663" spans="1:48" s="199" customFormat="1" ht="15.6" hidden="1">
      <c r="A1663" s="198" t="s">
        <v>345</v>
      </c>
      <c r="J1663" s="200">
        <f t="shared" ref="J1663:O1663" si="5577">J1664+J1686+J1694+J1703+J1730</f>
        <v>19148797.210000001</v>
      </c>
      <c r="K1663" s="200">
        <f t="shared" si="5577"/>
        <v>11554746.279999999</v>
      </c>
      <c r="L1663" s="200">
        <f t="shared" si="5577"/>
        <v>11569739.290000001</v>
      </c>
      <c r="M1663" s="200">
        <f t="shared" si="5577"/>
        <v>1031306</v>
      </c>
      <c r="N1663" s="200">
        <f t="shared" si="5577"/>
        <v>0</v>
      </c>
      <c r="O1663" s="200">
        <f t="shared" si="5577"/>
        <v>0</v>
      </c>
      <c r="P1663" s="200">
        <f t="shared" si="5411"/>
        <v>20180103.210000001</v>
      </c>
      <c r="Q1663" s="200">
        <f t="shared" si="5412"/>
        <v>11554746.279999999</v>
      </c>
      <c r="R1663" s="200">
        <f t="shared" si="5413"/>
        <v>11569739.290000001</v>
      </c>
      <c r="S1663" s="200">
        <f>S1664+S1686+S1694+S1703+S1730</f>
        <v>200000</v>
      </c>
      <c r="T1663" s="200">
        <f>T1664+T1686+T1694+T1703+T1730</f>
        <v>0</v>
      </c>
      <c r="U1663" s="200">
        <f>U1664+U1686+U1694+U1703+U1730</f>
        <v>0</v>
      </c>
      <c r="V1663" s="200">
        <f t="shared" si="5456"/>
        <v>20380103.210000001</v>
      </c>
      <c r="W1663" s="200">
        <f t="shared" si="5457"/>
        <v>11554746.279999999</v>
      </c>
      <c r="X1663" s="200">
        <f t="shared" si="5458"/>
        <v>11569739.290000001</v>
      </c>
      <c r="Y1663" s="200">
        <f>Y1664+Y1686+Y1694+Y1703+Y1730+Y1768+Y1774+Y1780</f>
        <v>587472</v>
      </c>
      <c r="Z1663" s="200">
        <f t="shared" ref="Z1663:AA1663" si="5578">Z1664+Z1686+Z1694+Z1703+Z1730+Z1768+Z1774+Z1780</f>
        <v>0</v>
      </c>
      <c r="AA1663" s="200">
        <f t="shared" si="5578"/>
        <v>0</v>
      </c>
      <c r="AB1663" s="200">
        <f t="shared" si="5467"/>
        <v>20967575.210000001</v>
      </c>
      <c r="AC1663" s="200">
        <f t="shared" si="5468"/>
        <v>11554746.279999999</v>
      </c>
      <c r="AD1663" s="200">
        <f t="shared" si="5469"/>
        <v>11569739.290000001</v>
      </c>
      <c r="AE1663" s="200">
        <f>AE1664+AE1686+AE1694+AE1703+AE1730+AE1768+AE1774+AE1780</f>
        <v>269660</v>
      </c>
      <c r="AF1663" s="200">
        <f t="shared" ref="AF1663:AG1663" si="5579">AF1664+AF1686+AF1694+AF1703+AF1730+AF1768+AF1774+AF1780</f>
        <v>0</v>
      </c>
      <c r="AG1663" s="200">
        <f t="shared" si="5579"/>
        <v>0</v>
      </c>
      <c r="AH1663" s="200">
        <f t="shared" si="5471"/>
        <v>21237235.210000001</v>
      </c>
      <c r="AI1663" s="200">
        <f t="shared" si="5472"/>
        <v>11554746.279999999</v>
      </c>
      <c r="AJ1663" s="200">
        <f t="shared" si="5473"/>
        <v>11569739.290000001</v>
      </c>
      <c r="AK1663" s="200">
        <f>AK1664+AK1686+AK1694+AK1703+AK1730+AK1768+AK1774+AK1780</f>
        <v>10250.66</v>
      </c>
      <c r="AL1663" s="200">
        <f t="shared" ref="AL1663:AM1663" si="5580">AL1664+AL1686+AL1694+AL1703+AL1730+AL1768+AL1774+AL1780</f>
        <v>0</v>
      </c>
      <c r="AM1663" s="200">
        <f t="shared" si="5580"/>
        <v>0</v>
      </c>
      <c r="AN1663" s="200">
        <f t="shared" si="5475"/>
        <v>21247485.870000001</v>
      </c>
      <c r="AO1663" s="200">
        <f t="shared" si="5476"/>
        <v>11554746.279999999</v>
      </c>
      <c r="AP1663" s="200">
        <f t="shared" si="5477"/>
        <v>11569739.290000001</v>
      </c>
      <c r="AQ1663" s="200">
        <f>AQ1664+AQ1686+AQ1694+AQ1703+AQ1730+AQ1768+AQ1774+AQ1780</f>
        <v>4000</v>
      </c>
      <c r="AR1663" s="200">
        <f t="shared" ref="AR1663:AS1663" si="5581">AR1664+AR1686+AR1694+AR1703+AR1730+AR1768+AR1774+AR1780</f>
        <v>0</v>
      </c>
      <c r="AS1663" s="200">
        <f t="shared" si="5581"/>
        <v>0</v>
      </c>
      <c r="AT1663" s="200">
        <f t="shared" si="5479"/>
        <v>21251485.870000001</v>
      </c>
      <c r="AU1663" s="200">
        <f t="shared" si="5480"/>
        <v>11554746.279999999</v>
      </c>
      <c r="AV1663" s="200">
        <f t="shared" si="5481"/>
        <v>11569739.290000001</v>
      </c>
    </row>
    <row r="1664" spans="1:48" s="206" customFormat="1" ht="15.6" hidden="1">
      <c r="A1664" s="202" t="s">
        <v>32</v>
      </c>
      <c r="B1664" s="203" t="s">
        <v>330</v>
      </c>
      <c r="C1664" s="203" t="s">
        <v>20</v>
      </c>
      <c r="D1664" s="204"/>
      <c r="E1664" s="204"/>
      <c r="F1664" s="204"/>
      <c r="G1664" s="204"/>
      <c r="H1664" s="204"/>
      <c r="I1664" s="204"/>
      <c r="J1664" s="205">
        <f>J1665</f>
        <v>10747888</v>
      </c>
      <c r="K1664" s="205">
        <f t="shared" ref="K1664:O1665" si="5582">K1665</f>
        <v>10768365.92</v>
      </c>
      <c r="L1664" s="205">
        <f t="shared" si="5582"/>
        <v>10762542.960000001</v>
      </c>
      <c r="M1664" s="205">
        <f t="shared" si="5582"/>
        <v>0</v>
      </c>
      <c r="N1664" s="205">
        <f t="shared" si="5582"/>
        <v>0</v>
      </c>
      <c r="O1664" s="205">
        <f t="shared" si="5582"/>
        <v>0</v>
      </c>
      <c r="P1664" s="205">
        <f t="shared" si="5411"/>
        <v>10747888</v>
      </c>
      <c r="Q1664" s="205">
        <f t="shared" si="5412"/>
        <v>10768365.92</v>
      </c>
      <c r="R1664" s="205">
        <f t="shared" si="5413"/>
        <v>10762542.960000001</v>
      </c>
      <c r="S1664" s="205">
        <f t="shared" ref="S1664:U1665" si="5583">S1665</f>
        <v>0</v>
      </c>
      <c r="T1664" s="205">
        <f t="shared" si="5583"/>
        <v>0</v>
      </c>
      <c r="U1664" s="205">
        <f t="shared" si="5583"/>
        <v>0</v>
      </c>
      <c r="V1664" s="205">
        <f t="shared" si="5456"/>
        <v>10747888</v>
      </c>
      <c r="W1664" s="205">
        <f t="shared" si="5457"/>
        <v>10768365.92</v>
      </c>
      <c r="X1664" s="205">
        <f t="shared" si="5458"/>
        <v>10762542.960000001</v>
      </c>
      <c r="Y1664" s="205">
        <f>Y1665+Y1677</f>
        <v>213800</v>
      </c>
      <c r="Z1664" s="205">
        <f t="shared" ref="Z1664:AA1664" si="5584">Z1665+Z1677</f>
        <v>0</v>
      </c>
      <c r="AA1664" s="205">
        <f t="shared" si="5584"/>
        <v>0</v>
      </c>
      <c r="AB1664" s="205">
        <f t="shared" si="5467"/>
        <v>10961688</v>
      </c>
      <c r="AC1664" s="205">
        <f t="shared" si="5468"/>
        <v>10768365.92</v>
      </c>
      <c r="AD1664" s="205">
        <f t="shared" si="5469"/>
        <v>10762542.960000001</v>
      </c>
      <c r="AE1664" s="205">
        <f>AE1665+AE1677</f>
        <v>0</v>
      </c>
      <c r="AF1664" s="205">
        <f t="shared" ref="AF1664:AG1664" si="5585">AF1665+AF1677</f>
        <v>0</v>
      </c>
      <c r="AG1664" s="205">
        <f t="shared" si="5585"/>
        <v>0</v>
      </c>
      <c r="AH1664" s="205">
        <f t="shared" si="5471"/>
        <v>10961688</v>
      </c>
      <c r="AI1664" s="205">
        <f t="shared" si="5472"/>
        <v>10768365.92</v>
      </c>
      <c r="AJ1664" s="205">
        <f t="shared" si="5473"/>
        <v>10762542.960000001</v>
      </c>
      <c r="AK1664" s="205">
        <f>AK1665+AK1677</f>
        <v>10250.66</v>
      </c>
      <c r="AL1664" s="205">
        <f t="shared" ref="AL1664:AM1664" si="5586">AL1665+AL1677</f>
        <v>0</v>
      </c>
      <c r="AM1664" s="205">
        <f t="shared" si="5586"/>
        <v>0</v>
      </c>
      <c r="AN1664" s="205">
        <f t="shared" si="5475"/>
        <v>10971938.66</v>
      </c>
      <c r="AO1664" s="205">
        <f t="shared" si="5476"/>
        <v>10768365.92</v>
      </c>
      <c r="AP1664" s="205">
        <f t="shared" si="5477"/>
        <v>10762542.960000001</v>
      </c>
      <c r="AQ1664" s="205">
        <f>AQ1665+AQ1677</f>
        <v>-256000</v>
      </c>
      <c r="AR1664" s="205">
        <f t="shared" ref="AR1664:AS1664" si="5587">AR1665+AR1677</f>
        <v>0</v>
      </c>
      <c r="AS1664" s="205">
        <f t="shared" si="5587"/>
        <v>0</v>
      </c>
      <c r="AT1664" s="205">
        <f t="shared" si="5479"/>
        <v>10715938.66</v>
      </c>
      <c r="AU1664" s="205">
        <f t="shared" si="5480"/>
        <v>10768365.92</v>
      </c>
      <c r="AV1664" s="205">
        <f t="shared" si="5481"/>
        <v>10762542.960000001</v>
      </c>
    </row>
    <row r="1665" spans="1:48" s="206" customFormat="1" ht="39.6" hidden="1">
      <c r="A1665" s="207" t="s">
        <v>0</v>
      </c>
      <c r="B1665" s="208" t="s">
        <v>330</v>
      </c>
      <c r="C1665" s="208" t="s">
        <v>20</v>
      </c>
      <c r="D1665" s="208" t="s">
        <v>16</v>
      </c>
      <c r="E1665" s="208"/>
      <c r="F1665" s="208"/>
      <c r="G1665" s="208"/>
      <c r="H1665" s="204"/>
      <c r="I1665" s="214"/>
      <c r="J1665" s="211">
        <f>J1666</f>
        <v>10747888</v>
      </c>
      <c r="K1665" s="211">
        <f t="shared" si="5582"/>
        <v>10768365.92</v>
      </c>
      <c r="L1665" s="211">
        <f t="shared" si="5582"/>
        <v>10762542.960000001</v>
      </c>
      <c r="M1665" s="211">
        <f t="shared" si="5582"/>
        <v>0</v>
      </c>
      <c r="N1665" s="211">
        <f t="shared" si="5582"/>
        <v>0</v>
      </c>
      <c r="O1665" s="211">
        <f t="shared" si="5582"/>
        <v>0</v>
      </c>
      <c r="P1665" s="211">
        <f t="shared" si="5411"/>
        <v>10747888</v>
      </c>
      <c r="Q1665" s="211">
        <f t="shared" si="5412"/>
        <v>10768365.92</v>
      </c>
      <c r="R1665" s="211">
        <f t="shared" si="5413"/>
        <v>10762542.960000001</v>
      </c>
      <c r="S1665" s="211">
        <f t="shared" si="5583"/>
        <v>0</v>
      </c>
      <c r="T1665" s="211">
        <f t="shared" si="5583"/>
        <v>0</v>
      </c>
      <c r="U1665" s="211">
        <f t="shared" si="5583"/>
        <v>0</v>
      </c>
      <c r="V1665" s="211">
        <f t="shared" si="5456"/>
        <v>10747888</v>
      </c>
      <c r="W1665" s="211">
        <f t="shared" si="5457"/>
        <v>10768365.92</v>
      </c>
      <c r="X1665" s="211">
        <f t="shared" si="5458"/>
        <v>10762542.960000001</v>
      </c>
      <c r="Y1665" s="211">
        <f t="shared" ref="Y1665:AA1665" si="5588">Y1666</f>
        <v>5400</v>
      </c>
      <c r="Z1665" s="211">
        <f t="shared" si="5588"/>
        <v>0</v>
      </c>
      <c r="AA1665" s="211">
        <f t="shared" si="5588"/>
        <v>0</v>
      </c>
      <c r="AB1665" s="211">
        <f t="shared" si="5467"/>
        <v>10753288</v>
      </c>
      <c r="AC1665" s="211">
        <f t="shared" si="5468"/>
        <v>10768365.92</v>
      </c>
      <c r="AD1665" s="211">
        <f t="shared" si="5469"/>
        <v>10762542.960000001</v>
      </c>
      <c r="AE1665" s="211">
        <f t="shared" ref="AE1665:AG1665" si="5589">AE1666</f>
        <v>0</v>
      </c>
      <c r="AF1665" s="211">
        <f t="shared" si="5589"/>
        <v>0</v>
      </c>
      <c r="AG1665" s="211">
        <f t="shared" si="5589"/>
        <v>0</v>
      </c>
      <c r="AH1665" s="211">
        <f t="shared" si="5471"/>
        <v>10753288</v>
      </c>
      <c r="AI1665" s="211">
        <f t="shared" si="5472"/>
        <v>10768365.92</v>
      </c>
      <c r="AJ1665" s="211">
        <f t="shared" si="5473"/>
        <v>10762542.960000001</v>
      </c>
      <c r="AK1665" s="211">
        <f t="shared" ref="AK1665:AM1665" si="5590">AK1666</f>
        <v>0</v>
      </c>
      <c r="AL1665" s="211">
        <f t="shared" si="5590"/>
        <v>0</v>
      </c>
      <c r="AM1665" s="211">
        <f t="shared" si="5590"/>
        <v>0</v>
      </c>
      <c r="AN1665" s="211">
        <f t="shared" si="5475"/>
        <v>10753288</v>
      </c>
      <c r="AO1665" s="211">
        <f t="shared" si="5476"/>
        <v>10768365.92</v>
      </c>
      <c r="AP1665" s="211">
        <f t="shared" si="5477"/>
        <v>10762542.960000001</v>
      </c>
      <c r="AQ1665" s="211">
        <f t="shared" ref="AQ1665:AS1665" si="5591">AQ1666</f>
        <v>-256000</v>
      </c>
      <c r="AR1665" s="211">
        <f t="shared" si="5591"/>
        <v>0</v>
      </c>
      <c r="AS1665" s="211">
        <f t="shared" si="5591"/>
        <v>0</v>
      </c>
      <c r="AT1665" s="211">
        <f t="shared" si="5479"/>
        <v>10497288</v>
      </c>
      <c r="AU1665" s="211">
        <f t="shared" si="5480"/>
        <v>10768365.92</v>
      </c>
      <c r="AV1665" s="211">
        <f t="shared" si="5481"/>
        <v>10762542.960000001</v>
      </c>
    </row>
    <row r="1666" spans="1:48" s="206" customFormat="1" hidden="1">
      <c r="A1666" s="212" t="s">
        <v>81</v>
      </c>
      <c r="B1666" s="204" t="s">
        <v>330</v>
      </c>
      <c r="C1666" s="204" t="s">
        <v>20</v>
      </c>
      <c r="D1666" s="204" t="s">
        <v>16</v>
      </c>
      <c r="E1666" s="204" t="s">
        <v>80</v>
      </c>
      <c r="F1666" s="204" t="s">
        <v>68</v>
      </c>
      <c r="G1666" s="204" t="s">
        <v>140</v>
      </c>
      <c r="H1666" s="204" t="s">
        <v>141</v>
      </c>
      <c r="I1666" s="214"/>
      <c r="J1666" s="215">
        <f>J1667+J1674</f>
        <v>10747888</v>
      </c>
      <c r="K1666" s="215">
        <f t="shared" ref="K1666:L1666" si="5592">K1667+K1674</f>
        <v>10768365.92</v>
      </c>
      <c r="L1666" s="215">
        <f t="shared" si="5592"/>
        <v>10762542.960000001</v>
      </c>
      <c r="M1666" s="215">
        <f t="shared" ref="M1666:O1666" si="5593">M1667+M1674</f>
        <v>0</v>
      </c>
      <c r="N1666" s="215">
        <f t="shared" si="5593"/>
        <v>0</v>
      </c>
      <c r="O1666" s="215">
        <f t="shared" si="5593"/>
        <v>0</v>
      </c>
      <c r="P1666" s="215">
        <f t="shared" si="5411"/>
        <v>10747888</v>
      </c>
      <c r="Q1666" s="215">
        <f t="shared" si="5412"/>
        <v>10768365.92</v>
      </c>
      <c r="R1666" s="215">
        <f t="shared" si="5413"/>
        <v>10762542.960000001</v>
      </c>
      <c r="S1666" s="215">
        <f t="shared" ref="S1666:U1666" si="5594">S1667+S1674</f>
        <v>0</v>
      </c>
      <c r="T1666" s="215">
        <f t="shared" si="5594"/>
        <v>0</v>
      </c>
      <c r="U1666" s="215">
        <f t="shared" si="5594"/>
        <v>0</v>
      </c>
      <c r="V1666" s="215">
        <f t="shared" si="5456"/>
        <v>10747888</v>
      </c>
      <c r="W1666" s="215">
        <f t="shared" si="5457"/>
        <v>10768365.92</v>
      </c>
      <c r="X1666" s="215">
        <f t="shared" si="5458"/>
        <v>10762542.960000001</v>
      </c>
      <c r="Y1666" s="215">
        <f t="shared" ref="Y1666:AA1666" si="5595">Y1667+Y1674</f>
        <v>5400</v>
      </c>
      <c r="Z1666" s="215">
        <f t="shared" si="5595"/>
        <v>0</v>
      </c>
      <c r="AA1666" s="215">
        <f t="shared" si="5595"/>
        <v>0</v>
      </c>
      <c r="AB1666" s="215">
        <f t="shared" si="5467"/>
        <v>10753288</v>
      </c>
      <c r="AC1666" s="215">
        <f t="shared" si="5468"/>
        <v>10768365.92</v>
      </c>
      <c r="AD1666" s="215">
        <f t="shared" si="5469"/>
        <v>10762542.960000001</v>
      </c>
      <c r="AE1666" s="215">
        <f t="shared" ref="AE1666:AG1666" si="5596">AE1667+AE1674</f>
        <v>0</v>
      </c>
      <c r="AF1666" s="215">
        <f t="shared" si="5596"/>
        <v>0</v>
      </c>
      <c r="AG1666" s="215">
        <f t="shared" si="5596"/>
        <v>0</v>
      </c>
      <c r="AH1666" s="215">
        <f t="shared" si="5471"/>
        <v>10753288</v>
      </c>
      <c r="AI1666" s="215">
        <f t="shared" si="5472"/>
        <v>10768365.92</v>
      </c>
      <c r="AJ1666" s="215">
        <f t="shared" si="5473"/>
        <v>10762542.960000001</v>
      </c>
      <c r="AK1666" s="215">
        <f t="shared" ref="AK1666:AM1666" si="5597">AK1667+AK1674</f>
        <v>0</v>
      </c>
      <c r="AL1666" s="215">
        <f t="shared" si="5597"/>
        <v>0</v>
      </c>
      <c r="AM1666" s="215">
        <f t="shared" si="5597"/>
        <v>0</v>
      </c>
      <c r="AN1666" s="215">
        <f t="shared" si="5475"/>
        <v>10753288</v>
      </c>
      <c r="AO1666" s="215">
        <f t="shared" si="5476"/>
        <v>10768365.92</v>
      </c>
      <c r="AP1666" s="215">
        <f t="shared" si="5477"/>
        <v>10762542.960000001</v>
      </c>
      <c r="AQ1666" s="215">
        <f t="shared" ref="AQ1666:AS1666" si="5598">AQ1667+AQ1674</f>
        <v>-256000</v>
      </c>
      <c r="AR1666" s="215">
        <f t="shared" si="5598"/>
        <v>0</v>
      </c>
      <c r="AS1666" s="215">
        <f t="shared" si="5598"/>
        <v>0</v>
      </c>
      <c r="AT1666" s="215">
        <f t="shared" si="5479"/>
        <v>10497288</v>
      </c>
      <c r="AU1666" s="215">
        <f t="shared" si="5480"/>
        <v>10768365.92</v>
      </c>
      <c r="AV1666" s="215">
        <f t="shared" si="5481"/>
        <v>10762542.960000001</v>
      </c>
    </row>
    <row r="1667" spans="1:48" s="206" customFormat="1" ht="26.4" hidden="1">
      <c r="A1667" s="212" t="s">
        <v>85</v>
      </c>
      <c r="B1667" s="204" t="s">
        <v>330</v>
      </c>
      <c r="C1667" s="204" t="s">
        <v>20</v>
      </c>
      <c r="D1667" s="204" t="s">
        <v>16</v>
      </c>
      <c r="E1667" s="204" t="s">
        <v>80</v>
      </c>
      <c r="F1667" s="204" t="s">
        <v>68</v>
      </c>
      <c r="G1667" s="204" t="s">
        <v>140</v>
      </c>
      <c r="H1667" s="204" t="s">
        <v>150</v>
      </c>
      <c r="I1667" s="214"/>
      <c r="J1667" s="215">
        <f>J1668+J1670+J1672</f>
        <v>10741888</v>
      </c>
      <c r="K1667" s="215">
        <f t="shared" ref="K1667:L1667" si="5599">K1668+K1670+K1672</f>
        <v>10762365.92</v>
      </c>
      <c r="L1667" s="215">
        <f t="shared" si="5599"/>
        <v>10756542.960000001</v>
      </c>
      <c r="M1667" s="215">
        <f t="shared" ref="M1667:O1667" si="5600">M1668+M1670+M1672</f>
        <v>0</v>
      </c>
      <c r="N1667" s="215">
        <f t="shared" si="5600"/>
        <v>0</v>
      </c>
      <c r="O1667" s="215">
        <f t="shared" si="5600"/>
        <v>0</v>
      </c>
      <c r="P1667" s="215">
        <f t="shared" si="5411"/>
        <v>10741888</v>
      </c>
      <c r="Q1667" s="215">
        <f t="shared" si="5412"/>
        <v>10762365.92</v>
      </c>
      <c r="R1667" s="215">
        <f t="shared" si="5413"/>
        <v>10756542.960000001</v>
      </c>
      <c r="S1667" s="215">
        <f t="shared" ref="S1667:U1667" si="5601">S1668+S1670+S1672</f>
        <v>0</v>
      </c>
      <c r="T1667" s="215">
        <f t="shared" si="5601"/>
        <v>0</v>
      </c>
      <c r="U1667" s="215">
        <f t="shared" si="5601"/>
        <v>0</v>
      </c>
      <c r="V1667" s="215">
        <f t="shared" si="5456"/>
        <v>10741888</v>
      </c>
      <c r="W1667" s="215">
        <f t="shared" si="5457"/>
        <v>10762365.92</v>
      </c>
      <c r="X1667" s="215">
        <f t="shared" si="5458"/>
        <v>10756542.960000001</v>
      </c>
      <c r="Y1667" s="215">
        <f t="shared" ref="Y1667:AA1667" si="5602">Y1668+Y1670+Y1672</f>
        <v>0</v>
      </c>
      <c r="Z1667" s="215">
        <f t="shared" si="5602"/>
        <v>0</v>
      </c>
      <c r="AA1667" s="215">
        <f t="shared" si="5602"/>
        <v>0</v>
      </c>
      <c r="AB1667" s="215">
        <f t="shared" si="5467"/>
        <v>10741888</v>
      </c>
      <c r="AC1667" s="215">
        <f t="shared" si="5468"/>
        <v>10762365.92</v>
      </c>
      <c r="AD1667" s="215">
        <f t="shared" si="5469"/>
        <v>10756542.960000001</v>
      </c>
      <c r="AE1667" s="215">
        <f t="shared" ref="AE1667:AG1667" si="5603">AE1668+AE1670+AE1672</f>
        <v>0</v>
      </c>
      <c r="AF1667" s="215">
        <f t="shared" si="5603"/>
        <v>0</v>
      </c>
      <c r="AG1667" s="215">
        <f t="shared" si="5603"/>
        <v>0</v>
      </c>
      <c r="AH1667" s="215">
        <f t="shared" si="5471"/>
        <v>10741888</v>
      </c>
      <c r="AI1667" s="215">
        <f t="shared" si="5472"/>
        <v>10762365.92</v>
      </c>
      <c r="AJ1667" s="215">
        <f t="shared" si="5473"/>
        <v>10756542.960000001</v>
      </c>
      <c r="AK1667" s="215">
        <f t="shared" ref="AK1667:AM1667" si="5604">AK1668+AK1670+AK1672</f>
        <v>0</v>
      </c>
      <c r="AL1667" s="215">
        <f t="shared" si="5604"/>
        <v>0</v>
      </c>
      <c r="AM1667" s="215">
        <f t="shared" si="5604"/>
        <v>0</v>
      </c>
      <c r="AN1667" s="215">
        <f t="shared" si="5475"/>
        <v>10741888</v>
      </c>
      <c r="AO1667" s="215">
        <f t="shared" si="5476"/>
        <v>10762365.92</v>
      </c>
      <c r="AP1667" s="215">
        <f t="shared" si="5477"/>
        <v>10756542.960000001</v>
      </c>
      <c r="AQ1667" s="215">
        <f t="shared" ref="AQ1667:AS1667" si="5605">AQ1668+AQ1670+AQ1672</f>
        <v>-256000</v>
      </c>
      <c r="AR1667" s="215">
        <f t="shared" si="5605"/>
        <v>0</v>
      </c>
      <c r="AS1667" s="215">
        <f t="shared" si="5605"/>
        <v>0</v>
      </c>
      <c r="AT1667" s="215">
        <f t="shared" si="5479"/>
        <v>10485888</v>
      </c>
      <c r="AU1667" s="215">
        <f t="shared" si="5480"/>
        <v>10762365.92</v>
      </c>
      <c r="AV1667" s="215">
        <f t="shared" si="5481"/>
        <v>10756542.960000001</v>
      </c>
    </row>
    <row r="1668" spans="1:48" s="206" customFormat="1" ht="39.6" hidden="1">
      <c r="A1668" s="216" t="s">
        <v>94</v>
      </c>
      <c r="B1668" s="204" t="s">
        <v>330</v>
      </c>
      <c r="C1668" s="204" t="s">
        <v>20</v>
      </c>
      <c r="D1668" s="204" t="s">
        <v>16</v>
      </c>
      <c r="E1668" s="204" t="s">
        <v>80</v>
      </c>
      <c r="F1668" s="204" t="s">
        <v>68</v>
      </c>
      <c r="G1668" s="204" t="s">
        <v>140</v>
      </c>
      <c r="H1668" s="204" t="s">
        <v>150</v>
      </c>
      <c r="I1668" s="214" t="s">
        <v>90</v>
      </c>
      <c r="J1668" s="215">
        <f>J1669</f>
        <v>9185740</v>
      </c>
      <c r="K1668" s="215">
        <f t="shared" ref="K1668:O1668" si="5606">K1669</f>
        <v>9163740</v>
      </c>
      <c r="L1668" s="215">
        <f t="shared" si="5606"/>
        <v>9113740</v>
      </c>
      <c r="M1668" s="215">
        <f t="shared" si="5606"/>
        <v>0</v>
      </c>
      <c r="N1668" s="215">
        <f t="shared" si="5606"/>
        <v>0</v>
      </c>
      <c r="O1668" s="215">
        <f t="shared" si="5606"/>
        <v>0</v>
      </c>
      <c r="P1668" s="215">
        <f t="shared" si="5411"/>
        <v>9185740</v>
      </c>
      <c r="Q1668" s="215">
        <f t="shared" si="5412"/>
        <v>9163740</v>
      </c>
      <c r="R1668" s="215">
        <f t="shared" si="5413"/>
        <v>9113740</v>
      </c>
      <c r="S1668" s="215">
        <f t="shared" ref="S1668:U1668" si="5607">S1669</f>
        <v>0</v>
      </c>
      <c r="T1668" s="215">
        <f t="shared" si="5607"/>
        <v>0</v>
      </c>
      <c r="U1668" s="215">
        <f t="shared" si="5607"/>
        <v>0</v>
      </c>
      <c r="V1668" s="215">
        <f t="shared" si="5456"/>
        <v>9185740</v>
      </c>
      <c r="W1668" s="215">
        <f t="shared" si="5457"/>
        <v>9163740</v>
      </c>
      <c r="X1668" s="215">
        <f t="shared" si="5458"/>
        <v>9113740</v>
      </c>
      <c r="Y1668" s="215">
        <f t="shared" ref="Y1668:AA1668" si="5608">Y1669</f>
        <v>0</v>
      </c>
      <c r="Z1668" s="215">
        <f t="shared" si="5608"/>
        <v>0</v>
      </c>
      <c r="AA1668" s="215">
        <f t="shared" si="5608"/>
        <v>0</v>
      </c>
      <c r="AB1668" s="215">
        <f t="shared" si="5467"/>
        <v>9185740</v>
      </c>
      <c r="AC1668" s="215">
        <f t="shared" si="5468"/>
        <v>9163740</v>
      </c>
      <c r="AD1668" s="215">
        <f t="shared" si="5469"/>
        <v>9113740</v>
      </c>
      <c r="AE1668" s="215">
        <f t="shared" ref="AE1668:AG1668" si="5609">AE1669</f>
        <v>0</v>
      </c>
      <c r="AF1668" s="215">
        <f t="shared" si="5609"/>
        <v>0</v>
      </c>
      <c r="AG1668" s="215">
        <f t="shared" si="5609"/>
        <v>0</v>
      </c>
      <c r="AH1668" s="215">
        <f t="shared" si="5471"/>
        <v>9185740</v>
      </c>
      <c r="AI1668" s="215">
        <f t="shared" si="5472"/>
        <v>9163740</v>
      </c>
      <c r="AJ1668" s="215">
        <f t="shared" si="5473"/>
        <v>9113740</v>
      </c>
      <c r="AK1668" s="215">
        <f t="shared" ref="AK1668:AM1668" si="5610">AK1669</f>
        <v>0</v>
      </c>
      <c r="AL1668" s="215">
        <f t="shared" si="5610"/>
        <v>0</v>
      </c>
      <c r="AM1668" s="215">
        <f t="shared" si="5610"/>
        <v>0</v>
      </c>
      <c r="AN1668" s="215">
        <f t="shared" si="5475"/>
        <v>9185740</v>
      </c>
      <c r="AO1668" s="215">
        <f t="shared" si="5476"/>
        <v>9163740</v>
      </c>
      <c r="AP1668" s="215">
        <f t="shared" si="5477"/>
        <v>9113740</v>
      </c>
      <c r="AQ1668" s="215">
        <f t="shared" ref="AQ1668:AS1668" si="5611">AQ1669</f>
        <v>-390000</v>
      </c>
      <c r="AR1668" s="215">
        <f t="shared" si="5611"/>
        <v>0</v>
      </c>
      <c r="AS1668" s="215">
        <f t="shared" si="5611"/>
        <v>0</v>
      </c>
      <c r="AT1668" s="215">
        <f t="shared" si="5479"/>
        <v>8795740</v>
      </c>
      <c r="AU1668" s="215">
        <f t="shared" si="5480"/>
        <v>9163740</v>
      </c>
      <c r="AV1668" s="215">
        <f t="shared" si="5481"/>
        <v>9113740</v>
      </c>
    </row>
    <row r="1669" spans="1:48" s="206" customFormat="1" hidden="1">
      <c r="A1669" s="216" t="s">
        <v>101</v>
      </c>
      <c r="B1669" s="204" t="s">
        <v>330</v>
      </c>
      <c r="C1669" s="204" t="s">
        <v>20</v>
      </c>
      <c r="D1669" s="204" t="s">
        <v>16</v>
      </c>
      <c r="E1669" s="204" t="s">
        <v>80</v>
      </c>
      <c r="F1669" s="204" t="s">
        <v>68</v>
      </c>
      <c r="G1669" s="204" t="s">
        <v>140</v>
      </c>
      <c r="H1669" s="204" t="s">
        <v>150</v>
      </c>
      <c r="I1669" s="214" t="s">
        <v>100</v>
      </c>
      <c r="J1669" s="215">
        <v>9185740</v>
      </c>
      <c r="K1669" s="215">
        <v>9163740</v>
      </c>
      <c r="L1669" s="215">
        <f>9163740-50000</f>
        <v>9113740</v>
      </c>
      <c r="M1669" s="215"/>
      <c r="N1669" s="215"/>
      <c r="O1669" s="215"/>
      <c r="P1669" s="215">
        <f t="shared" si="5411"/>
        <v>9185740</v>
      </c>
      <c r="Q1669" s="215">
        <f t="shared" si="5412"/>
        <v>9163740</v>
      </c>
      <c r="R1669" s="215">
        <f t="shared" si="5413"/>
        <v>9113740</v>
      </c>
      <c r="S1669" s="215"/>
      <c r="T1669" s="215"/>
      <c r="U1669" s="215"/>
      <c r="V1669" s="215">
        <f t="shared" si="5456"/>
        <v>9185740</v>
      </c>
      <c r="W1669" s="215">
        <f t="shared" si="5457"/>
        <v>9163740</v>
      </c>
      <c r="X1669" s="215">
        <f t="shared" si="5458"/>
        <v>9113740</v>
      </c>
      <c r="Y1669" s="215"/>
      <c r="Z1669" s="215"/>
      <c r="AA1669" s="215"/>
      <c r="AB1669" s="215">
        <f t="shared" si="5467"/>
        <v>9185740</v>
      </c>
      <c r="AC1669" s="215">
        <f t="shared" si="5468"/>
        <v>9163740</v>
      </c>
      <c r="AD1669" s="215">
        <f t="shared" si="5469"/>
        <v>9113740</v>
      </c>
      <c r="AE1669" s="215"/>
      <c r="AF1669" s="215"/>
      <c r="AG1669" s="215"/>
      <c r="AH1669" s="215">
        <f t="shared" si="5471"/>
        <v>9185740</v>
      </c>
      <c r="AI1669" s="215">
        <f t="shared" si="5472"/>
        <v>9163740</v>
      </c>
      <c r="AJ1669" s="215">
        <f t="shared" si="5473"/>
        <v>9113740</v>
      </c>
      <c r="AK1669" s="215"/>
      <c r="AL1669" s="215"/>
      <c r="AM1669" s="215"/>
      <c r="AN1669" s="215">
        <f t="shared" si="5475"/>
        <v>9185740</v>
      </c>
      <c r="AO1669" s="215">
        <f t="shared" si="5476"/>
        <v>9163740</v>
      </c>
      <c r="AP1669" s="215">
        <f t="shared" si="5477"/>
        <v>9113740</v>
      </c>
      <c r="AQ1669" s="302">
        <f>-40000-350000</f>
        <v>-390000</v>
      </c>
      <c r="AR1669" s="215"/>
      <c r="AS1669" s="215"/>
      <c r="AT1669" s="215">
        <f t="shared" si="5479"/>
        <v>8795740</v>
      </c>
      <c r="AU1669" s="215">
        <f t="shared" si="5480"/>
        <v>9163740</v>
      </c>
      <c r="AV1669" s="215">
        <f t="shared" si="5481"/>
        <v>9113740</v>
      </c>
    </row>
    <row r="1670" spans="1:48" s="206" customFormat="1" ht="26.4" hidden="1">
      <c r="A1670" s="217" t="s">
        <v>229</v>
      </c>
      <c r="B1670" s="204" t="s">
        <v>330</v>
      </c>
      <c r="C1670" s="204" t="s">
        <v>20</v>
      </c>
      <c r="D1670" s="204" t="s">
        <v>16</v>
      </c>
      <c r="E1670" s="204" t="s">
        <v>80</v>
      </c>
      <c r="F1670" s="204" t="s">
        <v>68</v>
      </c>
      <c r="G1670" s="204" t="s">
        <v>140</v>
      </c>
      <c r="H1670" s="204" t="s">
        <v>150</v>
      </c>
      <c r="I1670" s="214" t="s">
        <v>92</v>
      </c>
      <c r="J1670" s="215">
        <f>J1671</f>
        <v>1530148</v>
      </c>
      <c r="K1670" s="215">
        <f t="shared" ref="K1670:O1670" si="5612">K1671</f>
        <v>1572625.92</v>
      </c>
      <c r="L1670" s="215">
        <f t="shared" si="5612"/>
        <v>1616802.96</v>
      </c>
      <c r="M1670" s="215">
        <f t="shared" si="5612"/>
        <v>0</v>
      </c>
      <c r="N1670" s="215">
        <f t="shared" si="5612"/>
        <v>0</v>
      </c>
      <c r="O1670" s="215">
        <f t="shared" si="5612"/>
        <v>0</v>
      </c>
      <c r="P1670" s="215">
        <f t="shared" si="5411"/>
        <v>1530148</v>
      </c>
      <c r="Q1670" s="215">
        <f t="shared" si="5412"/>
        <v>1572625.92</v>
      </c>
      <c r="R1670" s="215">
        <f t="shared" si="5413"/>
        <v>1616802.96</v>
      </c>
      <c r="S1670" s="215">
        <f t="shared" ref="S1670:U1670" si="5613">S1671</f>
        <v>0</v>
      </c>
      <c r="T1670" s="215">
        <f t="shared" si="5613"/>
        <v>0</v>
      </c>
      <c r="U1670" s="215">
        <f t="shared" si="5613"/>
        <v>0</v>
      </c>
      <c r="V1670" s="215">
        <f t="shared" si="5456"/>
        <v>1530148</v>
      </c>
      <c r="W1670" s="215">
        <f t="shared" si="5457"/>
        <v>1572625.92</v>
      </c>
      <c r="X1670" s="215">
        <f t="shared" si="5458"/>
        <v>1616802.96</v>
      </c>
      <c r="Y1670" s="215">
        <f t="shared" ref="Y1670:AA1670" si="5614">Y1671</f>
        <v>0</v>
      </c>
      <c r="Z1670" s="215">
        <f t="shared" si="5614"/>
        <v>0</v>
      </c>
      <c r="AA1670" s="215">
        <f t="shared" si="5614"/>
        <v>0</v>
      </c>
      <c r="AB1670" s="215">
        <f t="shared" si="5467"/>
        <v>1530148</v>
      </c>
      <c r="AC1670" s="215">
        <f t="shared" si="5468"/>
        <v>1572625.92</v>
      </c>
      <c r="AD1670" s="215">
        <f t="shared" si="5469"/>
        <v>1616802.96</v>
      </c>
      <c r="AE1670" s="215">
        <f t="shared" ref="AE1670:AG1670" si="5615">AE1671</f>
        <v>0</v>
      </c>
      <c r="AF1670" s="215">
        <f t="shared" si="5615"/>
        <v>0</v>
      </c>
      <c r="AG1670" s="215">
        <f t="shared" si="5615"/>
        <v>0</v>
      </c>
      <c r="AH1670" s="215">
        <f t="shared" si="5471"/>
        <v>1530148</v>
      </c>
      <c r="AI1670" s="215">
        <f t="shared" si="5472"/>
        <v>1572625.92</v>
      </c>
      <c r="AJ1670" s="215">
        <f t="shared" si="5473"/>
        <v>1616802.96</v>
      </c>
      <c r="AK1670" s="215">
        <f t="shared" ref="AK1670:AM1670" si="5616">AK1671</f>
        <v>0</v>
      </c>
      <c r="AL1670" s="215">
        <f t="shared" si="5616"/>
        <v>0</v>
      </c>
      <c r="AM1670" s="215">
        <f t="shared" si="5616"/>
        <v>0</v>
      </c>
      <c r="AN1670" s="215">
        <f t="shared" si="5475"/>
        <v>1530148</v>
      </c>
      <c r="AO1670" s="215">
        <f t="shared" si="5476"/>
        <v>1572625.92</v>
      </c>
      <c r="AP1670" s="215">
        <f t="shared" si="5477"/>
        <v>1616802.96</v>
      </c>
      <c r="AQ1670" s="215">
        <f t="shared" ref="AQ1670:AS1670" si="5617">AQ1671</f>
        <v>134000</v>
      </c>
      <c r="AR1670" s="215">
        <f t="shared" si="5617"/>
        <v>0</v>
      </c>
      <c r="AS1670" s="215">
        <f t="shared" si="5617"/>
        <v>0</v>
      </c>
      <c r="AT1670" s="215">
        <f t="shared" si="5479"/>
        <v>1664148</v>
      </c>
      <c r="AU1670" s="215">
        <f t="shared" si="5480"/>
        <v>1572625.92</v>
      </c>
      <c r="AV1670" s="215">
        <f t="shared" si="5481"/>
        <v>1616802.96</v>
      </c>
    </row>
    <row r="1671" spans="1:48" s="206" customFormat="1" ht="26.4" hidden="1">
      <c r="A1671" s="216" t="s">
        <v>96</v>
      </c>
      <c r="B1671" s="204" t="s">
        <v>330</v>
      </c>
      <c r="C1671" s="204" t="s">
        <v>20</v>
      </c>
      <c r="D1671" s="204" t="s">
        <v>16</v>
      </c>
      <c r="E1671" s="204" t="s">
        <v>80</v>
      </c>
      <c r="F1671" s="204" t="s">
        <v>68</v>
      </c>
      <c r="G1671" s="204" t="s">
        <v>140</v>
      </c>
      <c r="H1671" s="204" t="s">
        <v>150</v>
      </c>
      <c r="I1671" s="214" t="s">
        <v>93</v>
      </c>
      <c r="J1671" s="215">
        <v>1530148</v>
      </c>
      <c r="K1671" s="215">
        <v>1572625.92</v>
      </c>
      <c r="L1671" s="215">
        <v>1616802.96</v>
      </c>
      <c r="M1671" s="215"/>
      <c r="N1671" s="215"/>
      <c r="O1671" s="215"/>
      <c r="P1671" s="215">
        <f t="shared" si="5411"/>
        <v>1530148</v>
      </c>
      <c r="Q1671" s="215">
        <f t="shared" si="5412"/>
        <v>1572625.92</v>
      </c>
      <c r="R1671" s="215">
        <f t="shared" si="5413"/>
        <v>1616802.96</v>
      </c>
      <c r="S1671" s="215"/>
      <c r="T1671" s="215"/>
      <c r="U1671" s="215"/>
      <c r="V1671" s="215">
        <f t="shared" si="5456"/>
        <v>1530148</v>
      </c>
      <c r="W1671" s="215">
        <f t="shared" si="5457"/>
        <v>1572625.92</v>
      </c>
      <c r="X1671" s="215">
        <f t="shared" si="5458"/>
        <v>1616802.96</v>
      </c>
      <c r="Y1671" s="215"/>
      <c r="Z1671" s="215"/>
      <c r="AA1671" s="215"/>
      <c r="AB1671" s="215">
        <f t="shared" si="5467"/>
        <v>1530148</v>
      </c>
      <c r="AC1671" s="215">
        <f t="shared" si="5468"/>
        <v>1572625.92</v>
      </c>
      <c r="AD1671" s="215">
        <f t="shared" si="5469"/>
        <v>1616802.96</v>
      </c>
      <c r="AE1671" s="215"/>
      <c r="AF1671" s="215"/>
      <c r="AG1671" s="215"/>
      <c r="AH1671" s="215">
        <f t="shared" si="5471"/>
        <v>1530148</v>
      </c>
      <c r="AI1671" s="215">
        <f t="shared" si="5472"/>
        <v>1572625.92</v>
      </c>
      <c r="AJ1671" s="215">
        <f t="shared" si="5473"/>
        <v>1616802.96</v>
      </c>
      <c r="AK1671" s="215"/>
      <c r="AL1671" s="215"/>
      <c r="AM1671" s="215"/>
      <c r="AN1671" s="215">
        <f t="shared" si="5475"/>
        <v>1530148</v>
      </c>
      <c r="AO1671" s="215">
        <f t="shared" si="5476"/>
        <v>1572625.92</v>
      </c>
      <c r="AP1671" s="215">
        <f t="shared" si="5477"/>
        <v>1616802.96</v>
      </c>
      <c r="AQ1671" s="302">
        <v>134000</v>
      </c>
      <c r="AR1671" s="215"/>
      <c r="AS1671" s="215"/>
      <c r="AT1671" s="215">
        <f t="shared" si="5479"/>
        <v>1664148</v>
      </c>
      <c r="AU1671" s="215">
        <f t="shared" si="5480"/>
        <v>1572625.92</v>
      </c>
      <c r="AV1671" s="215">
        <f t="shared" si="5481"/>
        <v>1616802.96</v>
      </c>
    </row>
    <row r="1672" spans="1:48" s="206" customFormat="1" hidden="1">
      <c r="A1672" s="216" t="s">
        <v>78</v>
      </c>
      <c r="B1672" s="204" t="s">
        <v>330</v>
      </c>
      <c r="C1672" s="204" t="s">
        <v>20</v>
      </c>
      <c r="D1672" s="204" t="s">
        <v>16</v>
      </c>
      <c r="E1672" s="204" t="s">
        <v>80</v>
      </c>
      <c r="F1672" s="204" t="s">
        <v>68</v>
      </c>
      <c r="G1672" s="204" t="s">
        <v>140</v>
      </c>
      <c r="H1672" s="204" t="s">
        <v>150</v>
      </c>
      <c r="I1672" s="214" t="s">
        <v>75</v>
      </c>
      <c r="J1672" s="215">
        <f>J1673</f>
        <v>26000</v>
      </c>
      <c r="K1672" s="215">
        <f t="shared" ref="K1672:O1672" si="5618">K1673</f>
        <v>26000</v>
      </c>
      <c r="L1672" s="215">
        <f t="shared" si="5618"/>
        <v>26000</v>
      </c>
      <c r="M1672" s="215">
        <f t="shared" si="5618"/>
        <v>0</v>
      </c>
      <c r="N1672" s="215">
        <f t="shared" si="5618"/>
        <v>0</v>
      </c>
      <c r="O1672" s="215">
        <f t="shared" si="5618"/>
        <v>0</v>
      </c>
      <c r="P1672" s="215">
        <f t="shared" si="5411"/>
        <v>26000</v>
      </c>
      <c r="Q1672" s="215">
        <f t="shared" si="5412"/>
        <v>26000</v>
      </c>
      <c r="R1672" s="215">
        <f t="shared" si="5413"/>
        <v>26000</v>
      </c>
      <c r="S1672" s="215">
        <f t="shared" ref="S1672:U1672" si="5619">S1673</f>
        <v>0</v>
      </c>
      <c r="T1672" s="215">
        <f t="shared" si="5619"/>
        <v>0</v>
      </c>
      <c r="U1672" s="215">
        <f t="shared" si="5619"/>
        <v>0</v>
      </c>
      <c r="V1672" s="215">
        <f t="shared" si="5456"/>
        <v>26000</v>
      </c>
      <c r="W1672" s="215">
        <f t="shared" si="5457"/>
        <v>26000</v>
      </c>
      <c r="X1672" s="215">
        <f t="shared" si="5458"/>
        <v>26000</v>
      </c>
      <c r="Y1672" s="215">
        <f t="shared" ref="Y1672:AA1672" si="5620">Y1673</f>
        <v>0</v>
      </c>
      <c r="Z1672" s="215">
        <f t="shared" si="5620"/>
        <v>0</v>
      </c>
      <c r="AA1672" s="215">
        <f t="shared" si="5620"/>
        <v>0</v>
      </c>
      <c r="AB1672" s="215">
        <f t="shared" si="5467"/>
        <v>26000</v>
      </c>
      <c r="AC1672" s="215">
        <f t="shared" si="5468"/>
        <v>26000</v>
      </c>
      <c r="AD1672" s="215">
        <f t="shared" si="5469"/>
        <v>26000</v>
      </c>
      <c r="AE1672" s="215">
        <f t="shared" ref="AE1672:AG1672" si="5621">AE1673</f>
        <v>0</v>
      </c>
      <c r="AF1672" s="215">
        <f t="shared" si="5621"/>
        <v>0</v>
      </c>
      <c r="AG1672" s="215">
        <f t="shared" si="5621"/>
        <v>0</v>
      </c>
      <c r="AH1672" s="215">
        <f t="shared" si="5471"/>
        <v>26000</v>
      </c>
      <c r="AI1672" s="215">
        <f t="shared" si="5472"/>
        <v>26000</v>
      </c>
      <c r="AJ1672" s="215">
        <f t="shared" si="5473"/>
        <v>26000</v>
      </c>
      <c r="AK1672" s="215">
        <f t="shared" ref="AK1672:AM1672" si="5622">AK1673</f>
        <v>0</v>
      </c>
      <c r="AL1672" s="215">
        <f t="shared" si="5622"/>
        <v>0</v>
      </c>
      <c r="AM1672" s="215">
        <f t="shared" si="5622"/>
        <v>0</v>
      </c>
      <c r="AN1672" s="215">
        <f t="shared" si="5475"/>
        <v>26000</v>
      </c>
      <c r="AO1672" s="215">
        <f t="shared" si="5476"/>
        <v>26000</v>
      </c>
      <c r="AP1672" s="215">
        <f t="shared" si="5477"/>
        <v>26000</v>
      </c>
      <c r="AQ1672" s="215">
        <f t="shared" ref="AQ1672:AS1672" si="5623">AQ1673</f>
        <v>0</v>
      </c>
      <c r="AR1672" s="215">
        <f t="shared" si="5623"/>
        <v>0</v>
      </c>
      <c r="AS1672" s="215">
        <f t="shared" si="5623"/>
        <v>0</v>
      </c>
      <c r="AT1672" s="215">
        <f t="shared" si="5479"/>
        <v>26000</v>
      </c>
      <c r="AU1672" s="215">
        <f t="shared" si="5480"/>
        <v>26000</v>
      </c>
      <c r="AV1672" s="215">
        <f t="shared" si="5481"/>
        <v>26000</v>
      </c>
    </row>
    <row r="1673" spans="1:48" s="206" customFormat="1" hidden="1">
      <c r="A1673" s="218" t="s">
        <v>118</v>
      </c>
      <c r="B1673" s="204" t="s">
        <v>330</v>
      </c>
      <c r="C1673" s="204" t="s">
        <v>20</v>
      </c>
      <c r="D1673" s="204" t="s">
        <v>16</v>
      </c>
      <c r="E1673" s="204" t="s">
        <v>80</v>
      </c>
      <c r="F1673" s="204" t="s">
        <v>68</v>
      </c>
      <c r="G1673" s="204" t="s">
        <v>140</v>
      </c>
      <c r="H1673" s="204" t="s">
        <v>150</v>
      </c>
      <c r="I1673" s="214" t="s">
        <v>117</v>
      </c>
      <c r="J1673" s="215">
        <v>26000</v>
      </c>
      <c r="K1673" s="215">
        <v>26000</v>
      </c>
      <c r="L1673" s="215">
        <v>26000</v>
      </c>
      <c r="M1673" s="215"/>
      <c r="N1673" s="215"/>
      <c r="O1673" s="215"/>
      <c r="P1673" s="215">
        <f t="shared" si="5411"/>
        <v>26000</v>
      </c>
      <c r="Q1673" s="215">
        <f t="shared" si="5412"/>
        <v>26000</v>
      </c>
      <c r="R1673" s="215">
        <f t="shared" si="5413"/>
        <v>26000</v>
      </c>
      <c r="S1673" s="215"/>
      <c r="T1673" s="215"/>
      <c r="U1673" s="215"/>
      <c r="V1673" s="215">
        <f t="shared" si="5456"/>
        <v>26000</v>
      </c>
      <c r="W1673" s="215">
        <f t="shared" si="5457"/>
        <v>26000</v>
      </c>
      <c r="X1673" s="215">
        <f t="shared" si="5458"/>
        <v>26000</v>
      </c>
      <c r="Y1673" s="215"/>
      <c r="Z1673" s="215"/>
      <c r="AA1673" s="215"/>
      <c r="AB1673" s="215">
        <f t="shared" si="5467"/>
        <v>26000</v>
      </c>
      <c r="AC1673" s="215">
        <f t="shared" si="5468"/>
        <v>26000</v>
      </c>
      <c r="AD1673" s="215">
        <f t="shared" si="5469"/>
        <v>26000</v>
      </c>
      <c r="AE1673" s="215"/>
      <c r="AF1673" s="215"/>
      <c r="AG1673" s="215"/>
      <c r="AH1673" s="215">
        <f t="shared" si="5471"/>
        <v>26000</v>
      </c>
      <c r="AI1673" s="215">
        <f t="shared" si="5472"/>
        <v>26000</v>
      </c>
      <c r="AJ1673" s="215">
        <f t="shared" si="5473"/>
        <v>26000</v>
      </c>
      <c r="AK1673" s="215"/>
      <c r="AL1673" s="215"/>
      <c r="AM1673" s="215"/>
      <c r="AN1673" s="215">
        <f t="shared" si="5475"/>
        <v>26000</v>
      </c>
      <c r="AO1673" s="215">
        <f t="shared" si="5476"/>
        <v>26000</v>
      </c>
      <c r="AP1673" s="215">
        <f t="shared" si="5477"/>
        <v>26000</v>
      </c>
      <c r="AQ1673" s="215"/>
      <c r="AR1673" s="215"/>
      <c r="AS1673" s="215"/>
      <c r="AT1673" s="215">
        <f t="shared" si="5479"/>
        <v>26000</v>
      </c>
      <c r="AU1673" s="215">
        <f t="shared" si="5480"/>
        <v>26000</v>
      </c>
      <c r="AV1673" s="215">
        <f t="shared" si="5481"/>
        <v>26000</v>
      </c>
    </row>
    <row r="1674" spans="1:48" s="206" customFormat="1" hidden="1">
      <c r="A1674" s="216" t="s">
        <v>88</v>
      </c>
      <c r="B1674" s="204" t="s">
        <v>330</v>
      </c>
      <c r="C1674" s="204" t="s">
        <v>20</v>
      </c>
      <c r="D1674" s="204" t="s">
        <v>16</v>
      </c>
      <c r="E1674" s="204" t="s">
        <v>80</v>
      </c>
      <c r="F1674" s="204" t="s">
        <v>68</v>
      </c>
      <c r="G1674" s="204" t="s">
        <v>140</v>
      </c>
      <c r="H1674" s="204" t="s">
        <v>162</v>
      </c>
      <c r="I1674" s="214"/>
      <c r="J1674" s="215">
        <f>J1675</f>
        <v>6000</v>
      </c>
      <c r="K1674" s="215">
        <f t="shared" ref="K1674:O1675" si="5624">K1675</f>
        <v>6000</v>
      </c>
      <c r="L1674" s="215">
        <f t="shared" si="5624"/>
        <v>6000</v>
      </c>
      <c r="M1674" s="215">
        <f t="shared" si="5624"/>
        <v>0</v>
      </c>
      <c r="N1674" s="215">
        <f t="shared" si="5624"/>
        <v>0</v>
      </c>
      <c r="O1674" s="215">
        <f t="shared" si="5624"/>
        <v>0</v>
      </c>
      <c r="P1674" s="215">
        <f t="shared" si="5411"/>
        <v>6000</v>
      </c>
      <c r="Q1674" s="215">
        <f t="shared" si="5412"/>
        <v>6000</v>
      </c>
      <c r="R1674" s="215">
        <f t="shared" si="5413"/>
        <v>6000</v>
      </c>
      <c r="S1674" s="215">
        <f t="shared" ref="S1674:U1675" si="5625">S1675</f>
        <v>0</v>
      </c>
      <c r="T1674" s="215">
        <f t="shared" si="5625"/>
        <v>0</v>
      </c>
      <c r="U1674" s="215">
        <f t="shared" si="5625"/>
        <v>0</v>
      </c>
      <c r="V1674" s="215">
        <f t="shared" si="5456"/>
        <v>6000</v>
      </c>
      <c r="W1674" s="215">
        <f t="shared" si="5457"/>
        <v>6000</v>
      </c>
      <c r="X1674" s="215">
        <f t="shared" si="5458"/>
        <v>6000</v>
      </c>
      <c r="Y1674" s="215">
        <f t="shared" ref="Y1674:AA1675" si="5626">Y1675</f>
        <v>5400</v>
      </c>
      <c r="Z1674" s="215">
        <f t="shared" si="5626"/>
        <v>0</v>
      </c>
      <c r="AA1674" s="215">
        <f t="shared" si="5626"/>
        <v>0</v>
      </c>
      <c r="AB1674" s="215">
        <f t="shared" si="5467"/>
        <v>11400</v>
      </c>
      <c r="AC1674" s="215">
        <f t="shared" si="5468"/>
        <v>6000</v>
      </c>
      <c r="AD1674" s="215">
        <f t="shared" si="5469"/>
        <v>6000</v>
      </c>
      <c r="AE1674" s="215">
        <f t="shared" ref="AE1674:AG1675" si="5627">AE1675</f>
        <v>0</v>
      </c>
      <c r="AF1674" s="215">
        <f t="shared" si="5627"/>
        <v>0</v>
      </c>
      <c r="AG1674" s="215">
        <f t="shared" si="5627"/>
        <v>0</v>
      </c>
      <c r="AH1674" s="215">
        <f t="shared" si="5471"/>
        <v>11400</v>
      </c>
      <c r="AI1674" s="215">
        <f t="shared" si="5472"/>
        <v>6000</v>
      </c>
      <c r="AJ1674" s="215">
        <f t="shared" si="5473"/>
        <v>6000</v>
      </c>
      <c r="AK1674" s="215">
        <f t="shared" ref="AK1674:AM1675" si="5628">AK1675</f>
        <v>0</v>
      </c>
      <c r="AL1674" s="215">
        <f t="shared" si="5628"/>
        <v>0</v>
      </c>
      <c r="AM1674" s="215">
        <f t="shared" si="5628"/>
        <v>0</v>
      </c>
      <c r="AN1674" s="215">
        <f t="shared" si="5475"/>
        <v>11400</v>
      </c>
      <c r="AO1674" s="215">
        <f t="shared" si="5476"/>
        <v>6000</v>
      </c>
      <c r="AP1674" s="215">
        <f t="shared" si="5477"/>
        <v>6000</v>
      </c>
      <c r="AQ1674" s="215">
        <f t="shared" ref="AQ1674:AS1675" si="5629">AQ1675</f>
        <v>0</v>
      </c>
      <c r="AR1674" s="215">
        <f t="shared" si="5629"/>
        <v>0</v>
      </c>
      <c r="AS1674" s="215">
        <f t="shared" si="5629"/>
        <v>0</v>
      </c>
      <c r="AT1674" s="215">
        <f t="shared" si="5479"/>
        <v>11400</v>
      </c>
      <c r="AU1674" s="215">
        <f t="shared" si="5480"/>
        <v>6000</v>
      </c>
      <c r="AV1674" s="215">
        <f t="shared" si="5481"/>
        <v>6000</v>
      </c>
    </row>
    <row r="1675" spans="1:48" s="206" customFormat="1" ht="26.4" hidden="1">
      <c r="A1675" s="217" t="s">
        <v>229</v>
      </c>
      <c r="B1675" s="204" t="s">
        <v>330</v>
      </c>
      <c r="C1675" s="204" t="s">
        <v>20</v>
      </c>
      <c r="D1675" s="204" t="s">
        <v>16</v>
      </c>
      <c r="E1675" s="204" t="s">
        <v>80</v>
      </c>
      <c r="F1675" s="204" t="s">
        <v>68</v>
      </c>
      <c r="G1675" s="204" t="s">
        <v>140</v>
      </c>
      <c r="H1675" s="204" t="s">
        <v>162</v>
      </c>
      <c r="I1675" s="214" t="s">
        <v>92</v>
      </c>
      <c r="J1675" s="215">
        <f>J1676</f>
        <v>6000</v>
      </c>
      <c r="K1675" s="215">
        <f t="shared" si="5624"/>
        <v>6000</v>
      </c>
      <c r="L1675" s="215">
        <f t="shared" si="5624"/>
        <v>6000</v>
      </c>
      <c r="M1675" s="215">
        <f t="shared" si="5624"/>
        <v>0</v>
      </c>
      <c r="N1675" s="215">
        <f t="shared" si="5624"/>
        <v>0</v>
      </c>
      <c r="O1675" s="215">
        <f t="shared" si="5624"/>
        <v>0</v>
      </c>
      <c r="P1675" s="215">
        <f t="shared" si="5411"/>
        <v>6000</v>
      </c>
      <c r="Q1675" s="215">
        <f t="shared" si="5412"/>
        <v>6000</v>
      </c>
      <c r="R1675" s="215">
        <f t="shared" si="5413"/>
        <v>6000</v>
      </c>
      <c r="S1675" s="215">
        <f t="shared" si="5625"/>
        <v>0</v>
      </c>
      <c r="T1675" s="215">
        <f t="shared" si="5625"/>
        <v>0</v>
      </c>
      <c r="U1675" s="215">
        <f t="shared" si="5625"/>
        <v>0</v>
      </c>
      <c r="V1675" s="215">
        <f t="shared" si="5456"/>
        <v>6000</v>
      </c>
      <c r="W1675" s="215">
        <f t="shared" si="5457"/>
        <v>6000</v>
      </c>
      <c r="X1675" s="215">
        <f t="shared" si="5458"/>
        <v>6000</v>
      </c>
      <c r="Y1675" s="215">
        <f t="shared" si="5626"/>
        <v>5400</v>
      </c>
      <c r="Z1675" s="215">
        <f t="shared" si="5626"/>
        <v>0</v>
      </c>
      <c r="AA1675" s="215">
        <f t="shared" si="5626"/>
        <v>0</v>
      </c>
      <c r="AB1675" s="215">
        <f t="shared" si="5467"/>
        <v>11400</v>
      </c>
      <c r="AC1675" s="215">
        <f t="shared" si="5468"/>
        <v>6000</v>
      </c>
      <c r="AD1675" s="215">
        <f t="shared" si="5469"/>
        <v>6000</v>
      </c>
      <c r="AE1675" s="215">
        <f t="shared" si="5627"/>
        <v>0</v>
      </c>
      <c r="AF1675" s="215">
        <f t="shared" si="5627"/>
        <v>0</v>
      </c>
      <c r="AG1675" s="215">
        <f t="shared" si="5627"/>
        <v>0</v>
      </c>
      <c r="AH1675" s="215">
        <f t="shared" si="5471"/>
        <v>11400</v>
      </c>
      <c r="AI1675" s="215">
        <f t="shared" si="5472"/>
        <v>6000</v>
      </c>
      <c r="AJ1675" s="215">
        <f t="shared" si="5473"/>
        <v>6000</v>
      </c>
      <c r="AK1675" s="215">
        <f t="shared" si="5628"/>
        <v>0</v>
      </c>
      <c r="AL1675" s="215">
        <f t="shared" si="5628"/>
        <v>0</v>
      </c>
      <c r="AM1675" s="215">
        <f t="shared" si="5628"/>
        <v>0</v>
      </c>
      <c r="AN1675" s="215">
        <f t="shared" si="5475"/>
        <v>11400</v>
      </c>
      <c r="AO1675" s="215">
        <f t="shared" si="5476"/>
        <v>6000</v>
      </c>
      <c r="AP1675" s="215">
        <f t="shared" si="5477"/>
        <v>6000</v>
      </c>
      <c r="AQ1675" s="215">
        <f t="shared" si="5629"/>
        <v>0</v>
      </c>
      <c r="AR1675" s="215">
        <f t="shared" si="5629"/>
        <v>0</v>
      </c>
      <c r="AS1675" s="215">
        <f t="shared" si="5629"/>
        <v>0</v>
      </c>
      <c r="AT1675" s="215">
        <f t="shared" si="5479"/>
        <v>11400</v>
      </c>
      <c r="AU1675" s="215">
        <f t="shared" si="5480"/>
        <v>6000</v>
      </c>
      <c r="AV1675" s="215">
        <f t="shared" si="5481"/>
        <v>6000</v>
      </c>
    </row>
    <row r="1676" spans="1:48" s="206" customFormat="1" ht="26.4" hidden="1">
      <c r="A1676" s="216" t="s">
        <v>96</v>
      </c>
      <c r="B1676" s="204" t="s">
        <v>330</v>
      </c>
      <c r="C1676" s="204" t="s">
        <v>20</v>
      </c>
      <c r="D1676" s="204" t="s">
        <v>16</v>
      </c>
      <c r="E1676" s="204" t="s">
        <v>80</v>
      </c>
      <c r="F1676" s="204" t="s">
        <v>68</v>
      </c>
      <c r="G1676" s="204" t="s">
        <v>140</v>
      </c>
      <c r="H1676" s="204" t="s">
        <v>162</v>
      </c>
      <c r="I1676" s="214" t="s">
        <v>93</v>
      </c>
      <c r="J1676" s="215">
        <v>6000</v>
      </c>
      <c r="K1676" s="215">
        <v>6000</v>
      </c>
      <c r="L1676" s="215">
        <v>6000</v>
      </c>
      <c r="M1676" s="215"/>
      <c r="N1676" s="215"/>
      <c r="O1676" s="215"/>
      <c r="P1676" s="215">
        <f t="shared" si="5411"/>
        <v>6000</v>
      </c>
      <c r="Q1676" s="215">
        <f t="shared" si="5412"/>
        <v>6000</v>
      </c>
      <c r="R1676" s="215">
        <f t="shared" si="5413"/>
        <v>6000</v>
      </c>
      <c r="S1676" s="215"/>
      <c r="T1676" s="215"/>
      <c r="U1676" s="215"/>
      <c r="V1676" s="215">
        <f t="shared" si="5456"/>
        <v>6000</v>
      </c>
      <c r="W1676" s="215">
        <f t="shared" si="5457"/>
        <v>6000</v>
      </c>
      <c r="X1676" s="215">
        <f t="shared" si="5458"/>
        <v>6000</v>
      </c>
      <c r="Y1676" s="215">
        <v>5400</v>
      </c>
      <c r="Z1676" s="215"/>
      <c r="AA1676" s="215"/>
      <c r="AB1676" s="215">
        <f t="shared" si="5467"/>
        <v>11400</v>
      </c>
      <c r="AC1676" s="215">
        <f t="shared" si="5468"/>
        <v>6000</v>
      </c>
      <c r="AD1676" s="215">
        <f t="shared" si="5469"/>
        <v>6000</v>
      </c>
      <c r="AE1676" s="215"/>
      <c r="AF1676" s="215"/>
      <c r="AG1676" s="215"/>
      <c r="AH1676" s="215">
        <f t="shared" si="5471"/>
        <v>11400</v>
      </c>
      <c r="AI1676" s="215">
        <f t="shared" si="5472"/>
        <v>6000</v>
      </c>
      <c r="AJ1676" s="215">
        <f t="shared" si="5473"/>
        <v>6000</v>
      </c>
      <c r="AK1676" s="215"/>
      <c r="AL1676" s="215"/>
      <c r="AM1676" s="215"/>
      <c r="AN1676" s="215">
        <f t="shared" si="5475"/>
        <v>11400</v>
      </c>
      <c r="AO1676" s="215">
        <f t="shared" si="5476"/>
        <v>6000</v>
      </c>
      <c r="AP1676" s="215">
        <f t="shared" si="5477"/>
        <v>6000</v>
      </c>
      <c r="AQ1676" s="215"/>
      <c r="AR1676" s="215"/>
      <c r="AS1676" s="215"/>
      <c r="AT1676" s="215">
        <f t="shared" si="5479"/>
        <v>11400</v>
      </c>
      <c r="AU1676" s="215">
        <f t="shared" si="5480"/>
        <v>6000</v>
      </c>
      <c r="AV1676" s="215">
        <f t="shared" si="5481"/>
        <v>6000</v>
      </c>
    </row>
    <row r="1677" spans="1:48" s="206" customFormat="1" hidden="1">
      <c r="A1677" s="207" t="s">
        <v>1</v>
      </c>
      <c r="B1677" s="208" t="s">
        <v>330</v>
      </c>
      <c r="C1677" s="208" t="s">
        <v>20</v>
      </c>
      <c r="D1677" s="208" t="s">
        <v>48</v>
      </c>
      <c r="E1677" s="208"/>
      <c r="F1677" s="208"/>
      <c r="G1677" s="208"/>
      <c r="H1677" s="204"/>
      <c r="I1677" s="214"/>
      <c r="J1677" s="211"/>
      <c r="K1677" s="211"/>
      <c r="L1677" s="211"/>
      <c r="M1677" s="211"/>
      <c r="N1677" s="211"/>
      <c r="O1677" s="211"/>
      <c r="P1677" s="211"/>
      <c r="Q1677" s="211"/>
      <c r="R1677" s="211"/>
      <c r="S1677" s="211"/>
      <c r="T1677" s="211"/>
      <c r="U1677" s="211"/>
      <c r="V1677" s="211"/>
      <c r="W1677" s="211"/>
      <c r="X1677" s="211"/>
      <c r="Y1677" s="211">
        <f>Y1682+Y1678</f>
        <v>208400</v>
      </c>
      <c r="Z1677" s="211">
        <f t="shared" ref="Z1677:AA1677" si="5630">Z1682+Z1678</f>
        <v>0</v>
      </c>
      <c r="AA1677" s="211">
        <f t="shared" si="5630"/>
        <v>0</v>
      </c>
      <c r="AB1677" s="211">
        <f t="shared" si="5467"/>
        <v>208400</v>
      </c>
      <c r="AC1677" s="211">
        <f t="shared" si="5468"/>
        <v>0</v>
      </c>
      <c r="AD1677" s="211">
        <f t="shared" si="5469"/>
        <v>0</v>
      </c>
      <c r="AE1677" s="211">
        <f>AE1682+AE1678</f>
        <v>0</v>
      </c>
      <c r="AF1677" s="211">
        <f t="shared" ref="AF1677:AG1677" si="5631">AF1682+AF1678</f>
        <v>0</v>
      </c>
      <c r="AG1677" s="211">
        <f t="shared" si="5631"/>
        <v>0</v>
      </c>
      <c r="AH1677" s="211">
        <f t="shared" si="5471"/>
        <v>208400</v>
      </c>
      <c r="AI1677" s="211">
        <f t="shared" si="5472"/>
        <v>0</v>
      </c>
      <c r="AJ1677" s="211">
        <f t="shared" si="5473"/>
        <v>0</v>
      </c>
      <c r="AK1677" s="211">
        <f>AK1682+AK1678</f>
        <v>10250.66</v>
      </c>
      <c r="AL1677" s="211">
        <f t="shared" ref="AL1677:AM1677" si="5632">AL1682+AL1678</f>
        <v>0</v>
      </c>
      <c r="AM1677" s="211">
        <f t="shared" si="5632"/>
        <v>0</v>
      </c>
      <c r="AN1677" s="211">
        <f t="shared" si="5475"/>
        <v>218650.66</v>
      </c>
      <c r="AO1677" s="211">
        <f t="shared" si="5476"/>
        <v>0</v>
      </c>
      <c r="AP1677" s="211">
        <f t="shared" si="5477"/>
        <v>0</v>
      </c>
      <c r="AQ1677" s="211">
        <f>AQ1682+AQ1678</f>
        <v>0</v>
      </c>
      <c r="AR1677" s="211">
        <f t="shared" ref="AR1677:AS1677" si="5633">AR1682+AR1678</f>
        <v>0</v>
      </c>
      <c r="AS1677" s="211">
        <f t="shared" si="5633"/>
        <v>0</v>
      </c>
      <c r="AT1677" s="211">
        <f t="shared" si="5479"/>
        <v>218650.66</v>
      </c>
      <c r="AU1677" s="211">
        <f t="shared" si="5480"/>
        <v>0</v>
      </c>
      <c r="AV1677" s="211">
        <f t="shared" si="5481"/>
        <v>0</v>
      </c>
    </row>
    <row r="1678" spans="1:48" s="206" customFormat="1" ht="39.6" hidden="1">
      <c r="A1678" s="275" t="s">
        <v>382</v>
      </c>
      <c r="B1678" s="204" t="s">
        <v>330</v>
      </c>
      <c r="C1678" s="220" t="s">
        <v>20</v>
      </c>
      <c r="D1678" s="220" t="s">
        <v>48</v>
      </c>
      <c r="E1678" s="204" t="s">
        <v>30</v>
      </c>
      <c r="F1678" s="204" t="s">
        <v>68</v>
      </c>
      <c r="G1678" s="204" t="s">
        <v>140</v>
      </c>
      <c r="H1678" s="204" t="s">
        <v>141</v>
      </c>
      <c r="I1678" s="214"/>
      <c r="J1678" s="221"/>
      <c r="K1678" s="221"/>
      <c r="L1678" s="221"/>
      <c r="M1678" s="221"/>
      <c r="N1678" s="221"/>
      <c r="O1678" s="221"/>
      <c r="P1678" s="221"/>
      <c r="Q1678" s="221"/>
      <c r="R1678" s="221"/>
      <c r="S1678" s="221"/>
      <c r="T1678" s="221"/>
      <c r="U1678" s="221"/>
      <c r="V1678" s="221"/>
      <c r="W1678" s="221"/>
      <c r="X1678" s="221"/>
      <c r="Y1678" s="221">
        <f>Y1679</f>
        <v>200000</v>
      </c>
      <c r="Z1678" s="221">
        <f t="shared" ref="Z1678:AA1678" si="5634">Z1679</f>
        <v>0</v>
      </c>
      <c r="AA1678" s="221">
        <f t="shared" si="5634"/>
        <v>0</v>
      </c>
      <c r="AB1678" s="221">
        <f t="shared" si="5467"/>
        <v>200000</v>
      </c>
      <c r="AC1678" s="221">
        <f t="shared" si="5468"/>
        <v>0</v>
      </c>
      <c r="AD1678" s="221">
        <f t="shared" si="5469"/>
        <v>0</v>
      </c>
      <c r="AE1678" s="221">
        <f>AE1679</f>
        <v>0</v>
      </c>
      <c r="AF1678" s="221">
        <f t="shared" ref="AF1678:AG1678" si="5635">AF1679</f>
        <v>0</v>
      </c>
      <c r="AG1678" s="221">
        <f t="shared" si="5635"/>
        <v>0</v>
      </c>
      <c r="AH1678" s="221">
        <f t="shared" si="5471"/>
        <v>200000</v>
      </c>
      <c r="AI1678" s="221">
        <f t="shared" si="5472"/>
        <v>0</v>
      </c>
      <c r="AJ1678" s="221">
        <f t="shared" si="5473"/>
        <v>0</v>
      </c>
      <c r="AK1678" s="221">
        <f>AK1679</f>
        <v>0</v>
      </c>
      <c r="AL1678" s="221">
        <f t="shared" ref="AL1678:AM1678" si="5636">AL1679</f>
        <v>0</v>
      </c>
      <c r="AM1678" s="221">
        <f t="shared" si="5636"/>
        <v>0</v>
      </c>
      <c r="AN1678" s="221">
        <f t="shared" si="5475"/>
        <v>200000</v>
      </c>
      <c r="AO1678" s="221">
        <f t="shared" si="5476"/>
        <v>0</v>
      </c>
      <c r="AP1678" s="221">
        <f t="shared" si="5477"/>
        <v>0</v>
      </c>
      <c r="AQ1678" s="221">
        <f>AQ1679</f>
        <v>0</v>
      </c>
      <c r="AR1678" s="221">
        <f t="shared" ref="AR1678:AS1678" si="5637">AR1679</f>
        <v>0</v>
      </c>
      <c r="AS1678" s="221">
        <f t="shared" si="5637"/>
        <v>0</v>
      </c>
      <c r="AT1678" s="221">
        <f t="shared" si="5479"/>
        <v>200000</v>
      </c>
      <c r="AU1678" s="221">
        <f t="shared" si="5480"/>
        <v>0</v>
      </c>
      <c r="AV1678" s="221">
        <f t="shared" si="5481"/>
        <v>0</v>
      </c>
    </row>
    <row r="1679" spans="1:48" s="206" customFormat="1" ht="26.4" hidden="1">
      <c r="A1679" s="275" t="s">
        <v>252</v>
      </c>
      <c r="B1679" s="204" t="s">
        <v>330</v>
      </c>
      <c r="C1679" s="220" t="s">
        <v>20</v>
      </c>
      <c r="D1679" s="220" t="s">
        <v>48</v>
      </c>
      <c r="E1679" s="204" t="s">
        <v>30</v>
      </c>
      <c r="F1679" s="204" t="s">
        <v>68</v>
      </c>
      <c r="G1679" s="204" t="s">
        <v>140</v>
      </c>
      <c r="H1679" s="204" t="s">
        <v>253</v>
      </c>
      <c r="I1679" s="214"/>
      <c r="J1679" s="215"/>
      <c r="K1679" s="215"/>
      <c r="L1679" s="215"/>
      <c r="M1679" s="215"/>
      <c r="N1679" s="215"/>
      <c r="O1679" s="215"/>
      <c r="P1679" s="215"/>
      <c r="Q1679" s="215"/>
      <c r="R1679" s="215"/>
      <c r="S1679" s="215"/>
      <c r="T1679" s="215"/>
      <c r="U1679" s="215"/>
      <c r="V1679" s="215"/>
      <c r="W1679" s="215"/>
      <c r="X1679" s="215"/>
      <c r="Y1679" s="215">
        <f t="shared" ref="Y1679:AA1680" si="5638">Y1680</f>
        <v>200000</v>
      </c>
      <c r="Z1679" s="215">
        <f t="shared" si="5638"/>
        <v>0</v>
      </c>
      <c r="AA1679" s="215">
        <f t="shared" si="5638"/>
        <v>0</v>
      </c>
      <c r="AB1679" s="215">
        <f t="shared" si="5467"/>
        <v>200000</v>
      </c>
      <c r="AC1679" s="215">
        <f t="shared" si="5468"/>
        <v>0</v>
      </c>
      <c r="AD1679" s="215">
        <f t="shared" si="5469"/>
        <v>0</v>
      </c>
      <c r="AE1679" s="215">
        <f t="shared" ref="AE1679:AG1680" si="5639">AE1680</f>
        <v>0</v>
      </c>
      <c r="AF1679" s="215">
        <f t="shared" si="5639"/>
        <v>0</v>
      </c>
      <c r="AG1679" s="215">
        <f t="shared" si="5639"/>
        <v>0</v>
      </c>
      <c r="AH1679" s="215">
        <f t="shared" si="5471"/>
        <v>200000</v>
      </c>
      <c r="AI1679" s="215">
        <f t="shared" si="5472"/>
        <v>0</v>
      </c>
      <c r="AJ1679" s="215">
        <f t="shared" si="5473"/>
        <v>0</v>
      </c>
      <c r="AK1679" s="215">
        <f t="shared" ref="AK1679:AM1680" si="5640">AK1680</f>
        <v>0</v>
      </c>
      <c r="AL1679" s="215">
        <f t="shared" si="5640"/>
        <v>0</v>
      </c>
      <c r="AM1679" s="215">
        <f t="shared" si="5640"/>
        <v>0</v>
      </c>
      <c r="AN1679" s="215">
        <f t="shared" si="5475"/>
        <v>200000</v>
      </c>
      <c r="AO1679" s="215">
        <f t="shared" si="5476"/>
        <v>0</v>
      </c>
      <c r="AP1679" s="215">
        <f t="shared" si="5477"/>
        <v>0</v>
      </c>
      <c r="AQ1679" s="215">
        <f t="shared" ref="AQ1679:AS1680" si="5641">AQ1680</f>
        <v>0</v>
      </c>
      <c r="AR1679" s="215">
        <f t="shared" si="5641"/>
        <v>0</v>
      </c>
      <c r="AS1679" s="215">
        <f t="shared" si="5641"/>
        <v>0</v>
      </c>
      <c r="AT1679" s="215">
        <f t="shared" si="5479"/>
        <v>200000</v>
      </c>
      <c r="AU1679" s="215">
        <f t="shared" si="5480"/>
        <v>0</v>
      </c>
      <c r="AV1679" s="215">
        <f t="shared" si="5481"/>
        <v>0</v>
      </c>
    </row>
    <row r="1680" spans="1:48" s="206" customFormat="1" ht="26.4" hidden="1">
      <c r="A1680" s="276" t="s">
        <v>229</v>
      </c>
      <c r="B1680" s="204" t="s">
        <v>330</v>
      </c>
      <c r="C1680" s="220" t="s">
        <v>20</v>
      </c>
      <c r="D1680" s="220" t="s">
        <v>48</v>
      </c>
      <c r="E1680" s="204" t="s">
        <v>30</v>
      </c>
      <c r="F1680" s="204" t="s">
        <v>68</v>
      </c>
      <c r="G1680" s="204" t="s">
        <v>140</v>
      </c>
      <c r="H1680" s="204" t="s">
        <v>253</v>
      </c>
      <c r="I1680" s="214" t="s">
        <v>92</v>
      </c>
      <c r="J1680" s="215"/>
      <c r="K1680" s="215"/>
      <c r="L1680" s="215"/>
      <c r="M1680" s="215"/>
      <c r="N1680" s="215"/>
      <c r="O1680" s="215"/>
      <c r="P1680" s="215"/>
      <c r="Q1680" s="215"/>
      <c r="R1680" s="215"/>
      <c r="S1680" s="215"/>
      <c r="T1680" s="215"/>
      <c r="U1680" s="215"/>
      <c r="V1680" s="215"/>
      <c r="W1680" s="215"/>
      <c r="X1680" s="215"/>
      <c r="Y1680" s="215">
        <f t="shared" si="5638"/>
        <v>200000</v>
      </c>
      <c r="Z1680" s="215">
        <f t="shared" si="5638"/>
        <v>0</v>
      </c>
      <c r="AA1680" s="215">
        <f t="shared" si="5638"/>
        <v>0</v>
      </c>
      <c r="AB1680" s="215">
        <f t="shared" si="5467"/>
        <v>200000</v>
      </c>
      <c r="AC1680" s="215">
        <f t="shared" si="5468"/>
        <v>0</v>
      </c>
      <c r="AD1680" s="215">
        <f t="shared" si="5469"/>
        <v>0</v>
      </c>
      <c r="AE1680" s="215">
        <f t="shared" si="5639"/>
        <v>0</v>
      </c>
      <c r="AF1680" s="215">
        <f t="shared" si="5639"/>
        <v>0</v>
      </c>
      <c r="AG1680" s="215">
        <f t="shared" si="5639"/>
        <v>0</v>
      </c>
      <c r="AH1680" s="215">
        <f t="shared" si="5471"/>
        <v>200000</v>
      </c>
      <c r="AI1680" s="215">
        <f t="shared" si="5472"/>
        <v>0</v>
      </c>
      <c r="AJ1680" s="215">
        <f t="shared" si="5473"/>
        <v>0</v>
      </c>
      <c r="AK1680" s="215">
        <f t="shared" si="5640"/>
        <v>0</v>
      </c>
      <c r="AL1680" s="215">
        <f t="shared" si="5640"/>
        <v>0</v>
      </c>
      <c r="AM1680" s="215">
        <f t="shared" si="5640"/>
        <v>0</v>
      </c>
      <c r="AN1680" s="215">
        <f t="shared" si="5475"/>
        <v>200000</v>
      </c>
      <c r="AO1680" s="215">
        <f t="shared" si="5476"/>
        <v>0</v>
      </c>
      <c r="AP1680" s="215">
        <f t="shared" si="5477"/>
        <v>0</v>
      </c>
      <c r="AQ1680" s="215">
        <f t="shared" si="5641"/>
        <v>0</v>
      </c>
      <c r="AR1680" s="215">
        <f t="shared" si="5641"/>
        <v>0</v>
      </c>
      <c r="AS1680" s="215">
        <f t="shared" si="5641"/>
        <v>0</v>
      </c>
      <c r="AT1680" s="215">
        <f t="shared" si="5479"/>
        <v>200000</v>
      </c>
      <c r="AU1680" s="215">
        <f t="shared" si="5480"/>
        <v>0</v>
      </c>
      <c r="AV1680" s="215">
        <f t="shared" si="5481"/>
        <v>0</v>
      </c>
    </row>
    <row r="1681" spans="1:48" s="206" customFormat="1" ht="26.4" hidden="1">
      <c r="A1681" s="277" t="s">
        <v>96</v>
      </c>
      <c r="B1681" s="204" t="s">
        <v>330</v>
      </c>
      <c r="C1681" s="220" t="s">
        <v>20</v>
      </c>
      <c r="D1681" s="220" t="s">
        <v>48</v>
      </c>
      <c r="E1681" s="204" t="s">
        <v>30</v>
      </c>
      <c r="F1681" s="204" t="s">
        <v>68</v>
      </c>
      <c r="G1681" s="204" t="s">
        <v>140</v>
      </c>
      <c r="H1681" s="204" t="s">
        <v>253</v>
      </c>
      <c r="I1681" s="214" t="s">
        <v>93</v>
      </c>
      <c r="J1681" s="215"/>
      <c r="K1681" s="215"/>
      <c r="L1681" s="221"/>
      <c r="M1681" s="215"/>
      <c r="N1681" s="215"/>
      <c r="O1681" s="221"/>
      <c r="P1681" s="215"/>
      <c r="Q1681" s="215"/>
      <c r="R1681" s="221"/>
      <c r="S1681" s="215"/>
      <c r="T1681" s="215"/>
      <c r="U1681" s="221"/>
      <c r="V1681" s="215"/>
      <c r="W1681" s="215"/>
      <c r="X1681" s="221"/>
      <c r="Y1681" s="302">
        <v>200000</v>
      </c>
      <c r="Z1681" s="215"/>
      <c r="AA1681" s="221"/>
      <c r="AB1681" s="215">
        <f t="shared" si="5467"/>
        <v>200000</v>
      </c>
      <c r="AC1681" s="215">
        <f t="shared" si="5468"/>
        <v>0</v>
      </c>
      <c r="AD1681" s="221">
        <f t="shared" si="5469"/>
        <v>0</v>
      </c>
      <c r="AE1681" s="215"/>
      <c r="AF1681" s="215"/>
      <c r="AG1681" s="221"/>
      <c r="AH1681" s="215">
        <f t="shared" si="5471"/>
        <v>200000</v>
      </c>
      <c r="AI1681" s="215">
        <f t="shared" si="5472"/>
        <v>0</v>
      </c>
      <c r="AJ1681" s="221">
        <f t="shared" si="5473"/>
        <v>0</v>
      </c>
      <c r="AK1681" s="215"/>
      <c r="AL1681" s="215"/>
      <c r="AM1681" s="221"/>
      <c r="AN1681" s="215">
        <f t="shared" si="5475"/>
        <v>200000</v>
      </c>
      <c r="AO1681" s="215">
        <f t="shared" si="5476"/>
        <v>0</v>
      </c>
      <c r="AP1681" s="221">
        <f t="shared" si="5477"/>
        <v>0</v>
      </c>
      <c r="AQ1681" s="215"/>
      <c r="AR1681" s="215"/>
      <c r="AS1681" s="221"/>
      <c r="AT1681" s="215">
        <f t="shared" si="5479"/>
        <v>200000</v>
      </c>
      <c r="AU1681" s="215">
        <f t="shared" si="5480"/>
        <v>0</v>
      </c>
      <c r="AV1681" s="221">
        <f t="shared" si="5481"/>
        <v>0</v>
      </c>
    </row>
    <row r="1682" spans="1:48" s="206" customFormat="1" hidden="1">
      <c r="A1682" s="212" t="s">
        <v>81</v>
      </c>
      <c r="B1682" s="220" t="s">
        <v>330</v>
      </c>
      <c r="C1682" s="220" t="s">
        <v>20</v>
      </c>
      <c r="D1682" s="220" t="s">
        <v>48</v>
      </c>
      <c r="E1682" s="213" t="s">
        <v>80</v>
      </c>
      <c r="F1682" s="213" t="s">
        <v>68</v>
      </c>
      <c r="G1682" s="213" t="s">
        <v>140</v>
      </c>
      <c r="H1682" s="204" t="s">
        <v>141</v>
      </c>
      <c r="I1682" s="214"/>
      <c r="J1682" s="221"/>
      <c r="K1682" s="221"/>
      <c r="L1682" s="221"/>
      <c r="M1682" s="221"/>
      <c r="N1682" s="221"/>
      <c r="O1682" s="221"/>
      <c r="P1682" s="221"/>
      <c r="Q1682" s="221"/>
      <c r="R1682" s="221"/>
      <c r="S1682" s="221"/>
      <c r="T1682" s="221"/>
      <c r="U1682" s="221"/>
      <c r="V1682" s="221"/>
      <c r="W1682" s="221"/>
      <c r="X1682" s="221"/>
      <c r="Y1682" s="221">
        <f>Y1683</f>
        <v>8400</v>
      </c>
      <c r="Z1682" s="221">
        <f t="shared" ref="Z1682:Z1684" si="5642">Z1683</f>
        <v>0</v>
      </c>
      <c r="AA1682" s="221">
        <f t="shared" ref="AA1682:AA1684" si="5643">AA1683</f>
        <v>0</v>
      </c>
      <c r="AB1682" s="221">
        <f t="shared" si="5467"/>
        <v>8400</v>
      </c>
      <c r="AC1682" s="221">
        <f t="shared" si="5468"/>
        <v>0</v>
      </c>
      <c r="AD1682" s="221">
        <f t="shared" si="5469"/>
        <v>0</v>
      </c>
      <c r="AE1682" s="221">
        <f>AE1683</f>
        <v>0</v>
      </c>
      <c r="AF1682" s="221">
        <f t="shared" ref="AF1682:AG1684" si="5644">AF1683</f>
        <v>0</v>
      </c>
      <c r="AG1682" s="221">
        <f t="shared" si="5644"/>
        <v>0</v>
      </c>
      <c r="AH1682" s="221">
        <f t="shared" si="5471"/>
        <v>8400</v>
      </c>
      <c r="AI1682" s="221">
        <f t="shared" si="5472"/>
        <v>0</v>
      </c>
      <c r="AJ1682" s="221">
        <f t="shared" si="5473"/>
        <v>0</v>
      </c>
      <c r="AK1682" s="221">
        <f>AK1683</f>
        <v>10250.66</v>
      </c>
      <c r="AL1682" s="221">
        <f t="shared" ref="AL1682:AM1684" si="5645">AL1683</f>
        <v>0</v>
      </c>
      <c r="AM1682" s="221">
        <f t="shared" si="5645"/>
        <v>0</v>
      </c>
      <c r="AN1682" s="221">
        <f t="shared" si="5475"/>
        <v>18650.66</v>
      </c>
      <c r="AO1682" s="221">
        <f t="shared" si="5476"/>
        <v>0</v>
      </c>
      <c r="AP1682" s="221">
        <f t="shared" si="5477"/>
        <v>0</v>
      </c>
      <c r="AQ1682" s="221">
        <f>AQ1683</f>
        <v>0</v>
      </c>
      <c r="AR1682" s="221">
        <f t="shared" ref="AR1682:AS1684" si="5646">AR1683</f>
        <v>0</v>
      </c>
      <c r="AS1682" s="221">
        <f t="shared" si="5646"/>
        <v>0</v>
      </c>
      <c r="AT1682" s="221">
        <f t="shared" si="5479"/>
        <v>18650.66</v>
      </c>
      <c r="AU1682" s="221">
        <f t="shared" si="5480"/>
        <v>0</v>
      </c>
      <c r="AV1682" s="221">
        <f t="shared" si="5481"/>
        <v>0</v>
      </c>
    </row>
    <row r="1683" spans="1:48" s="206" customFormat="1" hidden="1">
      <c r="A1683" s="284" t="s">
        <v>272</v>
      </c>
      <c r="B1683" s="220" t="s">
        <v>330</v>
      </c>
      <c r="C1683" s="220" t="s">
        <v>20</v>
      </c>
      <c r="D1683" s="220" t="s">
        <v>48</v>
      </c>
      <c r="E1683" s="213" t="s">
        <v>80</v>
      </c>
      <c r="F1683" s="213" t="s">
        <v>68</v>
      </c>
      <c r="G1683" s="213" t="s">
        <v>140</v>
      </c>
      <c r="H1683" s="204" t="s">
        <v>171</v>
      </c>
      <c r="I1683" s="214"/>
      <c r="J1683" s="221"/>
      <c r="K1683" s="221"/>
      <c r="L1683" s="221"/>
      <c r="M1683" s="303"/>
      <c r="N1683" s="221"/>
      <c r="O1683" s="221"/>
      <c r="P1683" s="221"/>
      <c r="Q1683" s="221"/>
      <c r="R1683" s="221"/>
      <c r="S1683" s="221"/>
      <c r="T1683" s="221"/>
      <c r="U1683" s="221"/>
      <c r="V1683" s="221"/>
      <c r="W1683" s="221"/>
      <c r="X1683" s="221"/>
      <c r="Y1683" s="221">
        <f>Y1684</f>
        <v>8400</v>
      </c>
      <c r="Z1683" s="221">
        <f t="shared" si="5642"/>
        <v>0</v>
      </c>
      <c r="AA1683" s="221">
        <f t="shared" si="5643"/>
        <v>0</v>
      </c>
      <c r="AB1683" s="221">
        <f t="shared" si="5467"/>
        <v>8400</v>
      </c>
      <c r="AC1683" s="221">
        <f t="shared" si="5468"/>
        <v>0</v>
      </c>
      <c r="AD1683" s="221">
        <f t="shared" si="5469"/>
        <v>0</v>
      </c>
      <c r="AE1683" s="221">
        <f>AE1684</f>
        <v>0</v>
      </c>
      <c r="AF1683" s="221">
        <f t="shared" si="5644"/>
        <v>0</v>
      </c>
      <c r="AG1683" s="221">
        <f t="shared" si="5644"/>
        <v>0</v>
      </c>
      <c r="AH1683" s="221">
        <f t="shared" si="5471"/>
        <v>8400</v>
      </c>
      <c r="AI1683" s="221">
        <f t="shared" si="5472"/>
        <v>0</v>
      </c>
      <c r="AJ1683" s="221">
        <f t="shared" si="5473"/>
        <v>0</v>
      </c>
      <c r="AK1683" s="221">
        <f>AK1684</f>
        <v>10250.66</v>
      </c>
      <c r="AL1683" s="221">
        <f t="shared" si="5645"/>
        <v>0</v>
      </c>
      <c r="AM1683" s="221">
        <f t="shared" si="5645"/>
        <v>0</v>
      </c>
      <c r="AN1683" s="221">
        <f t="shared" si="5475"/>
        <v>18650.66</v>
      </c>
      <c r="AO1683" s="221">
        <f t="shared" si="5476"/>
        <v>0</v>
      </c>
      <c r="AP1683" s="221">
        <f t="shared" si="5477"/>
        <v>0</v>
      </c>
      <c r="AQ1683" s="221">
        <f>AQ1684</f>
        <v>0</v>
      </c>
      <c r="AR1683" s="221">
        <f t="shared" si="5646"/>
        <v>0</v>
      </c>
      <c r="AS1683" s="221">
        <f t="shared" si="5646"/>
        <v>0</v>
      </c>
      <c r="AT1683" s="221">
        <f t="shared" si="5479"/>
        <v>18650.66</v>
      </c>
      <c r="AU1683" s="221">
        <f t="shared" si="5480"/>
        <v>0</v>
      </c>
      <c r="AV1683" s="221">
        <f t="shared" si="5481"/>
        <v>0</v>
      </c>
    </row>
    <row r="1684" spans="1:48" s="206" customFormat="1" ht="26.4" hidden="1">
      <c r="A1684" s="217" t="s">
        <v>229</v>
      </c>
      <c r="B1684" s="220" t="s">
        <v>330</v>
      </c>
      <c r="C1684" s="220" t="s">
        <v>20</v>
      </c>
      <c r="D1684" s="220" t="s">
        <v>48</v>
      </c>
      <c r="E1684" s="213" t="s">
        <v>80</v>
      </c>
      <c r="F1684" s="213" t="s">
        <v>68</v>
      </c>
      <c r="G1684" s="213" t="s">
        <v>140</v>
      </c>
      <c r="H1684" s="204" t="s">
        <v>171</v>
      </c>
      <c r="I1684" s="214" t="s">
        <v>92</v>
      </c>
      <c r="J1684" s="221"/>
      <c r="K1684" s="221"/>
      <c r="L1684" s="221"/>
      <c r="M1684" s="303"/>
      <c r="N1684" s="221"/>
      <c r="O1684" s="221"/>
      <c r="P1684" s="221"/>
      <c r="Q1684" s="221"/>
      <c r="R1684" s="221"/>
      <c r="S1684" s="221"/>
      <c r="T1684" s="221"/>
      <c r="U1684" s="221"/>
      <c r="V1684" s="221"/>
      <c r="W1684" s="221"/>
      <c r="X1684" s="221"/>
      <c r="Y1684" s="221">
        <f>Y1685</f>
        <v>8400</v>
      </c>
      <c r="Z1684" s="221">
        <f t="shared" si="5642"/>
        <v>0</v>
      </c>
      <c r="AA1684" s="221">
        <f t="shared" si="5643"/>
        <v>0</v>
      </c>
      <c r="AB1684" s="221">
        <f t="shared" si="5467"/>
        <v>8400</v>
      </c>
      <c r="AC1684" s="221">
        <f t="shared" si="5468"/>
        <v>0</v>
      </c>
      <c r="AD1684" s="221">
        <f t="shared" si="5469"/>
        <v>0</v>
      </c>
      <c r="AE1684" s="221">
        <f>AE1685</f>
        <v>0</v>
      </c>
      <c r="AF1684" s="221">
        <f t="shared" si="5644"/>
        <v>0</v>
      </c>
      <c r="AG1684" s="221">
        <f t="shared" si="5644"/>
        <v>0</v>
      </c>
      <c r="AH1684" s="221">
        <f t="shared" si="5471"/>
        <v>8400</v>
      </c>
      <c r="AI1684" s="221">
        <f t="shared" si="5472"/>
        <v>0</v>
      </c>
      <c r="AJ1684" s="221">
        <f t="shared" si="5473"/>
        <v>0</v>
      </c>
      <c r="AK1684" s="221">
        <f>AK1685</f>
        <v>10250.66</v>
      </c>
      <c r="AL1684" s="221">
        <f t="shared" si="5645"/>
        <v>0</v>
      </c>
      <c r="AM1684" s="221">
        <f t="shared" si="5645"/>
        <v>0</v>
      </c>
      <c r="AN1684" s="221">
        <f t="shared" si="5475"/>
        <v>18650.66</v>
      </c>
      <c r="AO1684" s="221">
        <f t="shared" si="5476"/>
        <v>0</v>
      </c>
      <c r="AP1684" s="221">
        <f t="shared" si="5477"/>
        <v>0</v>
      </c>
      <c r="AQ1684" s="221">
        <f>AQ1685</f>
        <v>0</v>
      </c>
      <c r="AR1684" s="221">
        <f t="shared" si="5646"/>
        <v>0</v>
      </c>
      <c r="AS1684" s="221">
        <f t="shared" si="5646"/>
        <v>0</v>
      </c>
      <c r="AT1684" s="221">
        <f t="shared" si="5479"/>
        <v>18650.66</v>
      </c>
      <c r="AU1684" s="221">
        <f t="shared" si="5480"/>
        <v>0</v>
      </c>
      <c r="AV1684" s="221">
        <f t="shared" si="5481"/>
        <v>0</v>
      </c>
    </row>
    <row r="1685" spans="1:48" s="206" customFormat="1" ht="26.4" hidden="1">
      <c r="A1685" s="216" t="s">
        <v>96</v>
      </c>
      <c r="B1685" s="220" t="s">
        <v>330</v>
      </c>
      <c r="C1685" s="220" t="s">
        <v>20</v>
      </c>
      <c r="D1685" s="220" t="s">
        <v>48</v>
      </c>
      <c r="E1685" s="213" t="s">
        <v>80</v>
      </c>
      <c r="F1685" s="213" t="s">
        <v>68</v>
      </c>
      <c r="G1685" s="213" t="s">
        <v>140</v>
      </c>
      <c r="H1685" s="204" t="s">
        <v>171</v>
      </c>
      <c r="I1685" s="214" t="s">
        <v>93</v>
      </c>
      <c r="J1685" s="221"/>
      <c r="K1685" s="221"/>
      <c r="L1685" s="221"/>
      <c r="M1685" s="303"/>
      <c r="N1685" s="221"/>
      <c r="O1685" s="221"/>
      <c r="P1685" s="221"/>
      <c r="Q1685" s="221"/>
      <c r="R1685" s="221"/>
      <c r="S1685" s="221"/>
      <c r="T1685" s="221"/>
      <c r="U1685" s="221"/>
      <c r="V1685" s="221"/>
      <c r="W1685" s="221"/>
      <c r="X1685" s="221"/>
      <c r="Y1685" s="221">
        <v>8400</v>
      </c>
      <c r="Z1685" s="221"/>
      <c r="AA1685" s="221"/>
      <c r="AB1685" s="221">
        <f t="shared" si="5467"/>
        <v>8400</v>
      </c>
      <c r="AC1685" s="221">
        <f t="shared" si="5468"/>
        <v>0</v>
      </c>
      <c r="AD1685" s="221">
        <f t="shared" si="5469"/>
        <v>0</v>
      </c>
      <c r="AE1685" s="221"/>
      <c r="AF1685" s="221"/>
      <c r="AG1685" s="221"/>
      <c r="AH1685" s="221">
        <f t="shared" si="5471"/>
        <v>8400</v>
      </c>
      <c r="AI1685" s="221">
        <f t="shared" si="5472"/>
        <v>0</v>
      </c>
      <c r="AJ1685" s="221">
        <f t="shared" si="5473"/>
        <v>0</v>
      </c>
      <c r="AK1685" s="221">
        <f>6250.66+4000</f>
        <v>10250.66</v>
      </c>
      <c r="AL1685" s="221"/>
      <c r="AM1685" s="221"/>
      <c r="AN1685" s="221">
        <f t="shared" si="5475"/>
        <v>18650.66</v>
      </c>
      <c r="AO1685" s="221">
        <f t="shared" si="5476"/>
        <v>0</v>
      </c>
      <c r="AP1685" s="221">
        <f t="shared" si="5477"/>
        <v>0</v>
      </c>
      <c r="AQ1685" s="221"/>
      <c r="AR1685" s="221"/>
      <c r="AS1685" s="221"/>
      <c r="AT1685" s="221">
        <f t="shared" si="5479"/>
        <v>18650.66</v>
      </c>
      <c r="AU1685" s="221">
        <f t="shared" si="5480"/>
        <v>0</v>
      </c>
      <c r="AV1685" s="221">
        <f t="shared" si="5481"/>
        <v>0</v>
      </c>
    </row>
    <row r="1686" spans="1:48" s="206" customFormat="1" ht="15.6" hidden="1">
      <c r="A1686" s="226" t="s">
        <v>53</v>
      </c>
      <c r="B1686" s="203" t="s">
        <v>330</v>
      </c>
      <c r="C1686" s="203" t="s">
        <v>17</v>
      </c>
      <c r="D1686" s="204"/>
      <c r="E1686" s="204"/>
      <c r="F1686" s="204"/>
      <c r="G1686" s="204"/>
      <c r="H1686" s="204"/>
      <c r="I1686" s="214"/>
      <c r="J1686" s="205">
        <f>J1687</f>
        <v>70544.209999999992</v>
      </c>
      <c r="K1686" s="205">
        <f t="shared" ref="K1686:O1688" si="5647">K1687</f>
        <v>0</v>
      </c>
      <c r="L1686" s="205">
        <f t="shared" si="5647"/>
        <v>0</v>
      </c>
      <c r="M1686" s="205">
        <f t="shared" si="5647"/>
        <v>0</v>
      </c>
      <c r="N1686" s="205">
        <f t="shared" si="5647"/>
        <v>0</v>
      </c>
      <c r="O1686" s="205">
        <f t="shared" si="5647"/>
        <v>0</v>
      </c>
      <c r="P1686" s="205">
        <f t="shared" si="5411"/>
        <v>70544.209999999992</v>
      </c>
      <c r="Q1686" s="205">
        <f t="shared" si="5412"/>
        <v>0</v>
      </c>
      <c r="R1686" s="205">
        <f t="shared" si="5413"/>
        <v>0</v>
      </c>
      <c r="S1686" s="205">
        <f t="shared" ref="S1686:U1688" si="5648">S1687</f>
        <v>0</v>
      </c>
      <c r="T1686" s="205">
        <f t="shared" si="5648"/>
        <v>0</v>
      </c>
      <c r="U1686" s="205">
        <f t="shared" si="5648"/>
        <v>0</v>
      </c>
      <c r="V1686" s="205">
        <f t="shared" si="5456"/>
        <v>70544.209999999992</v>
      </c>
      <c r="W1686" s="205">
        <f t="shared" si="5457"/>
        <v>0</v>
      </c>
      <c r="X1686" s="205">
        <f t="shared" si="5458"/>
        <v>0</v>
      </c>
      <c r="Y1686" s="205">
        <f t="shared" ref="Y1686:AA1688" si="5649">Y1687</f>
        <v>0</v>
      </c>
      <c r="Z1686" s="205">
        <f t="shared" si="5649"/>
        <v>0</v>
      </c>
      <c r="AA1686" s="205">
        <f t="shared" si="5649"/>
        <v>0</v>
      </c>
      <c r="AB1686" s="205">
        <f t="shared" si="5467"/>
        <v>70544.209999999992</v>
      </c>
      <c r="AC1686" s="205">
        <f t="shared" si="5468"/>
        <v>0</v>
      </c>
      <c r="AD1686" s="205">
        <f t="shared" si="5469"/>
        <v>0</v>
      </c>
      <c r="AE1686" s="205">
        <f t="shared" ref="AE1686:AG1688" si="5650">AE1687</f>
        <v>0</v>
      </c>
      <c r="AF1686" s="205">
        <f t="shared" si="5650"/>
        <v>0</v>
      </c>
      <c r="AG1686" s="205">
        <f t="shared" si="5650"/>
        <v>0</v>
      </c>
      <c r="AH1686" s="205">
        <f t="shared" si="5471"/>
        <v>70544.209999999992</v>
      </c>
      <c r="AI1686" s="205">
        <f t="shared" si="5472"/>
        <v>0</v>
      </c>
      <c r="AJ1686" s="205">
        <f t="shared" si="5473"/>
        <v>0</v>
      </c>
      <c r="AK1686" s="205">
        <f t="shared" ref="AK1686:AM1688" si="5651">AK1687</f>
        <v>0</v>
      </c>
      <c r="AL1686" s="205">
        <f t="shared" si="5651"/>
        <v>0</v>
      </c>
      <c r="AM1686" s="205">
        <f t="shared" si="5651"/>
        <v>0</v>
      </c>
      <c r="AN1686" s="205">
        <f t="shared" si="5475"/>
        <v>70544.209999999992</v>
      </c>
      <c r="AO1686" s="205">
        <f t="shared" si="5476"/>
        <v>0</v>
      </c>
      <c r="AP1686" s="205">
        <f t="shared" si="5477"/>
        <v>0</v>
      </c>
      <c r="AQ1686" s="205">
        <f t="shared" ref="AQ1686:AS1688" si="5652">AQ1687</f>
        <v>0</v>
      </c>
      <c r="AR1686" s="205">
        <f t="shared" si="5652"/>
        <v>0</v>
      </c>
      <c r="AS1686" s="205">
        <f t="shared" si="5652"/>
        <v>0</v>
      </c>
      <c r="AT1686" s="205">
        <f t="shared" si="5479"/>
        <v>70544.209999999992</v>
      </c>
      <c r="AU1686" s="205">
        <f t="shared" si="5480"/>
        <v>0</v>
      </c>
      <c r="AV1686" s="205">
        <f t="shared" si="5481"/>
        <v>0</v>
      </c>
    </row>
    <row r="1687" spans="1:48" s="206" customFormat="1" hidden="1">
      <c r="A1687" s="227" t="s">
        <v>54</v>
      </c>
      <c r="B1687" s="209" t="s">
        <v>330</v>
      </c>
      <c r="C1687" s="209" t="s">
        <v>17</v>
      </c>
      <c r="D1687" s="209" t="s">
        <v>13</v>
      </c>
      <c r="E1687" s="209"/>
      <c r="F1687" s="209"/>
      <c r="G1687" s="209"/>
      <c r="H1687" s="209"/>
      <c r="I1687" s="210"/>
      <c r="J1687" s="211">
        <f>J1688</f>
        <v>70544.209999999992</v>
      </c>
      <c r="K1687" s="211">
        <f t="shared" si="5647"/>
        <v>0</v>
      </c>
      <c r="L1687" s="211">
        <f t="shared" si="5647"/>
        <v>0</v>
      </c>
      <c r="M1687" s="211">
        <f t="shared" si="5647"/>
        <v>0</v>
      </c>
      <c r="N1687" s="211">
        <f t="shared" si="5647"/>
        <v>0</v>
      </c>
      <c r="O1687" s="211">
        <f t="shared" si="5647"/>
        <v>0</v>
      </c>
      <c r="P1687" s="211">
        <f t="shared" si="5411"/>
        <v>70544.209999999992</v>
      </c>
      <c r="Q1687" s="211">
        <f t="shared" si="5412"/>
        <v>0</v>
      </c>
      <c r="R1687" s="211">
        <f t="shared" si="5413"/>
        <v>0</v>
      </c>
      <c r="S1687" s="211">
        <f t="shared" si="5648"/>
        <v>0</v>
      </c>
      <c r="T1687" s="211">
        <f t="shared" si="5648"/>
        <v>0</v>
      </c>
      <c r="U1687" s="211">
        <f t="shared" si="5648"/>
        <v>0</v>
      </c>
      <c r="V1687" s="211">
        <f t="shared" si="5456"/>
        <v>70544.209999999992</v>
      </c>
      <c r="W1687" s="211">
        <f t="shared" si="5457"/>
        <v>0</v>
      </c>
      <c r="X1687" s="211">
        <f t="shared" si="5458"/>
        <v>0</v>
      </c>
      <c r="Y1687" s="211">
        <f t="shared" si="5649"/>
        <v>0</v>
      </c>
      <c r="Z1687" s="211">
        <f t="shared" si="5649"/>
        <v>0</v>
      </c>
      <c r="AA1687" s="211">
        <f t="shared" si="5649"/>
        <v>0</v>
      </c>
      <c r="AB1687" s="211">
        <f t="shared" si="5467"/>
        <v>70544.209999999992</v>
      </c>
      <c r="AC1687" s="211">
        <f t="shared" si="5468"/>
        <v>0</v>
      </c>
      <c r="AD1687" s="211">
        <f t="shared" si="5469"/>
        <v>0</v>
      </c>
      <c r="AE1687" s="211">
        <f t="shared" si="5650"/>
        <v>0</v>
      </c>
      <c r="AF1687" s="211">
        <f t="shared" si="5650"/>
        <v>0</v>
      </c>
      <c r="AG1687" s="211">
        <f t="shared" si="5650"/>
        <v>0</v>
      </c>
      <c r="AH1687" s="211">
        <f t="shared" si="5471"/>
        <v>70544.209999999992</v>
      </c>
      <c r="AI1687" s="211">
        <f t="shared" si="5472"/>
        <v>0</v>
      </c>
      <c r="AJ1687" s="211">
        <f t="shared" si="5473"/>
        <v>0</v>
      </c>
      <c r="AK1687" s="211">
        <f t="shared" si="5651"/>
        <v>0</v>
      </c>
      <c r="AL1687" s="211">
        <f t="shared" si="5651"/>
        <v>0</v>
      </c>
      <c r="AM1687" s="211">
        <f t="shared" si="5651"/>
        <v>0</v>
      </c>
      <c r="AN1687" s="211">
        <f t="shared" si="5475"/>
        <v>70544.209999999992</v>
      </c>
      <c r="AO1687" s="211">
        <f t="shared" si="5476"/>
        <v>0</v>
      </c>
      <c r="AP1687" s="211">
        <f t="shared" si="5477"/>
        <v>0</v>
      </c>
      <c r="AQ1687" s="211">
        <f t="shared" si="5652"/>
        <v>0</v>
      </c>
      <c r="AR1687" s="211">
        <f t="shared" si="5652"/>
        <v>0</v>
      </c>
      <c r="AS1687" s="211">
        <f t="shared" si="5652"/>
        <v>0</v>
      </c>
      <c r="AT1687" s="211">
        <f t="shared" si="5479"/>
        <v>70544.209999999992</v>
      </c>
      <c r="AU1687" s="211">
        <f t="shared" si="5480"/>
        <v>0</v>
      </c>
      <c r="AV1687" s="211">
        <f t="shared" si="5481"/>
        <v>0</v>
      </c>
    </row>
    <row r="1688" spans="1:48" s="206" customFormat="1" hidden="1">
      <c r="A1688" s="212" t="s">
        <v>81</v>
      </c>
      <c r="B1688" s="224" t="s">
        <v>330</v>
      </c>
      <c r="C1688" s="204" t="s">
        <v>17</v>
      </c>
      <c r="D1688" s="204" t="s">
        <v>13</v>
      </c>
      <c r="E1688" s="204" t="s">
        <v>80</v>
      </c>
      <c r="F1688" s="204" t="s">
        <v>68</v>
      </c>
      <c r="G1688" s="204" t="s">
        <v>140</v>
      </c>
      <c r="H1688" s="204" t="s">
        <v>141</v>
      </c>
      <c r="I1688" s="214"/>
      <c r="J1688" s="221">
        <f>J1689</f>
        <v>70544.209999999992</v>
      </c>
      <c r="K1688" s="221">
        <f t="shared" si="5647"/>
        <v>0</v>
      </c>
      <c r="L1688" s="221">
        <f t="shared" si="5647"/>
        <v>0</v>
      </c>
      <c r="M1688" s="221">
        <f t="shared" si="5647"/>
        <v>0</v>
      </c>
      <c r="N1688" s="221">
        <f t="shared" si="5647"/>
        <v>0</v>
      </c>
      <c r="O1688" s="221">
        <f t="shared" si="5647"/>
        <v>0</v>
      </c>
      <c r="P1688" s="221">
        <f t="shared" si="5411"/>
        <v>70544.209999999992</v>
      </c>
      <c r="Q1688" s="221">
        <f t="shared" si="5412"/>
        <v>0</v>
      </c>
      <c r="R1688" s="221">
        <f t="shared" si="5413"/>
        <v>0</v>
      </c>
      <c r="S1688" s="221">
        <f t="shared" si="5648"/>
        <v>0</v>
      </c>
      <c r="T1688" s="221">
        <f t="shared" si="5648"/>
        <v>0</v>
      </c>
      <c r="U1688" s="221">
        <f t="shared" si="5648"/>
        <v>0</v>
      </c>
      <c r="V1688" s="221">
        <f t="shared" si="5456"/>
        <v>70544.209999999992</v>
      </c>
      <c r="W1688" s="221">
        <f t="shared" si="5457"/>
        <v>0</v>
      </c>
      <c r="X1688" s="221">
        <f t="shared" si="5458"/>
        <v>0</v>
      </c>
      <c r="Y1688" s="221">
        <f t="shared" si="5649"/>
        <v>0</v>
      </c>
      <c r="Z1688" s="221">
        <f t="shared" si="5649"/>
        <v>0</v>
      </c>
      <c r="AA1688" s="221">
        <f t="shared" si="5649"/>
        <v>0</v>
      </c>
      <c r="AB1688" s="221">
        <f t="shared" si="5467"/>
        <v>70544.209999999992</v>
      </c>
      <c r="AC1688" s="221">
        <f t="shared" si="5468"/>
        <v>0</v>
      </c>
      <c r="AD1688" s="221">
        <f t="shared" si="5469"/>
        <v>0</v>
      </c>
      <c r="AE1688" s="221">
        <f t="shared" si="5650"/>
        <v>0</v>
      </c>
      <c r="AF1688" s="221">
        <f t="shared" si="5650"/>
        <v>0</v>
      </c>
      <c r="AG1688" s="221">
        <f t="shared" si="5650"/>
        <v>0</v>
      </c>
      <c r="AH1688" s="221">
        <f t="shared" si="5471"/>
        <v>70544.209999999992</v>
      </c>
      <c r="AI1688" s="221">
        <f t="shared" si="5472"/>
        <v>0</v>
      </c>
      <c r="AJ1688" s="221">
        <f t="shared" si="5473"/>
        <v>0</v>
      </c>
      <c r="AK1688" s="221">
        <f t="shared" si="5651"/>
        <v>0</v>
      </c>
      <c r="AL1688" s="221">
        <f t="shared" si="5651"/>
        <v>0</v>
      </c>
      <c r="AM1688" s="221">
        <f t="shared" si="5651"/>
        <v>0</v>
      </c>
      <c r="AN1688" s="221">
        <f t="shared" si="5475"/>
        <v>70544.209999999992</v>
      </c>
      <c r="AO1688" s="221">
        <f t="shared" si="5476"/>
        <v>0</v>
      </c>
      <c r="AP1688" s="221">
        <f t="shared" si="5477"/>
        <v>0</v>
      </c>
      <c r="AQ1688" s="221">
        <f t="shared" si="5652"/>
        <v>0</v>
      </c>
      <c r="AR1688" s="221">
        <f t="shared" si="5652"/>
        <v>0</v>
      </c>
      <c r="AS1688" s="221">
        <f t="shared" si="5652"/>
        <v>0</v>
      </c>
      <c r="AT1688" s="221">
        <f t="shared" si="5479"/>
        <v>70544.209999999992</v>
      </c>
      <c r="AU1688" s="221">
        <f t="shared" si="5480"/>
        <v>0</v>
      </c>
      <c r="AV1688" s="221">
        <f t="shared" si="5481"/>
        <v>0</v>
      </c>
    </row>
    <row r="1689" spans="1:48" s="206" customFormat="1" ht="26.4" hidden="1">
      <c r="A1689" s="212" t="s">
        <v>251</v>
      </c>
      <c r="B1689" s="224" t="s">
        <v>330</v>
      </c>
      <c r="C1689" s="204" t="s">
        <v>17</v>
      </c>
      <c r="D1689" s="204" t="s">
        <v>13</v>
      </c>
      <c r="E1689" s="204" t="s">
        <v>80</v>
      </c>
      <c r="F1689" s="204" t="s">
        <v>68</v>
      </c>
      <c r="G1689" s="204" t="s">
        <v>140</v>
      </c>
      <c r="H1689" s="204" t="s">
        <v>367</v>
      </c>
      <c r="I1689" s="214"/>
      <c r="J1689" s="221">
        <f>J1690+J1692</f>
        <v>70544.209999999992</v>
      </c>
      <c r="K1689" s="221">
        <f t="shared" ref="K1689:L1689" si="5653">K1690+K1692</f>
        <v>0</v>
      </c>
      <c r="L1689" s="221">
        <f t="shared" si="5653"/>
        <v>0</v>
      </c>
      <c r="M1689" s="221">
        <f t="shared" ref="M1689:O1689" si="5654">M1690+M1692</f>
        <v>0</v>
      </c>
      <c r="N1689" s="221">
        <f t="shared" si="5654"/>
        <v>0</v>
      </c>
      <c r="O1689" s="221">
        <f t="shared" si="5654"/>
        <v>0</v>
      </c>
      <c r="P1689" s="221">
        <f t="shared" si="5411"/>
        <v>70544.209999999992</v>
      </c>
      <c r="Q1689" s="221">
        <f t="shared" si="5412"/>
        <v>0</v>
      </c>
      <c r="R1689" s="221">
        <f t="shared" si="5413"/>
        <v>0</v>
      </c>
      <c r="S1689" s="221">
        <f t="shared" ref="S1689:U1689" si="5655">S1690+S1692</f>
        <v>0</v>
      </c>
      <c r="T1689" s="221">
        <f t="shared" si="5655"/>
        <v>0</v>
      </c>
      <c r="U1689" s="221">
        <f t="shared" si="5655"/>
        <v>0</v>
      </c>
      <c r="V1689" s="221">
        <f t="shared" si="5456"/>
        <v>70544.209999999992</v>
      </c>
      <c r="W1689" s="221">
        <f t="shared" si="5457"/>
        <v>0</v>
      </c>
      <c r="X1689" s="221">
        <f t="shared" si="5458"/>
        <v>0</v>
      </c>
      <c r="Y1689" s="221">
        <f t="shared" ref="Y1689:AA1689" si="5656">Y1690+Y1692</f>
        <v>0</v>
      </c>
      <c r="Z1689" s="221">
        <f t="shared" si="5656"/>
        <v>0</v>
      </c>
      <c r="AA1689" s="221">
        <f t="shared" si="5656"/>
        <v>0</v>
      </c>
      <c r="AB1689" s="221">
        <f t="shared" si="5467"/>
        <v>70544.209999999992</v>
      </c>
      <c r="AC1689" s="221">
        <f t="shared" si="5468"/>
        <v>0</v>
      </c>
      <c r="AD1689" s="221">
        <f t="shared" si="5469"/>
        <v>0</v>
      </c>
      <c r="AE1689" s="221">
        <f t="shared" ref="AE1689:AG1689" si="5657">AE1690+AE1692</f>
        <v>0</v>
      </c>
      <c r="AF1689" s="221">
        <f t="shared" si="5657"/>
        <v>0</v>
      </c>
      <c r="AG1689" s="221">
        <f t="shared" si="5657"/>
        <v>0</v>
      </c>
      <c r="AH1689" s="221">
        <f t="shared" si="5471"/>
        <v>70544.209999999992</v>
      </c>
      <c r="AI1689" s="221">
        <f t="shared" si="5472"/>
        <v>0</v>
      </c>
      <c r="AJ1689" s="221">
        <f t="shared" si="5473"/>
        <v>0</v>
      </c>
      <c r="AK1689" s="221">
        <f t="shared" ref="AK1689:AM1689" si="5658">AK1690+AK1692</f>
        <v>0</v>
      </c>
      <c r="AL1689" s="221">
        <f t="shared" si="5658"/>
        <v>0</v>
      </c>
      <c r="AM1689" s="221">
        <f t="shared" si="5658"/>
        <v>0</v>
      </c>
      <c r="AN1689" s="221">
        <f t="shared" si="5475"/>
        <v>70544.209999999992</v>
      </c>
      <c r="AO1689" s="221">
        <f t="shared" si="5476"/>
        <v>0</v>
      </c>
      <c r="AP1689" s="221">
        <f t="shared" si="5477"/>
        <v>0</v>
      </c>
      <c r="AQ1689" s="221">
        <f t="shared" ref="AQ1689:AS1689" si="5659">AQ1690+AQ1692</f>
        <v>0</v>
      </c>
      <c r="AR1689" s="221">
        <f t="shared" si="5659"/>
        <v>0</v>
      </c>
      <c r="AS1689" s="221">
        <f t="shared" si="5659"/>
        <v>0</v>
      </c>
      <c r="AT1689" s="221">
        <f t="shared" si="5479"/>
        <v>70544.209999999992</v>
      </c>
      <c r="AU1689" s="221">
        <f t="shared" si="5480"/>
        <v>0</v>
      </c>
      <c r="AV1689" s="221">
        <f t="shared" si="5481"/>
        <v>0</v>
      </c>
    </row>
    <row r="1690" spans="1:48" s="206" customFormat="1" ht="39.6" hidden="1">
      <c r="A1690" s="216" t="s">
        <v>94</v>
      </c>
      <c r="B1690" s="224" t="s">
        <v>330</v>
      </c>
      <c r="C1690" s="204" t="s">
        <v>17</v>
      </c>
      <c r="D1690" s="204" t="s">
        <v>13</v>
      </c>
      <c r="E1690" s="204" t="s">
        <v>80</v>
      </c>
      <c r="F1690" s="204" t="s">
        <v>68</v>
      </c>
      <c r="G1690" s="204" t="s">
        <v>140</v>
      </c>
      <c r="H1690" s="204" t="s">
        <v>367</v>
      </c>
      <c r="I1690" s="214" t="s">
        <v>90</v>
      </c>
      <c r="J1690" s="221">
        <f>J1691</f>
        <v>32810.400000000001</v>
      </c>
      <c r="K1690" s="221">
        <f t="shared" ref="K1690:O1690" si="5660">K1691</f>
        <v>0</v>
      </c>
      <c r="L1690" s="221">
        <f t="shared" si="5660"/>
        <v>0</v>
      </c>
      <c r="M1690" s="221">
        <f t="shared" si="5660"/>
        <v>0</v>
      </c>
      <c r="N1690" s="221">
        <f t="shared" si="5660"/>
        <v>0</v>
      </c>
      <c r="O1690" s="221">
        <f t="shared" si="5660"/>
        <v>0</v>
      </c>
      <c r="P1690" s="221">
        <f t="shared" si="5411"/>
        <v>32810.400000000001</v>
      </c>
      <c r="Q1690" s="221">
        <f t="shared" si="5412"/>
        <v>0</v>
      </c>
      <c r="R1690" s="221">
        <f t="shared" si="5413"/>
        <v>0</v>
      </c>
      <c r="S1690" s="221">
        <f t="shared" ref="S1690:U1690" si="5661">S1691</f>
        <v>0</v>
      </c>
      <c r="T1690" s="221">
        <f t="shared" si="5661"/>
        <v>0</v>
      </c>
      <c r="U1690" s="221">
        <f t="shared" si="5661"/>
        <v>0</v>
      </c>
      <c r="V1690" s="221">
        <f t="shared" si="5456"/>
        <v>32810.400000000001</v>
      </c>
      <c r="W1690" s="221">
        <f t="shared" si="5457"/>
        <v>0</v>
      </c>
      <c r="X1690" s="221">
        <f t="shared" si="5458"/>
        <v>0</v>
      </c>
      <c r="Y1690" s="221">
        <f t="shared" ref="Y1690:AA1690" si="5662">Y1691</f>
        <v>0</v>
      </c>
      <c r="Z1690" s="221">
        <f t="shared" si="5662"/>
        <v>0</v>
      </c>
      <c r="AA1690" s="221">
        <f t="shared" si="5662"/>
        <v>0</v>
      </c>
      <c r="AB1690" s="221">
        <f t="shared" si="5467"/>
        <v>32810.400000000001</v>
      </c>
      <c r="AC1690" s="221">
        <f t="shared" si="5468"/>
        <v>0</v>
      </c>
      <c r="AD1690" s="221">
        <f t="shared" si="5469"/>
        <v>0</v>
      </c>
      <c r="AE1690" s="221">
        <f t="shared" ref="AE1690:AG1690" si="5663">AE1691</f>
        <v>0</v>
      </c>
      <c r="AF1690" s="221">
        <f t="shared" si="5663"/>
        <v>0</v>
      </c>
      <c r="AG1690" s="221">
        <f t="shared" si="5663"/>
        <v>0</v>
      </c>
      <c r="AH1690" s="221">
        <f t="shared" si="5471"/>
        <v>32810.400000000001</v>
      </c>
      <c r="AI1690" s="221">
        <f t="shared" si="5472"/>
        <v>0</v>
      </c>
      <c r="AJ1690" s="221">
        <f t="shared" si="5473"/>
        <v>0</v>
      </c>
      <c r="AK1690" s="221">
        <f t="shared" ref="AK1690:AM1690" si="5664">AK1691</f>
        <v>0</v>
      </c>
      <c r="AL1690" s="221">
        <f t="shared" si="5664"/>
        <v>0</v>
      </c>
      <c r="AM1690" s="221">
        <f t="shared" si="5664"/>
        <v>0</v>
      </c>
      <c r="AN1690" s="221">
        <f t="shared" si="5475"/>
        <v>32810.400000000001</v>
      </c>
      <c r="AO1690" s="221">
        <f t="shared" si="5476"/>
        <v>0</v>
      </c>
      <c r="AP1690" s="221">
        <f t="shared" si="5477"/>
        <v>0</v>
      </c>
      <c r="AQ1690" s="221">
        <f t="shared" ref="AQ1690:AS1690" si="5665">AQ1691</f>
        <v>0</v>
      </c>
      <c r="AR1690" s="221">
        <f t="shared" si="5665"/>
        <v>0</v>
      </c>
      <c r="AS1690" s="221">
        <f t="shared" si="5665"/>
        <v>0</v>
      </c>
      <c r="AT1690" s="221">
        <f t="shared" si="5479"/>
        <v>32810.400000000001</v>
      </c>
      <c r="AU1690" s="221">
        <f t="shared" si="5480"/>
        <v>0</v>
      </c>
      <c r="AV1690" s="221">
        <f t="shared" si="5481"/>
        <v>0</v>
      </c>
    </row>
    <row r="1691" spans="1:48" s="206" customFormat="1" hidden="1">
      <c r="A1691" s="216" t="s">
        <v>101</v>
      </c>
      <c r="B1691" s="224" t="s">
        <v>330</v>
      </c>
      <c r="C1691" s="204" t="s">
        <v>17</v>
      </c>
      <c r="D1691" s="204" t="s">
        <v>13</v>
      </c>
      <c r="E1691" s="204" t="s">
        <v>80</v>
      </c>
      <c r="F1691" s="204" t="s">
        <v>68</v>
      </c>
      <c r="G1691" s="204" t="s">
        <v>140</v>
      </c>
      <c r="H1691" s="204" t="s">
        <v>367</v>
      </c>
      <c r="I1691" s="214" t="s">
        <v>100</v>
      </c>
      <c r="J1691" s="221">
        <v>32810.400000000001</v>
      </c>
      <c r="K1691" s="221"/>
      <c r="L1691" s="221"/>
      <c r="M1691" s="221"/>
      <c r="N1691" s="221"/>
      <c r="O1691" s="221"/>
      <c r="P1691" s="221">
        <f t="shared" si="5411"/>
        <v>32810.400000000001</v>
      </c>
      <c r="Q1691" s="221">
        <f t="shared" si="5412"/>
        <v>0</v>
      </c>
      <c r="R1691" s="221">
        <f t="shared" si="5413"/>
        <v>0</v>
      </c>
      <c r="S1691" s="221"/>
      <c r="T1691" s="221"/>
      <c r="U1691" s="221"/>
      <c r="V1691" s="221">
        <f t="shared" si="5456"/>
        <v>32810.400000000001</v>
      </c>
      <c r="W1691" s="221">
        <f t="shared" si="5457"/>
        <v>0</v>
      </c>
      <c r="X1691" s="221">
        <f t="shared" si="5458"/>
        <v>0</v>
      </c>
      <c r="Y1691" s="221"/>
      <c r="Z1691" s="221"/>
      <c r="AA1691" s="221"/>
      <c r="AB1691" s="221">
        <f t="shared" si="5467"/>
        <v>32810.400000000001</v>
      </c>
      <c r="AC1691" s="221">
        <f t="shared" si="5468"/>
        <v>0</v>
      </c>
      <c r="AD1691" s="221">
        <f t="shared" si="5469"/>
        <v>0</v>
      </c>
      <c r="AE1691" s="221"/>
      <c r="AF1691" s="221"/>
      <c r="AG1691" s="221"/>
      <c r="AH1691" s="221">
        <f t="shared" si="5471"/>
        <v>32810.400000000001</v>
      </c>
      <c r="AI1691" s="221">
        <f t="shared" si="5472"/>
        <v>0</v>
      </c>
      <c r="AJ1691" s="221">
        <f t="shared" si="5473"/>
        <v>0</v>
      </c>
      <c r="AK1691" s="221"/>
      <c r="AL1691" s="221"/>
      <c r="AM1691" s="221"/>
      <c r="AN1691" s="221">
        <f t="shared" si="5475"/>
        <v>32810.400000000001</v>
      </c>
      <c r="AO1691" s="221">
        <f t="shared" si="5476"/>
        <v>0</v>
      </c>
      <c r="AP1691" s="221">
        <f t="shared" si="5477"/>
        <v>0</v>
      </c>
      <c r="AQ1691" s="221"/>
      <c r="AR1691" s="221"/>
      <c r="AS1691" s="221"/>
      <c r="AT1691" s="221">
        <f t="shared" si="5479"/>
        <v>32810.400000000001</v>
      </c>
      <c r="AU1691" s="221">
        <f t="shared" si="5480"/>
        <v>0</v>
      </c>
      <c r="AV1691" s="221">
        <f t="shared" si="5481"/>
        <v>0</v>
      </c>
    </row>
    <row r="1692" spans="1:48" s="206" customFormat="1" ht="26.4" hidden="1">
      <c r="A1692" s="217" t="s">
        <v>229</v>
      </c>
      <c r="B1692" s="224" t="s">
        <v>330</v>
      </c>
      <c r="C1692" s="204" t="s">
        <v>17</v>
      </c>
      <c r="D1692" s="204" t="s">
        <v>13</v>
      </c>
      <c r="E1692" s="204" t="s">
        <v>80</v>
      </c>
      <c r="F1692" s="204" t="s">
        <v>68</v>
      </c>
      <c r="G1692" s="204" t="s">
        <v>140</v>
      </c>
      <c r="H1692" s="204" t="s">
        <v>367</v>
      </c>
      <c r="I1692" s="214" t="s">
        <v>92</v>
      </c>
      <c r="J1692" s="221">
        <f>J1693</f>
        <v>37733.81</v>
      </c>
      <c r="K1692" s="221">
        <f t="shared" ref="K1692:O1692" si="5666">K1693</f>
        <v>0</v>
      </c>
      <c r="L1692" s="221">
        <f t="shared" si="5666"/>
        <v>0</v>
      </c>
      <c r="M1692" s="221">
        <f t="shared" si="5666"/>
        <v>0</v>
      </c>
      <c r="N1692" s="221">
        <f t="shared" si="5666"/>
        <v>0</v>
      </c>
      <c r="O1692" s="221">
        <f t="shared" si="5666"/>
        <v>0</v>
      </c>
      <c r="P1692" s="221">
        <f t="shared" si="5411"/>
        <v>37733.81</v>
      </c>
      <c r="Q1692" s="221">
        <f t="shared" si="5412"/>
        <v>0</v>
      </c>
      <c r="R1692" s="221">
        <f t="shared" si="5413"/>
        <v>0</v>
      </c>
      <c r="S1692" s="221">
        <f t="shared" ref="S1692:U1692" si="5667">S1693</f>
        <v>0</v>
      </c>
      <c r="T1692" s="221">
        <f t="shared" si="5667"/>
        <v>0</v>
      </c>
      <c r="U1692" s="221">
        <f t="shared" si="5667"/>
        <v>0</v>
      </c>
      <c r="V1692" s="221">
        <f t="shared" si="5456"/>
        <v>37733.81</v>
      </c>
      <c r="W1692" s="221">
        <f t="shared" si="5457"/>
        <v>0</v>
      </c>
      <c r="X1692" s="221">
        <f t="shared" si="5458"/>
        <v>0</v>
      </c>
      <c r="Y1692" s="221">
        <f t="shared" ref="Y1692:AA1692" si="5668">Y1693</f>
        <v>0</v>
      </c>
      <c r="Z1692" s="221">
        <f t="shared" si="5668"/>
        <v>0</v>
      </c>
      <c r="AA1692" s="221">
        <f t="shared" si="5668"/>
        <v>0</v>
      </c>
      <c r="AB1692" s="221">
        <f t="shared" si="5467"/>
        <v>37733.81</v>
      </c>
      <c r="AC1692" s="221">
        <f t="shared" si="5468"/>
        <v>0</v>
      </c>
      <c r="AD1692" s="221">
        <f t="shared" si="5469"/>
        <v>0</v>
      </c>
      <c r="AE1692" s="221">
        <f t="shared" ref="AE1692:AG1692" si="5669">AE1693</f>
        <v>0</v>
      </c>
      <c r="AF1692" s="221">
        <f t="shared" si="5669"/>
        <v>0</v>
      </c>
      <c r="AG1692" s="221">
        <f t="shared" si="5669"/>
        <v>0</v>
      </c>
      <c r="AH1692" s="221">
        <f t="shared" si="5471"/>
        <v>37733.81</v>
      </c>
      <c r="AI1692" s="221">
        <f t="shared" si="5472"/>
        <v>0</v>
      </c>
      <c r="AJ1692" s="221">
        <f t="shared" si="5473"/>
        <v>0</v>
      </c>
      <c r="AK1692" s="221">
        <f t="shared" ref="AK1692:AM1692" si="5670">AK1693</f>
        <v>0</v>
      </c>
      <c r="AL1692" s="221">
        <f t="shared" si="5670"/>
        <v>0</v>
      </c>
      <c r="AM1692" s="221">
        <f t="shared" si="5670"/>
        <v>0</v>
      </c>
      <c r="AN1692" s="221">
        <f t="shared" si="5475"/>
        <v>37733.81</v>
      </c>
      <c r="AO1692" s="221">
        <f t="shared" si="5476"/>
        <v>0</v>
      </c>
      <c r="AP1692" s="221">
        <f t="shared" si="5477"/>
        <v>0</v>
      </c>
      <c r="AQ1692" s="221">
        <f t="shared" ref="AQ1692:AS1692" si="5671">AQ1693</f>
        <v>0</v>
      </c>
      <c r="AR1692" s="221">
        <f t="shared" si="5671"/>
        <v>0</v>
      </c>
      <c r="AS1692" s="221">
        <f t="shared" si="5671"/>
        <v>0</v>
      </c>
      <c r="AT1692" s="221">
        <f t="shared" si="5479"/>
        <v>37733.81</v>
      </c>
      <c r="AU1692" s="221">
        <f t="shared" si="5480"/>
        <v>0</v>
      </c>
      <c r="AV1692" s="221">
        <f t="shared" si="5481"/>
        <v>0</v>
      </c>
    </row>
    <row r="1693" spans="1:48" s="206" customFormat="1" ht="26.4" hidden="1">
      <c r="A1693" s="216" t="s">
        <v>96</v>
      </c>
      <c r="B1693" s="224" t="s">
        <v>330</v>
      </c>
      <c r="C1693" s="204" t="s">
        <v>17</v>
      </c>
      <c r="D1693" s="204" t="s">
        <v>13</v>
      </c>
      <c r="E1693" s="204" t="s">
        <v>80</v>
      </c>
      <c r="F1693" s="204" t="s">
        <v>68</v>
      </c>
      <c r="G1693" s="204" t="s">
        <v>140</v>
      </c>
      <c r="H1693" s="204" t="s">
        <v>367</v>
      </c>
      <c r="I1693" s="214" t="s">
        <v>93</v>
      </c>
      <c r="J1693" s="221">
        <v>37733.81</v>
      </c>
      <c r="K1693" s="221"/>
      <c r="L1693" s="221"/>
      <c r="M1693" s="221"/>
      <c r="N1693" s="221"/>
      <c r="O1693" s="221"/>
      <c r="P1693" s="221">
        <f t="shared" si="5411"/>
        <v>37733.81</v>
      </c>
      <c r="Q1693" s="221">
        <f t="shared" si="5412"/>
        <v>0</v>
      </c>
      <c r="R1693" s="221">
        <f t="shared" si="5413"/>
        <v>0</v>
      </c>
      <c r="S1693" s="221"/>
      <c r="T1693" s="221"/>
      <c r="U1693" s="221"/>
      <c r="V1693" s="221">
        <f t="shared" si="5456"/>
        <v>37733.81</v>
      </c>
      <c r="W1693" s="221">
        <f t="shared" si="5457"/>
        <v>0</v>
      </c>
      <c r="X1693" s="221">
        <f t="shared" si="5458"/>
        <v>0</v>
      </c>
      <c r="Y1693" s="221"/>
      <c r="Z1693" s="221"/>
      <c r="AA1693" s="221"/>
      <c r="AB1693" s="221">
        <f t="shared" si="5467"/>
        <v>37733.81</v>
      </c>
      <c r="AC1693" s="221">
        <f t="shared" si="5468"/>
        <v>0</v>
      </c>
      <c r="AD1693" s="221">
        <f t="shared" si="5469"/>
        <v>0</v>
      </c>
      <c r="AE1693" s="221"/>
      <c r="AF1693" s="221"/>
      <c r="AG1693" s="221"/>
      <c r="AH1693" s="221">
        <f t="shared" si="5471"/>
        <v>37733.81</v>
      </c>
      <c r="AI1693" s="221">
        <f t="shared" si="5472"/>
        <v>0</v>
      </c>
      <c r="AJ1693" s="221">
        <f t="shared" si="5473"/>
        <v>0</v>
      </c>
      <c r="AK1693" s="221"/>
      <c r="AL1693" s="221"/>
      <c r="AM1693" s="221"/>
      <c r="AN1693" s="221">
        <f t="shared" si="5475"/>
        <v>37733.81</v>
      </c>
      <c r="AO1693" s="221">
        <f t="shared" si="5476"/>
        <v>0</v>
      </c>
      <c r="AP1693" s="221">
        <f t="shared" si="5477"/>
        <v>0</v>
      </c>
      <c r="AQ1693" s="221"/>
      <c r="AR1693" s="221"/>
      <c r="AS1693" s="221"/>
      <c r="AT1693" s="221">
        <f t="shared" si="5479"/>
        <v>37733.81</v>
      </c>
      <c r="AU1693" s="221">
        <f t="shared" si="5480"/>
        <v>0</v>
      </c>
      <c r="AV1693" s="221">
        <f t="shared" si="5481"/>
        <v>0</v>
      </c>
    </row>
    <row r="1694" spans="1:48" s="232" customFormat="1" ht="31.2" hidden="1">
      <c r="A1694" s="226" t="s">
        <v>26</v>
      </c>
      <c r="B1694" s="228" t="s">
        <v>330</v>
      </c>
      <c r="C1694" s="228" t="s">
        <v>13</v>
      </c>
      <c r="D1694" s="229"/>
      <c r="E1694" s="229"/>
      <c r="F1694" s="229"/>
      <c r="G1694" s="229"/>
      <c r="H1694" s="229"/>
      <c r="I1694" s="230"/>
      <c r="J1694" s="231">
        <f>J1695</f>
        <v>628353</v>
      </c>
      <c r="K1694" s="231">
        <f t="shared" ref="K1694:O1698" si="5672">K1695</f>
        <v>185487.12</v>
      </c>
      <c r="L1694" s="231">
        <f t="shared" si="5672"/>
        <v>192906.6</v>
      </c>
      <c r="M1694" s="231">
        <f t="shared" si="5672"/>
        <v>0</v>
      </c>
      <c r="N1694" s="231">
        <f t="shared" si="5672"/>
        <v>0</v>
      </c>
      <c r="O1694" s="231">
        <f t="shared" si="5672"/>
        <v>0</v>
      </c>
      <c r="P1694" s="231">
        <f t="shared" si="5411"/>
        <v>628353</v>
      </c>
      <c r="Q1694" s="231">
        <f t="shared" si="5412"/>
        <v>185487.12</v>
      </c>
      <c r="R1694" s="231">
        <f t="shared" si="5413"/>
        <v>192906.6</v>
      </c>
      <c r="S1694" s="231">
        <f t="shared" ref="S1694:U1698" si="5673">S1695</f>
        <v>0</v>
      </c>
      <c r="T1694" s="231">
        <f t="shared" si="5673"/>
        <v>0</v>
      </c>
      <c r="U1694" s="231">
        <f t="shared" si="5673"/>
        <v>0</v>
      </c>
      <c r="V1694" s="231">
        <f t="shared" si="5456"/>
        <v>628353</v>
      </c>
      <c r="W1694" s="231">
        <f t="shared" si="5457"/>
        <v>185487.12</v>
      </c>
      <c r="X1694" s="231">
        <f t="shared" si="5458"/>
        <v>192906.6</v>
      </c>
      <c r="Y1694" s="231">
        <f t="shared" ref="Y1694:AA1698" si="5674">Y1695</f>
        <v>13000</v>
      </c>
      <c r="Z1694" s="231">
        <f t="shared" si="5674"/>
        <v>0</v>
      </c>
      <c r="AA1694" s="231">
        <f t="shared" si="5674"/>
        <v>0</v>
      </c>
      <c r="AB1694" s="231">
        <f t="shared" si="5467"/>
        <v>641353</v>
      </c>
      <c r="AC1694" s="231">
        <f t="shared" si="5468"/>
        <v>185487.12</v>
      </c>
      <c r="AD1694" s="231">
        <f t="shared" si="5469"/>
        <v>192906.6</v>
      </c>
      <c r="AE1694" s="231">
        <f t="shared" ref="AE1694:AG1698" si="5675">AE1695</f>
        <v>0</v>
      </c>
      <c r="AF1694" s="231">
        <f t="shared" si="5675"/>
        <v>0</v>
      </c>
      <c r="AG1694" s="231">
        <f t="shared" si="5675"/>
        <v>0</v>
      </c>
      <c r="AH1694" s="231">
        <f t="shared" si="5471"/>
        <v>641353</v>
      </c>
      <c r="AI1694" s="231">
        <f t="shared" si="5472"/>
        <v>185487.12</v>
      </c>
      <c r="AJ1694" s="231">
        <f t="shared" si="5473"/>
        <v>192906.6</v>
      </c>
      <c r="AK1694" s="231">
        <f t="shared" ref="AK1694:AM1698" si="5676">AK1695</f>
        <v>0</v>
      </c>
      <c r="AL1694" s="231">
        <f t="shared" si="5676"/>
        <v>0</v>
      </c>
      <c r="AM1694" s="231">
        <f t="shared" si="5676"/>
        <v>0</v>
      </c>
      <c r="AN1694" s="231">
        <f t="shared" si="5475"/>
        <v>641353</v>
      </c>
      <c r="AO1694" s="231">
        <f t="shared" si="5476"/>
        <v>185487.12</v>
      </c>
      <c r="AP1694" s="231">
        <f t="shared" si="5477"/>
        <v>192906.6</v>
      </c>
      <c r="AQ1694" s="231">
        <f t="shared" ref="AQ1694:AS1698" si="5677">AQ1695</f>
        <v>-140000</v>
      </c>
      <c r="AR1694" s="231">
        <f t="shared" si="5677"/>
        <v>0</v>
      </c>
      <c r="AS1694" s="231">
        <f t="shared" si="5677"/>
        <v>0</v>
      </c>
      <c r="AT1694" s="231">
        <f t="shared" si="5479"/>
        <v>501353</v>
      </c>
      <c r="AU1694" s="231">
        <f t="shared" si="5480"/>
        <v>185487.12</v>
      </c>
      <c r="AV1694" s="231">
        <f t="shared" si="5481"/>
        <v>192906.6</v>
      </c>
    </row>
    <row r="1695" spans="1:48" s="206" customFormat="1" ht="26.4" hidden="1">
      <c r="A1695" s="233" t="s">
        <v>207</v>
      </c>
      <c r="B1695" s="234" t="s">
        <v>330</v>
      </c>
      <c r="C1695" s="234" t="s">
        <v>13</v>
      </c>
      <c r="D1695" s="234" t="s">
        <v>30</v>
      </c>
      <c r="E1695" s="234"/>
      <c r="F1695" s="234"/>
      <c r="G1695" s="234"/>
      <c r="H1695" s="234"/>
      <c r="I1695" s="235"/>
      <c r="J1695" s="236">
        <f>J1696</f>
        <v>628353</v>
      </c>
      <c r="K1695" s="236">
        <f t="shared" si="5672"/>
        <v>185487.12</v>
      </c>
      <c r="L1695" s="236">
        <f t="shared" si="5672"/>
        <v>192906.6</v>
      </c>
      <c r="M1695" s="236">
        <f t="shared" si="5672"/>
        <v>0</v>
      </c>
      <c r="N1695" s="236">
        <f t="shared" si="5672"/>
        <v>0</v>
      </c>
      <c r="O1695" s="236">
        <f t="shared" si="5672"/>
        <v>0</v>
      </c>
      <c r="P1695" s="236">
        <f t="shared" si="5411"/>
        <v>628353</v>
      </c>
      <c r="Q1695" s="236">
        <f t="shared" si="5412"/>
        <v>185487.12</v>
      </c>
      <c r="R1695" s="236">
        <f t="shared" si="5413"/>
        <v>192906.6</v>
      </c>
      <c r="S1695" s="236">
        <f t="shared" si="5673"/>
        <v>0</v>
      </c>
      <c r="T1695" s="236">
        <f t="shared" si="5673"/>
        <v>0</v>
      </c>
      <c r="U1695" s="236">
        <f t="shared" si="5673"/>
        <v>0</v>
      </c>
      <c r="V1695" s="236">
        <f t="shared" si="5456"/>
        <v>628353</v>
      </c>
      <c r="W1695" s="236">
        <f t="shared" si="5457"/>
        <v>185487.12</v>
      </c>
      <c r="X1695" s="236">
        <f t="shared" si="5458"/>
        <v>192906.6</v>
      </c>
      <c r="Y1695" s="236">
        <f t="shared" si="5674"/>
        <v>13000</v>
      </c>
      <c r="Z1695" s="236">
        <f t="shared" si="5674"/>
        <v>0</v>
      </c>
      <c r="AA1695" s="236">
        <f t="shared" si="5674"/>
        <v>0</v>
      </c>
      <c r="AB1695" s="236">
        <f t="shared" si="5467"/>
        <v>641353</v>
      </c>
      <c r="AC1695" s="236">
        <f t="shared" si="5468"/>
        <v>185487.12</v>
      </c>
      <c r="AD1695" s="236">
        <f t="shared" si="5469"/>
        <v>192906.6</v>
      </c>
      <c r="AE1695" s="236">
        <f t="shared" si="5675"/>
        <v>0</v>
      </c>
      <c r="AF1695" s="236">
        <f t="shared" si="5675"/>
        <v>0</v>
      </c>
      <c r="AG1695" s="236">
        <f t="shared" si="5675"/>
        <v>0</v>
      </c>
      <c r="AH1695" s="236">
        <f t="shared" si="5471"/>
        <v>641353</v>
      </c>
      <c r="AI1695" s="236">
        <f t="shared" si="5472"/>
        <v>185487.12</v>
      </c>
      <c r="AJ1695" s="236">
        <f t="shared" si="5473"/>
        <v>192906.6</v>
      </c>
      <c r="AK1695" s="236">
        <f t="shared" si="5676"/>
        <v>0</v>
      </c>
      <c r="AL1695" s="236">
        <f t="shared" si="5676"/>
        <v>0</v>
      </c>
      <c r="AM1695" s="236">
        <f t="shared" si="5676"/>
        <v>0</v>
      </c>
      <c r="AN1695" s="236">
        <f t="shared" si="5475"/>
        <v>641353</v>
      </c>
      <c r="AO1695" s="236">
        <f t="shared" si="5476"/>
        <v>185487.12</v>
      </c>
      <c r="AP1695" s="236">
        <f t="shared" si="5477"/>
        <v>192906.6</v>
      </c>
      <c r="AQ1695" s="236">
        <f t="shared" si="5677"/>
        <v>-140000</v>
      </c>
      <c r="AR1695" s="236">
        <f t="shared" si="5677"/>
        <v>0</v>
      </c>
      <c r="AS1695" s="236">
        <f t="shared" si="5677"/>
        <v>0</v>
      </c>
      <c r="AT1695" s="236">
        <f t="shared" si="5479"/>
        <v>501353</v>
      </c>
      <c r="AU1695" s="236">
        <f t="shared" si="5480"/>
        <v>185487.12</v>
      </c>
      <c r="AV1695" s="236">
        <f t="shared" si="5481"/>
        <v>192906.6</v>
      </c>
    </row>
    <row r="1696" spans="1:48" s="206" customFormat="1" ht="52.8" hidden="1">
      <c r="A1696" s="283" t="s">
        <v>395</v>
      </c>
      <c r="B1696" s="238" t="s">
        <v>330</v>
      </c>
      <c r="C1696" s="238" t="s">
        <v>13</v>
      </c>
      <c r="D1696" s="238" t="s">
        <v>30</v>
      </c>
      <c r="E1696" s="238" t="s">
        <v>197</v>
      </c>
      <c r="F1696" s="238" t="s">
        <v>68</v>
      </c>
      <c r="G1696" s="238" t="s">
        <v>140</v>
      </c>
      <c r="H1696" s="238" t="s">
        <v>141</v>
      </c>
      <c r="I1696" s="239"/>
      <c r="J1696" s="240">
        <f>J1697+J1700</f>
        <v>628353</v>
      </c>
      <c r="K1696" s="240">
        <f t="shared" ref="K1696:L1696" si="5678">K1697+K1700</f>
        <v>185487.12</v>
      </c>
      <c r="L1696" s="240">
        <f t="shared" si="5678"/>
        <v>192906.6</v>
      </c>
      <c r="M1696" s="240">
        <f t="shared" ref="M1696:O1696" si="5679">M1697+M1700</f>
        <v>0</v>
      </c>
      <c r="N1696" s="240">
        <f t="shared" si="5679"/>
        <v>0</v>
      </c>
      <c r="O1696" s="240">
        <f t="shared" si="5679"/>
        <v>0</v>
      </c>
      <c r="P1696" s="240">
        <f t="shared" si="5411"/>
        <v>628353</v>
      </c>
      <c r="Q1696" s="240">
        <f t="shared" si="5412"/>
        <v>185487.12</v>
      </c>
      <c r="R1696" s="240">
        <f t="shared" si="5413"/>
        <v>192906.6</v>
      </c>
      <c r="S1696" s="240">
        <f t="shared" ref="S1696:U1696" si="5680">S1697+S1700</f>
        <v>0</v>
      </c>
      <c r="T1696" s="240">
        <f t="shared" si="5680"/>
        <v>0</v>
      </c>
      <c r="U1696" s="240">
        <f t="shared" si="5680"/>
        <v>0</v>
      </c>
      <c r="V1696" s="240">
        <f t="shared" si="5456"/>
        <v>628353</v>
      </c>
      <c r="W1696" s="240">
        <f t="shared" si="5457"/>
        <v>185487.12</v>
      </c>
      <c r="X1696" s="240">
        <f t="shared" si="5458"/>
        <v>192906.6</v>
      </c>
      <c r="Y1696" s="240">
        <f t="shared" ref="Y1696:AA1696" si="5681">Y1697+Y1700</f>
        <v>13000</v>
      </c>
      <c r="Z1696" s="240">
        <f t="shared" si="5681"/>
        <v>0</v>
      </c>
      <c r="AA1696" s="240">
        <f t="shared" si="5681"/>
        <v>0</v>
      </c>
      <c r="AB1696" s="240">
        <f t="shared" si="5467"/>
        <v>641353</v>
      </c>
      <c r="AC1696" s="240">
        <f t="shared" si="5468"/>
        <v>185487.12</v>
      </c>
      <c r="AD1696" s="240">
        <f t="shared" si="5469"/>
        <v>192906.6</v>
      </c>
      <c r="AE1696" s="240">
        <f t="shared" ref="AE1696:AG1696" si="5682">AE1697+AE1700</f>
        <v>0</v>
      </c>
      <c r="AF1696" s="240">
        <f t="shared" si="5682"/>
        <v>0</v>
      </c>
      <c r="AG1696" s="240">
        <f t="shared" si="5682"/>
        <v>0</v>
      </c>
      <c r="AH1696" s="240">
        <f t="shared" si="5471"/>
        <v>641353</v>
      </c>
      <c r="AI1696" s="240">
        <f t="shared" si="5472"/>
        <v>185487.12</v>
      </c>
      <c r="AJ1696" s="240">
        <f t="shared" si="5473"/>
        <v>192906.6</v>
      </c>
      <c r="AK1696" s="240">
        <f t="shared" ref="AK1696:AM1696" si="5683">AK1697+AK1700</f>
        <v>0</v>
      </c>
      <c r="AL1696" s="240">
        <f t="shared" si="5683"/>
        <v>0</v>
      </c>
      <c r="AM1696" s="240">
        <f t="shared" si="5683"/>
        <v>0</v>
      </c>
      <c r="AN1696" s="240">
        <f t="shared" si="5475"/>
        <v>641353</v>
      </c>
      <c r="AO1696" s="240">
        <f t="shared" si="5476"/>
        <v>185487.12</v>
      </c>
      <c r="AP1696" s="240">
        <f t="shared" si="5477"/>
        <v>192906.6</v>
      </c>
      <c r="AQ1696" s="240">
        <f t="shared" ref="AQ1696:AS1696" si="5684">AQ1697+AQ1700</f>
        <v>-140000</v>
      </c>
      <c r="AR1696" s="240">
        <f t="shared" si="5684"/>
        <v>0</v>
      </c>
      <c r="AS1696" s="240">
        <f t="shared" si="5684"/>
        <v>0</v>
      </c>
      <c r="AT1696" s="240">
        <f t="shared" si="5479"/>
        <v>501353</v>
      </c>
      <c r="AU1696" s="240">
        <f t="shared" si="5480"/>
        <v>185487.12</v>
      </c>
      <c r="AV1696" s="240">
        <f t="shared" si="5481"/>
        <v>192906.6</v>
      </c>
    </row>
    <row r="1697" spans="1:48" s="206" customFormat="1" hidden="1">
      <c r="A1697" s="218" t="s">
        <v>276</v>
      </c>
      <c r="B1697" s="238" t="s">
        <v>330</v>
      </c>
      <c r="C1697" s="238" t="s">
        <v>13</v>
      </c>
      <c r="D1697" s="238" t="s">
        <v>30</v>
      </c>
      <c r="E1697" s="238" t="s">
        <v>197</v>
      </c>
      <c r="F1697" s="238" t="s">
        <v>68</v>
      </c>
      <c r="G1697" s="238" t="s">
        <v>140</v>
      </c>
      <c r="H1697" s="238" t="s">
        <v>275</v>
      </c>
      <c r="I1697" s="239"/>
      <c r="J1697" s="240">
        <f>J1698</f>
        <v>228353</v>
      </c>
      <c r="K1697" s="240">
        <f t="shared" si="5672"/>
        <v>185487.12</v>
      </c>
      <c r="L1697" s="240">
        <f t="shared" si="5672"/>
        <v>192906.6</v>
      </c>
      <c r="M1697" s="240">
        <f t="shared" si="5672"/>
        <v>0</v>
      </c>
      <c r="N1697" s="240">
        <f t="shared" si="5672"/>
        <v>0</v>
      </c>
      <c r="O1697" s="240">
        <f t="shared" si="5672"/>
        <v>0</v>
      </c>
      <c r="P1697" s="240">
        <f t="shared" si="5411"/>
        <v>228353</v>
      </c>
      <c r="Q1697" s="240">
        <f t="shared" si="5412"/>
        <v>185487.12</v>
      </c>
      <c r="R1697" s="240">
        <f t="shared" si="5413"/>
        <v>192906.6</v>
      </c>
      <c r="S1697" s="240">
        <f t="shared" si="5673"/>
        <v>0</v>
      </c>
      <c r="T1697" s="240">
        <f t="shared" si="5673"/>
        <v>0</v>
      </c>
      <c r="U1697" s="240">
        <f t="shared" si="5673"/>
        <v>0</v>
      </c>
      <c r="V1697" s="240">
        <f t="shared" si="5456"/>
        <v>228353</v>
      </c>
      <c r="W1697" s="240">
        <f t="shared" si="5457"/>
        <v>185487.12</v>
      </c>
      <c r="X1697" s="240">
        <f t="shared" si="5458"/>
        <v>192906.6</v>
      </c>
      <c r="Y1697" s="240">
        <f t="shared" si="5674"/>
        <v>13000</v>
      </c>
      <c r="Z1697" s="240">
        <f t="shared" si="5674"/>
        <v>0</v>
      </c>
      <c r="AA1697" s="240">
        <f t="shared" si="5674"/>
        <v>0</v>
      </c>
      <c r="AB1697" s="240">
        <f t="shared" si="5467"/>
        <v>241353</v>
      </c>
      <c r="AC1697" s="240">
        <f t="shared" si="5468"/>
        <v>185487.12</v>
      </c>
      <c r="AD1697" s="240">
        <f t="shared" si="5469"/>
        <v>192906.6</v>
      </c>
      <c r="AE1697" s="240">
        <f t="shared" si="5675"/>
        <v>0</v>
      </c>
      <c r="AF1697" s="240">
        <f t="shared" si="5675"/>
        <v>0</v>
      </c>
      <c r="AG1697" s="240">
        <f t="shared" si="5675"/>
        <v>0</v>
      </c>
      <c r="AH1697" s="240">
        <f t="shared" si="5471"/>
        <v>241353</v>
      </c>
      <c r="AI1697" s="240">
        <f t="shared" si="5472"/>
        <v>185487.12</v>
      </c>
      <c r="AJ1697" s="240">
        <f t="shared" si="5473"/>
        <v>192906.6</v>
      </c>
      <c r="AK1697" s="240">
        <f t="shared" si="5676"/>
        <v>0</v>
      </c>
      <c r="AL1697" s="240">
        <f t="shared" si="5676"/>
        <v>0</v>
      </c>
      <c r="AM1697" s="240">
        <f t="shared" si="5676"/>
        <v>0</v>
      </c>
      <c r="AN1697" s="240">
        <f t="shared" si="5475"/>
        <v>241353</v>
      </c>
      <c r="AO1697" s="240">
        <f t="shared" si="5476"/>
        <v>185487.12</v>
      </c>
      <c r="AP1697" s="240">
        <f t="shared" si="5477"/>
        <v>192906.6</v>
      </c>
      <c r="AQ1697" s="240">
        <f t="shared" si="5677"/>
        <v>10000</v>
      </c>
      <c r="AR1697" s="240">
        <f t="shared" si="5677"/>
        <v>0</v>
      </c>
      <c r="AS1697" s="240">
        <f t="shared" si="5677"/>
        <v>0</v>
      </c>
      <c r="AT1697" s="240">
        <f t="shared" si="5479"/>
        <v>251353</v>
      </c>
      <c r="AU1697" s="240">
        <f t="shared" si="5480"/>
        <v>185487.12</v>
      </c>
      <c r="AV1697" s="240">
        <f t="shared" si="5481"/>
        <v>192906.6</v>
      </c>
    </row>
    <row r="1698" spans="1:48" s="206" customFormat="1" ht="26.4" hidden="1">
      <c r="A1698" s="217" t="s">
        <v>229</v>
      </c>
      <c r="B1698" s="238" t="s">
        <v>330</v>
      </c>
      <c r="C1698" s="238" t="s">
        <v>13</v>
      </c>
      <c r="D1698" s="238" t="s">
        <v>30</v>
      </c>
      <c r="E1698" s="238" t="s">
        <v>197</v>
      </c>
      <c r="F1698" s="238" t="s">
        <v>68</v>
      </c>
      <c r="G1698" s="238" t="s">
        <v>140</v>
      </c>
      <c r="H1698" s="238" t="s">
        <v>275</v>
      </c>
      <c r="I1698" s="239" t="s">
        <v>92</v>
      </c>
      <c r="J1698" s="240">
        <f>J1699</f>
        <v>228353</v>
      </c>
      <c r="K1698" s="240">
        <f t="shared" si="5672"/>
        <v>185487.12</v>
      </c>
      <c r="L1698" s="240">
        <f t="shared" si="5672"/>
        <v>192906.6</v>
      </c>
      <c r="M1698" s="240">
        <f t="shared" si="5672"/>
        <v>0</v>
      </c>
      <c r="N1698" s="240">
        <f t="shared" si="5672"/>
        <v>0</v>
      </c>
      <c r="O1698" s="240">
        <f t="shared" si="5672"/>
        <v>0</v>
      </c>
      <c r="P1698" s="240">
        <f t="shared" si="5411"/>
        <v>228353</v>
      </c>
      <c r="Q1698" s="240">
        <f t="shared" si="5412"/>
        <v>185487.12</v>
      </c>
      <c r="R1698" s="240">
        <f t="shared" si="5413"/>
        <v>192906.6</v>
      </c>
      <c r="S1698" s="240">
        <f t="shared" si="5673"/>
        <v>0</v>
      </c>
      <c r="T1698" s="240">
        <f t="shared" si="5673"/>
        <v>0</v>
      </c>
      <c r="U1698" s="240">
        <f t="shared" si="5673"/>
        <v>0</v>
      </c>
      <c r="V1698" s="240">
        <f t="shared" si="5456"/>
        <v>228353</v>
      </c>
      <c r="W1698" s="240">
        <f t="shared" si="5457"/>
        <v>185487.12</v>
      </c>
      <c r="X1698" s="240">
        <f t="shared" si="5458"/>
        <v>192906.6</v>
      </c>
      <c r="Y1698" s="240">
        <f t="shared" si="5674"/>
        <v>13000</v>
      </c>
      <c r="Z1698" s="240">
        <f t="shared" si="5674"/>
        <v>0</v>
      </c>
      <c r="AA1698" s="240">
        <f t="shared" si="5674"/>
        <v>0</v>
      </c>
      <c r="AB1698" s="240">
        <f t="shared" si="5467"/>
        <v>241353</v>
      </c>
      <c r="AC1698" s="240">
        <f t="shared" si="5468"/>
        <v>185487.12</v>
      </c>
      <c r="AD1698" s="240">
        <f t="shared" si="5469"/>
        <v>192906.6</v>
      </c>
      <c r="AE1698" s="240">
        <f t="shared" si="5675"/>
        <v>0</v>
      </c>
      <c r="AF1698" s="240">
        <f t="shared" si="5675"/>
        <v>0</v>
      </c>
      <c r="AG1698" s="240">
        <f t="shared" si="5675"/>
        <v>0</v>
      </c>
      <c r="AH1698" s="240">
        <f t="shared" si="5471"/>
        <v>241353</v>
      </c>
      <c r="AI1698" s="240">
        <f t="shared" si="5472"/>
        <v>185487.12</v>
      </c>
      <c r="AJ1698" s="240">
        <f t="shared" si="5473"/>
        <v>192906.6</v>
      </c>
      <c r="AK1698" s="240">
        <f t="shared" si="5676"/>
        <v>0</v>
      </c>
      <c r="AL1698" s="240">
        <f t="shared" si="5676"/>
        <v>0</v>
      </c>
      <c r="AM1698" s="240">
        <f t="shared" si="5676"/>
        <v>0</v>
      </c>
      <c r="AN1698" s="240">
        <f t="shared" si="5475"/>
        <v>241353</v>
      </c>
      <c r="AO1698" s="240">
        <f t="shared" si="5476"/>
        <v>185487.12</v>
      </c>
      <c r="AP1698" s="240">
        <f t="shared" si="5477"/>
        <v>192906.6</v>
      </c>
      <c r="AQ1698" s="240">
        <f t="shared" si="5677"/>
        <v>10000</v>
      </c>
      <c r="AR1698" s="240">
        <f t="shared" si="5677"/>
        <v>0</v>
      </c>
      <c r="AS1698" s="240">
        <f t="shared" si="5677"/>
        <v>0</v>
      </c>
      <c r="AT1698" s="240">
        <f t="shared" si="5479"/>
        <v>251353</v>
      </c>
      <c r="AU1698" s="240">
        <f t="shared" si="5480"/>
        <v>185487.12</v>
      </c>
      <c r="AV1698" s="240">
        <f t="shared" si="5481"/>
        <v>192906.6</v>
      </c>
    </row>
    <row r="1699" spans="1:48" s="206" customFormat="1" ht="26.4" hidden="1">
      <c r="A1699" s="216" t="s">
        <v>96</v>
      </c>
      <c r="B1699" s="238" t="s">
        <v>330</v>
      </c>
      <c r="C1699" s="238" t="s">
        <v>13</v>
      </c>
      <c r="D1699" s="238" t="s">
        <v>30</v>
      </c>
      <c r="E1699" s="238" t="s">
        <v>197</v>
      </c>
      <c r="F1699" s="238" t="s">
        <v>68</v>
      </c>
      <c r="G1699" s="238" t="s">
        <v>140</v>
      </c>
      <c r="H1699" s="238" t="s">
        <v>275</v>
      </c>
      <c r="I1699" s="239" t="s">
        <v>93</v>
      </c>
      <c r="J1699" s="240">
        <v>228353</v>
      </c>
      <c r="K1699" s="240">
        <v>185487.12</v>
      </c>
      <c r="L1699" s="240">
        <v>192906.6</v>
      </c>
      <c r="M1699" s="240"/>
      <c r="N1699" s="240"/>
      <c r="O1699" s="240"/>
      <c r="P1699" s="240">
        <f t="shared" ref="P1699:P1826" si="5685">J1699+M1699</f>
        <v>228353</v>
      </c>
      <c r="Q1699" s="240">
        <f t="shared" ref="Q1699:Q1826" si="5686">K1699+N1699</f>
        <v>185487.12</v>
      </c>
      <c r="R1699" s="240">
        <f t="shared" ref="R1699:R1826" si="5687">L1699+O1699</f>
        <v>192906.6</v>
      </c>
      <c r="S1699" s="240"/>
      <c r="T1699" s="240"/>
      <c r="U1699" s="240"/>
      <c r="V1699" s="240">
        <f t="shared" si="5456"/>
        <v>228353</v>
      </c>
      <c r="W1699" s="240">
        <f t="shared" si="5457"/>
        <v>185487.12</v>
      </c>
      <c r="X1699" s="240">
        <f t="shared" si="5458"/>
        <v>192906.6</v>
      </c>
      <c r="Y1699" s="304">
        <v>13000</v>
      </c>
      <c r="Z1699" s="240"/>
      <c r="AA1699" s="240"/>
      <c r="AB1699" s="240">
        <f t="shared" si="5467"/>
        <v>241353</v>
      </c>
      <c r="AC1699" s="240">
        <f t="shared" si="5468"/>
        <v>185487.12</v>
      </c>
      <c r="AD1699" s="240">
        <f t="shared" si="5469"/>
        <v>192906.6</v>
      </c>
      <c r="AE1699" s="240"/>
      <c r="AF1699" s="240"/>
      <c r="AG1699" s="240"/>
      <c r="AH1699" s="240">
        <f t="shared" si="5471"/>
        <v>241353</v>
      </c>
      <c r="AI1699" s="240">
        <f t="shared" si="5472"/>
        <v>185487.12</v>
      </c>
      <c r="AJ1699" s="240">
        <f t="shared" si="5473"/>
        <v>192906.6</v>
      </c>
      <c r="AK1699" s="240"/>
      <c r="AL1699" s="240"/>
      <c r="AM1699" s="240"/>
      <c r="AN1699" s="240">
        <f t="shared" si="5475"/>
        <v>241353</v>
      </c>
      <c r="AO1699" s="240">
        <f t="shared" si="5476"/>
        <v>185487.12</v>
      </c>
      <c r="AP1699" s="240">
        <f t="shared" si="5477"/>
        <v>192906.6</v>
      </c>
      <c r="AQ1699" s="304">
        <v>10000</v>
      </c>
      <c r="AR1699" s="240"/>
      <c r="AS1699" s="240"/>
      <c r="AT1699" s="240">
        <f t="shared" si="5479"/>
        <v>251353</v>
      </c>
      <c r="AU1699" s="240">
        <f t="shared" si="5480"/>
        <v>185487.12</v>
      </c>
      <c r="AV1699" s="240">
        <f t="shared" si="5481"/>
        <v>192906.6</v>
      </c>
    </row>
    <row r="1700" spans="1:48" s="206" customFormat="1" ht="26.4" hidden="1">
      <c r="A1700" s="245" t="s">
        <v>254</v>
      </c>
      <c r="B1700" s="204" t="s">
        <v>330</v>
      </c>
      <c r="C1700" s="238" t="s">
        <v>13</v>
      </c>
      <c r="D1700" s="238" t="s">
        <v>30</v>
      </c>
      <c r="E1700" s="238" t="s">
        <v>197</v>
      </c>
      <c r="F1700" s="204" t="s">
        <v>68</v>
      </c>
      <c r="G1700" s="204" t="s">
        <v>140</v>
      </c>
      <c r="H1700" s="244" t="s">
        <v>376</v>
      </c>
      <c r="I1700" s="249"/>
      <c r="J1700" s="240">
        <f>J1701</f>
        <v>400000</v>
      </c>
      <c r="K1700" s="240">
        <f t="shared" ref="K1700:O1701" si="5688">K1701</f>
        <v>0</v>
      </c>
      <c r="L1700" s="240">
        <f t="shared" si="5688"/>
        <v>0</v>
      </c>
      <c r="M1700" s="240">
        <f t="shared" si="5688"/>
        <v>0</v>
      </c>
      <c r="N1700" s="240">
        <f t="shared" si="5688"/>
        <v>0</v>
      </c>
      <c r="O1700" s="240">
        <f t="shared" si="5688"/>
        <v>0</v>
      </c>
      <c r="P1700" s="240">
        <f t="shared" si="5685"/>
        <v>400000</v>
      </c>
      <c r="Q1700" s="240">
        <f t="shared" si="5686"/>
        <v>0</v>
      </c>
      <c r="R1700" s="240">
        <f t="shared" si="5687"/>
        <v>0</v>
      </c>
      <c r="S1700" s="240">
        <f t="shared" ref="S1700:U1701" si="5689">S1701</f>
        <v>0</v>
      </c>
      <c r="T1700" s="240">
        <f t="shared" si="5689"/>
        <v>0</v>
      </c>
      <c r="U1700" s="240">
        <f t="shared" si="5689"/>
        <v>0</v>
      </c>
      <c r="V1700" s="240">
        <f t="shared" si="5456"/>
        <v>400000</v>
      </c>
      <c r="W1700" s="240">
        <f t="shared" si="5457"/>
        <v>0</v>
      </c>
      <c r="X1700" s="240">
        <f t="shared" si="5458"/>
        <v>0</v>
      </c>
      <c r="Y1700" s="240">
        <f t="shared" ref="Y1700:AA1701" si="5690">Y1701</f>
        <v>0</v>
      </c>
      <c r="Z1700" s="240">
        <f t="shared" si="5690"/>
        <v>0</v>
      </c>
      <c r="AA1700" s="240">
        <f t="shared" si="5690"/>
        <v>0</v>
      </c>
      <c r="AB1700" s="240">
        <f t="shared" si="5467"/>
        <v>400000</v>
      </c>
      <c r="AC1700" s="240">
        <f t="shared" si="5468"/>
        <v>0</v>
      </c>
      <c r="AD1700" s="240">
        <f t="shared" si="5469"/>
        <v>0</v>
      </c>
      <c r="AE1700" s="240">
        <f t="shared" ref="AE1700:AG1701" si="5691">AE1701</f>
        <v>0</v>
      </c>
      <c r="AF1700" s="240">
        <f t="shared" si="5691"/>
        <v>0</v>
      </c>
      <c r="AG1700" s="240">
        <f t="shared" si="5691"/>
        <v>0</v>
      </c>
      <c r="AH1700" s="240">
        <f t="shared" si="5471"/>
        <v>400000</v>
      </c>
      <c r="AI1700" s="240">
        <f t="shared" si="5472"/>
        <v>0</v>
      </c>
      <c r="AJ1700" s="240">
        <f t="shared" si="5473"/>
        <v>0</v>
      </c>
      <c r="AK1700" s="240">
        <f t="shared" ref="AK1700:AM1701" si="5692">AK1701</f>
        <v>0</v>
      </c>
      <c r="AL1700" s="240">
        <f t="shared" si="5692"/>
        <v>0</v>
      </c>
      <c r="AM1700" s="240">
        <f t="shared" si="5692"/>
        <v>0</v>
      </c>
      <c r="AN1700" s="240">
        <f t="shared" si="5475"/>
        <v>400000</v>
      </c>
      <c r="AO1700" s="240">
        <f t="shared" si="5476"/>
        <v>0</v>
      </c>
      <c r="AP1700" s="240">
        <f t="shared" si="5477"/>
        <v>0</v>
      </c>
      <c r="AQ1700" s="240">
        <f t="shared" ref="AQ1700:AS1701" si="5693">AQ1701</f>
        <v>-150000</v>
      </c>
      <c r="AR1700" s="240">
        <f t="shared" si="5693"/>
        <v>0</v>
      </c>
      <c r="AS1700" s="240">
        <f t="shared" si="5693"/>
        <v>0</v>
      </c>
      <c r="AT1700" s="240">
        <f t="shared" si="5479"/>
        <v>250000</v>
      </c>
      <c r="AU1700" s="240">
        <f t="shared" si="5480"/>
        <v>0</v>
      </c>
      <c r="AV1700" s="240">
        <f t="shared" si="5481"/>
        <v>0</v>
      </c>
    </row>
    <row r="1701" spans="1:48" s="206" customFormat="1" ht="26.4" hidden="1">
      <c r="A1701" s="217" t="s">
        <v>229</v>
      </c>
      <c r="B1701" s="204" t="s">
        <v>330</v>
      </c>
      <c r="C1701" s="238" t="s">
        <v>13</v>
      </c>
      <c r="D1701" s="238" t="s">
        <v>30</v>
      </c>
      <c r="E1701" s="238" t="s">
        <v>197</v>
      </c>
      <c r="F1701" s="204" t="s">
        <v>68</v>
      </c>
      <c r="G1701" s="204" t="s">
        <v>140</v>
      </c>
      <c r="H1701" s="244" t="s">
        <v>376</v>
      </c>
      <c r="I1701" s="249" t="s">
        <v>92</v>
      </c>
      <c r="J1701" s="240">
        <f>J1702</f>
        <v>400000</v>
      </c>
      <c r="K1701" s="240">
        <f t="shared" si="5688"/>
        <v>0</v>
      </c>
      <c r="L1701" s="240">
        <f t="shared" si="5688"/>
        <v>0</v>
      </c>
      <c r="M1701" s="240">
        <f t="shared" si="5688"/>
        <v>0</v>
      </c>
      <c r="N1701" s="240">
        <f t="shared" si="5688"/>
        <v>0</v>
      </c>
      <c r="O1701" s="240">
        <f t="shared" si="5688"/>
        <v>0</v>
      </c>
      <c r="P1701" s="240">
        <f t="shared" si="5685"/>
        <v>400000</v>
      </c>
      <c r="Q1701" s="240">
        <f t="shared" si="5686"/>
        <v>0</v>
      </c>
      <c r="R1701" s="240">
        <f t="shared" si="5687"/>
        <v>0</v>
      </c>
      <c r="S1701" s="240">
        <f t="shared" si="5689"/>
        <v>0</v>
      </c>
      <c r="T1701" s="240">
        <f t="shared" si="5689"/>
        <v>0</v>
      </c>
      <c r="U1701" s="240">
        <f t="shared" si="5689"/>
        <v>0</v>
      </c>
      <c r="V1701" s="240">
        <f t="shared" si="5456"/>
        <v>400000</v>
      </c>
      <c r="W1701" s="240">
        <f t="shared" si="5457"/>
        <v>0</v>
      </c>
      <c r="X1701" s="240">
        <f t="shared" si="5458"/>
        <v>0</v>
      </c>
      <c r="Y1701" s="240">
        <f t="shared" si="5690"/>
        <v>0</v>
      </c>
      <c r="Z1701" s="240">
        <f t="shared" si="5690"/>
        <v>0</v>
      </c>
      <c r="AA1701" s="240">
        <f t="shared" si="5690"/>
        <v>0</v>
      </c>
      <c r="AB1701" s="240">
        <f t="shared" si="5467"/>
        <v>400000</v>
      </c>
      <c r="AC1701" s="240">
        <f t="shared" si="5468"/>
        <v>0</v>
      </c>
      <c r="AD1701" s="240">
        <f t="shared" si="5469"/>
        <v>0</v>
      </c>
      <c r="AE1701" s="240">
        <f t="shared" si="5691"/>
        <v>0</v>
      </c>
      <c r="AF1701" s="240">
        <f t="shared" si="5691"/>
        <v>0</v>
      </c>
      <c r="AG1701" s="240">
        <f t="shared" si="5691"/>
        <v>0</v>
      </c>
      <c r="AH1701" s="240">
        <f t="shared" si="5471"/>
        <v>400000</v>
      </c>
      <c r="AI1701" s="240">
        <f t="shared" si="5472"/>
        <v>0</v>
      </c>
      <c r="AJ1701" s="240">
        <f t="shared" si="5473"/>
        <v>0</v>
      </c>
      <c r="AK1701" s="240">
        <f t="shared" si="5692"/>
        <v>0</v>
      </c>
      <c r="AL1701" s="240">
        <f t="shared" si="5692"/>
        <v>0</v>
      </c>
      <c r="AM1701" s="240">
        <f t="shared" si="5692"/>
        <v>0</v>
      </c>
      <c r="AN1701" s="240">
        <f t="shared" si="5475"/>
        <v>400000</v>
      </c>
      <c r="AO1701" s="240">
        <f t="shared" si="5476"/>
        <v>0</v>
      </c>
      <c r="AP1701" s="240">
        <f t="shared" si="5477"/>
        <v>0</v>
      </c>
      <c r="AQ1701" s="240">
        <f t="shared" si="5693"/>
        <v>-150000</v>
      </c>
      <c r="AR1701" s="240">
        <f t="shared" si="5693"/>
        <v>0</v>
      </c>
      <c r="AS1701" s="240">
        <f t="shared" si="5693"/>
        <v>0</v>
      </c>
      <c r="AT1701" s="240">
        <f t="shared" si="5479"/>
        <v>250000</v>
      </c>
      <c r="AU1701" s="240">
        <f t="shared" si="5480"/>
        <v>0</v>
      </c>
      <c r="AV1701" s="240">
        <f t="shared" si="5481"/>
        <v>0</v>
      </c>
    </row>
    <row r="1702" spans="1:48" s="206" customFormat="1" ht="26.4" hidden="1">
      <c r="A1702" s="216" t="s">
        <v>96</v>
      </c>
      <c r="B1702" s="204" t="s">
        <v>330</v>
      </c>
      <c r="C1702" s="238" t="s">
        <v>13</v>
      </c>
      <c r="D1702" s="238" t="s">
        <v>30</v>
      </c>
      <c r="E1702" s="238" t="s">
        <v>197</v>
      </c>
      <c r="F1702" s="204" t="s">
        <v>68</v>
      </c>
      <c r="G1702" s="204" t="s">
        <v>140</v>
      </c>
      <c r="H1702" s="244" t="s">
        <v>376</v>
      </c>
      <c r="I1702" s="249" t="s">
        <v>93</v>
      </c>
      <c r="J1702" s="240">
        <v>400000</v>
      </c>
      <c r="K1702" s="240"/>
      <c r="L1702" s="240"/>
      <c r="M1702" s="240"/>
      <c r="N1702" s="240"/>
      <c r="O1702" s="240"/>
      <c r="P1702" s="240">
        <f t="shared" si="5685"/>
        <v>400000</v>
      </c>
      <c r="Q1702" s="240">
        <f t="shared" si="5686"/>
        <v>0</v>
      </c>
      <c r="R1702" s="240">
        <f t="shared" si="5687"/>
        <v>0</v>
      </c>
      <c r="S1702" s="240"/>
      <c r="T1702" s="240"/>
      <c r="U1702" s="240"/>
      <c r="V1702" s="240">
        <f t="shared" si="5456"/>
        <v>400000</v>
      </c>
      <c r="W1702" s="240">
        <f t="shared" si="5457"/>
        <v>0</v>
      </c>
      <c r="X1702" s="240">
        <f t="shared" si="5458"/>
        <v>0</v>
      </c>
      <c r="Y1702" s="240"/>
      <c r="Z1702" s="240"/>
      <c r="AA1702" s="240"/>
      <c r="AB1702" s="240">
        <f t="shared" si="5467"/>
        <v>400000</v>
      </c>
      <c r="AC1702" s="240">
        <f t="shared" si="5468"/>
        <v>0</v>
      </c>
      <c r="AD1702" s="240">
        <f t="shared" si="5469"/>
        <v>0</v>
      </c>
      <c r="AE1702" s="240"/>
      <c r="AF1702" s="240"/>
      <c r="AG1702" s="240"/>
      <c r="AH1702" s="240">
        <f t="shared" si="5471"/>
        <v>400000</v>
      </c>
      <c r="AI1702" s="240">
        <f t="shared" si="5472"/>
        <v>0</v>
      </c>
      <c r="AJ1702" s="240">
        <f t="shared" si="5473"/>
        <v>0</v>
      </c>
      <c r="AK1702" s="240"/>
      <c r="AL1702" s="240"/>
      <c r="AM1702" s="240"/>
      <c r="AN1702" s="240">
        <f t="shared" si="5475"/>
        <v>400000</v>
      </c>
      <c r="AO1702" s="240">
        <f t="shared" si="5476"/>
        <v>0</v>
      </c>
      <c r="AP1702" s="240">
        <f t="shared" si="5477"/>
        <v>0</v>
      </c>
      <c r="AQ1702" s="304">
        <v>-150000</v>
      </c>
      <c r="AR1702" s="240"/>
      <c r="AS1702" s="240"/>
      <c r="AT1702" s="240">
        <f t="shared" si="5479"/>
        <v>250000</v>
      </c>
      <c r="AU1702" s="240">
        <f t="shared" si="5480"/>
        <v>0</v>
      </c>
      <c r="AV1702" s="240">
        <f t="shared" si="5481"/>
        <v>0</v>
      </c>
    </row>
    <row r="1703" spans="1:48" s="206" customFormat="1" ht="15.6" hidden="1">
      <c r="A1703" s="202" t="s">
        <v>15</v>
      </c>
      <c r="B1703" s="243" t="s">
        <v>330</v>
      </c>
      <c r="C1703" s="243" t="s">
        <v>16</v>
      </c>
      <c r="D1703" s="224"/>
      <c r="E1703" s="224"/>
      <c r="F1703" s="224"/>
      <c r="G1703" s="224"/>
      <c r="H1703" s="224"/>
      <c r="I1703" s="225"/>
      <c r="J1703" s="205">
        <f>J1704+J1709</f>
        <v>6011000</v>
      </c>
      <c r="K1703" s="205">
        <f>K1704+K1709</f>
        <v>0</v>
      </c>
      <c r="L1703" s="205">
        <f>L1704+L1709</f>
        <v>0</v>
      </c>
      <c r="M1703" s="205">
        <f t="shared" ref="M1703:O1703" si="5694">M1704+M1709</f>
        <v>-200000</v>
      </c>
      <c r="N1703" s="205">
        <f t="shared" si="5694"/>
        <v>0</v>
      </c>
      <c r="O1703" s="205">
        <f t="shared" si="5694"/>
        <v>0</v>
      </c>
      <c r="P1703" s="205">
        <f t="shared" si="5685"/>
        <v>5811000</v>
      </c>
      <c r="Q1703" s="205">
        <f t="shared" si="5686"/>
        <v>0</v>
      </c>
      <c r="R1703" s="205">
        <f t="shared" si="5687"/>
        <v>0</v>
      </c>
      <c r="S1703" s="205">
        <f>S1704+S1709+S1722</f>
        <v>327960</v>
      </c>
      <c r="T1703" s="205">
        <f>T1704+T1709+T1722</f>
        <v>0</v>
      </c>
      <c r="U1703" s="205">
        <f>U1704+U1709+U1722</f>
        <v>0</v>
      </c>
      <c r="V1703" s="205">
        <f t="shared" si="5456"/>
        <v>6138960</v>
      </c>
      <c r="W1703" s="205">
        <f t="shared" si="5457"/>
        <v>0</v>
      </c>
      <c r="X1703" s="205">
        <f t="shared" si="5458"/>
        <v>0</v>
      </c>
      <c r="Y1703" s="205">
        <f>Y1704+Y1709+Y1722</f>
        <v>-40000</v>
      </c>
      <c r="Z1703" s="205">
        <f>Z1704+Z1709+Z1722</f>
        <v>0</v>
      </c>
      <c r="AA1703" s="205">
        <f>AA1704+AA1709+AA1722</f>
        <v>0</v>
      </c>
      <c r="AB1703" s="205">
        <f t="shared" si="5467"/>
        <v>6098960</v>
      </c>
      <c r="AC1703" s="205">
        <f t="shared" si="5468"/>
        <v>0</v>
      </c>
      <c r="AD1703" s="205">
        <f t="shared" si="5469"/>
        <v>0</v>
      </c>
      <c r="AE1703" s="205">
        <f>AE1704+AE1709+AE1722</f>
        <v>154660</v>
      </c>
      <c r="AF1703" s="205">
        <f>AF1704+AF1709+AF1722</f>
        <v>0</v>
      </c>
      <c r="AG1703" s="205">
        <f>AG1704+AG1709+AG1722</f>
        <v>0</v>
      </c>
      <c r="AH1703" s="205">
        <f t="shared" si="5471"/>
        <v>6253620</v>
      </c>
      <c r="AI1703" s="205">
        <f t="shared" si="5472"/>
        <v>0</v>
      </c>
      <c r="AJ1703" s="205">
        <f t="shared" si="5473"/>
        <v>0</v>
      </c>
      <c r="AK1703" s="205">
        <f>AK1704+AK1709+AK1722</f>
        <v>0</v>
      </c>
      <c r="AL1703" s="205">
        <f>AL1704+AL1709+AL1722</f>
        <v>0</v>
      </c>
      <c r="AM1703" s="205">
        <f>AM1704+AM1709+AM1722</f>
        <v>0</v>
      </c>
      <c r="AN1703" s="205">
        <f t="shared" si="5475"/>
        <v>6253620</v>
      </c>
      <c r="AO1703" s="205">
        <f t="shared" si="5476"/>
        <v>0</v>
      </c>
      <c r="AP1703" s="205">
        <f t="shared" si="5477"/>
        <v>0</v>
      </c>
      <c r="AQ1703" s="205">
        <f>AQ1704+AQ1709+AQ1722</f>
        <v>150000</v>
      </c>
      <c r="AR1703" s="205">
        <f>AR1704+AR1709+AR1722</f>
        <v>0</v>
      </c>
      <c r="AS1703" s="205">
        <f>AS1704+AS1709+AS1722</f>
        <v>0</v>
      </c>
      <c r="AT1703" s="205">
        <f t="shared" si="5479"/>
        <v>6403620</v>
      </c>
      <c r="AU1703" s="205">
        <f t="shared" si="5480"/>
        <v>0</v>
      </c>
      <c r="AV1703" s="205">
        <f t="shared" si="5481"/>
        <v>0</v>
      </c>
    </row>
    <row r="1704" spans="1:48" s="206" customFormat="1" hidden="1">
      <c r="A1704" s="207" t="s">
        <v>23</v>
      </c>
      <c r="B1704" s="209" t="s">
        <v>330</v>
      </c>
      <c r="C1704" s="209" t="s">
        <v>16</v>
      </c>
      <c r="D1704" s="209" t="s">
        <v>27</v>
      </c>
      <c r="E1704" s="209"/>
      <c r="F1704" s="209"/>
      <c r="G1704" s="209"/>
      <c r="H1704" s="246"/>
      <c r="I1704" s="210"/>
      <c r="J1704" s="211">
        <f>J1705</f>
        <v>3540000</v>
      </c>
      <c r="K1704" s="211">
        <f t="shared" ref="K1704:O1705" si="5695">K1705</f>
        <v>0</v>
      </c>
      <c r="L1704" s="211">
        <f t="shared" si="5695"/>
        <v>0</v>
      </c>
      <c r="M1704" s="211">
        <f t="shared" si="5695"/>
        <v>1321000</v>
      </c>
      <c r="N1704" s="211">
        <f t="shared" si="5695"/>
        <v>0</v>
      </c>
      <c r="O1704" s="211">
        <f t="shared" si="5695"/>
        <v>0</v>
      </c>
      <c r="P1704" s="211">
        <f t="shared" si="5685"/>
        <v>4861000</v>
      </c>
      <c r="Q1704" s="211">
        <f t="shared" si="5686"/>
        <v>0</v>
      </c>
      <c r="R1704" s="211">
        <f t="shared" si="5687"/>
        <v>0</v>
      </c>
      <c r="S1704" s="211">
        <f t="shared" ref="S1704:U1707" si="5696">S1705</f>
        <v>-134500</v>
      </c>
      <c r="T1704" s="211">
        <f t="shared" si="5696"/>
        <v>0</v>
      </c>
      <c r="U1704" s="211">
        <f t="shared" si="5696"/>
        <v>0</v>
      </c>
      <c r="V1704" s="211">
        <f t="shared" si="5456"/>
        <v>4726500</v>
      </c>
      <c r="W1704" s="211">
        <f t="shared" si="5457"/>
        <v>0</v>
      </c>
      <c r="X1704" s="211">
        <f t="shared" si="5458"/>
        <v>0</v>
      </c>
      <c r="Y1704" s="211">
        <f t="shared" ref="Y1704:AA1707" si="5697">Y1705</f>
        <v>0</v>
      </c>
      <c r="Z1704" s="211">
        <f t="shared" si="5697"/>
        <v>0</v>
      </c>
      <c r="AA1704" s="211">
        <f t="shared" si="5697"/>
        <v>0</v>
      </c>
      <c r="AB1704" s="211">
        <f t="shared" si="5467"/>
        <v>4726500</v>
      </c>
      <c r="AC1704" s="211">
        <f t="shared" si="5468"/>
        <v>0</v>
      </c>
      <c r="AD1704" s="211">
        <f t="shared" si="5469"/>
        <v>0</v>
      </c>
      <c r="AE1704" s="211">
        <f t="shared" ref="AE1704:AG1707" si="5698">AE1705</f>
        <v>-340</v>
      </c>
      <c r="AF1704" s="211">
        <f t="shared" si="5698"/>
        <v>0</v>
      </c>
      <c r="AG1704" s="211">
        <f t="shared" si="5698"/>
        <v>0</v>
      </c>
      <c r="AH1704" s="211">
        <f t="shared" si="5471"/>
        <v>4726160</v>
      </c>
      <c r="AI1704" s="211">
        <f t="shared" si="5472"/>
        <v>0</v>
      </c>
      <c r="AJ1704" s="211">
        <f t="shared" si="5473"/>
        <v>0</v>
      </c>
      <c r="AK1704" s="211">
        <f t="shared" ref="AK1704:AM1707" si="5699">AK1705</f>
        <v>0</v>
      </c>
      <c r="AL1704" s="211">
        <f t="shared" si="5699"/>
        <v>0</v>
      </c>
      <c r="AM1704" s="211">
        <f t="shared" si="5699"/>
        <v>0</v>
      </c>
      <c r="AN1704" s="211">
        <f t="shared" si="5475"/>
        <v>4726160</v>
      </c>
      <c r="AO1704" s="211">
        <f t="shared" si="5476"/>
        <v>0</v>
      </c>
      <c r="AP1704" s="211">
        <f t="shared" si="5477"/>
        <v>0</v>
      </c>
      <c r="AQ1704" s="211">
        <f t="shared" ref="AQ1704:AS1707" si="5700">AQ1705</f>
        <v>150000</v>
      </c>
      <c r="AR1704" s="211">
        <f t="shared" si="5700"/>
        <v>0</v>
      </c>
      <c r="AS1704" s="211">
        <f t="shared" si="5700"/>
        <v>0</v>
      </c>
      <c r="AT1704" s="211">
        <f t="shared" si="5479"/>
        <v>4876160</v>
      </c>
      <c r="AU1704" s="211">
        <f t="shared" si="5480"/>
        <v>0</v>
      </c>
      <c r="AV1704" s="211">
        <f t="shared" si="5481"/>
        <v>0</v>
      </c>
    </row>
    <row r="1705" spans="1:48" s="206" customFormat="1" ht="26.4" hidden="1">
      <c r="A1705" s="282" t="s">
        <v>398</v>
      </c>
      <c r="B1705" s="204" t="s">
        <v>330</v>
      </c>
      <c r="C1705" s="204" t="s">
        <v>16</v>
      </c>
      <c r="D1705" s="204" t="s">
        <v>27</v>
      </c>
      <c r="E1705" s="204" t="s">
        <v>18</v>
      </c>
      <c r="F1705" s="204" t="s">
        <v>68</v>
      </c>
      <c r="G1705" s="204" t="s">
        <v>140</v>
      </c>
      <c r="H1705" s="244" t="s">
        <v>141</v>
      </c>
      <c r="I1705" s="214"/>
      <c r="J1705" s="215">
        <f>J1706</f>
        <v>3540000</v>
      </c>
      <c r="K1705" s="215">
        <f t="shared" si="5695"/>
        <v>0</v>
      </c>
      <c r="L1705" s="215">
        <f t="shared" si="5695"/>
        <v>0</v>
      </c>
      <c r="M1705" s="215">
        <f t="shared" si="5695"/>
        <v>1321000</v>
      </c>
      <c r="N1705" s="215">
        <f t="shared" si="5695"/>
        <v>0</v>
      </c>
      <c r="O1705" s="215">
        <f t="shared" si="5695"/>
        <v>0</v>
      </c>
      <c r="P1705" s="215">
        <f t="shared" si="5685"/>
        <v>4861000</v>
      </c>
      <c r="Q1705" s="215">
        <f t="shared" si="5686"/>
        <v>0</v>
      </c>
      <c r="R1705" s="215">
        <f t="shared" si="5687"/>
        <v>0</v>
      </c>
      <c r="S1705" s="215">
        <f t="shared" si="5696"/>
        <v>-134500</v>
      </c>
      <c r="T1705" s="215">
        <f t="shared" si="5696"/>
        <v>0</v>
      </c>
      <c r="U1705" s="215">
        <f t="shared" si="5696"/>
        <v>0</v>
      </c>
      <c r="V1705" s="215">
        <f t="shared" si="5456"/>
        <v>4726500</v>
      </c>
      <c r="W1705" s="215">
        <f t="shared" si="5457"/>
        <v>0</v>
      </c>
      <c r="X1705" s="215">
        <f t="shared" si="5458"/>
        <v>0</v>
      </c>
      <c r="Y1705" s="215">
        <f t="shared" si="5697"/>
        <v>0</v>
      </c>
      <c r="Z1705" s="215">
        <f t="shared" si="5697"/>
        <v>0</v>
      </c>
      <c r="AA1705" s="215">
        <f t="shared" si="5697"/>
        <v>0</v>
      </c>
      <c r="AB1705" s="215">
        <f t="shared" si="5467"/>
        <v>4726500</v>
      </c>
      <c r="AC1705" s="215">
        <f t="shared" si="5468"/>
        <v>0</v>
      </c>
      <c r="AD1705" s="215">
        <f t="shared" si="5469"/>
        <v>0</v>
      </c>
      <c r="AE1705" s="215">
        <f t="shared" si="5698"/>
        <v>-340</v>
      </c>
      <c r="AF1705" s="215">
        <f t="shared" si="5698"/>
        <v>0</v>
      </c>
      <c r="AG1705" s="215">
        <f t="shared" si="5698"/>
        <v>0</v>
      </c>
      <c r="AH1705" s="215">
        <f t="shared" si="5471"/>
        <v>4726160</v>
      </c>
      <c r="AI1705" s="215">
        <f t="shared" si="5472"/>
        <v>0</v>
      </c>
      <c r="AJ1705" s="215">
        <f t="shared" si="5473"/>
        <v>0</v>
      </c>
      <c r="AK1705" s="215">
        <f t="shared" si="5699"/>
        <v>0</v>
      </c>
      <c r="AL1705" s="215">
        <f t="shared" si="5699"/>
        <v>0</v>
      </c>
      <c r="AM1705" s="215">
        <f t="shared" si="5699"/>
        <v>0</v>
      </c>
      <c r="AN1705" s="215">
        <f t="shared" si="5475"/>
        <v>4726160</v>
      </c>
      <c r="AO1705" s="215">
        <f t="shared" si="5476"/>
        <v>0</v>
      </c>
      <c r="AP1705" s="215">
        <f t="shared" si="5477"/>
        <v>0</v>
      </c>
      <c r="AQ1705" s="215">
        <f t="shared" si="5700"/>
        <v>150000</v>
      </c>
      <c r="AR1705" s="215">
        <f t="shared" si="5700"/>
        <v>0</v>
      </c>
      <c r="AS1705" s="215">
        <f t="shared" si="5700"/>
        <v>0</v>
      </c>
      <c r="AT1705" s="215">
        <f t="shared" si="5479"/>
        <v>4876160</v>
      </c>
      <c r="AU1705" s="215">
        <f t="shared" si="5480"/>
        <v>0</v>
      </c>
      <c r="AV1705" s="215">
        <f t="shared" si="5481"/>
        <v>0</v>
      </c>
    </row>
    <row r="1706" spans="1:48" s="206" customFormat="1" ht="26.4" hidden="1">
      <c r="A1706" s="245" t="s">
        <v>254</v>
      </c>
      <c r="B1706" s="204" t="s">
        <v>330</v>
      </c>
      <c r="C1706" s="204" t="s">
        <v>16</v>
      </c>
      <c r="D1706" s="204" t="s">
        <v>27</v>
      </c>
      <c r="E1706" s="204" t="s">
        <v>18</v>
      </c>
      <c r="F1706" s="204" t="s">
        <v>68</v>
      </c>
      <c r="G1706" s="204" t="s">
        <v>140</v>
      </c>
      <c r="H1706" s="244" t="s">
        <v>376</v>
      </c>
      <c r="I1706" s="249"/>
      <c r="J1706" s="215">
        <f>J1707</f>
        <v>3540000</v>
      </c>
      <c r="K1706" s="215">
        <f t="shared" ref="K1706:O1707" si="5701">K1707</f>
        <v>0</v>
      </c>
      <c r="L1706" s="215">
        <f t="shared" si="5701"/>
        <v>0</v>
      </c>
      <c r="M1706" s="215">
        <f t="shared" si="5701"/>
        <v>1321000</v>
      </c>
      <c r="N1706" s="215">
        <f t="shared" si="5701"/>
        <v>0</v>
      </c>
      <c r="O1706" s="215">
        <f t="shared" si="5701"/>
        <v>0</v>
      </c>
      <c r="P1706" s="215">
        <f t="shared" si="5685"/>
        <v>4861000</v>
      </c>
      <c r="Q1706" s="215">
        <f t="shared" si="5686"/>
        <v>0</v>
      </c>
      <c r="R1706" s="215">
        <f t="shared" si="5687"/>
        <v>0</v>
      </c>
      <c r="S1706" s="215">
        <f t="shared" si="5696"/>
        <v>-134500</v>
      </c>
      <c r="T1706" s="215">
        <f t="shared" si="5696"/>
        <v>0</v>
      </c>
      <c r="U1706" s="215">
        <f t="shared" si="5696"/>
        <v>0</v>
      </c>
      <c r="V1706" s="215">
        <f t="shared" si="5456"/>
        <v>4726500</v>
      </c>
      <c r="W1706" s="215">
        <f t="shared" si="5457"/>
        <v>0</v>
      </c>
      <c r="X1706" s="215">
        <f t="shared" si="5458"/>
        <v>0</v>
      </c>
      <c r="Y1706" s="215">
        <f t="shared" si="5697"/>
        <v>0</v>
      </c>
      <c r="Z1706" s="215">
        <f t="shared" si="5697"/>
        <v>0</v>
      </c>
      <c r="AA1706" s="215">
        <f t="shared" si="5697"/>
        <v>0</v>
      </c>
      <c r="AB1706" s="215">
        <f t="shared" si="5467"/>
        <v>4726500</v>
      </c>
      <c r="AC1706" s="215">
        <f t="shared" si="5468"/>
        <v>0</v>
      </c>
      <c r="AD1706" s="215">
        <f t="shared" si="5469"/>
        <v>0</v>
      </c>
      <c r="AE1706" s="215">
        <f t="shared" si="5698"/>
        <v>-340</v>
      </c>
      <c r="AF1706" s="215">
        <f t="shared" si="5698"/>
        <v>0</v>
      </c>
      <c r="AG1706" s="215">
        <f t="shared" si="5698"/>
        <v>0</v>
      </c>
      <c r="AH1706" s="215">
        <f t="shared" si="5471"/>
        <v>4726160</v>
      </c>
      <c r="AI1706" s="215">
        <f t="shared" si="5472"/>
        <v>0</v>
      </c>
      <c r="AJ1706" s="215">
        <f t="shared" si="5473"/>
        <v>0</v>
      </c>
      <c r="AK1706" s="215">
        <f t="shared" si="5699"/>
        <v>0</v>
      </c>
      <c r="AL1706" s="215">
        <f t="shared" si="5699"/>
        <v>0</v>
      </c>
      <c r="AM1706" s="215">
        <f t="shared" si="5699"/>
        <v>0</v>
      </c>
      <c r="AN1706" s="215">
        <f t="shared" si="5475"/>
        <v>4726160</v>
      </c>
      <c r="AO1706" s="215">
        <f t="shared" si="5476"/>
        <v>0</v>
      </c>
      <c r="AP1706" s="215">
        <f t="shared" si="5477"/>
        <v>0</v>
      </c>
      <c r="AQ1706" s="215">
        <f t="shared" si="5700"/>
        <v>150000</v>
      </c>
      <c r="AR1706" s="215">
        <f t="shared" si="5700"/>
        <v>0</v>
      </c>
      <c r="AS1706" s="215">
        <f t="shared" si="5700"/>
        <v>0</v>
      </c>
      <c r="AT1706" s="215">
        <f t="shared" si="5479"/>
        <v>4876160</v>
      </c>
      <c r="AU1706" s="215">
        <f t="shared" si="5480"/>
        <v>0</v>
      </c>
      <c r="AV1706" s="215">
        <f t="shared" si="5481"/>
        <v>0</v>
      </c>
    </row>
    <row r="1707" spans="1:48" s="206" customFormat="1" ht="26.4" hidden="1">
      <c r="A1707" s="217" t="s">
        <v>229</v>
      </c>
      <c r="B1707" s="204" t="s">
        <v>330</v>
      </c>
      <c r="C1707" s="204" t="s">
        <v>16</v>
      </c>
      <c r="D1707" s="204" t="s">
        <v>27</v>
      </c>
      <c r="E1707" s="204" t="s">
        <v>18</v>
      </c>
      <c r="F1707" s="204" t="s">
        <v>68</v>
      </c>
      <c r="G1707" s="204" t="s">
        <v>140</v>
      </c>
      <c r="H1707" s="244" t="s">
        <v>376</v>
      </c>
      <c r="I1707" s="249" t="s">
        <v>92</v>
      </c>
      <c r="J1707" s="215">
        <f>J1708</f>
        <v>3540000</v>
      </c>
      <c r="K1707" s="215">
        <f t="shared" si="5701"/>
        <v>0</v>
      </c>
      <c r="L1707" s="215">
        <f t="shared" si="5701"/>
        <v>0</v>
      </c>
      <c r="M1707" s="215">
        <f t="shared" si="5701"/>
        <v>1321000</v>
      </c>
      <c r="N1707" s="215">
        <f t="shared" si="5701"/>
        <v>0</v>
      </c>
      <c r="O1707" s="215">
        <f t="shared" si="5701"/>
        <v>0</v>
      </c>
      <c r="P1707" s="215">
        <f t="shared" si="5685"/>
        <v>4861000</v>
      </c>
      <c r="Q1707" s="215">
        <f t="shared" si="5686"/>
        <v>0</v>
      </c>
      <c r="R1707" s="215">
        <f t="shared" si="5687"/>
        <v>0</v>
      </c>
      <c r="S1707" s="215">
        <f t="shared" si="5696"/>
        <v>-134500</v>
      </c>
      <c r="T1707" s="215">
        <f t="shared" si="5696"/>
        <v>0</v>
      </c>
      <c r="U1707" s="215">
        <f t="shared" si="5696"/>
        <v>0</v>
      </c>
      <c r="V1707" s="215">
        <f t="shared" si="5456"/>
        <v>4726500</v>
      </c>
      <c r="W1707" s="215">
        <f t="shared" si="5457"/>
        <v>0</v>
      </c>
      <c r="X1707" s="215">
        <f t="shared" si="5458"/>
        <v>0</v>
      </c>
      <c r="Y1707" s="215">
        <f t="shared" si="5697"/>
        <v>0</v>
      </c>
      <c r="Z1707" s="215">
        <f t="shared" si="5697"/>
        <v>0</v>
      </c>
      <c r="AA1707" s="215">
        <f t="shared" si="5697"/>
        <v>0</v>
      </c>
      <c r="AB1707" s="215">
        <f t="shared" si="5467"/>
        <v>4726500</v>
      </c>
      <c r="AC1707" s="215">
        <f t="shared" si="5468"/>
        <v>0</v>
      </c>
      <c r="AD1707" s="215">
        <f t="shared" si="5469"/>
        <v>0</v>
      </c>
      <c r="AE1707" s="215">
        <f t="shared" si="5698"/>
        <v>-340</v>
      </c>
      <c r="AF1707" s="215">
        <f t="shared" si="5698"/>
        <v>0</v>
      </c>
      <c r="AG1707" s="215">
        <f t="shared" si="5698"/>
        <v>0</v>
      </c>
      <c r="AH1707" s="215">
        <f t="shared" si="5471"/>
        <v>4726160</v>
      </c>
      <c r="AI1707" s="215">
        <f t="shared" si="5472"/>
        <v>0</v>
      </c>
      <c r="AJ1707" s="215">
        <f t="shared" si="5473"/>
        <v>0</v>
      </c>
      <c r="AK1707" s="215">
        <f t="shared" si="5699"/>
        <v>0</v>
      </c>
      <c r="AL1707" s="215">
        <f t="shared" si="5699"/>
        <v>0</v>
      </c>
      <c r="AM1707" s="215">
        <f t="shared" si="5699"/>
        <v>0</v>
      </c>
      <c r="AN1707" s="215">
        <f t="shared" si="5475"/>
        <v>4726160</v>
      </c>
      <c r="AO1707" s="215">
        <f t="shared" si="5476"/>
        <v>0</v>
      </c>
      <c r="AP1707" s="215">
        <f t="shared" si="5477"/>
        <v>0</v>
      </c>
      <c r="AQ1707" s="215">
        <f t="shared" si="5700"/>
        <v>150000</v>
      </c>
      <c r="AR1707" s="215">
        <f t="shared" si="5700"/>
        <v>0</v>
      </c>
      <c r="AS1707" s="215">
        <f t="shared" si="5700"/>
        <v>0</v>
      </c>
      <c r="AT1707" s="215">
        <f t="shared" si="5479"/>
        <v>4876160</v>
      </c>
      <c r="AU1707" s="215">
        <f t="shared" si="5480"/>
        <v>0</v>
      </c>
      <c r="AV1707" s="215">
        <f t="shared" si="5481"/>
        <v>0</v>
      </c>
    </row>
    <row r="1708" spans="1:48" s="206" customFormat="1" ht="26.4" hidden="1">
      <c r="A1708" s="216" t="s">
        <v>96</v>
      </c>
      <c r="B1708" s="204" t="s">
        <v>330</v>
      </c>
      <c r="C1708" s="204" t="s">
        <v>16</v>
      </c>
      <c r="D1708" s="204" t="s">
        <v>27</v>
      </c>
      <c r="E1708" s="204" t="s">
        <v>18</v>
      </c>
      <c r="F1708" s="204" t="s">
        <v>68</v>
      </c>
      <c r="G1708" s="204" t="s">
        <v>140</v>
      </c>
      <c r="H1708" s="244" t="s">
        <v>376</v>
      </c>
      <c r="I1708" s="249" t="s">
        <v>93</v>
      </c>
      <c r="J1708" s="215">
        <f>1660000+1880000</f>
        <v>3540000</v>
      </c>
      <c r="K1708" s="215"/>
      <c r="L1708" s="215"/>
      <c r="M1708" s="302">
        <f>-1660000+2376000+605000</f>
        <v>1321000</v>
      </c>
      <c r="N1708" s="215"/>
      <c r="O1708" s="215"/>
      <c r="P1708" s="215">
        <f t="shared" si="5685"/>
        <v>4861000</v>
      </c>
      <c r="Q1708" s="215">
        <f t="shared" si="5686"/>
        <v>0</v>
      </c>
      <c r="R1708" s="215">
        <f t="shared" si="5687"/>
        <v>0</v>
      </c>
      <c r="S1708" s="302">
        <f>-21660-108000-320000+315160</f>
        <v>-134500</v>
      </c>
      <c r="T1708" s="215"/>
      <c r="U1708" s="215"/>
      <c r="V1708" s="215">
        <f t="shared" si="5456"/>
        <v>4726500</v>
      </c>
      <c r="W1708" s="215">
        <f t="shared" si="5457"/>
        <v>0</v>
      </c>
      <c r="X1708" s="215">
        <f t="shared" si="5458"/>
        <v>0</v>
      </c>
      <c r="Y1708" s="215"/>
      <c r="Z1708" s="215"/>
      <c r="AA1708" s="215"/>
      <c r="AB1708" s="215">
        <f t="shared" si="5467"/>
        <v>4726500</v>
      </c>
      <c r="AC1708" s="215">
        <f t="shared" si="5468"/>
        <v>0</v>
      </c>
      <c r="AD1708" s="215">
        <f t="shared" si="5469"/>
        <v>0</v>
      </c>
      <c r="AE1708" s="215">
        <v>-340</v>
      </c>
      <c r="AF1708" s="215"/>
      <c r="AG1708" s="215"/>
      <c r="AH1708" s="215">
        <f t="shared" si="5471"/>
        <v>4726160</v>
      </c>
      <c r="AI1708" s="215">
        <f t="shared" si="5472"/>
        <v>0</v>
      </c>
      <c r="AJ1708" s="215">
        <f t="shared" si="5473"/>
        <v>0</v>
      </c>
      <c r="AK1708" s="215"/>
      <c r="AL1708" s="215"/>
      <c r="AM1708" s="215"/>
      <c r="AN1708" s="215">
        <f t="shared" si="5475"/>
        <v>4726160</v>
      </c>
      <c r="AO1708" s="215">
        <f t="shared" si="5476"/>
        <v>0</v>
      </c>
      <c r="AP1708" s="215">
        <f t="shared" si="5477"/>
        <v>0</v>
      </c>
      <c r="AQ1708" s="302">
        <v>150000</v>
      </c>
      <c r="AR1708" s="215"/>
      <c r="AS1708" s="215"/>
      <c r="AT1708" s="215">
        <f t="shared" si="5479"/>
        <v>4876160</v>
      </c>
      <c r="AU1708" s="215">
        <f t="shared" si="5480"/>
        <v>0</v>
      </c>
      <c r="AV1708" s="215">
        <f t="shared" si="5481"/>
        <v>0</v>
      </c>
    </row>
    <row r="1709" spans="1:48" s="206" customFormat="1" hidden="1">
      <c r="A1709" s="207" t="s">
        <v>59</v>
      </c>
      <c r="B1709" s="208" t="s">
        <v>330</v>
      </c>
      <c r="C1709" s="208" t="s">
        <v>16</v>
      </c>
      <c r="D1709" s="208" t="s">
        <v>14</v>
      </c>
      <c r="E1709" s="208"/>
      <c r="F1709" s="208"/>
      <c r="G1709" s="208"/>
      <c r="H1709" s="204"/>
      <c r="I1709" s="214"/>
      <c r="J1709" s="211">
        <f t="shared" ref="J1709:O1709" si="5702">J1718+J1710</f>
        <v>2471000</v>
      </c>
      <c r="K1709" s="211">
        <f t="shared" si="5702"/>
        <v>0</v>
      </c>
      <c r="L1709" s="211">
        <f t="shared" si="5702"/>
        <v>0</v>
      </c>
      <c r="M1709" s="211">
        <f t="shared" si="5702"/>
        <v>-1521000</v>
      </c>
      <c r="N1709" s="211">
        <f t="shared" si="5702"/>
        <v>0</v>
      </c>
      <c r="O1709" s="211">
        <f t="shared" si="5702"/>
        <v>0</v>
      </c>
      <c r="P1709" s="211">
        <f t="shared" si="5685"/>
        <v>950000</v>
      </c>
      <c r="Q1709" s="211">
        <f t="shared" si="5686"/>
        <v>0</v>
      </c>
      <c r="R1709" s="211">
        <f t="shared" si="5687"/>
        <v>0</v>
      </c>
      <c r="S1709" s="211">
        <f>S1718+S1710</f>
        <v>0</v>
      </c>
      <c r="T1709" s="211">
        <f>T1718+T1710</f>
        <v>0</v>
      </c>
      <c r="U1709" s="211">
        <f>U1718+U1710</f>
        <v>0</v>
      </c>
      <c r="V1709" s="211">
        <f t="shared" si="5456"/>
        <v>950000</v>
      </c>
      <c r="W1709" s="211">
        <f t="shared" si="5457"/>
        <v>0</v>
      </c>
      <c r="X1709" s="211">
        <f t="shared" si="5458"/>
        <v>0</v>
      </c>
      <c r="Y1709" s="211">
        <f>Y1718+Y1710+Y1714</f>
        <v>160000</v>
      </c>
      <c r="Z1709" s="211">
        <f t="shared" ref="Z1709:AA1709" si="5703">Z1718+Z1710+Z1714</f>
        <v>0</v>
      </c>
      <c r="AA1709" s="211">
        <f t="shared" si="5703"/>
        <v>0</v>
      </c>
      <c r="AB1709" s="211">
        <f t="shared" si="5467"/>
        <v>1110000</v>
      </c>
      <c r="AC1709" s="211">
        <f t="shared" si="5468"/>
        <v>0</v>
      </c>
      <c r="AD1709" s="211">
        <f t="shared" si="5469"/>
        <v>0</v>
      </c>
      <c r="AE1709" s="211">
        <f>AE1718+AE1710+AE1714</f>
        <v>155000</v>
      </c>
      <c r="AF1709" s="211">
        <f t="shared" ref="AF1709:AG1709" si="5704">AF1718+AF1710+AF1714</f>
        <v>0</v>
      </c>
      <c r="AG1709" s="211">
        <f t="shared" si="5704"/>
        <v>0</v>
      </c>
      <c r="AH1709" s="211">
        <f t="shared" si="5471"/>
        <v>1265000</v>
      </c>
      <c r="AI1709" s="211">
        <f t="shared" si="5472"/>
        <v>0</v>
      </c>
      <c r="AJ1709" s="211">
        <f t="shared" si="5473"/>
        <v>0</v>
      </c>
      <c r="AK1709" s="211">
        <f>AK1718+AK1710+AK1714</f>
        <v>0</v>
      </c>
      <c r="AL1709" s="211">
        <f t="shared" ref="AL1709:AM1709" si="5705">AL1718+AL1710+AL1714</f>
        <v>0</v>
      </c>
      <c r="AM1709" s="211">
        <f t="shared" si="5705"/>
        <v>0</v>
      </c>
      <c r="AN1709" s="211">
        <f t="shared" si="5475"/>
        <v>1265000</v>
      </c>
      <c r="AO1709" s="211">
        <f t="shared" si="5476"/>
        <v>0</v>
      </c>
      <c r="AP1709" s="211">
        <f t="shared" si="5477"/>
        <v>0</v>
      </c>
      <c r="AQ1709" s="211">
        <f>AQ1718+AQ1710+AQ1714</f>
        <v>0</v>
      </c>
      <c r="AR1709" s="211">
        <f t="shared" ref="AR1709:AS1709" si="5706">AR1718+AR1710+AR1714</f>
        <v>0</v>
      </c>
      <c r="AS1709" s="211">
        <f t="shared" si="5706"/>
        <v>0</v>
      </c>
      <c r="AT1709" s="211">
        <f t="shared" si="5479"/>
        <v>1265000</v>
      </c>
      <c r="AU1709" s="211">
        <f t="shared" si="5480"/>
        <v>0</v>
      </c>
      <c r="AV1709" s="211">
        <f t="shared" si="5481"/>
        <v>0</v>
      </c>
    </row>
    <row r="1710" spans="1:48" s="206" customFormat="1" ht="26.4" hidden="1">
      <c r="A1710" s="282" t="s">
        <v>398</v>
      </c>
      <c r="B1710" s="204" t="s">
        <v>330</v>
      </c>
      <c r="C1710" s="204" t="s">
        <v>16</v>
      </c>
      <c r="D1710" s="204" t="s">
        <v>14</v>
      </c>
      <c r="E1710" s="204" t="s">
        <v>18</v>
      </c>
      <c r="F1710" s="204" t="s">
        <v>68</v>
      </c>
      <c r="G1710" s="204" t="s">
        <v>140</v>
      </c>
      <c r="H1710" s="244" t="s">
        <v>141</v>
      </c>
      <c r="I1710" s="214"/>
      <c r="J1710" s="215">
        <f>J1711</f>
        <v>1521000</v>
      </c>
      <c r="K1710" s="215">
        <f t="shared" ref="K1710:O1710" si="5707">K1711</f>
        <v>0</v>
      </c>
      <c r="L1710" s="215">
        <f t="shared" si="5707"/>
        <v>0</v>
      </c>
      <c r="M1710" s="215">
        <f t="shared" si="5707"/>
        <v>-1521000</v>
      </c>
      <c r="N1710" s="215">
        <f t="shared" si="5707"/>
        <v>0</v>
      </c>
      <c r="O1710" s="215">
        <f t="shared" si="5707"/>
        <v>0</v>
      </c>
      <c r="P1710" s="215">
        <f t="shared" si="5685"/>
        <v>0</v>
      </c>
      <c r="Q1710" s="215">
        <f t="shared" si="5686"/>
        <v>0</v>
      </c>
      <c r="R1710" s="215">
        <f t="shared" si="5687"/>
        <v>0</v>
      </c>
      <c r="S1710" s="215">
        <f t="shared" ref="S1710:U1712" si="5708">S1711</f>
        <v>0</v>
      </c>
      <c r="T1710" s="215">
        <f t="shared" si="5708"/>
        <v>0</v>
      </c>
      <c r="U1710" s="215">
        <f t="shared" si="5708"/>
        <v>0</v>
      </c>
      <c r="V1710" s="215">
        <f t="shared" si="5456"/>
        <v>0</v>
      </c>
      <c r="W1710" s="215">
        <f t="shared" si="5457"/>
        <v>0</v>
      </c>
      <c r="X1710" s="215">
        <f t="shared" si="5458"/>
        <v>0</v>
      </c>
      <c r="Y1710" s="215">
        <f t="shared" ref="Y1710:AA1712" si="5709">Y1711</f>
        <v>0</v>
      </c>
      <c r="Z1710" s="215">
        <f t="shared" si="5709"/>
        <v>0</v>
      </c>
      <c r="AA1710" s="215">
        <f t="shared" si="5709"/>
        <v>0</v>
      </c>
      <c r="AB1710" s="215">
        <f t="shared" si="5467"/>
        <v>0</v>
      </c>
      <c r="AC1710" s="215">
        <f t="shared" si="5468"/>
        <v>0</v>
      </c>
      <c r="AD1710" s="215">
        <f t="shared" si="5469"/>
        <v>0</v>
      </c>
      <c r="AE1710" s="215">
        <f t="shared" ref="AE1710:AG1712" si="5710">AE1711</f>
        <v>0</v>
      </c>
      <c r="AF1710" s="215">
        <f t="shared" si="5710"/>
        <v>0</v>
      </c>
      <c r="AG1710" s="215">
        <f t="shared" si="5710"/>
        <v>0</v>
      </c>
      <c r="AH1710" s="215">
        <f t="shared" si="5471"/>
        <v>0</v>
      </c>
      <c r="AI1710" s="215">
        <f t="shared" si="5472"/>
        <v>0</v>
      </c>
      <c r="AJ1710" s="215">
        <f t="shared" si="5473"/>
        <v>0</v>
      </c>
      <c r="AK1710" s="215">
        <f t="shared" ref="AK1710:AM1712" si="5711">AK1711</f>
        <v>0</v>
      </c>
      <c r="AL1710" s="215">
        <f t="shared" si="5711"/>
        <v>0</v>
      </c>
      <c r="AM1710" s="215">
        <f t="shared" si="5711"/>
        <v>0</v>
      </c>
      <c r="AN1710" s="215">
        <f t="shared" si="5475"/>
        <v>0</v>
      </c>
      <c r="AO1710" s="215">
        <f t="shared" si="5476"/>
        <v>0</v>
      </c>
      <c r="AP1710" s="215">
        <f t="shared" si="5477"/>
        <v>0</v>
      </c>
      <c r="AQ1710" s="215">
        <f t="shared" ref="AQ1710:AS1712" si="5712">AQ1711</f>
        <v>0</v>
      </c>
      <c r="AR1710" s="215">
        <f t="shared" si="5712"/>
        <v>0</v>
      </c>
      <c r="AS1710" s="215">
        <f t="shared" si="5712"/>
        <v>0</v>
      </c>
      <c r="AT1710" s="215">
        <f t="shared" si="5479"/>
        <v>0</v>
      </c>
      <c r="AU1710" s="215">
        <f t="shared" si="5480"/>
        <v>0</v>
      </c>
      <c r="AV1710" s="215">
        <f t="shared" si="5481"/>
        <v>0</v>
      </c>
    </row>
    <row r="1711" spans="1:48" s="206" customFormat="1" ht="26.4" hidden="1">
      <c r="A1711" s="245" t="s">
        <v>254</v>
      </c>
      <c r="B1711" s="204" t="s">
        <v>330</v>
      </c>
      <c r="C1711" s="204" t="s">
        <v>16</v>
      </c>
      <c r="D1711" s="204" t="s">
        <v>14</v>
      </c>
      <c r="E1711" s="204" t="s">
        <v>18</v>
      </c>
      <c r="F1711" s="204" t="s">
        <v>68</v>
      </c>
      <c r="G1711" s="204" t="s">
        <v>140</v>
      </c>
      <c r="H1711" s="244" t="s">
        <v>376</v>
      </c>
      <c r="I1711" s="249"/>
      <c r="J1711" s="215">
        <f>J1712</f>
        <v>1521000</v>
      </c>
      <c r="K1711" s="215">
        <f t="shared" ref="K1711:O1712" si="5713">K1712</f>
        <v>0</v>
      </c>
      <c r="L1711" s="215">
        <f t="shared" si="5713"/>
        <v>0</v>
      </c>
      <c r="M1711" s="215">
        <f t="shared" si="5713"/>
        <v>-1521000</v>
      </c>
      <c r="N1711" s="215">
        <f t="shared" si="5713"/>
        <v>0</v>
      </c>
      <c r="O1711" s="215">
        <f t="shared" si="5713"/>
        <v>0</v>
      </c>
      <c r="P1711" s="215">
        <f t="shared" si="5685"/>
        <v>0</v>
      </c>
      <c r="Q1711" s="215">
        <f t="shared" si="5686"/>
        <v>0</v>
      </c>
      <c r="R1711" s="215">
        <f t="shared" si="5687"/>
        <v>0</v>
      </c>
      <c r="S1711" s="215">
        <f t="shared" si="5708"/>
        <v>0</v>
      </c>
      <c r="T1711" s="215">
        <f t="shared" si="5708"/>
        <v>0</v>
      </c>
      <c r="U1711" s="215">
        <f t="shared" si="5708"/>
        <v>0</v>
      </c>
      <c r="V1711" s="215">
        <f t="shared" ref="V1711:V1800" si="5714">P1711+S1711</f>
        <v>0</v>
      </c>
      <c r="W1711" s="215">
        <f t="shared" ref="W1711:W1800" si="5715">Q1711+T1711</f>
        <v>0</v>
      </c>
      <c r="X1711" s="215">
        <f t="shared" ref="X1711:X1800" si="5716">R1711+U1711</f>
        <v>0</v>
      </c>
      <c r="Y1711" s="215">
        <f t="shared" si="5709"/>
        <v>0</v>
      </c>
      <c r="Z1711" s="215">
        <f t="shared" si="5709"/>
        <v>0</v>
      </c>
      <c r="AA1711" s="215">
        <f t="shared" si="5709"/>
        <v>0</v>
      </c>
      <c r="AB1711" s="215">
        <f t="shared" si="5467"/>
        <v>0</v>
      </c>
      <c r="AC1711" s="215">
        <f t="shared" si="5468"/>
        <v>0</v>
      </c>
      <c r="AD1711" s="215">
        <f t="shared" si="5469"/>
        <v>0</v>
      </c>
      <c r="AE1711" s="215">
        <f t="shared" si="5710"/>
        <v>0</v>
      </c>
      <c r="AF1711" s="215">
        <f t="shared" si="5710"/>
        <v>0</v>
      </c>
      <c r="AG1711" s="215">
        <f t="shared" si="5710"/>
        <v>0</v>
      </c>
      <c r="AH1711" s="215">
        <f t="shared" si="5471"/>
        <v>0</v>
      </c>
      <c r="AI1711" s="215">
        <f t="shared" si="5472"/>
        <v>0</v>
      </c>
      <c r="AJ1711" s="215">
        <f t="shared" si="5473"/>
        <v>0</v>
      </c>
      <c r="AK1711" s="215">
        <f t="shared" si="5711"/>
        <v>0</v>
      </c>
      <c r="AL1711" s="215">
        <f t="shared" si="5711"/>
        <v>0</v>
      </c>
      <c r="AM1711" s="215">
        <f t="shared" si="5711"/>
        <v>0</v>
      </c>
      <c r="AN1711" s="215">
        <f t="shared" si="5475"/>
        <v>0</v>
      </c>
      <c r="AO1711" s="215">
        <f t="shared" si="5476"/>
        <v>0</v>
      </c>
      <c r="AP1711" s="215">
        <f t="shared" si="5477"/>
        <v>0</v>
      </c>
      <c r="AQ1711" s="215">
        <f t="shared" si="5712"/>
        <v>0</v>
      </c>
      <c r="AR1711" s="215">
        <f t="shared" si="5712"/>
        <v>0</v>
      </c>
      <c r="AS1711" s="215">
        <f t="shared" si="5712"/>
        <v>0</v>
      </c>
      <c r="AT1711" s="215">
        <f t="shared" si="5479"/>
        <v>0</v>
      </c>
      <c r="AU1711" s="215">
        <f t="shared" si="5480"/>
        <v>0</v>
      </c>
      <c r="AV1711" s="215">
        <f t="shared" si="5481"/>
        <v>0</v>
      </c>
    </row>
    <row r="1712" spans="1:48" s="206" customFormat="1" ht="26.4" hidden="1">
      <c r="A1712" s="217" t="s">
        <v>229</v>
      </c>
      <c r="B1712" s="204" t="s">
        <v>330</v>
      </c>
      <c r="C1712" s="204" t="s">
        <v>16</v>
      </c>
      <c r="D1712" s="204" t="s">
        <v>14</v>
      </c>
      <c r="E1712" s="204" t="s">
        <v>18</v>
      </c>
      <c r="F1712" s="204" t="s">
        <v>68</v>
      </c>
      <c r="G1712" s="204" t="s">
        <v>140</v>
      </c>
      <c r="H1712" s="244" t="s">
        <v>376</v>
      </c>
      <c r="I1712" s="249" t="s">
        <v>92</v>
      </c>
      <c r="J1712" s="215">
        <f>J1713</f>
        <v>1521000</v>
      </c>
      <c r="K1712" s="215">
        <f t="shared" si="5713"/>
        <v>0</v>
      </c>
      <c r="L1712" s="215">
        <f t="shared" si="5713"/>
        <v>0</v>
      </c>
      <c r="M1712" s="215">
        <f t="shared" si="5713"/>
        <v>-1521000</v>
      </c>
      <c r="N1712" s="215">
        <f t="shared" si="5713"/>
        <v>0</v>
      </c>
      <c r="O1712" s="215">
        <f t="shared" si="5713"/>
        <v>0</v>
      </c>
      <c r="P1712" s="215">
        <f t="shared" si="5685"/>
        <v>0</v>
      </c>
      <c r="Q1712" s="215">
        <f t="shared" si="5686"/>
        <v>0</v>
      </c>
      <c r="R1712" s="215">
        <f t="shared" si="5687"/>
        <v>0</v>
      </c>
      <c r="S1712" s="215">
        <f t="shared" si="5708"/>
        <v>0</v>
      </c>
      <c r="T1712" s="215">
        <f t="shared" si="5708"/>
        <v>0</v>
      </c>
      <c r="U1712" s="215">
        <f t="shared" si="5708"/>
        <v>0</v>
      </c>
      <c r="V1712" s="215">
        <f t="shared" si="5714"/>
        <v>0</v>
      </c>
      <c r="W1712" s="215">
        <f t="shared" si="5715"/>
        <v>0</v>
      </c>
      <c r="X1712" s="215">
        <f t="shared" si="5716"/>
        <v>0</v>
      </c>
      <c r="Y1712" s="215">
        <f t="shared" si="5709"/>
        <v>0</v>
      </c>
      <c r="Z1712" s="215">
        <f t="shared" si="5709"/>
        <v>0</v>
      </c>
      <c r="AA1712" s="215">
        <f t="shared" si="5709"/>
        <v>0</v>
      </c>
      <c r="AB1712" s="215">
        <f t="shared" si="5467"/>
        <v>0</v>
      </c>
      <c r="AC1712" s="215">
        <f t="shared" si="5468"/>
        <v>0</v>
      </c>
      <c r="AD1712" s="215">
        <f t="shared" si="5469"/>
        <v>0</v>
      </c>
      <c r="AE1712" s="215">
        <f t="shared" si="5710"/>
        <v>0</v>
      </c>
      <c r="AF1712" s="215">
        <f t="shared" si="5710"/>
        <v>0</v>
      </c>
      <c r="AG1712" s="215">
        <f t="shared" si="5710"/>
        <v>0</v>
      </c>
      <c r="AH1712" s="215">
        <f t="shared" si="5471"/>
        <v>0</v>
      </c>
      <c r="AI1712" s="215">
        <f t="shared" si="5472"/>
        <v>0</v>
      </c>
      <c r="AJ1712" s="215">
        <f t="shared" si="5473"/>
        <v>0</v>
      </c>
      <c r="AK1712" s="215">
        <f t="shared" si="5711"/>
        <v>0</v>
      </c>
      <c r="AL1712" s="215">
        <f t="shared" si="5711"/>
        <v>0</v>
      </c>
      <c r="AM1712" s="215">
        <f t="shared" si="5711"/>
        <v>0</v>
      </c>
      <c r="AN1712" s="215">
        <f t="shared" si="5475"/>
        <v>0</v>
      </c>
      <c r="AO1712" s="215">
        <f t="shared" si="5476"/>
        <v>0</v>
      </c>
      <c r="AP1712" s="215">
        <f t="shared" si="5477"/>
        <v>0</v>
      </c>
      <c r="AQ1712" s="215">
        <f t="shared" si="5712"/>
        <v>0</v>
      </c>
      <c r="AR1712" s="215">
        <f t="shared" si="5712"/>
        <v>0</v>
      </c>
      <c r="AS1712" s="215">
        <f t="shared" si="5712"/>
        <v>0</v>
      </c>
      <c r="AT1712" s="215">
        <f t="shared" si="5479"/>
        <v>0</v>
      </c>
      <c r="AU1712" s="215">
        <f t="shared" si="5480"/>
        <v>0</v>
      </c>
      <c r="AV1712" s="215">
        <f t="shared" si="5481"/>
        <v>0</v>
      </c>
    </row>
    <row r="1713" spans="1:48" s="206" customFormat="1" ht="26.4" hidden="1">
      <c r="A1713" s="216" t="s">
        <v>96</v>
      </c>
      <c r="B1713" s="204" t="s">
        <v>330</v>
      </c>
      <c r="C1713" s="204" t="s">
        <v>16</v>
      </c>
      <c r="D1713" s="204" t="s">
        <v>14</v>
      </c>
      <c r="E1713" s="204" t="s">
        <v>18</v>
      </c>
      <c r="F1713" s="204" t="s">
        <v>68</v>
      </c>
      <c r="G1713" s="204" t="s">
        <v>140</v>
      </c>
      <c r="H1713" s="244" t="s">
        <v>376</v>
      </c>
      <c r="I1713" s="249" t="s">
        <v>93</v>
      </c>
      <c r="J1713" s="215">
        <v>1521000</v>
      </c>
      <c r="K1713" s="215"/>
      <c r="L1713" s="215"/>
      <c r="M1713" s="302">
        <v>-1521000</v>
      </c>
      <c r="N1713" s="215"/>
      <c r="O1713" s="215"/>
      <c r="P1713" s="215">
        <f t="shared" si="5685"/>
        <v>0</v>
      </c>
      <c r="Q1713" s="215">
        <f t="shared" si="5686"/>
        <v>0</v>
      </c>
      <c r="R1713" s="215">
        <f t="shared" si="5687"/>
        <v>0</v>
      </c>
      <c r="S1713" s="215"/>
      <c r="T1713" s="215"/>
      <c r="U1713" s="215"/>
      <c r="V1713" s="215">
        <f t="shared" si="5714"/>
        <v>0</v>
      </c>
      <c r="W1713" s="215">
        <f t="shared" si="5715"/>
        <v>0</v>
      </c>
      <c r="X1713" s="215">
        <f t="shared" si="5716"/>
        <v>0</v>
      </c>
      <c r="Y1713" s="215"/>
      <c r="Z1713" s="215"/>
      <c r="AA1713" s="215"/>
      <c r="AB1713" s="215">
        <f t="shared" si="5467"/>
        <v>0</v>
      </c>
      <c r="AC1713" s="215">
        <f t="shared" si="5468"/>
        <v>0</v>
      </c>
      <c r="AD1713" s="215">
        <f t="shared" si="5469"/>
        <v>0</v>
      </c>
      <c r="AE1713" s="215"/>
      <c r="AF1713" s="215"/>
      <c r="AG1713" s="215"/>
      <c r="AH1713" s="215">
        <f t="shared" si="5471"/>
        <v>0</v>
      </c>
      <c r="AI1713" s="215">
        <f t="shared" si="5472"/>
        <v>0</v>
      </c>
      <c r="AJ1713" s="215">
        <f t="shared" si="5473"/>
        <v>0</v>
      </c>
      <c r="AK1713" s="215"/>
      <c r="AL1713" s="215"/>
      <c r="AM1713" s="215"/>
      <c r="AN1713" s="215">
        <f t="shared" si="5475"/>
        <v>0</v>
      </c>
      <c r="AO1713" s="215">
        <f t="shared" si="5476"/>
        <v>0</v>
      </c>
      <c r="AP1713" s="215">
        <f t="shared" si="5477"/>
        <v>0</v>
      </c>
      <c r="AQ1713" s="215"/>
      <c r="AR1713" s="215"/>
      <c r="AS1713" s="215"/>
      <c r="AT1713" s="215">
        <f t="shared" si="5479"/>
        <v>0</v>
      </c>
      <c r="AU1713" s="215">
        <f t="shared" si="5480"/>
        <v>0</v>
      </c>
      <c r="AV1713" s="215">
        <f t="shared" si="5481"/>
        <v>0</v>
      </c>
    </row>
    <row r="1714" spans="1:48" s="206" customFormat="1" ht="39.6" hidden="1">
      <c r="A1714" s="275" t="s">
        <v>382</v>
      </c>
      <c r="B1714" s="204" t="s">
        <v>330</v>
      </c>
      <c r="C1714" s="204" t="s">
        <v>16</v>
      </c>
      <c r="D1714" s="204" t="s">
        <v>14</v>
      </c>
      <c r="E1714" s="204" t="s">
        <v>30</v>
      </c>
      <c r="F1714" s="204" t="s">
        <v>68</v>
      </c>
      <c r="G1714" s="204" t="s">
        <v>140</v>
      </c>
      <c r="H1714" s="204" t="s">
        <v>141</v>
      </c>
      <c r="I1714" s="214"/>
      <c r="J1714" s="221"/>
      <c r="K1714" s="221"/>
      <c r="L1714" s="221"/>
      <c r="M1714" s="221"/>
      <c r="N1714" s="221"/>
      <c r="O1714" s="221"/>
      <c r="P1714" s="221"/>
      <c r="Q1714" s="221"/>
      <c r="R1714" s="221"/>
      <c r="S1714" s="221"/>
      <c r="T1714" s="221"/>
      <c r="U1714" s="221"/>
      <c r="V1714" s="221"/>
      <c r="W1714" s="221"/>
      <c r="X1714" s="221"/>
      <c r="Y1714" s="221">
        <f>Y1715</f>
        <v>160000</v>
      </c>
      <c r="Z1714" s="221">
        <f t="shared" ref="Z1714:AA1714" si="5717">Z1715</f>
        <v>0</v>
      </c>
      <c r="AA1714" s="221">
        <f t="shared" si="5717"/>
        <v>0</v>
      </c>
      <c r="AB1714" s="221">
        <f t="shared" ref="AB1714:AB1717" si="5718">V1714+Y1714</f>
        <v>160000</v>
      </c>
      <c r="AC1714" s="221">
        <f t="shared" ref="AC1714:AC1717" si="5719">W1714+Z1714</f>
        <v>0</v>
      </c>
      <c r="AD1714" s="221">
        <f t="shared" ref="AD1714:AD1717" si="5720">X1714+AA1714</f>
        <v>0</v>
      </c>
      <c r="AE1714" s="221">
        <f>AE1715</f>
        <v>0</v>
      </c>
      <c r="AF1714" s="221">
        <f t="shared" ref="AF1714:AG1714" si="5721">AF1715</f>
        <v>0</v>
      </c>
      <c r="AG1714" s="221">
        <f t="shared" si="5721"/>
        <v>0</v>
      </c>
      <c r="AH1714" s="221">
        <f t="shared" ref="AH1714:AH1717" si="5722">AB1714+AE1714</f>
        <v>160000</v>
      </c>
      <c r="AI1714" s="221">
        <f t="shared" ref="AI1714:AI1717" si="5723">AC1714+AF1714</f>
        <v>0</v>
      </c>
      <c r="AJ1714" s="221">
        <f t="shared" ref="AJ1714:AJ1717" si="5724">AD1714+AG1714</f>
        <v>0</v>
      </c>
      <c r="AK1714" s="221">
        <f>AK1715</f>
        <v>0</v>
      </c>
      <c r="AL1714" s="221">
        <f t="shared" ref="AL1714:AM1714" si="5725">AL1715</f>
        <v>0</v>
      </c>
      <c r="AM1714" s="221">
        <f t="shared" si="5725"/>
        <v>0</v>
      </c>
      <c r="AN1714" s="221">
        <f t="shared" ref="AN1714:AN1717" si="5726">AH1714+AK1714</f>
        <v>160000</v>
      </c>
      <c r="AO1714" s="221">
        <f t="shared" ref="AO1714:AO1717" si="5727">AI1714+AL1714</f>
        <v>0</v>
      </c>
      <c r="AP1714" s="221">
        <f t="shared" ref="AP1714:AP1717" si="5728">AJ1714+AM1714</f>
        <v>0</v>
      </c>
      <c r="AQ1714" s="221">
        <f>AQ1715</f>
        <v>0</v>
      </c>
      <c r="AR1714" s="221">
        <f t="shared" ref="AR1714:AS1714" si="5729">AR1715</f>
        <v>0</v>
      </c>
      <c r="AS1714" s="221">
        <f t="shared" si="5729"/>
        <v>0</v>
      </c>
      <c r="AT1714" s="221">
        <f t="shared" ref="AT1714:AT1717" si="5730">AN1714+AQ1714</f>
        <v>160000</v>
      </c>
      <c r="AU1714" s="221">
        <f t="shared" ref="AU1714:AU1717" si="5731">AO1714+AR1714</f>
        <v>0</v>
      </c>
      <c r="AV1714" s="221">
        <f t="shared" ref="AV1714:AV1717" si="5732">AP1714+AS1714</f>
        <v>0</v>
      </c>
    </row>
    <row r="1715" spans="1:48" s="206" customFormat="1" ht="26.4" hidden="1">
      <c r="A1715" s="275" t="s">
        <v>252</v>
      </c>
      <c r="B1715" s="204" t="s">
        <v>330</v>
      </c>
      <c r="C1715" s="204" t="s">
        <v>16</v>
      </c>
      <c r="D1715" s="204" t="s">
        <v>14</v>
      </c>
      <c r="E1715" s="204" t="s">
        <v>30</v>
      </c>
      <c r="F1715" s="204" t="s">
        <v>68</v>
      </c>
      <c r="G1715" s="204" t="s">
        <v>140</v>
      </c>
      <c r="H1715" s="204" t="s">
        <v>253</v>
      </c>
      <c r="I1715" s="214"/>
      <c r="J1715" s="215"/>
      <c r="K1715" s="215"/>
      <c r="L1715" s="215"/>
      <c r="M1715" s="215"/>
      <c r="N1715" s="215"/>
      <c r="O1715" s="215"/>
      <c r="P1715" s="215"/>
      <c r="Q1715" s="215"/>
      <c r="R1715" s="215"/>
      <c r="S1715" s="215"/>
      <c r="T1715" s="215"/>
      <c r="U1715" s="215"/>
      <c r="V1715" s="215"/>
      <c r="W1715" s="215"/>
      <c r="X1715" s="215"/>
      <c r="Y1715" s="215">
        <f t="shared" ref="Y1715:AA1716" si="5733">Y1716</f>
        <v>160000</v>
      </c>
      <c r="Z1715" s="215">
        <f t="shared" si="5733"/>
        <v>0</v>
      </c>
      <c r="AA1715" s="215">
        <f t="shared" si="5733"/>
        <v>0</v>
      </c>
      <c r="AB1715" s="215">
        <f t="shared" si="5718"/>
        <v>160000</v>
      </c>
      <c r="AC1715" s="215">
        <f t="shared" si="5719"/>
        <v>0</v>
      </c>
      <c r="AD1715" s="215">
        <f t="shared" si="5720"/>
        <v>0</v>
      </c>
      <c r="AE1715" s="215">
        <f t="shared" ref="AE1715:AG1716" si="5734">AE1716</f>
        <v>0</v>
      </c>
      <c r="AF1715" s="215">
        <f t="shared" si="5734"/>
        <v>0</v>
      </c>
      <c r="AG1715" s="215">
        <f t="shared" si="5734"/>
        <v>0</v>
      </c>
      <c r="AH1715" s="215">
        <f t="shared" si="5722"/>
        <v>160000</v>
      </c>
      <c r="AI1715" s="215">
        <f t="shared" si="5723"/>
        <v>0</v>
      </c>
      <c r="AJ1715" s="215">
        <f t="shared" si="5724"/>
        <v>0</v>
      </c>
      <c r="AK1715" s="215">
        <f t="shared" ref="AK1715:AM1716" si="5735">AK1716</f>
        <v>0</v>
      </c>
      <c r="AL1715" s="215">
        <f t="shared" si="5735"/>
        <v>0</v>
      </c>
      <c r="AM1715" s="215">
        <f t="shared" si="5735"/>
        <v>0</v>
      </c>
      <c r="AN1715" s="215">
        <f t="shared" si="5726"/>
        <v>160000</v>
      </c>
      <c r="AO1715" s="215">
        <f t="shared" si="5727"/>
        <v>0</v>
      </c>
      <c r="AP1715" s="215">
        <f t="shared" si="5728"/>
        <v>0</v>
      </c>
      <c r="AQ1715" s="215">
        <f t="shared" ref="AQ1715:AS1716" si="5736">AQ1716</f>
        <v>0</v>
      </c>
      <c r="AR1715" s="215">
        <f t="shared" si="5736"/>
        <v>0</v>
      </c>
      <c r="AS1715" s="215">
        <f t="shared" si="5736"/>
        <v>0</v>
      </c>
      <c r="AT1715" s="215">
        <f t="shared" si="5730"/>
        <v>160000</v>
      </c>
      <c r="AU1715" s="215">
        <f t="shared" si="5731"/>
        <v>0</v>
      </c>
      <c r="AV1715" s="215">
        <f t="shared" si="5732"/>
        <v>0</v>
      </c>
    </row>
    <row r="1716" spans="1:48" s="206" customFormat="1" ht="26.4" hidden="1">
      <c r="A1716" s="276" t="s">
        <v>229</v>
      </c>
      <c r="B1716" s="204" t="s">
        <v>330</v>
      </c>
      <c r="C1716" s="204" t="s">
        <v>16</v>
      </c>
      <c r="D1716" s="204" t="s">
        <v>14</v>
      </c>
      <c r="E1716" s="204" t="s">
        <v>30</v>
      </c>
      <c r="F1716" s="204" t="s">
        <v>68</v>
      </c>
      <c r="G1716" s="204" t="s">
        <v>140</v>
      </c>
      <c r="H1716" s="204" t="s">
        <v>253</v>
      </c>
      <c r="I1716" s="214" t="s">
        <v>92</v>
      </c>
      <c r="J1716" s="215"/>
      <c r="K1716" s="215"/>
      <c r="L1716" s="215"/>
      <c r="M1716" s="215"/>
      <c r="N1716" s="215"/>
      <c r="O1716" s="215"/>
      <c r="P1716" s="215"/>
      <c r="Q1716" s="215"/>
      <c r="R1716" s="215"/>
      <c r="S1716" s="215"/>
      <c r="T1716" s="215"/>
      <c r="U1716" s="215"/>
      <c r="V1716" s="215"/>
      <c r="W1716" s="215"/>
      <c r="X1716" s="215"/>
      <c r="Y1716" s="215">
        <f t="shared" si="5733"/>
        <v>160000</v>
      </c>
      <c r="Z1716" s="215">
        <f t="shared" si="5733"/>
        <v>0</v>
      </c>
      <c r="AA1716" s="215">
        <f t="shared" si="5733"/>
        <v>0</v>
      </c>
      <c r="AB1716" s="215">
        <f t="shared" si="5718"/>
        <v>160000</v>
      </c>
      <c r="AC1716" s="215">
        <f t="shared" si="5719"/>
        <v>0</v>
      </c>
      <c r="AD1716" s="215">
        <f t="shared" si="5720"/>
        <v>0</v>
      </c>
      <c r="AE1716" s="215">
        <f t="shared" si="5734"/>
        <v>0</v>
      </c>
      <c r="AF1716" s="215">
        <f t="shared" si="5734"/>
        <v>0</v>
      </c>
      <c r="AG1716" s="215">
        <f t="shared" si="5734"/>
        <v>0</v>
      </c>
      <c r="AH1716" s="215">
        <f t="shared" si="5722"/>
        <v>160000</v>
      </c>
      <c r="AI1716" s="215">
        <f t="shared" si="5723"/>
        <v>0</v>
      </c>
      <c r="AJ1716" s="215">
        <f t="shared" si="5724"/>
        <v>0</v>
      </c>
      <c r="AK1716" s="215">
        <f t="shared" si="5735"/>
        <v>0</v>
      </c>
      <c r="AL1716" s="215">
        <f t="shared" si="5735"/>
        <v>0</v>
      </c>
      <c r="AM1716" s="215">
        <f t="shared" si="5735"/>
        <v>0</v>
      </c>
      <c r="AN1716" s="215">
        <f t="shared" si="5726"/>
        <v>160000</v>
      </c>
      <c r="AO1716" s="215">
        <f t="shared" si="5727"/>
        <v>0</v>
      </c>
      <c r="AP1716" s="215">
        <f t="shared" si="5728"/>
        <v>0</v>
      </c>
      <c r="AQ1716" s="215">
        <f t="shared" si="5736"/>
        <v>0</v>
      </c>
      <c r="AR1716" s="215">
        <f t="shared" si="5736"/>
        <v>0</v>
      </c>
      <c r="AS1716" s="215">
        <f t="shared" si="5736"/>
        <v>0</v>
      </c>
      <c r="AT1716" s="215">
        <f t="shared" si="5730"/>
        <v>160000</v>
      </c>
      <c r="AU1716" s="215">
        <f t="shared" si="5731"/>
        <v>0</v>
      </c>
      <c r="AV1716" s="215">
        <f t="shared" si="5732"/>
        <v>0</v>
      </c>
    </row>
    <row r="1717" spans="1:48" s="206" customFormat="1" ht="26.4" hidden="1">
      <c r="A1717" s="277" t="s">
        <v>96</v>
      </c>
      <c r="B1717" s="204" t="s">
        <v>330</v>
      </c>
      <c r="C1717" s="204" t="s">
        <v>16</v>
      </c>
      <c r="D1717" s="204" t="s">
        <v>14</v>
      </c>
      <c r="E1717" s="204" t="s">
        <v>30</v>
      </c>
      <c r="F1717" s="204" t="s">
        <v>68</v>
      </c>
      <c r="G1717" s="204" t="s">
        <v>140</v>
      </c>
      <c r="H1717" s="204" t="s">
        <v>253</v>
      </c>
      <c r="I1717" s="214" t="s">
        <v>93</v>
      </c>
      <c r="J1717" s="215"/>
      <c r="K1717" s="215"/>
      <c r="L1717" s="221"/>
      <c r="M1717" s="215"/>
      <c r="N1717" s="215"/>
      <c r="O1717" s="221"/>
      <c r="P1717" s="215"/>
      <c r="Q1717" s="215"/>
      <c r="R1717" s="221"/>
      <c r="S1717" s="215"/>
      <c r="T1717" s="215"/>
      <c r="U1717" s="221"/>
      <c r="V1717" s="215"/>
      <c r="W1717" s="215"/>
      <c r="X1717" s="221"/>
      <c r="Y1717" s="302">
        <v>160000</v>
      </c>
      <c r="Z1717" s="215"/>
      <c r="AA1717" s="221"/>
      <c r="AB1717" s="215">
        <f t="shared" si="5718"/>
        <v>160000</v>
      </c>
      <c r="AC1717" s="215">
        <f t="shared" si="5719"/>
        <v>0</v>
      </c>
      <c r="AD1717" s="221">
        <f t="shared" si="5720"/>
        <v>0</v>
      </c>
      <c r="AE1717" s="215"/>
      <c r="AF1717" s="215"/>
      <c r="AG1717" s="221"/>
      <c r="AH1717" s="215">
        <f t="shared" si="5722"/>
        <v>160000</v>
      </c>
      <c r="AI1717" s="215">
        <f t="shared" si="5723"/>
        <v>0</v>
      </c>
      <c r="AJ1717" s="221">
        <f t="shared" si="5724"/>
        <v>0</v>
      </c>
      <c r="AK1717" s="215"/>
      <c r="AL1717" s="215"/>
      <c r="AM1717" s="221"/>
      <c r="AN1717" s="215">
        <f t="shared" si="5726"/>
        <v>160000</v>
      </c>
      <c r="AO1717" s="215">
        <f t="shared" si="5727"/>
        <v>0</v>
      </c>
      <c r="AP1717" s="221">
        <f t="shared" si="5728"/>
        <v>0</v>
      </c>
      <c r="AQ1717" s="215"/>
      <c r="AR1717" s="215"/>
      <c r="AS1717" s="221"/>
      <c r="AT1717" s="215">
        <f t="shared" si="5730"/>
        <v>160000</v>
      </c>
      <c r="AU1717" s="215">
        <f t="shared" si="5731"/>
        <v>0</v>
      </c>
      <c r="AV1717" s="221">
        <f t="shared" si="5732"/>
        <v>0</v>
      </c>
    </row>
    <row r="1718" spans="1:48" s="206" customFormat="1" hidden="1">
      <c r="A1718" s="212" t="s">
        <v>82</v>
      </c>
      <c r="B1718" s="204" t="s">
        <v>330</v>
      </c>
      <c r="C1718" s="204" t="s">
        <v>16</v>
      </c>
      <c r="D1718" s="204" t="s">
        <v>14</v>
      </c>
      <c r="E1718" s="204" t="s">
        <v>80</v>
      </c>
      <c r="F1718" s="204" t="s">
        <v>68</v>
      </c>
      <c r="G1718" s="204" t="s">
        <v>140</v>
      </c>
      <c r="H1718" s="204" t="s">
        <v>141</v>
      </c>
      <c r="I1718" s="214"/>
      <c r="J1718" s="215">
        <f t="shared" ref="J1718:O1718" si="5737">J1719</f>
        <v>950000</v>
      </c>
      <c r="K1718" s="215">
        <f t="shared" si="5737"/>
        <v>0</v>
      </c>
      <c r="L1718" s="215">
        <f t="shared" si="5737"/>
        <v>0</v>
      </c>
      <c r="M1718" s="215">
        <f t="shared" si="5737"/>
        <v>0</v>
      </c>
      <c r="N1718" s="215">
        <f t="shared" si="5737"/>
        <v>0</v>
      </c>
      <c r="O1718" s="215">
        <f t="shared" si="5737"/>
        <v>0</v>
      </c>
      <c r="P1718" s="215">
        <f>J1718+M1718</f>
        <v>950000</v>
      </c>
      <c r="Q1718" s="215">
        <f>K1718+N1718</f>
        <v>0</v>
      </c>
      <c r="R1718" s="215">
        <f>L1718+O1718</f>
        <v>0</v>
      </c>
      <c r="S1718" s="215">
        <f>S1719</f>
        <v>0</v>
      </c>
      <c r="T1718" s="215">
        <f>T1719</f>
        <v>0</v>
      </c>
      <c r="U1718" s="215">
        <f>U1719</f>
        <v>0</v>
      </c>
      <c r="V1718" s="215">
        <f>P1718+S1718</f>
        <v>950000</v>
      </c>
      <c r="W1718" s="215">
        <f>Q1718+T1718</f>
        <v>0</v>
      </c>
      <c r="X1718" s="215">
        <f>R1718+U1718</f>
        <v>0</v>
      </c>
      <c r="Y1718" s="215">
        <f>Y1719</f>
        <v>0</v>
      </c>
      <c r="Z1718" s="215">
        <f>Z1719</f>
        <v>0</v>
      </c>
      <c r="AA1718" s="215">
        <f>AA1719</f>
        <v>0</v>
      </c>
      <c r="AB1718" s="215">
        <f>V1718+Y1718</f>
        <v>950000</v>
      </c>
      <c r="AC1718" s="215">
        <f>W1718+Z1718</f>
        <v>0</v>
      </c>
      <c r="AD1718" s="215">
        <f>X1718+AA1718</f>
        <v>0</v>
      </c>
      <c r="AE1718" s="215">
        <f>AE1719</f>
        <v>155000</v>
      </c>
      <c r="AF1718" s="215">
        <f>AF1719</f>
        <v>0</v>
      </c>
      <c r="AG1718" s="215">
        <f>AG1719</f>
        <v>0</v>
      </c>
      <c r="AH1718" s="215">
        <f>AB1718+AE1718</f>
        <v>1105000</v>
      </c>
      <c r="AI1718" s="215">
        <f>AC1718+AF1718</f>
        <v>0</v>
      </c>
      <c r="AJ1718" s="215">
        <f>AD1718+AG1718</f>
        <v>0</v>
      </c>
      <c r="AK1718" s="215">
        <f>AK1719</f>
        <v>0</v>
      </c>
      <c r="AL1718" s="215">
        <f>AL1719</f>
        <v>0</v>
      </c>
      <c r="AM1718" s="215">
        <f>AM1719</f>
        <v>0</v>
      </c>
      <c r="AN1718" s="215">
        <f>AH1718+AK1718</f>
        <v>1105000</v>
      </c>
      <c r="AO1718" s="215">
        <f>AI1718+AL1718</f>
        <v>0</v>
      </c>
      <c r="AP1718" s="215">
        <f>AJ1718+AM1718</f>
        <v>0</v>
      </c>
      <c r="AQ1718" s="215">
        <f>AQ1719</f>
        <v>0</v>
      </c>
      <c r="AR1718" s="215">
        <f>AR1719</f>
        <v>0</v>
      </c>
      <c r="AS1718" s="215">
        <f>AS1719</f>
        <v>0</v>
      </c>
      <c r="AT1718" s="215">
        <f>AN1718+AQ1718</f>
        <v>1105000</v>
      </c>
      <c r="AU1718" s="215">
        <f>AO1718+AR1718</f>
        <v>0</v>
      </c>
      <c r="AV1718" s="215">
        <f>AP1718+AS1718</f>
        <v>0</v>
      </c>
    </row>
    <row r="1719" spans="1:48" s="206" customFormat="1" ht="39.6" hidden="1">
      <c r="A1719" s="212" t="s">
        <v>289</v>
      </c>
      <c r="B1719" s="204" t="s">
        <v>330</v>
      </c>
      <c r="C1719" s="204" t="s">
        <v>16</v>
      </c>
      <c r="D1719" s="204" t="s">
        <v>14</v>
      </c>
      <c r="E1719" s="204" t="s">
        <v>80</v>
      </c>
      <c r="F1719" s="204" t="s">
        <v>68</v>
      </c>
      <c r="G1719" s="204" t="s">
        <v>140</v>
      </c>
      <c r="H1719" s="204" t="s">
        <v>165</v>
      </c>
      <c r="I1719" s="214"/>
      <c r="J1719" s="215">
        <f>J1720</f>
        <v>950000</v>
      </c>
      <c r="K1719" s="215">
        <f t="shared" ref="K1719:O1720" si="5738">K1720</f>
        <v>0</v>
      </c>
      <c r="L1719" s="215">
        <f t="shared" si="5738"/>
        <v>0</v>
      </c>
      <c r="M1719" s="215">
        <f t="shared" si="5738"/>
        <v>0</v>
      </c>
      <c r="N1719" s="215">
        <f t="shared" si="5738"/>
        <v>0</v>
      </c>
      <c r="O1719" s="215">
        <f t="shared" si="5738"/>
        <v>0</v>
      </c>
      <c r="P1719" s="215">
        <f t="shared" si="5685"/>
        <v>950000</v>
      </c>
      <c r="Q1719" s="215">
        <f t="shared" si="5686"/>
        <v>0</v>
      </c>
      <c r="R1719" s="215">
        <f t="shared" si="5687"/>
        <v>0</v>
      </c>
      <c r="S1719" s="215">
        <f t="shared" ref="S1719:U1720" si="5739">S1720</f>
        <v>0</v>
      </c>
      <c r="T1719" s="215">
        <f t="shared" si="5739"/>
        <v>0</v>
      </c>
      <c r="U1719" s="215">
        <f t="shared" si="5739"/>
        <v>0</v>
      </c>
      <c r="V1719" s="215">
        <f t="shared" si="5714"/>
        <v>950000</v>
      </c>
      <c r="W1719" s="215">
        <f t="shared" si="5715"/>
        <v>0</v>
      </c>
      <c r="X1719" s="215">
        <f t="shared" si="5716"/>
        <v>0</v>
      </c>
      <c r="Y1719" s="215">
        <f t="shared" ref="Y1719:AA1720" si="5740">Y1720</f>
        <v>0</v>
      </c>
      <c r="Z1719" s="215">
        <f t="shared" si="5740"/>
        <v>0</v>
      </c>
      <c r="AA1719" s="215">
        <f t="shared" si="5740"/>
        <v>0</v>
      </c>
      <c r="AB1719" s="215">
        <f t="shared" ref="AB1719:AB1800" si="5741">V1719+Y1719</f>
        <v>950000</v>
      </c>
      <c r="AC1719" s="215">
        <f t="shared" ref="AC1719:AC1800" si="5742">W1719+Z1719</f>
        <v>0</v>
      </c>
      <c r="AD1719" s="215">
        <f t="shared" ref="AD1719:AD1800" si="5743">X1719+AA1719</f>
        <v>0</v>
      </c>
      <c r="AE1719" s="215">
        <f t="shared" ref="AE1719:AG1720" si="5744">AE1720</f>
        <v>155000</v>
      </c>
      <c r="AF1719" s="215">
        <f t="shared" si="5744"/>
        <v>0</v>
      </c>
      <c r="AG1719" s="215">
        <f t="shared" si="5744"/>
        <v>0</v>
      </c>
      <c r="AH1719" s="215">
        <f t="shared" ref="AH1719:AH1800" si="5745">AB1719+AE1719</f>
        <v>1105000</v>
      </c>
      <c r="AI1719" s="215">
        <f t="shared" ref="AI1719:AI1800" si="5746">AC1719+AF1719</f>
        <v>0</v>
      </c>
      <c r="AJ1719" s="215">
        <f t="shared" ref="AJ1719:AJ1800" si="5747">AD1719+AG1719</f>
        <v>0</v>
      </c>
      <c r="AK1719" s="215">
        <f t="shared" ref="AK1719:AM1720" si="5748">AK1720</f>
        <v>0</v>
      </c>
      <c r="AL1719" s="215">
        <f t="shared" si="5748"/>
        <v>0</v>
      </c>
      <c r="AM1719" s="215">
        <f t="shared" si="5748"/>
        <v>0</v>
      </c>
      <c r="AN1719" s="215">
        <f t="shared" ref="AN1719:AN1800" si="5749">AH1719+AK1719</f>
        <v>1105000</v>
      </c>
      <c r="AO1719" s="215">
        <f t="shared" ref="AO1719:AO1800" si="5750">AI1719+AL1719</f>
        <v>0</v>
      </c>
      <c r="AP1719" s="215">
        <f t="shared" ref="AP1719:AP1800" si="5751">AJ1719+AM1719</f>
        <v>0</v>
      </c>
      <c r="AQ1719" s="215">
        <f t="shared" ref="AQ1719:AS1720" si="5752">AQ1720</f>
        <v>0</v>
      </c>
      <c r="AR1719" s="215">
        <f t="shared" si="5752"/>
        <v>0</v>
      </c>
      <c r="AS1719" s="215">
        <f t="shared" si="5752"/>
        <v>0</v>
      </c>
      <c r="AT1719" s="215">
        <f t="shared" ref="AT1719:AT1800" si="5753">AN1719+AQ1719</f>
        <v>1105000</v>
      </c>
      <c r="AU1719" s="215">
        <f t="shared" ref="AU1719:AU1800" si="5754">AO1719+AR1719</f>
        <v>0</v>
      </c>
      <c r="AV1719" s="215">
        <f t="shared" ref="AV1719:AV1800" si="5755">AP1719+AS1719</f>
        <v>0</v>
      </c>
    </row>
    <row r="1720" spans="1:48" s="206" customFormat="1" ht="26.4" hidden="1">
      <c r="A1720" s="217" t="s">
        <v>229</v>
      </c>
      <c r="B1720" s="204" t="s">
        <v>330</v>
      </c>
      <c r="C1720" s="204" t="s">
        <v>16</v>
      </c>
      <c r="D1720" s="204" t="s">
        <v>14</v>
      </c>
      <c r="E1720" s="204" t="s">
        <v>80</v>
      </c>
      <c r="F1720" s="204" t="s">
        <v>68</v>
      </c>
      <c r="G1720" s="204" t="s">
        <v>140</v>
      </c>
      <c r="H1720" s="204" t="s">
        <v>165</v>
      </c>
      <c r="I1720" s="214" t="s">
        <v>92</v>
      </c>
      <c r="J1720" s="215">
        <f>J1721</f>
        <v>950000</v>
      </c>
      <c r="K1720" s="215">
        <f t="shared" si="5738"/>
        <v>0</v>
      </c>
      <c r="L1720" s="215">
        <f t="shared" si="5738"/>
        <v>0</v>
      </c>
      <c r="M1720" s="215">
        <f t="shared" si="5738"/>
        <v>0</v>
      </c>
      <c r="N1720" s="215">
        <f t="shared" si="5738"/>
        <v>0</v>
      </c>
      <c r="O1720" s="215">
        <f t="shared" si="5738"/>
        <v>0</v>
      </c>
      <c r="P1720" s="215">
        <f t="shared" si="5685"/>
        <v>950000</v>
      </c>
      <c r="Q1720" s="215">
        <f t="shared" si="5686"/>
        <v>0</v>
      </c>
      <c r="R1720" s="215">
        <f t="shared" si="5687"/>
        <v>0</v>
      </c>
      <c r="S1720" s="215">
        <f t="shared" si="5739"/>
        <v>0</v>
      </c>
      <c r="T1720" s="215">
        <f t="shared" si="5739"/>
        <v>0</v>
      </c>
      <c r="U1720" s="215">
        <f t="shared" si="5739"/>
        <v>0</v>
      </c>
      <c r="V1720" s="215">
        <f t="shared" si="5714"/>
        <v>950000</v>
      </c>
      <c r="W1720" s="215">
        <f t="shared" si="5715"/>
        <v>0</v>
      </c>
      <c r="X1720" s="215">
        <f t="shared" si="5716"/>
        <v>0</v>
      </c>
      <c r="Y1720" s="215">
        <f t="shared" si="5740"/>
        <v>0</v>
      </c>
      <c r="Z1720" s="215">
        <f t="shared" si="5740"/>
        <v>0</v>
      </c>
      <c r="AA1720" s="215">
        <f t="shared" si="5740"/>
        <v>0</v>
      </c>
      <c r="AB1720" s="215">
        <f t="shared" si="5741"/>
        <v>950000</v>
      </c>
      <c r="AC1720" s="215">
        <f t="shared" si="5742"/>
        <v>0</v>
      </c>
      <c r="AD1720" s="215">
        <f t="shared" si="5743"/>
        <v>0</v>
      </c>
      <c r="AE1720" s="215">
        <f t="shared" si="5744"/>
        <v>155000</v>
      </c>
      <c r="AF1720" s="215">
        <f t="shared" si="5744"/>
        <v>0</v>
      </c>
      <c r="AG1720" s="215">
        <f t="shared" si="5744"/>
        <v>0</v>
      </c>
      <c r="AH1720" s="215">
        <f t="shared" si="5745"/>
        <v>1105000</v>
      </c>
      <c r="AI1720" s="215">
        <f t="shared" si="5746"/>
        <v>0</v>
      </c>
      <c r="AJ1720" s="215">
        <f t="shared" si="5747"/>
        <v>0</v>
      </c>
      <c r="AK1720" s="215">
        <f t="shared" si="5748"/>
        <v>0</v>
      </c>
      <c r="AL1720" s="215">
        <f t="shared" si="5748"/>
        <v>0</v>
      </c>
      <c r="AM1720" s="215">
        <f t="shared" si="5748"/>
        <v>0</v>
      </c>
      <c r="AN1720" s="215">
        <f t="shared" si="5749"/>
        <v>1105000</v>
      </c>
      <c r="AO1720" s="215">
        <f t="shared" si="5750"/>
        <v>0</v>
      </c>
      <c r="AP1720" s="215">
        <f t="shared" si="5751"/>
        <v>0</v>
      </c>
      <c r="AQ1720" s="215">
        <f t="shared" si="5752"/>
        <v>0</v>
      </c>
      <c r="AR1720" s="215">
        <f t="shared" si="5752"/>
        <v>0</v>
      </c>
      <c r="AS1720" s="215">
        <f t="shared" si="5752"/>
        <v>0</v>
      </c>
      <c r="AT1720" s="215">
        <f t="shared" si="5753"/>
        <v>1105000</v>
      </c>
      <c r="AU1720" s="215">
        <f t="shared" si="5754"/>
        <v>0</v>
      </c>
      <c r="AV1720" s="215">
        <f t="shared" si="5755"/>
        <v>0</v>
      </c>
    </row>
    <row r="1721" spans="1:48" s="206" customFormat="1" ht="31.5" hidden="1" customHeight="1">
      <c r="A1721" s="216" t="s">
        <v>96</v>
      </c>
      <c r="B1721" s="204" t="s">
        <v>330</v>
      </c>
      <c r="C1721" s="204" t="s">
        <v>16</v>
      </c>
      <c r="D1721" s="204" t="s">
        <v>14</v>
      </c>
      <c r="E1721" s="204" t="s">
        <v>80</v>
      </c>
      <c r="F1721" s="204" t="s">
        <v>68</v>
      </c>
      <c r="G1721" s="204" t="s">
        <v>140</v>
      </c>
      <c r="H1721" s="204" t="s">
        <v>165</v>
      </c>
      <c r="I1721" s="214" t="s">
        <v>93</v>
      </c>
      <c r="J1721" s="215">
        <v>950000</v>
      </c>
      <c r="K1721" s="215"/>
      <c r="L1721" s="215"/>
      <c r="M1721" s="215"/>
      <c r="N1721" s="215"/>
      <c r="O1721" s="215"/>
      <c r="P1721" s="215">
        <f t="shared" si="5685"/>
        <v>950000</v>
      </c>
      <c r="Q1721" s="215">
        <f t="shared" si="5686"/>
        <v>0</v>
      </c>
      <c r="R1721" s="215">
        <f t="shared" si="5687"/>
        <v>0</v>
      </c>
      <c r="S1721" s="215"/>
      <c r="T1721" s="215"/>
      <c r="U1721" s="215"/>
      <c r="V1721" s="215">
        <f t="shared" si="5714"/>
        <v>950000</v>
      </c>
      <c r="W1721" s="215">
        <f t="shared" si="5715"/>
        <v>0</v>
      </c>
      <c r="X1721" s="215">
        <f t="shared" si="5716"/>
        <v>0</v>
      </c>
      <c r="Y1721" s="215"/>
      <c r="Z1721" s="215"/>
      <c r="AA1721" s="215"/>
      <c r="AB1721" s="215">
        <f t="shared" si="5741"/>
        <v>950000</v>
      </c>
      <c r="AC1721" s="215">
        <f t="shared" si="5742"/>
        <v>0</v>
      </c>
      <c r="AD1721" s="215">
        <f t="shared" si="5743"/>
        <v>0</v>
      </c>
      <c r="AE1721" s="215">
        <v>155000</v>
      </c>
      <c r="AF1721" s="215"/>
      <c r="AG1721" s="215"/>
      <c r="AH1721" s="215">
        <f t="shared" si="5745"/>
        <v>1105000</v>
      </c>
      <c r="AI1721" s="215">
        <f t="shared" si="5746"/>
        <v>0</v>
      </c>
      <c r="AJ1721" s="215">
        <f t="shared" si="5747"/>
        <v>0</v>
      </c>
      <c r="AK1721" s="215"/>
      <c r="AL1721" s="215"/>
      <c r="AM1721" s="215"/>
      <c r="AN1721" s="215">
        <f t="shared" si="5749"/>
        <v>1105000</v>
      </c>
      <c r="AO1721" s="215">
        <f t="shared" si="5750"/>
        <v>0</v>
      </c>
      <c r="AP1721" s="215">
        <f t="shared" si="5751"/>
        <v>0</v>
      </c>
      <c r="AQ1721" s="215"/>
      <c r="AR1721" s="215"/>
      <c r="AS1721" s="215"/>
      <c r="AT1721" s="215">
        <f t="shared" si="5753"/>
        <v>1105000</v>
      </c>
      <c r="AU1721" s="215">
        <f t="shared" si="5754"/>
        <v>0</v>
      </c>
      <c r="AV1721" s="215">
        <f t="shared" si="5755"/>
        <v>0</v>
      </c>
    </row>
    <row r="1722" spans="1:48" s="206" customFormat="1" hidden="1">
      <c r="A1722" s="207" t="s">
        <v>37</v>
      </c>
      <c r="B1722" s="209" t="s">
        <v>330</v>
      </c>
      <c r="C1722" s="209" t="s">
        <v>16</v>
      </c>
      <c r="D1722" s="209" t="s">
        <v>31</v>
      </c>
      <c r="E1722" s="209"/>
      <c r="F1722" s="209"/>
      <c r="G1722" s="209"/>
      <c r="H1722" s="204"/>
      <c r="I1722" s="214"/>
      <c r="J1722" s="211">
        <f>J1723+J1740</f>
        <v>958012</v>
      </c>
      <c r="K1722" s="211">
        <f>K1723+K1740</f>
        <v>600893.24</v>
      </c>
      <c r="L1722" s="211">
        <f>L1723+L1740</f>
        <v>614289.73</v>
      </c>
      <c r="M1722" s="211">
        <f t="shared" ref="M1722:O1722" si="5756">M1723+M1740</f>
        <v>1231306</v>
      </c>
      <c r="N1722" s="211">
        <f t="shared" si="5756"/>
        <v>0</v>
      </c>
      <c r="O1722" s="211">
        <f t="shared" si="5756"/>
        <v>0</v>
      </c>
      <c r="P1722" s="211">
        <f t="shared" si="5685"/>
        <v>2189318</v>
      </c>
      <c r="Q1722" s="211">
        <f t="shared" si="5686"/>
        <v>600893.24</v>
      </c>
      <c r="R1722" s="211">
        <f t="shared" si="5687"/>
        <v>614289.73</v>
      </c>
      <c r="S1722" s="211">
        <f>S1723</f>
        <v>462460</v>
      </c>
      <c r="T1722" s="211">
        <f t="shared" ref="T1722:U1722" si="5757">T1723</f>
        <v>0</v>
      </c>
      <c r="U1722" s="211">
        <f t="shared" si="5757"/>
        <v>0</v>
      </c>
      <c r="V1722" s="211">
        <f t="shared" si="5714"/>
        <v>2651778</v>
      </c>
      <c r="W1722" s="211">
        <f t="shared" si="5715"/>
        <v>600893.24</v>
      </c>
      <c r="X1722" s="211">
        <f t="shared" si="5716"/>
        <v>614289.73</v>
      </c>
      <c r="Y1722" s="211">
        <f>Y1723</f>
        <v>-200000</v>
      </c>
      <c r="Z1722" s="211">
        <f t="shared" ref="Z1722:AA1722" si="5758">Z1723</f>
        <v>0</v>
      </c>
      <c r="AA1722" s="211">
        <f t="shared" si="5758"/>
        <v>0</v>
      </c>
      <c r="AB1722" s="211">
        <f t="shared" si="5741"/>
        <v>2451778</v>
      </c>
      <c r="AC1722" s="211">
        <f t="shared" si="5742"/>
        <v>600893.24</v>
      </c>
      <c r="AD1722" s="211">
        <f t="shared" si="5743"/>
        <v>614289.73</v>
      </c>
      <c r="AE1722" s="211">
        <f>AE1723</f>
        <v>0</v>
      </c>
      <c r="AF1722" s="211">
        <f t="shared" ref="AF1722:AG1722" si="5759">AF1723</f>
        <v>0</v>
      </c>
      <c r="AG1722" s="211">
        <f t="shared" si="5759"/>
        <v>0</v>
      </c>
      <c r="AH1722" s="211">
        <f t="shared" si="5745"/>
        <v>2451778</v>
      </c>
      <c r="AI1722" s="211">
        <f t="shared" si="5746"/>
        <v>600893.24</v>
      </c>
      <c r="AJ1722" s="211">
        <f t="shared" si="5747"/>
        <v>614289.73</v>
      </c>
      <c r="AK1722" s="211">
        <f>AK1723</f>
        <v>0</v>
      </c>
      <c r="AL1722" s="211">
        <f t="shared" ref="AL1722:AM1722" si="5760">AL1723</f>
        <v>0</v>
      </c>
      <c r="AM1722" s="211">
        <f t="shared" si="5760"/>
        <v>0</v>
      </c>
      <c r="AN1722" s="211">
        <f t="shared" si="5749"/>
        <v>2451778</v>
      </c>
      <c r="AO1722" s="211">
        <f t="shared" si="5750"/>
        <v>600893.24</v>
      </c>
      <c r="AP1722" s="211">
        <f t="shared" si="5751"/>
        <v>614289.73</v>
      </c>
      <c r="AQ1722" s="211">
        <f>AQ1723</f>
        <v>0</v>
      </c>
      <c r="AR1722" s="211">
        <f t="shared" ref="AR1722:AS1722" si="5761">AR1723</f>
        <v>0</v>
      </c>
      <c r="AS1722" s="211">
        <f t="shared" si="5761"/>
        <v>0</v>
      </c>
      <c r="AT1722" s="211">
        <f t="shared" si="5753"/>
        <v>2451778</v>
      </c>
      <c r="AU1722" s="211">
        <f t="shared" si="5754"/>
        <v>600893.24</v>
      </c>
      <c r="AV1722" s="211">
        <f t="shared" si="5755"/>
        <v>614289.73</v>
      </c>
    </row>
    <row r="1723" spans="1:48" s="206" customFormat="1" ht="39.6" hidden="1">
      <c r="A1723" s="282" t="s">
        <v>393</v>
      </c>
      <c r="B1723" s="204" t="s">
        <v>330</v>
      </c>
      <c r="C1723" s="204" t="s">
        <v>16</v>
      </c>
      <c r="D1723" s="204" t="s">
        <v>31</v>
      </c>
      <c r="E1723" s="204" t="s">
        <v>13</v>
      </c>
      <c r="F1723" s="204" t="s">
        <v>68</v>
      </c>
      <c r="G1723" s="204" t="s">
        <v>140</v>
      </c>
      <c r="H1723" s="204" t="s">
        <v>141</v>
      </c>
      <c r="I1723" s="214"/>
      <c r="J1723" s="215"/>
      <c r="K1723" s="215"/>
      <c r="L1723" s="215"/>
      <c r="M1723" s="215"/>
      <c r="N1723" s="215"/>
      <c r="O1723" s="215"/>
      <c r="P1723" s="215"/>
      <c r="Q1723" s="215"/>
      <c r="R1723" s="215"/>
      <c r="S1723" s="215">
        <f>S1724+S1727</f>
        <v>462460</v>
      </c>
      <c r="T1723" s="215">
        <f t="shared" ref="T1723:U1723" si="5762">T1724+T1727</f>
        <v>0</v>
      </c>
      <c r="U1723" s="215">
        <f t="shared" si="5762"/>
        <v>0</v>
      </c>
      <c r="V1723" s="215">
        <f t="shared" si="5714"/>
        <v>462460</v>
      </c>
      <c r="W1723" s="215">
        <f t="shared" si="5715"/>
        <v>0</v>
      </c>
      <c r="X1723" s="215">
        <f t="shared" si="5716"/>
        <v>0</v>
      </c>
      <c r="Y1723" s="215">
        <f>Y1724+Y1727</f>
        <v>-200000</v>
      </c>
      <c r="Z1723" s="215">
        <f t="shared" ref="Z1723:AA1723" si="5763">Z1724+Z1727</f>
        <v>0</v>
      </c>
      <c r="AA1723" s="215">
        <f t="shared" si="5763"/>
        <v>0</v>
      </c>
      <c r="AB1723" s="215">
        <f t="shared" si="5741"/>
        <v>262460</v>
      </c>
      <c r="AC1723" s="215">
        <f t="shared" si="5742"/>
        <v>0</v>
      </c>
      <c r="AD1723" s="215">
        <f t="shared" si="5743"/>
        <v>0</v>
      </c>
      <c r="AE1723" s="215">
        <f>AE1724+AE1727</f>
        <v>0</v>
      </c>
      <c r="AF1723" s="215">
        <f t="shared" ref="AF1723:AG1723" si="5764">AF1724+AF1727</f>
        <v>0</v>
      </c>
      <c r="AG1723" s="215">
        <f t="shared" si="5764"/>
        <v>0</v>
      </c>
      <c r="AH1723" s="215">
        <f t="shared" si="5745"/>
        <v>262460</v>
      </c>
      <c r="AI1723" s="215">
        <f t="shared" si="5746"/>
        <v>0</v>
      </c>
      <c r="AJ1723" s="215">
        <f t="shared" si="5747"/>
        <v>0</v>
      </c>
      <c r="AK1723" s="215">
        <f>AK1724+AK1727</f>
        <v>0</v>
      </c>
      <c r="AL1723" s="215">
        <f t="shared" ref="AL1723:AM1723" si="5765">AL1724+AL1727</f>
        <v>0</v>
      </c>
      <c r="AM1723" s="215">
        <f t="shared" si="5765"/>
        <v>0</v>
      </c>
      <c r="AN1723" s="215">
        <f t="shared" si="5749"/>
        <v>262460</v>
      </c>
      <c r="AO1723" s="215">
        <f t="shared" si="5750"/>
        <v>0</v>
      </c>
      <c r="AP1723" s="215">
        <f t="shared" si="5751"/>
        <v>0</v>
      </c>
      <c r="AQ1723" s="215">
        <f>AQ1724+AQ1727</f>
        <v>0</v>
      </c>
      <c r="AR1723" s="215">
        <f t="shared" ref="AR1723:AS1723" si="5766">AR1724+AR1727</f>
        <v>0</v>
      </c>
      <c r="AS1723" s="215">
        <f t="shared" si="5766"/>
        <v>0</v>
      </c>
      <c r="AT1723" s="215">
        <f t="shared" si="5753"/>
        <v>262460</v>
      </c>
      <c r="AU1723" s="215">
        <f t="shared" si="5754"/>
        <v>0</v>
      </c>
      <c r="AV1723" s="215">
        <f t="shared" si="5755"/>
        <v>0</v>
      </c>
    </row>
    <row r="1724" spans="1:48" s="206" customFormat="1" hidden="1">
      <c r="A1724" s="272" t="s">
        <v>214</v>
      </c>
      <c r="B1724" s="204" t="s">
        <v>330</v>
      </c>
      <c r="C1724" s="204" t="s">
        <v>16</v>
      </c>
      <c r="D1724" s="204" t="s">
        <v>31</v>
      </c>
      <c r="E1724" s="204" t="s">
        <v>13</v>
      </c>
      <c r="F1724" s="204" t="s">
        <v>68</v>
      </c>
      <c r="G1724" s="204" t="s">
        <v>140</v>
      </c>
      <c r="H1724" s="204" t="s">
        <v>215</v>
      </c>
      <c r="I1724" s="214"/>
      <c r="J1724" s="215"/>
      <c r="K1724" s="215"/>
      <c r="L1724" s="215"/>
      <c r="M1724" s="215"/>
      <c r="N1724" s="215"/>
      <c r="O1724" s="215"/>
      <c r="P1724" s="215"/>
      <c r="Q1724" s="215"/>
      <c r="R1724" s="215"/>
      <c r="S1724" s="215">
        <f t="shared" ref="S1724:U1725" si="5767">S1725</f>
        <v>200000</v>
      </c>
      <c r="T1724" s="215">
        <f t="shared" si="5767"/>
        <v>0</v>
      </c>
      <c r="U1724" s="215">
        <f t="shared" si="5767"/>
        <v>0</v>
      </c>
      <c r="V1724" s="215">
        <f t="shared" si="5714"/>
        <v>200000</v>
      </c>
      <c r="W1724" s="215">
        <f t="shared" si="5715"/>
        <v>0</v>
      </c>
      <c r="X1724" s="215">
        <f t="shared" si="5716"/>
        <v>0</v>
      </c>
      <c r="Y1724" s="215">
        <f t="shared" ref="Y1724:AA1725" si="5768">Y1725</f>
        <v>-200000</v>
      </c>
      <c r="Z1724" s="215">
        <f t="shared" si="5768"/>
        <v>0</v>
      </c>
      <c r="AA1724" s="215">
        <f t="shared" si="5768"/>
        <v>0</v>
      </c>
      <c r="AB1724" s="215">
        <f t="shared" si="5741"/>
        <v>0</v>
      </c>
      <c r="AC1724" s="215">
        <f t="shared" si="5742"/>
        <v>0</v>
      </c>
      <c r="AD1724" s="215">
        <f t="shared" si="5743"/>
        <v>0</v>
      </c>
      <c r="AE1724" s="215">
        <f t="shared" ref="AE1724:AG1725" si="5769">AE1725</f>
        <v>0</v>
      </c>
      <c r="AF1724" s="215">
        <f t="shared" si="5769"/>
        <v>0</v>
      </c>
      <c r="AG1724" s="215">
        <f t="shared" si="5769"/>
        <v>0</v>
      </c>
      <c r="AH1724" s="215">
        <f t="shared" si="5745"/>
        <v>0</v>
      </c>
      <c r="AI1724" s="215">
        <f t="shared" si="5746"/>
        <v>0</v>
      </c>
      <c r="AJ1724" s="215">
        <f t="shared" si="5747"/>
        <v>0</v>
      </c>
      <c r="AK1724" s="215">
        <f t="shared" ref="AK1724:AM1725" si="5770">AK1725</f>
        <v>0</v>
      </c>
      <c r="AL1724" s="215">
        <f t="shared" si="5770"/>
        <v>0</v>
      </c>
      <c r="AM1724" s="215">
        <f t="shared" si="5770"/>
        <v>0</v>
      </c>
      <c r="AN1724" s="215">
        <f t="shared" si="5749"/>
        <v>0</v>
      </c>
      <c r="AO1724" s="215">
        <f t="shared" si="5750"/>
        <v>0</v>
      </c>
      <c r="AP1724" s="215">
        <f t="shared" si="5751"/>
        <v>0</v>
      </c>
      <c r="AQ1724" s="215">
        <f t="shared" ref="AQ1724:AS1725" si="5771">AQ1725</f>
        <v>0</v>
      </c>
      <c r="AR1724" s="215">
        <f t="shared" si="5771"/>
        <v>0</v>
      </c>
      <c r="AS1724" s="215">
        <f t="shared" si="5771"/>
        <v>0</v>
      </c>
      <c r="AT1724" s="215">
        <f t="shared" si="5753"/>
        <v>0</v>
      </c>
      <c r="AU1724" s="215">
        <f t="shared" si="5754"/>
        <v>0</v>
      </c>
      <c r="AV1724" s="215">
        <f t="shared" si="5755"/>
        <v>0</v>
      </c>
    </row>
    <row r="1725" spans="1:48" s="206" customFormat="1" ht="26.4" hidden="1">
      <c r="A1725" s="217" t="s">
        <v>229</v>
      </c>
      <c r="B1725" s="204" t="s">
        <v>330</v>
      </c>
      <c r="C1725" s="204" t="s">
        <v>16</v>
      </c>
      <c r="D1725" s="204" t="s">
        <v>31</v>
      </c>
      <c r="E1725" s="204" t="s">
        <v>13</v>
      </c>
      <c r="F1725" s="204" t="s">
        <v>68</v>
      </c>
      <c r="G1725" s="204" t="s">
        <v>140</v>
      </c>
      <c r="H1725" s="204" t="s">
        <v>215</v>
      </c>
      <c r="I1725" s="214" t="s">
        <v>92</v>
      </c>
      <c r="J1725" s="215"/>
      <c r="K1725" s="215"/>
      <c r="L1725" s="215"/>
      <c r="M1725" s="215"/>
      <c r="N1725" s="215"/>
      <c r="O1725" s="215"/>
      <c r="P1725" s="215"/>
      <c r="Q1725" s="215"/>
      <c r="R1725" s="215"/>
      <c r="S1725" s="215">
        <f t="shared" si="5767"/>
        <v>200000</v>
      </c>
      <c r="T1725" s="215">
        <f t="shared" si="5767"/>
        <v>0</v>
      </c>
      <c r="U1725" s="215">
        <f t="shared" si="5767"/>
        <v>0</v>
      </c>
      <c r="V1725" s="215">
        <f t="shared" si="5714"/>
        <v>200000</v>
      </c>
      <c r="W1725" s="215">
        <f t="shared" si="5715"/>
        <v>0</v>
      </c>
      <c r="X1725" s="215">
        <f t="shared" si="5716"/>
        <v>0</v>
      </c>
      <c r="Y1725" s="215">
        <f t="shared" si="5768"/>
        <v>-200000</v>
      </c>
      <c r="Z1725" s="215">
        <f t="shared" si="5768"/>
        <v>0</v>
      </c>
      <c r="AA1725" s="215">
        <f t="shared" si="5768"/>
        <v>0</v>
      </c>
      <c r="AB1725" s="215">
        <f t="shared" si="5741"/>
        <v>0</v>
      </c>
      <c r="AC1725" s="215">
        <f t="shared" si="5742"/>
        <v>0</v>
      </c>
      <c r="AD1725" s="215">
        <f t="shared" si="5743"/>
        <v>0</v>
      </c>
      <c r="AE1725" s="215">
        <f t="shared" si="5769"/>
        <v>0</v>
      </c>
      <c r="AF1725" s="215">
        <f t="shared" si="5769"/>
        <v>0</v>
      </c>
      <c r="AG1725" s="215">
        <f t="shared" si="5769"/>
        <v>0</v>
      </c>
      <c r="AH1725" s="215">
        <f t="shared" si="5745"/>
        <v>0</v>
      </c>
      <c r="AI1725" s="215">
        <f t="shared" si="5746"/>
        <v>0</v>
      </c>
      <c r="AJ1725" s="215">
        <f t="shared" si="5747"/>
        <v>0</v>
      </c>
      <c r="AK1725" s="215">
        <f t="shared" si="5770"/>
        <v>0</v>
      </c>
      <c r="AL1725" s="215">
        <f t="shared" si="5770"/>
        <v>0</v>
      </c>
      <c r="AM1725" s="215">
        <f t="shared" si="5770"/>
        <v>0</v>
      </c>
      <c r="AN1725" s="215">
        <f t="shared" si="5749"/>
        <v>0</v>
      </c>
      <c r="AO1725" s="215">
        <f t="shared" si="5750"/>
        <v>0</v>
      </c>
      <c r="AP1725" s="215">
        <f t="shared" si="5751"/>
        <v>0</v>
      </c>
      <c r="AQ1725" s="215">
        <f t="shared" si="5771"/>
        <v>0</v>
      </c>
      <c r="AR1725" s="215">
        <f t="shared" si="5771"/>
        <v>0</v>
      </c>
      <c r="AS1725" s="215">
        <f t="shared" si="5771"/>
        <v>0</v>
      </c>
      <c r="AT1725" s="215">
        <f t="shared" si="5753"/>
        <v>0</v>
      </c>
      <c r="AU1725" s="215">
        <f t="shared" si="5754"/>
        <v>0</v>
      </c>
      <c r="AV1725" s="215">
        <f t="shared" si="5755"/>
        <v>0</v>
      </c>
    </row>
    <row r="1726" spans="1:48" s="206" customFormat="1" ht="26.4" hidden="1">
      <c r="A1726" s="216" t="s">
        <v>96</v>
      </c>
      <c r="B1726" s="204" t="s">
        <v>330</v>
      </c>
      <c r="C1726" s="204" t="s">
        <v>16</v>
      </c>
      <c r="D1726" s="204" t="s">
        <v>31</v>
      </c>
      <c r="E1726" s="204" t="s">
        <v>13</v>
      </c>
      <c r="F1726" s="204" t="s">
        <v>68</v>
      </c>
      <c r="G1726" s="204" t="s">
        <v>140</v>
      </c>
      <c r="H1726" s="204" t="s">
        <v>215</v>
      </c>
      <c r="I1726" s="214" t="s">
        <v>93</v>
      </c>
      <c r="J1726" s="215"/>
      <c r="K1726" s="215"/>
      <c r="L1726" s="215"/>
      <c r="M1726" s="302"/>
      <c r="N1726" s="215"/>
      <c r="O1726" s="215"/>
      <c r="P1726" s="215"/>
      <c r="Q1726" s="215"/>
      <c r="R1726" s="215"/>
      <c r="S1726" s="215">
        <v>200000</v>
      </c>
      <c r="T1726" s="215"/>
      <c r="U1726" s="215"/>
      <c r="V1726" s="215">
        <f t="shared" si="5714"/>
        <v>200000</v>
      </c>
      <c r="W1726" s="215">
        <f t="shared" si="5715"/>
        <v>0</v>
      </c>
      <c r="X1726" s="215">
        <f t="shared" si="5716"/>
        <v>0</v>
      </c>
      <c r="Y1726" s="215">
        <v>-200000</v>
      </c>
      <c r="Z1726" s="215"/>
      <c r="AA1726" s="215"/>
      <c r="AB1726" s="215">
        <f t="shared" si="5741"/>
        <v>0</v>
      </c>
      <c r="AC1726" s="215">
        <f t="shared" si="5742"/>
        <v>0</v>
      </c>
      <c r="AD1726" s="215">
        <f t="shared" si="5743"/>
        <v>0</v>
      </c>
      <c r="AE1726" s="215"/>
      <c r="AF1726" s="215"/>
      <c r="AG1726" s="215"/>
      <c r="AH1726" s="215">
        <f t="shared" si="5745"/>
        <v>0</v>
      </c>
      <c r="AI1726" s="215">
        <f t="shared" si="5746"/>
        <v>0</v>
      </c>
      <c r="AJ1726" s="215">
        <f t="shared" si="5747"/>
        <v>0</v>
      </c>
      <c r="AK1726" s="215"/>
      <c r="AL1726" s="215"/>
      <c r="AM1726" s="215"/>
      <c r="AN1726" s="215">
        <f t="shared" si="5749"/>
        <v>0</v>
      </c>
      <c r="AO1726" s="215">
        <f t="shared" si="5750"/>
        <v>0</v>
      </c>
      <c r="AP1726" s="215">
        <f t="shared" si="5751"/>
        <v>0</v>
      </c>
      <c r="AQ1726" s="215"/>
      <c r="AR1726" s="215"/>
      <c r="AS1726" s="215"/>
      <c r="AT1726" s="215">
        <f t="shared" si="5753"/>
        <v>0</v>
      </c>
      <c r="AU1726" s="215">
        <f t="shared" si="5754"/>
        <v>0</v>
      </c>
      <c r="AV1726" s="215">
        <f t="shared" si="5755"/>
        <v>0</v>
      </c>
    </row>
    <row r="1727" spans="1:48" s="206" customFormat="1" ht="26.4" hidden="1">
      <c r="A1727" s="245" t="s">
        <v>254</v>
      </c>
      <c r="B1727" s="204" t="s">
        <v>330</v>
      </c>
      <c r="C1727" s="204" t="s">
        <v>16</v>
      </c>
      <c r="D1727" s="204" t="s">
        <v>31</v>
      </c>
      <c r="E1727" s="204" t="s">
        <v>13</v>
      </c>
      <c r="F1727" s="204" t="s">
        <v>68</v>
      </c>
      <c r="G1727" s="204" t="s">
        <v>140</v>
      </c>
      <c r="H1727" s="244" t="s">
        <v>376</v>
      </c>
      <c r="I1727" s="249"/>
      <c r="J1727" s="215"/>
      <c r="K1727" s="215"/>
      <c r="L1727" s="215"/>
      <c r="M1727" s="302"/>
      <c r="N1727" s="215"/>
      <c r="O1727" s="215"/>
      <c r="P1727" s="215"/>
      <c r="Q1727" s="215"/>
      <c r="R1727" s="215"/>
      <c r="S1727" s="215">
        <f>S1728</f>
        <v>262460</v>
      </c>
      <c r="T1727" s="215">
        <f t="shared" ref="T1727:U1728" si="5772">T1728</f>
        <v>0</v>
      </c>
      <c r="U1727" s="215">
        <f t="shared" si="5772"/>
        <v>0</v>
      </c>
      <c r="V1727" s="215">
        <f t="shared" ref="V1727:V1729" si="5773">P1727+S1727</f>
        <v>262460</v>
      </c>
      <c r="W1727" s="215">
        <f t="shared" ref="W1727:W1729" si="5774">Q1727+T1727</f>
        <v>0</v>
      </c>
      <c r="X1727" s="215">
        <f t="shared" ref="X1727:X1729" si="5775">R1727+U1727</f>
        <v>0</v>
      </c>
      <c r="Y1727" s="215">
        <f>Y1728</f>
        <v>0</v>
      </c>
      <c r="Z1727" s="215">
        <f t="shared" ref="Z1727:AA1728" si="5776">Z1728</f>
        <v>0</v>
      </c>
      <c r="AA1727" s="215">
        <f t="shared" si="5776"/>
        <v>0</v>
      </c>
      <c r="AB1727" s="215">
        <f t="shared" si="5741"/>
        <v>262460</v>
      </c>
      <c r="AC1727" s="215">
        <f t="shared" si="5742"/>
        <v>0</v>
      </c>
      <c r="AD1727" s="215">
        <f t="shared" si="5743"/>
        <v>0</v>
      </c>
      <c r="AE1727" s="215">
        <f>AE1728</f>
        <v>0</v>
      </c>
      <c r="AF1727" s="215">
        <f t="shared" ref="AF1727:AG1728" si="5777">AF1728</f>
        <v>0</v>
      </c>
      <c r="AG1727" s="215">
        <f t="shared" si="5777"/>
        <v>0</v>
      </c>
      <c r="AH1727" s="215">
        <f t="shared" si="5745"/>
        <v>262460</v>
      </c>
      <c r="AI1727" s="215">
        <f t="shared" si="5746"/>
        <v>0</v>
      </c>
      <c r="AJ1727" s="215">
        <f t="shared" si="5747"/>
        <v>0</v>
      </c>
      <c r="AK1727" s="215">
        <f>AK1728</f>
        <v>0</v>
      </c>
      <c r="AL1727" s="215">
        <f t="shared" ref="AL1727:AM1728" si="5778">AL1728</f>
        <v>0</v>
      </c>
      <c r="AM1727" s="215">
        <f t="shared" si="5778"/>
        <v>0</v>
      </c>
      <c r="AN1727" s="215">
        <f t="shared" si="5749"/>
        <v>262460</v>
      </c>
      <c r="AO1727" s="215">
        <f t="shared" si="5750"/>
        <v>0</v>
      </c>
      <c r="AP1727" s="215">
        <f t="shared" si="5751"/>
        <v>0</v>
      </c>
      <c r="AQ1727" s="215">
        <f>AQ1728</f>
        <v>0</v>
      </c>
      <c r="AR1727" s="215">
        <f t="shared" ref="AR1727:AS1728" si="5779">AR1728</f>
        <v>0</v>
      </c>
      <c r="AS1727" s="215">
        <f t="shared" si="5779"/>
        <v>0</v>
      </c>
      <c r="AT1727" s="215">
        <f t="shared" si="5753"/>
        <v>262460</v>
      </c>
      <c r="AU1727" s="215">
        <f t="shared" si="5754"/>
        <v>0</v>
      </c>
      <c r="AV1727" s="215">
        <f t="shared" si="5755"/>
        <v>0</v>
      </c>
    </row>
    <row r="1728" spans="1:48" s="206" customFormat="1" ht="26.4" hidden="1">
      <c r="A1728" s="217" t="s">
        <v>229</v>
      </c>
      <c r="B1728" s="204" t="s">
        <v>330</v>
      </c>
      <c r="C1728" s="204" t="s">
        <v>16</v>
      </c>
      <c r="D1728" s="204" t="s">
        <v>31</v>
      </c>
      <c r="E1728" s="204" t="s">
        <v>13</v>
      </c>
      <c r="F1728" s="204" t="s">
        <v>68</v>
      </c>
      <c r="G1728" s="204" t="s">
        <v>140</v>
      </c>
      <c r="H1728" s="244" t="s">
        <v>376</v>
      </c>
      <c r="I1728" s="249" t="s">
        <v>92</v>
      </c>
      <c r="J1728" s="215"/>
      <c r="K1728" s="215"/>
      <c r="L1728" s="215"/>
      <c r="M1728" s="302"/>
      <c r="N1728" s="215"/>
      <c r="O1728" s="215"/>
      <c r="P1728" s="215"/>
      <c r="Q1728" s="215"/>
      <c r="R1728" s="215"/>
      <c r="S1728" s="215">
        <f>S1729</f>
        <v>262460</v>
      </c>
      <c r="T1728" s="215">
        <f t="shared" si="5772"/>
        <v>0</v>
      </c>
      <c r="U1728" s="215">
        <f t="shared" si="5772"/>
        <v>0</v>
      </c>
      <c r="V1728" s="215">
        <f t="shared" si="5773"/>
        <v>262460</v>
      </c>
      <c r="W1728" s="215">
        <f t="shared" si="5774"/>
        <v>0</v>
      </c>
      <c r="X1728" s="215">
        <f t="shared" si="5775"/>
        <v>0</v>
      </c>
      <c r="Y1728" s="215">
        <f>Y1729</f>
        <v>0</v>
      </c>
      <c r="Z1728" s="215">
        <f t="shared" si="5776"/>
        <v>0</v>
      </c>
      <c r="AA1728" s="215">
        <f t="shared" si="5776"/>
        <v>0</v>
      </c>
      <c r="AB1728" s="215">
        <f t="shared" si="5741"/>
        <v>262460</v>
      </c>
      <c r="AC1728" s="215">
        <f t="shared" si="5742"/>
        <v>0</v>
      </c>
      <c r="AD1728" s="215">
        <f t="shared" si="5743"/>
        <v>0</v>
      </c>
      <c r="AE1728" s="215">
        <f>AE1729</f>
        <v>0</v>
      </c>
      <c r="AF1728" s="215">
        <f t="shared" si="5777"/>
        <v>0</v>
      </c>
      <c r="AG1728" s="215">
        <f t="shared" si="5777"/>
        <v>0</v>
      </c>
      <c r="AH1728" s="215">
        <f t="shared" si="5745"/>
        <v>262460</v>
      </c>
      <c r="AI1728" s="215">
        <f t="shared" si="5746"/>
        <v>0</v>
      </c>
      <c r="AJ1728" s="215">
        <f t="shared" si="5747"/>
        <v>0</v>
      </c>
      <c r="AK1728" s="215">
        <f>AK1729</f>
        <v>0</v>
      </c>
      <c r="AL1728" s="215">
        <f t="shared" si="5778"/>
        <v>0</v>
      </c>
      <c r="AM1728" s="215">
        <f t="shared" si="5778"/>
        <v>0</v>
      </c>
      <c r="AN1728" s="215">
        <f t="shared" si="5749"/>
        <v>262460</v>
      </c>
      <c r="AO1728" s="215">
        <f t="shared" si="5750"/>
        <v>0</v>
      </c>
      <c r="AP1728" s="215">
        <f t="shared" si="5751"/>
        <v>0</v>
      </c>
      <c r="AQ1728" s="215">
        <f>AQ1729</f>
        <v>0</v>
      </c>
      <c r="AR1728" s="215">
        <f t="shared" si="5779"/>
        <v>0</v>
      </c>
      <c r="AS1728" s="215">
        <f t="shared" si="5779"/>
        <v>0</v>
      </c>
      <c r="AT1728" s="215">
        <f t="shared" si="5753"/>
        <v>262460</v>
      </c>
      <c r="AU1728" s="215">
        <f t="shared" si="5754"/>
        <v>0</v>
      </c>
      <c r="AV1728" s="215">
        <f t="shared" si="5755"/>
        <v>0</v>
      </c>
    </row>
    <row r="1729" spans="1:48" s="206" customFormat="1" ht="26.4" hidden="1">
      <c r="A1729" s="216" t="s">
        <v>96</v>
      </c>
      <c r="B1729" s="204" t="s">
        <v>330</v>
      </c>
      <c r="C1729" s="204" t="s">
        <v>16</v>
      </c>
      <c r="D1729" s="204" t="s">
        <v>31</v>
      </c>
      <c r="E1729" s="204" t="s">
        <v>13</v>
      </c>
      <c r="F1729" s="204" t="s">
        <v>68</v>
      </c>
      <c r="G1729" s="204" t="s">
        <v>140</v>
      </c>
      <c r="H1729" s="244" t="s">
        <v>376</v>
      </c>
      <c r="I1729" s="249" t="s">
        <v>93</v>
      </c>
      <c r="J1729" s="215"/>
      <c r="K1729" s="215"/>
      <c r="L1729" s="215"/>
      <c r="M1729" s="302"/>
      <c r="N1729" s="215"/>
      <c r="O1729" s="215"/>
      <c r="P1729" s="215"/>
      <c r="Q1729" s="215"/>
      <c r="R1729" s="215"/>
      <c r="S1729" s="302">
        <v>262460</v>
      </c>
      <c r="T1729" s="215"/>
      <c r="U1729" s="215"/>
      <c r="V1729" s="215">
        <f t="shared" si="5773"/>
        <v>262460</v>
      </c>
      <c r="W1729" s="215">
        <f t="shared" si="5774"/>
        <v>0</v>
      </c>
      <c r="X1729" s="215">
        <f t="shared" si="5775"/>
        <v>0</v>
      </c>
      <c r="Y1729" s="215"/>
      <c r="Z1729" s="215"/>
      <c r="AA1729" s="215"/>
      <c r="AB1729" s="215">
        <f t="shared" si="5741"/>
        <v>262460</v>
      </c>
      <c r="AC1729" s="215">
        <f t="shared" si="5742"/>
        <v>0</v>
      </c>
      <c r="AD1729" s="215">
        <f t="shared" si="5743"/>
        <v>0</v>
      </c>
      <c r="AE1729" s="215"/>
      <c r="AF1729" s="215"/>
      <c r="AG1729" s="215"/>
      <c r="AH1729" s="215">
        <f t="shared" si="5745"/>
        <v>262460</v>
      </c>
      <c r="AI1729" s="215">
        <f t="shared" si="5746"/>
        <v>0</v>
      </c>
      <c r="AJ1729" s="215">
        <f t="shared" si="5747"/>
        <v>0</v>
      </c>
      <c r="AK1729" s="215"/>
      <c r="AL1729" s="215"/>
      <c r="AM1729" s="215"/>
      <c r="AN1729" s="215">
        <f t="shared" si="5749"/>
        <v>262460</v>
      </c>
      <c r="AO1729" s="215">
        <f t="shared" si="5750"/>
        <v>0</v>
      </c>
      <c r="AP1729" s="215">
        <f t="shared" si="5751"/>
        <v>0</v>
      </c>
      <c r="AQ1729" s="215"/>
      <c r="AR1729" s="215"/>
      <c r="AS1729" s="215"/>
      <c r="AT1729" s="215">
        <f t="shared" si="5753"/>
        <v>262460</v>
      </c>
      <c r="AU1729" s="215">
        <f t="shared" si="5754"/>
        <v>0</v>
      </c>
      <c r="AV1729" s="215">
        <f t="shared" si="5755"/>
        <v>0</v>
      </c>
    </row>
    <row r="1730" spans="1:48" s="206" customFormat="1" ht="15.6" hidden="1">
      <c r="A1730" s="250" t="s">
        <v>45</v>
      </c>
      <c r="B1730" s="251" t="s">
        <v>330</v>
      </c>
      <c r="C1730" s="251" t="s">
        <v>18</v>
      </c>
      <c r="D1730" s="251"/>
      <c r="E1730" s="251"/>
      <c r="F1730" s="251"/>
      <c r="G1730" s="251"/>
      <c r="H1730" s="251"/>
      <c r="I1730" s="252"/>
      <c r="J1730" s="205">
        <f>J1731+J1740</f>
        <v>1691012</v>
      </c>
      <c r="K1730" s="205">
        <f t="shared" ref="K1730:L1730" si="5780">K1731+K1740</f>
        <v>600893.24</v>
      </c>
      <c r="L1730" s="205">
        <f t="shared" si="5780"/>
        <v>614289.73</v>
      </c>
      <c r="M1730" s="205">
        <f t="shared" ref="M1730:O1730" si="5781">M1731+M1740</f>
        <v>1231306</v>
      </c>
      <c r="N1730" s="205">
        <f t="shared" si="5781"/>
        <v>0</v>
      </c>
      <c r="O1730" s="205">
        <f t="shared" si="5781"/>
        <v>0</v>
      </c>
      <c r="P1730" s="205">
        <f t="shared" si="5685"/>
        <v>2922318</v>
      </c>
      <c r="Q1730" s="205">
        <f t="shared" si="5686"/>
        <v>600893.24</v>
      </c>
      <c r="R1730" s="205">
        <f t="shared" si="5687"/>
        <v>614289.73</v>
      </c>
      <c r="S1730" s="205">
        <f t="shared" ref="S1730:U1730" si="5782">S1731+S1740</f>
        <v>-127960</v>
      </c>
      <c r="T1730" s="205">
        <f t="shared" si="5782"/>
        <v>0</v>
      </c>
      <c r="U1730" s="205">
        <f t="shared" si="5782"/>
        <v>0</v>
      </c>
      <c r="V1730" s="205">
        <f t="shared" si="5714"/>
        <v>2794358</v>
      </c>
      <c r="W1730" s="205">
        <f t="shared" si="5715"/>
        <v>600893.24</v>
      </c>
      <c r="X1730" s="205">
        <f t="shared" si="5716"/>
        <v>614289.73</v>
      </c>
      <c r="Y1730" s="205">
        <f t="shared" ref="Y1730:AA1730" si="5783">Y1731+Y1740</f>
        <v>255600</v>
      </c>
      <c r="Z1730" s="205">
        <f t="shared" si="5783"/>
        <v>0</v>
      </c>
      <c r="AA1730" s="205">
        <f t="shared" si="5783"/>
        <v>0</v>
      </c>
      <c r="AB1730" s="205">
        <f t="shared" si="5741"/>
        <v>3049958</v>
      </c>
      <c r="AC1730" s="205">
        <f t="shared" si="5742"/>
        <v>600893.24</v>
      </c>
      <c r="AD1730" s="205">
        <f t="shared" si="5743"/>
        <v>614289.73</v>
      </c>
      <c r="AE1730" s="205">
        <f t="shared" ref="AE1730:AG1730" si="5784">AE1731+AE1740</f>
        <v>115000</v>
      </c>
      <c r="AF1730" s="205">
        <f t="shared" si="5784"/>
        <v>0</v>
      </c>
      <c r="AG1730" s="205">
        <f t="shared" si="5784"/>
        <v>0</v>
      </c>
      <c r="AH1730" s="205">
        <f t="shared" si="5745"/>
        <v>3164958</v>
      </c>
      <c r="AI1730" s="205">
        <f t="shared" si="5746"/>
        <v>600893.24</v>
      </c>
      <c r="AJ1730" s="205">
        <f t="shared" si="5747"/>
        <v>614289.73</v>
      </c>
      <c r="AK1730" s="205">
        <f t="shared" ref="AK1730:AM1730" si="5785">AK1731+AK1740</f>
        <v>0</v>
      </c>
      <c r="AL1730" s="205">
        <f t="shared" si="5785"/>
        <v>0</v>
      </c>
      <c r="AM1730" s="205">
        <f t="shared" si="5785"/>
        <v>0</v>
      </c>
      <c r="AN1730" s="205">
        <f t="shared" si="5749"/>
        <v>3164958</v>
      </c>
      <c r="AO1730" s="205">
        <f t="shared" si="5750"/>
        <v>600893.24</v>
      </c>
      <c r="AP1730" s="205">
        <f t="shared" si="5751"/>
        <v>614289.73</v>
      </c>
      <c r="AQ1730" s="205">
        <f t="shared" ref="AQ1730:AS1730" si="5786">AQ1731+AQ1740</f>
        <v>250000</v>
      </c>
      <c r="AR1730" s="205">
        <f t="shared" si="5786"/>
        <v>0</v>
      </c>
      <c r="AS1730" s="205">
        <f t="shared" si="5786"/>
        <v>0</v>
      </c>
      <c r="AT1730" s="205">
        <f t="shared" si="5753"/>
        <v>3414958</v>
      </c>
      <c r="AU1730" s="205">
        <f t="shared" si="5754"/>
        <v>600893.24</v>
      </c>
      <c r="AV1730" s="205">
        <f t="shared" si="5755"/>
        <v>614289.73</v>
      </c>
    </row>
    <row r="1731" spans="1:48" s="206" customFormat="1" hidden="1">
      <c r="A1731" s="255" t="s">
        <v>46</v>
      </c>
      <c r="B1731" s="209" t="s">
        <v>330</v>
      </c>
      <c r="C1731" s="209" t="s">
        <v>18</v>
      </c>
      <c r="D1731" s="209" t="s">
        <v>17</v>
      </c>
      <c r="E1731" s="209"/>
      <c r="F1731" s="209"/>
      <c r="G1731" s="209"/>
      <c r="H1731" s="209"/>
      <c r="I1731" s="210"/>
      <c r="J1731" s="211">
        <f>J1732</f>
        <v>733000</v>
      </c>
      <c r="K1731" s="211">
        <f t="shared" ref="K1731:O1734" si="5787">K1732</f>
        <v>0</v>
      </c>
      <c r="L1731" s="211">
        <f t="shared" si="5787"/>
        <v>0</v>
      </c>
      <c r="M1731" s="211">
        <f t="shared" si="5787"/>
        <v>0</v>
      </c>
      <c r="N1731" s="211">
        <f t="shared" si="5787"/>
        <v>0</v>
      </c>
      <c r="O1731" s="211">
        <f t="shared" si="5787"/>
        <v>0</v>
      </c>
      <c r="P1731" s="211">
        <f t="shared" si="5685"/>
        <v>733000</v>
      </c>
      <c r="Q1731" s="211">
        <f t="shared" si="5686"/>
        <v>0</v>
      </c>
      <c r="R1731" s="211">
        <f t="shared" si="5687"/>
        <v>0</v>
      </c>
      <c r="S1731" s="211">
        <f t="shared" ref="S1731:U1734" si="5788">S1732</f>
        <v>-127960</v>
      </c>
      <c r="T1731" s="211">
        <f t="shared" si="5788"/>
        <v>0</v>
      </c>
      <c r="U1731" s="211">
        <f t="shared" si="5788"/>
        <v>0</v>
      </c>
      <c r="V1731" s="211">
        <f t="shared" si="5714"/>
        <v>605040</v>
      </c>
      <c r="W1731" s="211">
        <f t="shared" si="5715"/>
        <v>0</v>
      </c>
      <c r="X1731" s="211">
        <f t="shared" si="5716"/>
        <v>0</v>
      </c>
      <c r="Y1731" s="211">
        <f t="shared" ref="Y1731:AA1734" si="5789">Y1732</f>
        <v>0</v>
      </c>
      <c r="Z1731" s="211">
        <f t="shared" si="5789"/>
        <v>0</v>
      </c>
      <c r="AA1731" s="211">
        <f t="shared" si="5789"/>
        <v>0</v>
      </c>
      <c r="AB1731" s="211">
        <f t="shared" si="5741"/>
        <v>605040</v>
      </c>
      <c r="AC1731" s="211">
        <f t="shared" si="5742"/>
        <v>0</v>
      </c>
      <c r="AD1731" s="211">
        <f t="shared" si="5743"/>
        <v>0</v>
      </c>
      <c r="AE1731" s="211">
        <f>AE1732+AE1736</f>
        <v>115000</v>
      </c>
      <c r="AF1731" s="211">
        <f t="shared" ref="AF1731:AG1731" si="5790">AF1732+AF1736</f>
        <v>0</v>
      </c>
      <c r="AG1731" s="211">
        <f t="shared" si="5790"/>
        <v>0</v>
      </c>
      <c r="AH1731" s="211">
        <f t="shared" si="5745"/>
        <v>720040</v>
      </c>
      <c r="AI1731" s="211">
        <f t="shared" si="5746"/>
        <v>0</v>
      </c>
      <c r="AJ1731" s="211">
        <f t="shared" si="5747"/>
        <v>0</v>
      </c>
      <c r="AK1731" s="211">
        <f>AK1732+AK1736</f>
        <v>0</v>
      </c>
      <c r="AL1731" s="211">
        <f t="shared" ref="AL1731:AM1731" si="5791">AL1732+AL1736</f>
        <v>0</v>
      </c>
      <c r="AM1731" s="211">
        <f t="shared" si="5791"/>
        <v>0</v>
      </c>
      <c r="AN1731" s="211">
        <f t="shared" si="5749"/>
        <v>720040</v>
      </c>
      <c r="AO1731" s="211">
        <f t="shared" si="5750"/>
        <v>0</v>
      </c>
      <c r="AP1731" s="211">
        <f t="shared" si="5751"/>
        <v>0</v>
      </c>
      <c r="AQ1731" s="211">
        <f>AQ1732+AQ1736</f>
        <v>125000</v>
      </c>
      <c r="AR1731" s="211">
        <f t="shared" ref="AR1731:AS1731" si="5792">AR1732+AR1736</f>
        <v>0</v>
      </c>
      <c r="AS1731" s="211">
        <f t="shared" si="5792"/>
        <v>0</v>
      </c>
      <c r="AT1731" s="211">
        <f t="shared" si="5753"/>
        <v>845040</v>
      </c>
      <c r="AU1731" s="211">
        <f t="shared" si="5754"/>
        <v>0</v>
      </c>
      <c r="AV1731" s="211">
        <f t="shared" si="5755"/>
        <v>0</v>
      </c>
    </row>
    <row r="1732" spans="1:48" s="206" customFormat="1" ht="26.4" hidden="1">
      <c r="A1732" s="267" t="s">
        <v>389</v>
      </c>
      <c r="B1732" s="213" t="s">
        <v>330</v>
      </c>
      <c r="C1732" s="213" t="s">
        <v>18</v>
      </c>
      <c r="D1732" s="213" t="s">
        <v>17</v>
      </c>
      <c r="E1732" s="213" t="s">
        <v>3</v>
      </c>
      <c r="F1732" s="213" t="s">
        <v>68</v>
      </c>
      <c r="G1732" s="213" t="s">
        <v>140</v>
      </c>
      <c r="H1732" s="213" t="s">
        <v>141</v>
      </c>
      <c r="I1732" s="254"/>
      <c r="J1732" s="215">
        <f>J1733</f>
        <v>733000</v>
      </c>
      <c r="K1732" s="215">
        <f t="shared" si="5787"/>
        <v>0</v>
      </c>
      <c r="L1732" s="215">
        <f t="shared" si="5787"/>
        <v>0</v>
      </c>
      <c r="M1732" s="215">
        <f t="shared" si="5787"/>
        <v>0</v>
      </c>
      <c r="N1732" s="215">
        <f t="shared" si="5787"/>
        <v>0</v>
      </c>
      <c r="O1732" s="215">
        <f t="shared" si="5787"/>
        <v>0</v>
      </c>
      <c r="P1732" s="215">
        <f t="shared" si="5685"/>
        <v>733000</v>
      </c>
      <c r="Q1732" s="215">
        <f t="shared" si="5686"/>
        <v>0</v>
      </c>
      <c r="R1732" s="215">
        <f t="shared" si="5687"/>
        <v>0</v>
      </c>
      <c r="S1732" s="215">
        <f t="shared" si="5788"/>
        <v>-127960</v>
      </c>
      <c r="T1732" s="215">
        <f t="shared" si="5788"/>
        <v>0</v>
      </c>
      <c r="U1732" s="215">
        <f t="shared" si="5788"/>
        <v>0</v>
      </c>
      <c r="V1732" s="215">
        <f t="shared" si="5714"/>
        <v>605040</v>
      </c>
      <c r="W1732" s="215">
        <f t="shared" si="5715"/>
        <v>0</v>
      </c>
      <c r="X1732" s="215">
        <f t="shared" si="5716"/>
        <v>0</v>
      </c>
      <c r="Y1732" s="215">
        <f t="shared" si="5789"/>
        <v>0</v>
      </c>
      <c r="Z1732" s="215">
        <f t="shared" si="5789"/>
        <v>0</v>
      </c>
      <c r="AA1732" s="215">
        <f t="shared" si="5789"/>
        <v>0</v>
      </c>
      <c r="AB1732" s="215">
        <f t="shared" si="5741"/>
        <v>605040</v>
      </c>
      <c r="AC1732" s="215">
        <f t="shared" si="5742"/>
        <v>0</v>
      </c>
      <c r="AD1732" s="215">
        <f t="shared" si="5743"/>
        <v>0</v>
      </c>
      <c r="AE1732" s="215">
        <f t="shared" ref="AE1732:AG1734" si="5793">AE1733</f>
        <v>0</v>
      </c>
      <c r="AF1732" s="215">
        <f t="shared" si="5793"/>
        <v>0</v>
      </c>
      <c r="AG1732" s="215">
        <f t="shared" si="5793"/>
        <v>0</v>
      </c>
      <c r="AH1732" s="215">
        <f t="shared" si="5745"/>
        <v>605040</v>
      </c>
      <c r="AI1732" s="215">
        <f t="shared" si="5746"/>
        <v>0</v>
      </c>
      <c r="AJ1732" s="215">
        <f t="shared" si="5747"/>
        <v>0</v>
      </c>
      <c r="AK1732" s="215">
        <f t="shared" ref="AK1732:AM1734" si="5794">AK1733</f>
        <v>0</v>
      </c>
      <c r="AL1732" s="215">
        <f t="shared" si="5794"/>
        <v>0</v>
      </c>
      <c r="AM1732" s="215">
        <f t="shared" si="5794"/>
        <v>0</v>
      </c>
      <c r="AN1732" s="215">
        <f t="shared" si="5749"/>
        <v>605040</v>
      </c>
      <c r="AO1732" s="215">
        <f t="shared" si="5750"/>
        <v>0</v>
      </c>
      <c r="AP1732" s="215">
        <f t="shared" si="5751"/>
        <v>0</v>
      </c>
      <c r="AQ1732" s="215">
        <f t="shared" ref="AQ1732:AS1734" si="5795">AQ1733</f>
        <v>0</v>
      </c>
      <c r="AR1732" s="215">
        <f t="shared" si="5795"/>
        <v>0</v>
      </c>
      <c r="AS1732" s="215">
        <f t="shared" si="5795"/>
        <v>0</v>
      </c>
      <c r="AT1732" s="215">
        <f t="shared" si="5753"/>
        <v>605040</v>
      </c>
      <c r="AU1732" s="215">
        <f t="shared" si="5754"/>
        <v>0</v>
      </c>
      <c r="AV1732" s="215">
        <f t="shared" si="5755"/>
        <v>0</v>
      </c>
    </row>
    <row r="1733" spans="1:48" s="206" customFormat="1" ht="26.4" hidden="1">
      <c r="A1733" s="245" t="s">
        <v>254</v>
      </c>
      <c r="B1733" s="213" t="s">
        <v>330</v>
      </c>
      <c r="C1733" s="213" t="s">
        <v>18</v>
      </c>
      <c r="D1733" s="213" t="s">
        <v>17</v>
      </c>
      <c r="E1733" s="213" t="s">
        <v>3</v>
      </c>
      <c r="F1733" s="213" t="s">
        <v>68</v>
      </c>
      <c r="G1733" s="213" t="s">
        <v>140</v>
      </c>
      <c r="H1733" s="213" t="s">
        <v>376</v>
      </c>
      <c r="I1733" s="254"/>
      <c r="J1733" s="215">
        <f>J1734</f>
        <v>733000</v>
      </c>
      <c r="K1733" s="215">
        <f t="shared" si="5787"/>
        <v>0</v>
      </c>
      <c r="L1733" s="215">
        <f t="shared" si="5787"/>
        <v>0</v>
      </c>
      <c r="M1733" s="215">
        <f t="shared" si="5787"/>
        <v>0</v>
      </c>
      <c r="N1733" s="215">
        <f t="shared" si="5787"/>
        <v>0</v>
      </c>
      <c r="O1733" s="215">
        <f t="shared" si="5787"/>
        <v>0</v>
      </c>
      <c r="P1733" s="215">
        <f t="shared" si="5685"/>
        <v>733000</v>
      </c>
      <c r="Q1733" s="215">
        <f t="shared" si="5686"/>
        <v>0</v>
      </c>
      <c r="R1733" s="215">
        <f t="shared" si="5687"/>
        <v>0</v>
      </c>
      <c r="S1733" s="215">
        <f t="shared" si="5788"/>
        <v>-127960</v>
      </c>
      <c r="T1733" s="215">
        <f t="shared" si="5788"/>
        <v>0</v>
      </c>
      <c r="U1733" s="215">
        <f t="shared" si="5788"/>
        <v>0</v>
      </c>
      <c r="V1733" s="215">
        <f t="shared" si="5714"/>
        <v>605040</v>
      </c>
      <c r="W1733" s="215">
        <f t="shared" si="5715"/>
        <v>0</v>
      </c>
      <c r="X1733" s="215">
        <f t="shared" si="5716"/>
        <v>0</v>
      </c>
      <c r="Y1733" s="215">
        <f t="shared" si="5789"/>
        <v>0</v>
      </c>
      <c r="Z1733" s="215">
        <f t="shared" si="5789"/>
        <v>0</v>
      </c>
      <c r="AA1733" s="215">
        <f t="shared" si="5789"/>
        <v>0</v>
      </c>
      <c r="AB1733" s="215">
        <f t="shared" si="5741"/>
        <v>605040</v>
      </c>
      <c r="AC1733" s="215">
        <f t="shared" si="5742"/>
        <v>0</v>
      </c>
      <c r="AD1733" s="215">
        <f t="shared" si="5743"/>
        <v>0</v>
      </c>
      <c r="AE1733" s="215">
        <f t="shared" si="5793"/>
        <v>0</v>
      </c>
      <c r="AF1733" s="215">
        <f t="shared" si="5793"/>
        <v>0</v>
      </c>
      <c r="AG1733" s="215">
        <f t="shared" si="5793"/>
        <v>0</v>
      </c>
      <c r="AH1733" s="215">
        <f t="shared" si="5745"/>
        <v>605040</v>
      </c>
      <c r="AI1733" s="215">
        <f t="shared" si="5746"/>
        <v>0</v>
      </c>
      <c r="AJ1733" s="215">
        <f t="shared" si="5747"/>
        <v>0</v>
      </c>
      <c r="AK1733" s="215">
        <f t="shared" si="5794"/>
        <v>0</v>
      </c>
      <c r="AL1733" s="215">
        <f t="shared" si="5794"/>
        <v>0</v>
      </c>
      <c r="AM1733" s="215">
        <f t="shared" si="5794"/>
        <v>0</v>
      </c>
      <c r="AN1733" s="215">
        <f t="shared" si="5749"/>
        <v>605040</v>
      </c>
      <c r="AO1733" s="215">
        <f t="shared" si="5750"/>
        <v>0</v>
      </c>
      <c r="AP1733" s="215">
        <f t="shared" si="5751"/>
        <v>0</v>
      </c>
      <c r="AQ1733" s="215">
        <f t="shared" si="5795"/>
        <v>0</v>
      </c>
      <c r="AR1733" s="215">
        <f t="shared" si="5795"/>
        <v>0</v>
      </c>
      <c r="AS1733" s="215">
        <f t="shared" si="5795"/>
        <v>0</v>
      </c>
      <c r="AT1733" s="215">
        <f t="shared" si="5753"/>
        <v>605040</v>
      </c>
      <c r="AU1733" s="215">
        <f t="shared" si="5754"/>
        <v>0</v>
      </c>
      <c r="AV1733" s="215">
        <f t="shared" si="5755"/>
        <v>0</v>
      </c>
    </row>
    <row r="1734" spans="1:48" s="206" customFormat="1" ht="26.4" hidden="1">
      <c r="A1734" s="217" t="s">
        <v>229</v>
      </c>
      <c r="B1734" s="213" t="s">
        <v>330</v>
      </c>
      <c r="C1734" s="213" t="s">
        <v>18</v>
      </c>
      <c r="D1734" s="213" t="s">
        <v>17</v>
      </c>
      <c r="E1734" s="213" t="s">
        <v>3</v>
      </c>
      <c r="F1734" s="213" t="s">
        <v>68</v>
      </c>
      <c r="G1734" s="213" t="s">
        <v>140</v>
      </c>
      <c r="H1734" s="213" t="s">
        <v>376</v>
      </c>
      <c r="I1734" s="254" t="s">
        <v>92</v>
      </c>
      <c r="J1734" s="215">
        <f>J1735</f>
        <v>733000</v>
      </c>
      <c r="K1734" s="215">
        <f t="shared" si="5787"/>
        <v>0</v>
      </c>
      <c r="L1734" s="215">
        <f t="shared" si="5787"/>
        <v>0</v>
      </c>
      <c r="M1734" s="215">
        <f t="shared" si="5787"/>
        <v>0</v>
      </c>
      <c r="N1734" s="215">
        <f t="shared" si="5787"/>
        <v>0</v>
      </c>
      <c r="O1734" s="215">
        <f t="shared" si="5787"/>
        <v>0</v>
      </c>
      <c r="P1734" s="215">
        <f t="shared" si="5685"/>
        <v>733000</v>
      </c>
      <c r="Q1734" s="215">
        <f t="shared" si="5686"/>
        <v>0</v>
      </c>
      <c r="R1734" s="215">
        <f t="shared" si="5687"/>
        <v>0</v>
      </c>
      <c r="S1734" s="215">
        <f t="shared" si="5788"/>
        <v>-127960</v>
      </c>
      <c r="T1734" s="215">
        <f t="shared" si="5788"/>
        <v>0</v>
      </c>
      <c r="U1734" s="215">
        <f t="shared" si="5788"/>
        <v>0</v>
      </c>
      <c r="V1734" s="215">
        <f t="shared" si="5714"/>
        <v>605040</v>
      </c>
      <c r="W1734" s="215">
        <f t="shared" si="5715"/>
        <v>0</v>
      </c>
      <c r="X1734" s="215">
        <f t="shared" si="5716"/>
        <v>0</v>
      </c>
      <c r="Y1734" s="215">
        <f t="shared" si="5789"/>
        <v>0</v>
      </c>
      <c r="Z1734" s="215">
        <f t="shared" si="5789"/>
        <v>0</v>
      </c>
      <c r="AA1734" s="215">
        <f t="shared" si="5789"/>
        <v>0</v>
      </c>
      <c r="AB1734" s="215">
        <f t="shared" si="5741"/>
        <v>605040</v>
      </c>
      <c r="AC1734" s="215">
        <f t="shared" si="5742"/>
        <v>0</v>
      </c>
      <c r="AD1734" s="215">
        <f t="shared" si="5743"/>
        <v>0</v>
      </c>
      <c r="AE1734" s="215">
        <f t="shared" si="5793"/>
        <v>0</v>
      </c>
      <c r="AF1734" s="215">
        <f t="shared" si="5793"/>
        <v>0</v>
      </c>
      <c r="AG1734" s="215">
        <f t="shared" si="5793"/>
        <v>0</v>
      </c>
      <c r="AH1734" s="215">
        <f t="shared" si="5745"/>
        <v>605040</v>
      </c>
      <c r="AI1734" s="215">
        <f t="shared" si="5746"/>
        <v>0</v>
      </c>
      <c r="AJ1734" s="215">
        <f t="shared" si="5747"/>
        <v>0</v>
      </c>
      <c r="AK1734" s="215">
        <f t="shared" si="5794"/>
        <v>0</v>
      </c>
      <c r="AL1734" s="215">
        <f t="shared" si="5794"/>
        <v>0</v>
      </c>
      <c r="AM1734" s="215">
        <f t="shared" si="5794"/>
        <v>0</v>
      </c>
      <c r="AN1734" s="215">
        <f t="shared" si="5749"/>
        <v>605040</v>
      </c>
      <c r="AO1734" s="215">
        <f t="shared" si="5750"/>
        <v>0</v>
      </c>
      <c r="AP1734" s="215">
        <f t="shared" si="5751"/>
        <v>0</v>
      </c>
      <c r="AQ1734" s="215">
        <f t="shared" si="5795"/>
        <v>0</v>
      </c>
      <c r="AR1734" s="215">
        <f t="shared" si="5795"/>
        <v>0</v>
      </c>
      <c r="AS1734" s="215">
        <f t="shared" si="5795"/>
        <v>0</v>
      </c>
      <c r="AT1734" s="215">
        <f t="shared" si="5753"/>
        <v>605040</v>
      </c>
      <c r="AU1734" s="215">
        <f t="shared" si="5754"/>
        <v>0</v>
      </c>
      <c r="AV1734" s="215">
        <f t="shared" si="5755"/>
        <v>0</v>
      </c>
    </row>
    <row r="1735" spans="1:48" s="206" customFormat="1" ht="26.4" hidden="1">
      <c r="A1735" s="216" t="s">
        <v>96</v>
      </c>
      <c r="B1735" s="213" t="s">
        <v>330</v>
      </c>
      <c r="C1735" s="213" t="s">
        <v>18</v>
      </c>
      <c r="D1735" s="213" t="s">
        <v>17</v>
      </c>
      <c r="E1735" s="213" t="s">
        <v>3</v>
      </c>
      <c r="F1735" s="213" t="s">
        <v>68</v>
      </c>
      <c r="G1735" s="213" t="s">
        <v>140</v>
      </c>
      <c r="H1735" s="213" t="s">
        <v>376</v>
      </c>
      <c r="I1735" s="254" t="s">
        <v>93</v>
      </c>
      <c r="J1735" s="215">
        <v>733000</v>
      </c>
      <c r="K1735" s="215"/>
      <c r="L1735" s="215"/>
      <c r="M1735" s="215"/>
      <c r="N1735" s="215"/>
      <c r="O1735" s="215"/>
      <c r="P1735" s="215">
        <f t="shared" si="5685"/>
        <v>733000</v>
      </c>
      <c r="Q1735" s="215">
        <f t="shared" si="5686"/>
        <v>0</v>
      </c>
      <c r="R1735" s="215">
        <f t="shared" si="5687"/>
        <v>0</v>
      </c>
      <c r="S1735" s="302">
        <v>-127960</v>
      </c>
      <c r="T1735" s="215"/>
      <c r="U1735" s="215"/>
      <c r="V1735" s="215">
        <f t="shared" si="5714"/>
        <v>605040</v>
      </c>
      <c r="W1735" s="215">
        <f t="shared" si="5715"/>
        <v>0</v>
      </c>
      <c r="X1735" s="215">
        <f t="shared" si="5716"/>
        <v>0</v>
      </c>
      <c r="Y1735" s="215"/>
      <c r="Z1735" s="215"/>
      <c r="AA1735" s="215"/>
      <c r="AB1735" s="215">
        <f t="shared" si="5741"/>
        <v>605040</v>
      </c>
      <c r="AC1735" s="215">
        <f t="shared" si="5742"/>
        <v>0</v>
      </c>
      <c r="AD1735" s="215">
        <f t="shared" si="5743"/>
        <v>0</v>
      </c>
      <c r="AE1735" s="215"/>
      <c r="AF1735" s="215"/>
      <c r="AG1735" s="215"/>
      <c r="AH1735" s="215">
        <f t="shared" si="5745"/>
        <v>605040</v>
      </c>
      <c r="AI1735" s="215">
        <f t="shared" si="5746"/>
        <v>0</v>
      </c>
      <c r="AJ1735" s="215">
        <f t="shared" si="5747"/>
        <v>0</v>
      </c>
      <c r="AK1735" s="215"/>
      <c r="AL1735" s="215"/>
      <c r="AM1735" s="215"/>
      <c r="AN1735" s="215">
        <f t="shared" si="5749"/>
        <v>605040</v>
      </c>
      <c r="AO1735" s="215">
        <f t="shared" si="5750"/>
        <v>0</v>
      </c>
      <c r="AP1735" s="215">
        <f t="shared" si="5751"/>
        <v>0</v>
      </c>
      <c r="AQ1735" s="215"/>
      <c r="AR1735" s="215"/>
      <c r="AS1735" s="215"/>
      <c r="AT1735" s="215">
        <f t="shared" si="5753"/>
        <v>605040</v>
      </c>
      <c r="AU1735" s="215">
        <f t="shared" si="5754"/>
        <v>0</v>
      </c>
      <c r="AV1735" s="215">
        <f t="shared" si="5755"/>
        <v>0</v>
      </c>
    </row>
    <row r="1736" spans="1:48" s="206" customFormat="1" ht="26.4" hidden="1">
      <c r="A1736" s="245" t="s">
        <v>421</v>
      </c>
      <c r="B1736" s="204" t="s">
        <v>330</v>
      </c>
      <c r="C1736" s="204" t="s">
        <v>18</v>
      </c>
      <c r="D1736" s="204" t="s">
        <v>17</v>
      </c>
      <c r="E1736" s="204" t="s">
        <v>416</v>
      </c>
      <c r="F1736" s="204" t="s">
        <v>68</v>
      </c>
      <c r="G1736" s="204" t="s">
        <v>140</v>
      </c>
      <c r="H1736" s="204" t="s">
        <v>141</v>
      </c>
      <c r="I1736" s="214"/>
      <c r="J1736" s="215"/>
      <c r="K1736" s="215"/>
      <c r="L1736" s="215"/>
      <c r="M1736" s="215"/>
      <c r="N1736" s="215"/>
      <c r="O1736" s="215"/>
      <c r="P1736" s="215"/>
      <c r="Q1736" s="215"/>
      <c r="R1736" s="215"/>
      <c r="S1736" s="215"/>
      <c r="T1736" s="215"/>
      <c r="U1736" s="215"/>
      <c r="V1736" s="215"/>
      <c r="W1736" s="215"/>
      <c r="X1736" s="215"/>
      <c r="Y1736" s="215"/>
      <c r="Z1736" s="215"/>
      <c r="AA1736" s="215"/>
      <c r="AB1736" s="215"/>
      <c r="AC1736" s="215"/>
      <c r="AD1736" s="215"/>
      <c r="AE1736" s="215">
        <f t="shared" ref="AE1736:AG1736" si="5796">AE1737+AE1740</f>
        <v>115000</v>
      </c>
      <c r="AF1736" s="215">
        <f t="shared" si="5796"/>
        <v>0</v>
      </c>
      <c r="AG1736" s="215">
        <f t="shared" si="5796"/>
        <v>0</v>
      </c>
      <c r="AH1736" s="215">
        <f t="shared" si="5745"/>
        <v>115000</v>
      </c>
      <c r="AI1736" s="215">
        <f t="shared" si="5746"/>
        <v>0</v>
      </c>
      <c r="AJ1736" s="215">
        <f t="shared" si="5747"/>
        <v>0</v>
      </c>
      <c r="AK1736" s="215">
        <f t="shared" ref="AK1736:AM1736" si="5797">AK1737+AK1740</f>
        <v>0</v>
      </c>
      <c r="AL1736" s="215">
        <f t="shared" si="5797"/>
        <v>0</v>
      </c>
      <c r="AM1736" s="215">
        <f t="shared" si="5797"/>
        <v>0</v>
      </c>
      <c r="AN1736" s="215">
        <f t="shared" si="5749"/>
        <v>115000</v>
      </c>
      <c r="AO1736" s="215">
        <f t="shared" si="5750"/>
        <v>0</v>
      </c>
      <c r="AP1736" s="215">
        <f t="shared" si="5751"/>
        <v>0</v>
      </c>
      <c r="AQ1736" s="215">
        <f t="shared" ref="AQ1736:AS1736" si="5798">AQ1737+AQ1740</f>
        <v>125000</v>
      </c>
      <c r="AR1736" s="215">
        <f t="shared" si="5798"/>
        <v>0</v>
      </c>
      <c r="AS1736" s="215">
        <f t="shared" si="5798"/>
        <v>0</v>
      </c>
      <c r="AT1736" s="215">
        <f t="shared" si="5753"/>
        <v>240000</v>
      </c>
      <c r="AU1736" s="215">
        <f t="shared" si="5754"/>
        <v>0</v>
      </c>
      <c r="AV1736" s="215">
        <f t="shared" si="5755"/>
        <v>0</v>
      </c>
    </row>
    <row r="1737" spans="1:48" s="206" customFormat="1" hidden="1">
      <c r="A1737" s="245" t="s">
        <v>272</v>
      </c>
      <c r="B1737" s="204" t="s">
        <v>330</v>
      </c>
      <c r="C1737" s="204" t="s">
        <v>18</v>
      </c>
      <c r="D1737" s="204" t="s">
        <v>17</v>
      </c>
      <c r="E1737" s="204" t="s">
        <v>416</v>
      </c>
      <c r="F1737" s="204" t="s">
        <v>68</v>
      </c>
      <c r="G1737" s="204" t="s">
        <v>140</v>
      </c>
      <c r="H1737" s="204" t="s">
        <v>171</v>
      </c>
      <c r="I1737" s="214"/>
      <c r="J1737" s="215"/>
      <c r="K1737" s="215"/>
      <c r="L1737" s="215"/>
      <c r="M1737" s="215"/>
      <c r="N1737" s="215"/>
      <c r="O1737" s="215"/>
      <c r="P1737" s="215"/>
      <c r="Q1737" s="215"/>
      <c r="R1737" s="215"/>
      <c r="S1737" s="215"/>
      <c r="T1737" s="215"/>
      <c r="U1737" s="215"/>
      <c r="V1737" s="215"/>
      <c r="W1737" s="215"/>
      <c r="X1737" s="215"/>
      <c r="Y1737" s="215"/>
      <c r="Z1737" s="215"/>
      <c r="AA1737" s="215"/>
      <c r="AB1737" s="215"/>
      <c r="AC1737" s="215"/>
      <c r="AD1737" s="215"/>
      <c r="AE1737" s="215">
        <f t="shared" ref="AE1737:AG1738" si="5799">AE1738</f>
        <v>115000</v>
      </c>
      <c r="AF1737" s="215">
        <f t="shared" si="5799"/>
        <v>0</v>
      </c>
      <c r="AG1737" s="215">
        <f t="shared" si="5799"/>
        <v>0</v>
      </c>
      <c r="AH1737" s="215">
        <f t="shared" si="5745"/>
        <v>115000</v>
      </c>
      <c r="AI1737" s="215">
        <f t="shared" si="5746"/>
        <v>0</v>
      </c>
      <c r="AJ1737" s="215">
        <f t="shared" si="5747"/>
        <v>0</v>
      </c>
      <c r="AK1737" s="215">
        <f t="shared" ref="AK1737:AM1738" si="5800">AK1738</f>
        <v>0</v>
      </c>
      <c r="AL1737" s="215">
        <f t="shared" si="5800"/>
        <v>0</v>
      </c>
      <c r="AM1737" s="215">
        <f t="shared" si="5800"/>
        <v>0</v>
      </c>
      <c r="AN1737" s="215">
        <f t="shared" si="5749"/>
        <v>115000</v>
      </c>
      <c r="AO1737" s="215">
        <f t="shared" si="5750"/>
        <v>0</v>
      </c>
      <c r="AP1737" s="215">
        <f t="shared" si="5751"/>
        <v>0</v>
      </c>
      <c r="AQ1737" s="215">
        <f t="shared" ref="AQ1737:AS1738" si="5801">AQ1738</f>
        <v>0</v>
      </c>
      <c r="AR1737" s="215">
        <f t="shared" si="5801"/>
        <v>0</v>
      </c>
      <c r="AS1737" s="215">
        <f t="shared" si="5801"/>
        <v>0</v>
      </c>
      <c r="AT1737" s="215">
        <f t="shared" si="5753"/>
        <v>115000</v>
      </c>
      <c r="AU1737" s="215">
        <f t="shared" si="5754"/>
        <v>0</v>
      </c>
      <c r="AV1737" s="215">
        <f t="shared" si="5755"/>
        <v>0</v>
      </c>
    </row>
    <row r="1738" spans="1:48" s="206" customFormat="1" ht="26.4" hidden="1">
      <c r="A1738" s="217" t="s">
        <v>229</v>
      </c>
      <c r="B1738" s="204" t="s">
        <v>330</v>
      </c>
      <c r="C1738" s="204" t="s">
        <v>18</v>
      </c>
      <c r="D1738" s="204" t="s">
        <v>17</v>
      </c>
      <c r="E1738" s="204" t="s">
        <v>416</v>
      </c>
      <c r="F1738" s="204" t="s">
        <v>68</v>
      </c>
      <c r="G1738" s="204" t="s">
        <v>140</v>
      </c>
      <c r="H1738" s="204" t="s">
        <v>171</v>
      </c>
      <c r="I1738" s="214" t="s">
        <v>92</v>
      </c>
      <c r="J1738" s="215"/>
      <c r="K1738" s="215"/>
      <c r="L1738" s="215"/>
      <c r="M1738" s="215"/>
      <c r="N1738" s="215"/>
      <c r="O1738" s="215"/>
      <c r="P1738" s="215"/>
      <c r="Q1738" s="215"/>
      <c r="R1738" s="215"/>
      <c r="S1738" s="215"/>
      <c r="T1738" s="215"/>
      <c r="U1738" s="215"/>
      <c r="V1738" s="215"/>
      <c r="W1738" s="215"/>
      <c r="X1738" s="215"/>
      <c r="Y1738" s="215"/>
      <c r="Z1738" s="215"/>
      <c r="AA1738" s="215"/>
      <c r="AB1738" s="215"/>
      <c r="AC1738" s="215"/>
      <c r="AD1738" s="215"/>
      <c r="AE1738" s="215">
        <f t="shared" si="5799"/>
        <v>115000</v>
      </c>
      <c r="AF1738" s="215">
        <f t="shared" si="5799"/>
        <v>0</v>
      </c>
      <c r="AG1738" s="215">
        <f t="shared" si="5799"/>
        <v>0</v>
      </c>
      <c r="AH1738" s="215">
        <f t="shared" si="5745"/>
        <v>115000</v>
      </c>
      <c r="AI1738" s="215">
        <f t="shared" si="5746"/>
        <v>0</v>
      </c>
      <c r="AJ1738" s="215">
        <f t="shared" si="5747"/>
        <v>0</v>
      </c>
      <c r="AK1738" s="215">
        <f t="shared" si="5800"/>
        <v>0</v>
      </c>
      <c r="AL1738" s="215">
        <f t="shared" si="5800"/>
        <v>0</v>
      </c>
      <c r="AM1738" s="215">
        <f t="shared" si="5800"/>
        <v>0</v>
      </c>
      <c r="AN1738" s="215">
        <f t="shared" si="5749"/>
        <v>115000</v>
      </c>
      <c r="AO1738" s="215">
        <f t="shared" si="5750"/>
        <v>0</v>
      </c>
      <c r="AP1738" s="215">
        <f t="shared" si="5751"/>
        <v>0</v>
      </c>
      <c r="AQ1738" s="215">
        <f t="shared" si="5801"/>
        <v>0</v>
      </c>
      <c r="AR1738" s="215">
        <f t="shared" si="5801"/>
        <v>0</v>
      </c>
      <c r="AS1738" s="215">
        <f t="shared" si="5801"/>
        <v>0</v>
      </c>
      <c r="AT1738" s="215">
        <f t="shared" si="5753"/>
        <v>115000</v>
      </c>
      <c r="AU1738" s="215">
        <f t="shared" si="5754"/>
        <v>0</v>
      </c>
      <c r="AV1738" s="215">
        <f t="shared" si="5755"/>
        <v>0</v>
      </c>
    </row>
    <row r="1739" spans="1:48" s="206" customFormat="1" ht="26.4" hidden="1">
      <c r="A1739" s="216" t="s">
        <v>96</v>
      </c>
      <c r="B1739" s="204" t="s">
        <v>330</v>
      </c>
      <c r="C1739" s="204" t="s">
        <v>18</v>
      </c>
      <c r="D1739" s="204" t="s">
        <v>17</v>
      </c>
      <c r="E1739" s="204" t="s">
        <v>416</v>
      </c>
      <c r="F1739" s="204" t="s">
        <v>68</v>
      </c>
      <c r="G1739" s="204" t="s">
        <v>140</v>
      </c>
      <c r="H1739" s="204" t="s">
        <v>171</v>
      </c>
      <c r="I1739" s="214" t="s">
        <v>93</v>
      </c>
      <c r="J1739" s="215"/>
      <c r="K1739" s="215"/>
      <c r="L1739" s="215"/>
      <c r="M1739" s="215"/>
      <c r="N1739" s="215"/>
      <c r="O1739" s="215"/>
      <c r="P1739" s="215"/>
      <c r="Q1739" s="215"/>
      <c r="R1739" s="215"/>
      <c r="S1739" s="215"/>
      <c r="T1739" s="215"/>
      <c r="U1739" s="215"/>
      <c r="V1739" s="215"/>
      <c r="W1739" s="215"/>
      <c r="X1739" s="215"/>
      <c r="Y1739" s="215"/>
      <c r="Z1739" s="215"/>
      <c r="AA1739" s="215"/>
      <c r="AB1739" s="215"/>
      <c r="AC1739" s="215"/>
      <c r="AD1739" s="215"/>
      <c r="AE1739" s="215">
        <v>115000</v>
      </c>
      <c r="AF1739" s="215"/>
      <c r="AG1739" s="215"/>
      <c r="AH1739" s="215">
        <f t="shared" si="5745"/>
        <v>115000</v>
      </c>
      <c r="AI1739" s="215">
        <f t="shared" si="5746"/>
        <v>0</v>
      </c>
      <c r="AJ1739" s="215">
        <f t="shared" si="5747"/>
        <v>0</v>
      </c>
      <c r="AK1739" s="215"/>
      <c r="AL1739" s="215"/>
      <c r="AM1739" s="215"/>
      <c r="AN1739" s="215">
        <f t="shared" si="5749"/>
        <v>115000</v>
      </c>
      <c r="AO1739" s="215">
        <f t="shared" si="5750"/>
        <v>0</v>
      </c>
      <c r="AP1739" s="215">
        <f t="shared" si="5751"/>
        <v>0</v>
      </c>
      <c r="AQ1739" s="215"/>
      <c r="AR1739" s="215"/>
      <c r="AS1739" s="215"/>
      <c r="AT1739" s="215">
        <f t="shared" si="5753"/>
        <v>115000</v>
      </c>
      <c r="AU1739" s="215">
        <f t="shared" si="5754"/>
        <v>0</v>
      </c>
      <c r="AV1739" s="215">
        <f t="shared" si="5755"/>
        <v>0</v>
      </c>
    </row>
    <row r="1740" spans="1:48" s="232" customFormat="1" hidden="1">
      <c r="A1740" s="255" t="s">
        <v>66</v>
      </c>
      <c r="B1740" s="208" t="s">
        <v>330</v>
      </c>
      <c r="C1740" s="208" t="s">
        <v>18</v>
      </c>
      <c r="D1740" s="208" t="s">
        <v>13</v>
      </c>
      <c r="E1740" s="208"/>
      <c r="F1740" s="208"/>
      <c r="G1740" s="208"/>
      <c r="H1740" s="208"/>
      <c r="I1740" s="219"/>
      <c r="J1740" s="211">
        <f>J1741+J1758+J1749</f>
        <v>958012</v>
      </c>
      <c r="K1740" s="211">
        <f t="shared" ref="K1740:O1740" si="5802">K1741+K1758+K1749</f>
        <v>600893.24</v>
      </c>
      <c r="L1740" s="211">
        <f t="shared" si="5802"/>
        <v>614289.73</v>
      </c>
      <c r="M1740" s="211">
        <f t="shared" si="5802"/>
        <v>1231306</v>
      </c>
      <c r="N1740" s="211">
        <f t="shared" si="5802"/>
        <v>0</v>
      </c>
      <c r="O1740" s="211">
        <f t="shared" si="5802"/>
        <v>0</v>
      </c>
      <c r="P1740" s="211">
        <f t="shared" si="5685"/>
        <v>2189318</v>
      </c>
      <c r="Q1740" s="211">
        <f t="shared" si="5686"/>
        <v>600893.24</v>
      </c>
      <c r="R1740" s="211">
        <f t="shared" si="5687"/>
        <v>614289.73</v>
      </c>
      <c r="S1740" s="211">
        <f t="shared" ref="S1740:U1740" si="5803">S1741+S1758+S1749</f>
        <v>0</v>
      </c>
      <c r="T1740" s="211">
        <f t="shared" si="5803"/>
        <v>0</v>
      </c>
      <c r="U1740" s="211">
        <f t="shared" si="5803"/>
        <v>0</v>
      </c>
      <c r="V1740" s="211">
        <f t="shared" si="5714"/>
        <v>2189318</v>
      </c>
      <c r="W1740" s="211">
        <f t="shared" si="5715"/>
        <v>600893.24</v>
      </c>
      <c r="X1740" s="211">
        <f t="shared" si="5716"/>
        <v>614289.73</v>
      </c>
      <c r="Y1740" s="211">
        <f>Y1741+Y1758+Y1749+Y1745</f>
        <v>255600</v>
      </c>
      <c r="Z1740" s="211">
        <f t="shared" ref="Z1740:AA1740" si="5804">Z1741+Z1758+Z1749+Z1745</f>
        <v>0</v>
      </c>
      <c r="AA1740" s="211">
        <f t="shared" si="5804"/>
        <v>0</v>
      </c>
      <c r="AB1740" s="211">
        <f t="shared" si="5741"/>
        <v>2444918</v>
      </c>
      <c r="AC1740" s="211">
        <f t="shared" si="5742"/>
        <v>600893.24</v>
      </c>
      <c r="AD1740" s="211">
        <f t="shared" si="5743"/>
        <v>614289.73</v>
      </c>
      <c r="AE1740" s="211">
        <f>AE1741+AE1758+AE1749+AE1745</f>
        <v>0</v>
      </c>
      <c r="AF1740" s="211">
        <f t="shared" ref="AF1740:AG1740" si="5805">AF1741+AF1758+AF1749+AF1745</f>
        <v>0</v>
      </c>
      <c r="AG1740" s="211">
        <f t="shared" si="5805"/>
        <v>0</v>
      </c>
      <c r="AH1740" s="211">
        <f t="shared" si="5745"/>
        <v>2444918</v>
      </c>
      <c r="AI1740" s="211">
        <f t="shared" si="5746"/>
        <v>600893.24</v>
      </c>
      <c r="AJ1740" s="211">
        <f t="shared" si="5747"/>
        <v>614289.73</v>
      </c>
      <c r="AK1740" s="211">
        <f>AK1741+AK1758+AK1749+AK1745</f>
        <v>0</v>
      </c>
      <c r="AL1740" s="211">
        <f t="shared" ref="AL1740:AM1740" si="5806">AL1741+AL1758+AL1749+AL1745</f>
        <v>0</v>
      </c>
      <c r="AM1740" s="211">
        <f t="shared" si="5806"/>
        <v>0</v>
      </c>
      <c r="AN1740" s="211">
        <f t="shared" si="5749"/>
        <v>2444918</v>
      </c>
      <c r="AO1740" s="211">
        <f t="shared" si="5750"/>
        <v>600893.24</v>
      </c>
      <c r="AP1740" s="211">
        <f t="shared" si="5751"/>
        <v>614289.73</v>
      </c>
      <c r="AQ1740" s="211">
        <f>AQ1741+AQ1758+AQ1749+AQ1745</f>
        <v>125000</v>
      </c>
      <c r="AR1740" s="211">
        <f t="shared" ref="AR1740:AS1740" si="5807">AR1741+AR1758+AR1749+AR1745</f>
        <v>0</v>
      </c>
      <c r="AS1740" s="211">
        <f t="shared" si="5807"/>
        <v>0</v>
      </c>
      <c r="AT1740" s="211">
        <f t="shared" si="5753"/>
        <v>2569918</v>
      </c>
      <c r="AU1740" s="211">
        <f t="shared" si="5754"/>
        <v>600893.24</v>
      </c>
      <c r="AV1740" s="211">
        <f t="shared" si="5755"/>
        <v>614289.73</v>
      </c>
    </row>
    <row r="1741" spans="1:48" s="206" customFormat="1" ht="26.4" hidden="1">
      <c r="A1741" s="267" t="s">
        <v>389</v>
      </c>
      <c r="B1741" s="204" t="s">
        <v>330</v>
      </c>
      <c r="C1741" s="204" t="s">
        <v>18</v>
      </c>
      <c r="D1741" s="204" t="s">
        <v>13</v>
      </c>
      <c r="E1741" s="204" t="s">
        <v>3</v>
      </c>
      <c r="F1741" s="204" t="s">
        <v>68</v>
      </c>
      <c r="G1741" s="204" t="s">
        <v>140</v>
      </c>
      <c r="H1741" s="204" t="s">
        <v>141</v>
      </c>
      <c r="I1741" s="214"/>
      <c r="J1741" s="215">
        <f>J1742</f>
        <v>370000</v>
      </c>
      <c r="K1741" s="215">
        <f t="shared" ref="K1741:O1743" si="5808">K1742</f>
        <v>0</v>
      </c>
      <c r="L1741" s="215">
        <f t="shared" si="5808"/>
        <v>0</v>
      </c>
      <c r="M1741" s="215">
        <f t="shared" si="5808"/>
        <v>200000</v>
      </c>
      <c r="N1741" s="215">
        <f t="shared" si="5808"/>
        <v>0</v>
      </c>
      <c r="O1741" s="215">
        <f t="shared" si="5808"/>
        <v>0</v>
      </c>
      <c r="P1741" s="215">
        <f t="shared" si="5685"/>
        <v>570000</v>
      </c>
      <c r="Q1741" s="215">
        <f t="shared" si="5686"/>
        <v>0</v>
      </c>
      <c r="R1741" s="215">
        <f t="shared" si="5687"/>
        <v>0</v>
      </c>
      <c r="S1741" s="215">
        <f t="shared" ref="S1741:U1743" si="5809">S1742</f>
        <v>0</v>
      </c>
      <c r="T1741" s="215">
        <f t="shared" si="5809"/>
        <v>0</v>
      </c>
      <c r="U1741" s="215">
        <f t="shared" si="5809"/>
        <v>0</v>
      </c>
      <c r="V1741" s="215">
        <f t="shared" si="5714"/>
        <v>570000</v>
      </c>
      <c r="W1741" s="215">
        <f t="shared" si="5715"/>
        <v>0</v>
      </c>
      <c r="X1741" s="215">
        <f t="shared" si="5716"/>
        <v>0</v>
      </c>
      <c r="Y1741" s="215">
        <f t="shared" ref="Y1741:AA1743" si="5810">Y1742</f>
        <v>0</v>
      </c>
      <c r="Z1741" s="215">
        <f t="shared" si="5810"/>
        <v>0</v>
      </c>
      <c r="AA1741" s="215">
        <f t="shared" si="5810"/>
        <v>0</v>
      </c>
      <c r="AB1741" s="215">
        <f t="shared" si="5741"/>
        <v>570000</v>
      </c>
      <c r="AC1741" s="215">
        <f t="shared" si="5742"/>
        <v>0</v>
      </c>
      <c r="AD1741" s="215">
        <f t="shared" si="5743"/>
        <v>0</v>
      </c>
      <c r="AE1741" s="215">
        <f t="shared" ref="AE1741:AG1743" si="5811">AE1742</f>
        <v>0</v>
      </c>
      <c r="AF1741" s="215">
        <f t="shared" si="5811"/>
        <v>0</v>
      </c>
      <c r="AG1741" s="215">
        <f t="shared" si="5811"/>
        <v>0</v>
      </c>
      <c r="AH1741" s="215">
        <f t="shared" si="5745"/>
        <v>570000</v>
      </c>
      <c r="AI1741" s="215">
        <f t="shared" si="5746"/>
        <v>0</v>
      </c>
      <c r="AJ1741" s="215">
        <f t="shared" si="5747"/>
        <v>0</v>
      </c>
      <c r="AK1741" s="215">
        <f t="shared" ref="AK1741:AM1743" si="5812">AK1742</f>
        <v>0</v>
      </c>
      <c r="AL1741" s="215">
        <f t="shared" si="5812"/>
        <v>0</v>
      </c>
      <c r="AM1741" s="215">
        <f t="shared" si="5812"/>
        <v>0</v>
      </c>
      <c r="AN1741" s="215">
        <f t="shared" si="5749"/>
        <v>570000</v>
      </c>
      <c r="AO1741" s="215">
        <f t="shared" si="5750"/>
        <v>0</v>
      </c>
      <c r="AP1741" s="215">
        <f t="shared" si="5751"/>
        <v>0</v>
      </c>
      <c r="AQ1741" s="215">
        <f t="shared" ref="AQ1741:AS1743" si="5813">AQ1742</f>
        <v>0</v>
      </c>
      <c r="AR1741" s="215">
        <f t="shared" si="5813"/>
        <v>0</v>
      </c>
      <c r="AS1741" s="215">
        <f t="shared" si="5813"/>
        <v>0</v>
      </c>
      <c r="AT1741" s="215">
        <f t="shared" si="5753"/>
        <v>570000</v>
      </c>
      <c r="AU1741" s="215">
        <f t="shared" si="5754"/>
        <v>0</v>
      </c>
      <c r="AV1741" s="215">
        <f t="shared" si="5755"/>
        <v>0</v>
      </c>
    </row>
    <row r="1742" spans="1:48" s="206" customFormat="1" ht="26.4" hidden="1">
      <c r="A1742" s="245" t="s">
        <v>254</v>
      </c>
      <c r="B1742" s="204" t="s">
        <v>330</v>
      </c>
      <c r="C1742" s="204" t="s">
        <v>18</v>
      </c>
      <c r="D1742" s="204" t="s">
        <v>13</v>
      </c>
      <c r="E1742" s="204" t="s">
        <v>3</v>
      </c>
      <c r="F1742" s="204" t="s">
        <v>68</v>
      </c>
      <c r="G1742" s="204" t="s">
        <v>140</v>
      </c>
      <c r="H1742" s="204" t="s">
        <v>376</v>
      </c>
      <c r="I1742" s="214"/>
      <c r="J1742" s="215">
        <f>J1743</f>
        <v>370000</v>
      </c>
      <c r="K1742" s="215">
        <f t="shared" si="5808"/>
        <v>0</v>
      </c>
      <c r="L1742" s="215">
        <f t="shared" si="5808"/>
        <v>0</v>
      </c>
      <c r="M1742" s="215">
        <f t="shared" si="5808"/>
        <v>200000</v>
      </c>
      <c r="N1742" s="215">
        <f t="shared" si="5808"/>
        <v>0</v>
      </c>
      <c r="O1742" s="215">
        <f t="shared" si="5808"/>
        <v>0</v>
      </c>
      <c r="P1742" s="215">
        <f t="shared" si="5685"/>
        <v>570000</v>
      </c>
      <c r="Q1742" s="215">
        <f t="shared" si="5686"/>
        <v>0</v>
      </c>
      <c r="R1742" s="215">
        <f t="shared" si="5687"/>
        <v>0</v>
      </c>
      <c r="S1742" s="215">
        <f t="shared" si="5809"/>
        <v>0</v>
      </c>
      <c r="T1742" s="215">
        <f t="shared" si="5809"/>
        <v>0</v>
      </c>
      <c r="U1742" s="215">
        <f t="shared" si="5809"/>
        <v>0</v>
      </c>
      <c r="V1742" s="215">
        <f t="shared" si="5714"/>
        <v>570000</v>
      </c>
      <c r="W1742" s="215">
        <f t="shared" si="5715"/>
        <v>0</v>
      </c>
      <c r="X1742" s="215">
        <f t="shared" si="5716"/>
        <v>0</v>
      </c>
      <c r="Y1742" s="215">
        <f t="shared" si="5810"/>
        <v>0</v>
      </c>
      <c r="Z1742" s="215">
        <f t="shared" si="5810"/>
        <v>0</v>
      </c>
      <c r="AA1742" s="215">
        <f t="shared" si="5810"/>
        <v>0</v>
      </c>
      <c r="AB1742" s="215">
        <f t="shared" si="5741"/>
        <v>570000</v>
      </c>
      <c r="AC1742" s="215">
        <f t="shared" si="5742"/>
        <v>0</v>
      </c>
      <c r="AD1742" s="215">
        <f t="shared" si="5743"/>
        <v>0</v>
      </c>
      <c r="AE1742" s="215">
        <f t="shared" si="5811"/>
        <v>0</v>
      </c>
      <c r="AF1742" s="215">
        <f t="shared" si="5811"/>
        <v>0</v>
      </c>
      <c r="AG1742" s="215">
        <f t="shared" si="5811"/>
        <v>0</v>
      </c>
      <c r="AH1742" s="215">
        <f t="shared" si="5745"/>
        <v>570000</v>
      </c>
      <c r="AI1742" s="215">
        <f t="shared" si="5746"/>
        <v>0</v>
      </c>
      <c r="AJ1742" s="215">
        <f t="shared" si="5747"/>
        <v>0</v>
      </c>
      <c r="AK1742" s="215">
        <f t="shared" si="5812"/>
        <v>0</v>
      </c>
      <c r="AL1742" s="215">
        <f t="shared" si="5812"/>
        <v>0</v>
      </c>
      <c r="AM1742" s="215">
        <f t="shared" si="5812"/>
        <v>0</v>
      </c>
      <c r="AN1742" s="215">
        <f t="shared" si="5749"/>
        <v>570000</v>
      </c>
      <c r="AO1742" s="215">
        <f t="shared" si="5750"/>
        <v>0</v>
      </c>
      <c r="AP1742" s="215">
        <f t="shared" si="5751"/>
        <v>0</v>
      </c>
      <c r="AQ1742" s="215">
        <f t="shared" si="5813"/>
        <v>0</v>
      </c>
      <c r="AR1742" s="215">
        <f t="shared" si="5813"/>
        <v>0</v>
      </c>
      <c r="AS1742" s="215">
        <f t="shared" si="5813"/>
        <v>0</v>
      </c>
      <c r="AT1742" s="215">
        <f t="shared" si="5753"/>
        <v>570000</v>
      </c>
      <c r="AU1742" s="215">
        <f t="shared" si="5754"/>
        <v>0</v>
      </c>
      <c r="AV1742" s="215">
        <f t="shared" si="5755"/>
        <v>0</v>
      </c>
    </row>
    <row r="1743" spans="1:48" s="206" customFormat="1" ht="26.4" hidden="1">
      <c r="A1743" s="217" t="s">
        <v>229</v>
      </c>
      <c r="B1743" s="204" t="s">
        <v>330</v>
      </c>
      <c r="C1743" s="204" t="s">
        <v>18</v>
      </c>
      <c r="D1743" s="204" t="s">
        <v>13</v>
      </c>
      <c r="E1743" s="204" t="s">
        <v>3</v>
      </c>
      <c r="F1743" s="204" t="s">
        <v>68</v>
      </c>
      <c r="G1743" s="204" t="s">
        <v>140</v>
      </c>
      <c r="H1743" s="204" t="s">
        <v>376</v>
      </c>
      <c r="I1743" s="214" t="s">
        <v>92</v>
      </c>
      <c r="J1743" s="215">
        <f>J1744</f>
        <v>370000</v>
      </c>
      <c r="K1743" s="215">
        <f t="shared" si="5808"/>
        <v>0</v>
      </c>
      <c r="L1743" s="215">
        <f t="shared" si="5808"/>
        <v>0</v>
      </c>
      <c r="M1743" s="215">
        <f t="shared" si="5808"/>
        <v>200000</v>
      </c>
      <c r="N1743" s="215">
        <f t="shared" si="5808"/>
        <v>0</v>
      </c>
      <c r="O1743" s="215">
        <f t="shared" si="5808"/>
        <v>0</v>
      </c>
      <c r="P1743" s="215">
        <f t="shared" si="5685"/>
        <v>570000</v>
      </c>
      <c r="Q1743" s="215">
        <f t="shared" si="5686"/>
        <v>0</v>
      </c>
      <c r="R1743" s="215">
        <f t="shared" si="5687"/>
        <v>0</v>
      </c>
      <c r="S1743" s="215">
        <f t="shared" si="5809"/>
        <v>0</v>
      </c>
      <c r="T1743" s="215">
        <f t="shared" si="5809"/>
        <v>0</v>
      </c>
      <c r="U1743" s="215">
        <f t="shared" si="5809"/>
        <v>0</v>
      </c>
      <c r="V1743" s="215">
        <f t="shared" si="5714"/>
        <v>570000</v>
      </c>
      <c r="W1743" s="215">
        <f t="shared" si="5715"/>
        <v>0</v>
      </c>
      <c r="X1743" s="215">
        <f t="shared" si="5716"/>
        <v>0</v>
      </c>
      <c r="Y1743" s="215">
        <f t="shared" si="5810"/>
        <v>0</v>
      </c>
      <c r="Z1743" s="215">
        <f t="shared" si="5810"/>
        <v>0</v>
      </c>
      <c r="AA1743" s="215">
        <f t="shared" si="5810"/>
        <v>0</v>
      </c>
      <c r="AB1743" s="215">
        <f t="shared" si="5741"/>
        <v>570000</v>
      </c>
      <c r="AC1743" s="215">
        <f t="shared" si="5742"/>
        <v>0</v>
      </c>
      <c r="AD1743" s="215">
        <f t="shared" si="5743"/>
        <v>0</v>
      </c>
      <c r="AE1743" s="215">
        <f t="shared" si="5811"/>
        <v>0</v>
      </c>
      <c r="AF1743" s="215">
        <f t="shared" si="5811"/>
        <v>0</v>
      </c>
      <c r="AG1743" s="215">
        <f t="shared" si="5811"/>
        <v>0</v>
      </c>
      <c r="AH1743" s="215">
        <f t="shared" si="5745"/>
        <v>570000</v>
      </c>
      <c r="AI1743" s="215">
        <f t="shared" si="5746"/>
        <v>0</v>
      </c>
      <c r="AJ1743" s="215">
        <f t="shared" si="5747"/>
        <v>0</v>
      </c>
      <c r="AK1743" s="215">
        <f t="shared" si="5812"/>
        <v>0</v>
      </c>
      <c r="AL1743" s="215">
        <f t="shared" si="5812"/>
        <v>0</v>
      </c>
      <c r="AM1743" s="215">
        <f t="shared" si="5812"/>
        <v>0</v>
      </c>
      <c r="AN1743" s="215">
        <f t="shared" si="5749"/>
        <v>570000</v>
      </c>
      <c r="AO1743" s="215">
        <f t="shared" si="5750"/>
        <v>0</v>
      </c>
      <c r="AP1743" s="215">
        <f t="shared" si="5751"/>
        <v>0</v>
      </c>
      <c r="AQ1743" s="215">
        <f t="shared" si="5813"/>
        <v>0</v>
      </c>
      <c r="AR1743" s="215">
        <f t="shared" si="5813"/>
        <v>0</v>
      </c>
      <c r="AS1743" s="215">
        <f t="shared" si="5813"/>
        <v>0</v>
      </c>
      <c r="AT1743" s="215">
        <f t="shared" si="5753"/>
        <v>570000</v>
      </c>
      <c r="AU1743" s="215">
        <f t="shared" si="5754"/>
        <v>0</v>
      </c>
      <c r="AV1743" s="215">
        <f t="shared" si="5755"/>
        <v>0</v>
      </c>
    </row>
    <row r="1744" spans="1:48" s="206" customFormat="1" ht="26.4" hidden="1">
      <c r="A1744" s="216" t="s">
        <v>96</v>
      </c>
      <c r="B1744" s="204" t="s">
        <v>330</v>
      </c>
      <c r="C1744" s="204" t="s">
        <v>18</v>
      </c>
      <c r="D1744" s="204" t="s">
        <v>13</v>
      </c>
      <c r="E1744" s="204" t="s">
        <v>3</v>
      </c>
      <c r="F1744" s="204" t="s">
        <v>68</v>
      </c>
      <c r="G1744" s="204" t="s">
        <v>140</v>
      </c>
      <c r="H1744" s="204" t="s">
        <v>376</v>
      </c>
      <c r="I1744" s="214" t="s">
        <v>93</v>
      </c>
      <c r="J1744" s="215">
        <v>370000</v>
      </c>
      <c r="K1744" s="215"/>
      <c r="L1744" s="215"/>
      <c r="M1744" s="302">
        <v>200000</v>
      </c>
      <c r="N1744" s="215"/>
      <c r="O1744" s="215"/>
      <c r="P1744" s="215">
        <f t="shared" si="5685"/>
        <v>570000</v>
      </c>
      <c r="Q1744" s="215">
        <f t="shared" si="5686"/>
        <v>0</v>
      </c>
      <c r="R1744" s="215">
        <f t="shared" si="5687"/>
        <v>0</v>
      </c>
      <c r="S1744" s="215"/>
      <c r="T1744" s="215"/>
      <c r="U1744" s="215"/>
      <c r="V1744" s="215">
        <f t="shared" si="5714"/>
        <v>570000</v>
      </c>
      <c r="W1744" s="215">
        <f t="shared" si="5715"/>
        <v>0</v>
      </c>
      <c r="X1744" s="215">
        <f t="shared" si="5716"/>
        <v>0</v>
      </c>
      <c r="Y1744" s="215"/>
      <c r="Z1744" s="215"/>
      <c r="AA1744" s="215"/>
      <c r="AB1744" s="215">
        <f t="shared" si="5741"/>
        <v>570000</v>
      </c>
      <c r="AC1744" s="215">
        <f t="shared" si="5742"/>
        <v>0</v>
      </c>
      <c r="AD1744" s="215">
        <f t="shared" si="5743"/>
        <v>0</v>
      </c>
      <c r="AE1744" s="215"/>
      <c r="AF1744" s="215"/>
      <c r="AG1744" s="215"/>
      <c r="AH1744" s="215">
        <f t="shared" si="5745"/>
        <v>570000</v>
      </c>
      <c r="AI1744" s="215">
        <f t="shared" si="5746"/>
        <v>0</v>
      </c>
      <c r="AJ1744" s="215">
        <f t="shared" si="5747"/>
        <v>0</v>
      </c>
      <c r="AK1744" s="215"/>
      <c r="AL1744" s="215"/>
      <c r="AM1744" s="215"/>
      <c r="AN1744" s="215">
        <f t="shared" si="5749"/>
        <v>570000</v>
      </c>
      <c r="AO1744" s="215">
        <f t="shared" si="5750"/>
        <v>0</v>
      </c>
      <c r="AP1744" s="215">
        <f t="shared" si="5751"/>
        <v>0</v>
      </c>
      <c r="AQ1744" s="215"/>
      <c r="AR1744" s="215"/>
      <c r="AS1744" s="215"/>
      <c r="AT1744" s="215">
        <f t="shared" si="5753"/>
        <v>570000</v>
      </c>
      <c r="AU1744" s="215">
        <f t="shared" si="5754"/>
        <v>0</v>
      </c>
      <c r="AV1744" s="215">
        <f t="shared" si="5755"/>
        <v>0</v>
      </c>
    </row>
    <row r="1745" spans="1:48" s="206" customFormat="1" ht="39.6" hidden="1">
      <c r="A1745" s="275" t="s">
        <v>382</v>
      </c>
      <c r="B1745" s="204" t="s">
        <v>330</v>
      </c>
      <c r="C1745" s="324" t="s">
        <v>18</v>
      </c>
      <c r="D1745" s="204" t="s">
        <v>13</v>
      </c>
      <c r="E1745" s="204" t="s">
        <v>30</v>
      </c>
      <c r="F1745" s="204" t="s">
        <v>68</v>
      </c>
      <c r="G1745" s="204" t="s">
        <v>140</v>
      </c>
      <c r="H1745" s="204" t="s">
        <v>141</v>
      </c>
      <c r="I1745" s="214"/>
      <c r="J1745" s="221"/>
      <c r="K1745" s="221"/>
      <c r="L1745" s="221"/>
      <c r="M1745" s="221"/>
      <c r="N1745" s="221"/>
      <c r="O1745" s="221"/>
      <c r="P1745" s="221"/>
      <c r="Q1745" s="221"/>
      <c r="R1745" s="221"/>
      <c r="S1745" s="221"/>
      <c r="T1745" s="221"/>
      <c r="U1745" s="221"/>
      <c r="V1745" s="221"/>
      <c r="W1745" s="221"/>
      <c r="X1745" s="221"/>
      <c r="Y1745" s="221">
        <f>Y1746</f>
        <v>170000</v>
      </c>
      <c r="Z1745" s="221">
        <f t="shared" ref="Z1745:AA1745" si="5814">Z1746</f>
        <v>0</v>
      </c>
      <c r="AA1745" s="221">
        <f t="shared" si="5814"/>
        <v>0</v>
      </c>
      <c r="AB1745" s="221">
        <f t="shared" si="5741"/>
        <v>170000</v>
      </c>
      <c r="AC1745" s="221">
        <f t="shared" si="5742"/>
        <v>0</v>
      </c>
      <c r="AD1745" s="221">
        <f t="shared" si="5743"/>
        <v>0</v>
      </c>
      <c r="AE1745" s="221">
        <f>AE1746</f>
        <v>0</v>
      </c>
      <c r="AF1745" s="221">
        <f t="shared" ref="AF1745:AG1745" si="5815">AF1746</f>
        <v>0</v>
      </c>
      <c r="AG1745" s="221">
        <f t="shared" si="5815"/>
        <v>0</v>
      </c>
      <c r="AH1745" s="221">
        <f t="shared" si="5745"/>
        <v>170000</v>
      </c>
      <c r="AI1745" s="221">
        <f t="shared" si="5746"/>
        <v>0</v>
      </c>
      <c r="AJ1745" s="221">
        <f t="shared" si="5747"/>
        <v>0</v>
      </c>
      <c r="AK1745" s="221">
        <f>AK1746</f>
        <v>0</v>
      </c>
      <c r="AL1745" s="221">
        <f t="shared" ref="AL1745:AM1745" si="5816">AL1746</f>
        <v>0</v>
      </c>
      <c r="AM1745" s="221">
        <f t="shared" si="5816"/>
        <v>0</v>
      </c>
      <c r="AN1745" s="221">
        <f t="shared" si="5749"/>
        <v>170000</v>
      </c>
      <c r="AO1745" s="221">
        <f t="shared" si="5750"/>
        <v>0</v>
      </c>
      <c r="AP1745" s="221">
        <f t="shared" si="5751"/>
        <v>0</v>
      </c>
      <c r="AQ1745" s="221">
        <f>AQ1746</f>
        <v>0</v>
      </c>
      <c r="AR1745" s="221">
        <f t="shared" ref="AR1745:AS1745" si="5817">AR1746</f>
        <v>0</v>
      </c>
      <c r="AS1745" s="221">
        <f t="shared" si="5817"/>
        <v>0</v>
      </c>
      <c r="AT1745" s="221">
        <f t="shared" si="5753"/>
        <v>170000</v>
      </c>
      <c r="AU1745" s="221">
        <f t="shared" si="5754"/>
        <v>0</v>
      </c>
      <c r="AV1745" s="221">
        <f t="shared" si="5755"/>
        <v>0</v>
      </c>
    </row>
    <row r="1746" spans="1:48" s="206" customFormat="1" ht="26.4" hidden="1">
      <c r="A1746" s="275" t="s">
        <v>252</v>
      </c>
      <c r="B1746" s="204" t="s">
        <v>330</v>
      </c>
      <c r="C1746" s="324" t="s">
        <v>18</v>
      </c>
      <c r="D1746" s="204" t="s">
        <v>13</v>
      </c>
      <c r="E1746" s="204" t="s">
        <v>30</v>
      </c>
      <c r="F1746" s="204" t="s">
        <v>68</v>
      </c>
      <c r="G1746" s="204" t="s">
        <v>140</v>
      </c>
      <c r="H1746" s="204" t="s">
        <v>253</v>
      </c>
      <c r="I1746" s="214"/>
      <c r="J1746" s="215"/>
      <c r="K1746" s="215"/>
      <c r="L1746" s="215"/>
      <c r="M1746" s="215"/>
      <c r="N1746" s="215"/>
      <c r="O1746" s="215"/>
      <c r="P1746" s="215"/>
      <c r="Q1746" s="215"/>
      <c r="R1746" s="215"/>
      <c r="S1746" s="215"/>
      <c r="T1746" s="215"/>
      <c r="U1746" s="215"/>
      <c r="V1746" s="215"/>
      <c r="W1746" s="215"/>
      <c r="X1746" s="215"/>
      <c r="Y1746" s="215">
        <f t="shared" ref="Y1746:AA1747" si="5818">Y1747</f>
        <v>170000</v>
      </c>
      <c r="Z1746" s="215">
        <f t="shared" si="5818"/>
        <v>0</v>
      </c>
      <c r="AA1746" s="215">
        <f t="shared" si="5818"/>
        <v>0</v>
      </c>
      <c r="AB1746" s="215">
        <f t="shared" si="5741"/>
        <v>170000</v>
      </c>
      <c r="AC1746" s="215">
        <f t="shared" si="5742"/>
        <v>0</v>
      </c>
      <c r="AD1746" s="215">
        <f t="shared" si="5743"/>
        <v>0</v>
      </c>
      <c r="AE1746" s="215">
        <f t="shared" ref="AE1746:AG1747" si="5819">AE1747</f>
        <v>0</v>
      </c>
      <c r="AF1746" s="215">
        <f t="shared" si="5819"/>
        <v>0</v>
      </c>
      <c r="AG1746" s="215">
        <f t="shared" si="5819"/>
        <v>0</v>
      </c>
      <c r="AH1746" s="215">
        <f t="shared" si="5745"/>
        <v>170000</v>
      </c>
      <c r="AI1746" s="215">
        <f t="shared" si="5746"/>
        <v>0</v>
      </c>
      <c r="AJ1746" s="215">
        <f t="shared" si="5747"/>
        <v>0</v>
      </c>
      <c r="AK1746" s="215">
        <f t="shared" ref="AK1746:AM1747" si="5820">AK1747</f>
        <v>0</v>
      </c>
      <c r="AL1746" s="215">
        <f t="shared" si="5820"/>
        <v>0</v>
      </c>
      <c r="AM1746" s="215">
        <f t="shared" si="5820"/>
        <v>0</v>
      </c>
      <c r="AN1746" s="215">
        <f t="shared" si="5749"/>
        <v>170000</v>
      </c>
      <c r="AO1746" s="215">
        <f t="shared" si="5750"/>
        <v>0</v>
      </c>
      <c r="AP1746" s="215">
        <f t="shared" si="5751"/>
        <v>0</v>
      </c>
      <c r="AQ1746" s="215">
        <f t="shared" ref="AQ1746:AS1747" si="5821">AQ1747</f>
        <v>0</v>
      </c>
      <c r="AR1746" s="215">
        <f t="shared" si="5821"/>
        <v>0</v>
      </c>
      <c r="AS1746" s="215">
        <f t="shared" si="5821"/>
        <v>0</v>
      </c>
      <c r="AT1746" s="215">
        <f t="shared" si="5753"/>
        <v>170000</v>
      </c>
      <c r="AU1746" s="215">
        <f t="shared" si="5754"/>
        <v>0</v>
      </c>
      <c r="AV1746" s="215">
        <f t="shared" si="5755"/>
        <v>0</v>
      </c>
    </row>
    <row r="1747" spans="1:48" s="206" customFormat="1" ht="26.4" hidden="1">
      <c r="A1747" s="276" t="s">
        <v>229</v>
      </c>
      <c r="B1747" s="204" t="s">
        <v>330</v>
      </c>
      <c r="C1747" s="324" t="s">
        <v>18</v>
      </c>
      <c r="D1747" s="204" t="s">
        <v>13</v>
      </c>
      <c r="E1747" s="204" t="s">
        <v>30</v>
      </c>
      <c r="F1747" s="204" t="s">
        <v>68</v>
      </c>
      <c r="G1747" s="204" t="s">
        <v>140</v>
      </c>
      <c r="H1747" s="204" t="s">
        <v>253</v>
      </c>
      <c r="I1747" s="214" t="s">
        <v>92</v>
      </c>
      <c r="J1747" s="215"/>
      <c r="K1747" s="215"/>
      <c r="L1747" s="215"/>
      <c r="M1747" s="215"/>
      <c r="N1747" s="215"/>
      <c r="O1747" s="215"/>
      <c r="P1747" s="215"/>
      <c r="Q1747" s="215"/>
      <c r="R1747" s="215"/>
      <c r="S1747" s="215"/>
      <c r="T1747" s="215"/>
      <c r="U1747" s="215"/>
      <c r="V1747" s="215"/>
      <c r="W1747" s="215"/>
      <c r="X1747" s="215"/>
      <c r="Y1747" s="215">
        <f t="shared" si="5818"/>
        <v>170000</v>
      </c>
      <c r="Z1747" s="215">
        <f t="shared" si="5818"/>
        <v>0</v>
      </c>
      <c r="AA1747" s="215">
        <f t="shared" si="5818"/>
        <v>0</v>
      </c>
      <c r="AB1747" s="215">
        <f t="shared" si="5741"/>
        <v>170000</v>
      </c>
      <c r="AC1747" s="215">
        <f t="shared" si="5742"/>
        <v>0</v>
      </c>
      <c r="AD1747" s="215">
        <f t="shared" si="5743"/>
        <v>0</v>
      </c>
      <c r="AE1747" s="215">
        <f t="shared" si="5819"/>
        <v>0</v>
      </c>
      <c r="AF1747" s="215">
        <f t="shared" si="5819"/>
        <v>0</v>
      </c>
      <c r="AG1747" s="215">
        <f t="shared" si="5819"/>
        <v>0</v>
      </c>
      <c r="AH1747" s="215">
        <f t="shared" si="5745"/>
        <v>170000</v>
      </c>
      <c r="AI1747" s="215">
        <f t="shared" si="5746"/>
        <v>0</v>
      </c>
      <c r="AJ1747" s="215">
        <f t="shared" si="5747"/>
        <v>0</v>
      </c>
      <c r="AK1747" s="215">
        <f t="shared" si="5820"/>
        <v>0</v>
      </c>
      <c r="AL1747" s="215">
        <f t="shared" si="5820"/>
        <v>0</v>
      </c>
      <c r="AM1747" s="215">
        <f t="shared" si="5820"/>
        <v>0</v>
      </c>
      <c r="AN1747" s="215">
        <f t="shared" si="5749"/>
        <v>170000</v>
      </c>
      <c r="AO1747" s="215">
        <f t="shared" si="5750"/>
        <v>0</v>
      </c>
      <c r="AP1747" s="215">
        <f t="shared" si="5751"/>
        <v>0</v>
      </c>
      <c r="AQ1747" s="215">
        <f t="shared" si="5821"/>
        <v>0</v>
      </c>
      <c r="AR1747" s="215">
        <f t="shared" si="5821"/>
        <v>0</v>
      </c>
      <c r="AS1747" s="215">
        <f t="shared" si="5821"/>
        <v>0</v>
      </c>
      <c r="AT1747" s="215">
        <f t="shared" si="5753"/>
        <v>170000</v>
      </c>
      <c r="AU1747" s="215">
        <f t="shared" si="5754"/>
        <v>0</v>
      </c>
      <c r="AV1747" s="215">
        <f t="shared" si="5755"/>
        <v>0</v>
      </c>
    </row>
    <row r="1748" spans="1:48" s="206" customFormat="1" ht="26.4" hidden="1">
      <c r="A1748" s="277" t="s">
        <v>96</v>
      </c>
      <c r="B1748" s="204" t="s">
        <v>330</v>
      </c>
      <c r="C1748" s="324" t="s">
        <v>18</v>
      </c>
      <c r="D1748" s="204" t="s">
        <v>13</v>
      </c>
      <c r="E1748" s="204" t="s">
        <v>30</v>
      </c>
      <c r="F1748" s="204" t="s">
        <v>68</v>
      </c>
      <c r="G1748" s="204" t="s">
        <v>140</v>
      </c>
      <c r="H1748" s="204" t="s">
        <v>253</v>
      </c>
      <c r="I1748" s="214" t="s">
        <v>93</v>
      </c>
      <c r="J1748" s="215"/>
      <c r="K1748" s="215"/>
      <c r="L1748" s="221"/>
      <c r="M1748" s="215"/>
      <c r="N1748" s="215"/>
      <c r="O1748" s="221"/>
      <c r="P1748" s="215"/>
      <c r="Q1748" s="215"/>
      <c r="R1748" s="221"/>
      <c r="S1748" s="215"/>
      <c r="T1748" s="215"/>
      <c r="U1748" s="221"/>
      <c r="V1748" s="215"/>
      <c r="W1748" s="215"/>
      <c r="X1748" s="221"/>
      <c r="Y1748" s="302">
        <f>50000+30000+40000+50000</f>
        <v>170000</v>
      </c>
      <c r="Z1748" s="215"/>
      <c r="AA1748" s="221"/>
      <c r="AB1748" s="215">
        <f t="shared" si="5741"/>
        <v>170000</v>
      </c>
      <c r="AC1748" s="215">
        <f t="shared" si="5742"/>
        <v>0</v>
      </c>
      <c r="AD1748" s="221">
        <f t="shared" si="5743"/>
        <v>0</v>
      </c>
      <c r="AE1748" s="215"/>
      <c r="AF1748" s="215"/>
      <c r="AG1748" s="221"/>
      <c r="AH1748" s="215">
        <f t="shared" si="5745"/>
        <v>170000</v>
      </c>
      <c r="AI1748" s="215">
        <f t="shared" si="5746"/>
        <v>0</v>
      </c>
      <c r="AJ1748" s="221">
        <f t="shared" si="5747"/>
        <v>0</v>
      </c>
      <c r="AK1748" s="215"/>
      <c r="AL1748" s="215"/>
      <c r="AM1748" s="221"/>
      <c r="AN1748" s="215">
        <f t="shared" si="5749"/>
        <v>170000</v>
      </c>
      <c r="AO1748" s="215">
        <f t="shared" si="5750"/>
        <v>0</v>
      </c>
      <c r="AP1748" s="221">
        <f t="shared" si="5751"/>
        <v>0</v>
      </c>
      <c r="AQ1748" s="215"/>
      <c r="AR1748" s="215"/>
      <c r="AS1748" s="221"/>
      <c r="AT1748" s="215">
        <f t="shared" si="5753"/>
        <v>170000</v>
      </c>
      <c r="AU1748" s="215">
        <f t="shared" si="5754"/>
        <v>0</v>
      </c>
      <c r="AV1748" s="221">
        <f t="shared" si="5755"/>
        <v>0</v>
      </c>
    </row>
    <row r="1749" spans="1:48" s="206" customFormat="1" ht="27" hidden="1" customHeight="1">
      <c r="A1749" s="293" t="s">
        <v>407</v>
      </c>
      <c r="B1749" s="213" t="s">
        <v>330</v>
      </c>
      <c r="C1749" s="213" t="s">
        <v>18</v>
      </c>
      <c r="D1749" s="213" t="s">
        <v>13</v>
      </c>
      <c r="E1749" s="213" t="s">
        <v>405</v>
      </c>
      <c r="F1749" s="213" t="s">
        <v>68</v>
      </c>
      <c r="G1749" s="213" t="s">
        <v>140</v>
      </c>
      <c r="H1749" s="213" t="s">
        <v>141</v>
      </c>
      <c r="I1749" s="254"/>
      <c r="J1749" s="215">
        <f>J1754+J1750</f>
        <v>0</v>
      </c>
      <c r="K1749" s="215">
        <f t="shared" ref="K1749:O1749" si="5822">K1754+K1750</f>
        <v>0</v>
      </c>
      <c r="L1749" s="215">
        <f t="shared" si="5822"/>
        <v>0</v>
      </c>
      <c r="M1749" s="215">
        <f t="shared" si="5822"/>
        <v>1031306</v>
      </c>
      <c r="N1749" s="215">
        <f t="shared" si="5822"/>
        <v>0</v>
      </c>
      <c r="O1749" s="215">
        <f t="shared" si="5822"/>
        <v>0</v>
      </c>
      <c r="P1749" s="215">
        <f t="shared" si="5685"/>
        <v>1031306</v>
      </c>
      <c r="Q1749" s="215">
        <f t="shared" si="5686"/>
        <v>0</v>
      </c>
      <c r="R1749" s="215">
        <f t="shared" si="5687"/>
        <v>0</v>
      </c>
      <c r="S1749" s="215">
        <f t="shared" ref="S1749:U1749" si="5823">S1754+S1750</f>
        <v>0</v>
      </c>
      <c r="T1749" s="215">
        <f t="shared" si="5823"/>
        <v>0</v>
      </c>
      <c r="U1749" s="215">
        <f t="shared" si="5823"/>
        <v>0</v>
      </c>
      <c r="V1749" s="215">
        <f t="shared" si="5714"/>
        <v>1031306</v>
      </c>
      <c r="W1749" s="215">
        <f t="shared" si="5715"/>
        <v>0</v>
      </c>
      <c r="X1749" s="215">
        <f t="shared" si="5716"/>
        <v>0</v>
      </c>
      <c r="Y1749" s="215">
        <f t="shared" ref="Y1749:AA1749" si="5824">Y1754+Y1750</f>
        <v>0</v>
      </c>
      <c r="Z1749" s="215">
        <f t="shared" si="5824"/>
        <v>0</v>
      </c>
      <c r="AA1749" s="215">
        <f t="shared" si="5824"/>
        <v>0</v>
      </c>
      <c r="AB1749" s="215">
        <f t="shared" si="5741"/>
        <v>1031306</v>
      </c>
      <c r="AC1749" s="215">
        <f t="shared" si="5742"/>
        <v>0</v>
      </c>
      <c r="AD1749" s="215">
        <f t="shared" si="5743"/>
        <v>0</v>
      </c>
      <c r="AE1749" s="215">
        <f t="shared" ref="AE1749:AG1749" si="5825">AE1754+AE1750</f>
        <v>0</v>
      </c>
      <c r="AF1749" s="215">
        <f t="shared" si="5825"/>
        <v>0</v>
      </c>
      <c r="AG1749" s="215">
        <f t="shared" si="5825"/>
        <v>0</v>
      </c>
      <c r="AH1749" s="215">
        <f t="shared" si="5745"/>
        <v>1031306</v>
      </c>
      <c r="AI1749" s="215">
        <f t="shared" si="5746"/>
        <v>0</v>
      </c>
      <c r="AJ1749" s="215">
        <f t="shared" si="5747"/>
        <v>0</v>
      </c>
      <c r="AK1749" s="215">
        <f t="shared" ref="AK1749:AM1749" si="5826">AK1754+AK1750</f>
        <v>0</v>
      </c>
      <c r="AL1749" s="215">
        <f t="shared" si="5826"/>
        <v>0</v>
      </c>
      <c r="AM1749" s="215">
        <f t="shared" si="5826"/>
        <v>0</v>
      </c>
      <c r="AN1749" s="215">
        <f t="shared" si="5749"/>
        <v>1031306</v>
      </c>
      <c r="AO1749" s="215">
        <f t="shared" si="5750"/>
        <v>0</v>
      </c>
      <c r="AP1749" s="215">
        <f t="shared" si="5751"/>
        <v>0</v>
      </c>
      <c r="AQ1749" s="215">
        <f t="shared" ref="AQ1749:AS1749" si="5827">AQ1754+AQ1750</f>
        <v>0</v>
      </c>
      <c r="AR1749" s="215">
        <f t="shared" si="5827"/>
        <v>0</v>
      </c>
      <c r="AS1749" s="215">
        <f t="shared" si="5827"/>
        <v>0</v>
      </c>
      <c r="AT1749" s="215">
        <f t="shared" si="5753"/>
        <v>1031306</v>
      </c>
      <c r="AU1749" s="215">
        <f t="shared" si="5754"/>
        <v>0</v>
      </c>
      <c r="AV1749" s="215">
        <f t="shared" si="5755"/>
        <v>0</v>
      </c>
    </row>
    <row r="1750" spans="1:48" s="206" customFormat="1" ht="27" hidden="1" customHeight="1">
      <c r="A1750" s="277" t="s">
        <v>408</v>
      </c>
      <c r="B1750" s="204" t="s">
        <v>330</v>
      </c>
      <c r="C1750" s="204" t="s">
        <v>18</v>
      </c>
      <c r="D1750" s="204" t="s">
        <v>13</v>
      </c>
      <c r="E1750" s="204" t="s">
        <v>405</v>
      </c>
      <c r="F1750" s="204" t="s">
        <v>68</v>
      </c>
      <c r="G1750" s="204" t="s">
        <v>140</v>
      </c>
      <c r="H1750" s="204" t="s">
        <v>406</v>
      </c>
      <c r="I1750" s="214"/>
      <c r="J1750" s="215">
        <f>J1751</f>
        <v>0</v>
      </c>
      <c r="K1750" s="215">
        <f t="shared" ref="K1750:K1752" si="5828">K1751</f>
        <v>0</v>
      </c>
      <c r="L1750" s="215">
        <f t="shared" ref="L1750:L1752" si="5829">L1751</f>
        <v>0</v>
      </c>
      <c r="M1750" s="215">
        <f t="shared" ref="M1750:M1752" si="5830">M1751</f>
        <v>808058.42999999993</v>
      </c>
      <c r="N1750" s="215">
        <f t="shared" ref="N1750:N1752" si="5831">N1751</f>
        <v>0</v>
      </c>
      <c r="O1750" s="215">
        <f t="shared" ref="O1750:O1752" si="5832">O1751</f>
        <v>0</v>
      </c>
      <c r="P1750" s="215">
        <f t="shared" si="5685"/>
        <v>808058.42999999993</v>
      </c>
      <c r="Q1750" s="215">
        <f t="shared" si="5686"/>
        <v>0</v>
      </c>
      <c r="R1750" s="215">
        <f t="shared" si="5687"/>
        <v>0</v>
      </c>
      <c r="S1750" s="215">
        <f t="shared" ref="S1750:U1752" si="5833">S1751</f>
        <v>0</v>
      </c>
      <c r="T1750" s="215">
        <f t="shared" si="5833"/>
        <v>0</v>
      </c>
      <c r="U1750" s="215">
        <f t="shared" si="5833"/>
        <v>0</v>
      </c>
      <c r="V1750" s="215">
        <f t="shared" si="5714"/>
        <v>808058.42999999993</v>
      </c>
      <c r="W1750" s="215">
        <f t="shared" si="5715"/>
        <v>0</v>
      </c>
      <c r="X1750" s="215">
        <f t="shared" si="5716"/>
        <v>0</v>
      </c>
      <c r="Y1750" s="215">
        <f t="shared" ref="Y1750:AA1752" si="5834">Y1751</f>
        <v>0</v>
      </c>
      <c r="Z1750" s="215">
        <f t="shared" si="5834"/>
        <v>0</v>
      </c>
      <c r="AA1750" s="215">
        <f t="shared" si="5834"/>
        <v>0</v>
      </c>
      <c r="AB1750" s="215">
        <f t="shared" si="5741"/>
        <v>808058.42999999993</v>
      </c>
      <c r="AC1750" s="215">
        <f t="shared" si="5742"/>
        <v>0</v>
      </c>
      <c r="AD1750" s="215">
        <f t="shared" si="5743"/>
        <v>0</v>
      </c>
      <c r="AE1750" s="215">
        <f t="shared" ref="AE1750:AG1752" si="5835">AE1751</f>
        <v>0</v>
      </c>
      <c r="AF1750" s="215">
        <f t="shared" si="5835"/>
        <v>0</v>
      </c>
      <c r="AG1750" s="215">
        <f t="shared" si="5835"/>
        <v>0</v>
      </c>
      <c r="AH1750" s="215">
        <f t="shared" si="5745"/>
        <v>808058.42999999993</v>
      </c>
      <c r="AI1750" s="215">
        <f t="shared" si="5746"/>
        <v>0</v>
      </c>
      <c r="AJ1750" s="215">
        <f t="shared" si="5747"/>
        <v>0</v>
      </c>
      <c r="AK1750" s="215">
        <f t="shared" ref="AK1750:AM1752" si="5836">AK1751</f>
        <v>0</v>
      </c>
      <c r="AL1750" s="215">
        <f t="shared" si="5836"/>
        <v>0</v>
      </c>
      <c r="AM1750" s="215">
        <f t="shared" si="5836"/>
        <v>0</v>
      </c>
      <c r="AN1750" s="215">
        <f t="shared" si="5749"/>
        <v>808058.42999999993</v>
      </c>
      <c r="AO1750" s="215">
        <f t="shared" si="5750"/>
        <v>0</v>
      </c>
      <c r="AP1750" s="215">
        <f t="shared" si="5751"/>
        <v>0</v>
      </c>
      <c r="AQ1750" s="215">
        <f t="shared" ref="AQ1750:AS1752" si="5837">AQ1751</f>
        <v>0</v>
      </c>
      <c r="AR1750" s="215">
        <f t="shared" si="5837"/>
        <v>0</v>
      </c>
      <c r="AS1750" s="215">
        <f t="shared" si="5837"/>
        <v>0</v>
      </c>
      <c r="AT1750" s="215">
        <f t="shared" si="5753"/>
        <v>808058.42999999993</v>
      </c>
      <c r="AU1750" s="215">
        <f t="shared" si="5754"/>
        <v>0</v>
      </c>
      <c r="AV1750" s="215">
        <f t="shared" si="5755"/>
        <v>0</v>
      </c>
    </row>
    <row r="1751" spans="1:48" s="206" customFormat="1" hidden="1">
      <c r="A1751" s="293" t="s">
        <v>446</v>
      </c>
      <c r="B1751" s="204" t="s">
        <v>330</v>
      </c>
      <c r="C1751" s="204" t="s">
        <v>18</v>
      </c>
      <c r="D1751" s="204" t="s">
        <v>13</v>
      </c>
      <c r="E1751" s="204" t="s">
        <v>405</v>
      </c>
      <c r="F1751" s="204" t="s">
        <v>68</v>
      </c>
      <c r="G1751" s="204" t="s">
        <v>140</v>
      </c>
      <c r="H1751" s="204" t="s">
        <v>461</v>
      </c>
      <c r="I1751" s="214"/>
      <c r="J1751" s="215">
        <f>J1752</f>
        <v>0</v>
      </c>
      <c r="K1751" s="215">
        <f t="shared" si="5828"/>
        <v>0</v>
      </c>
      <c r="L1751" s="215">
        <f t="shared" si="5829"/>
        <v>0</v>
      </c>
      <c r="M1751" s="215">
        <f t="shared" si="5830"/>
        <v>808058.42999999993</v>
      </c>
      <c r="N1751" s="215">
        <f t="shared" si="5831"/>
        <v>0</v>
      </c>
      <c r="O1751" s="215">
        <f t="shared" si="5832"/>
        <v>0</v>
      </c>
      <c r="P1751" s="215">
        <f t="shared" si="5685"/>
        <v>808058.42999999993</v>
      </c>
      <c r="Q1751" s="215">
        <f t="shared" si="5686"/>
        <v>0</v>
      </c>
      <c r="R1751" s="215">
        <f t="shared" si="5687"/>
        <v>0</v>
      </c>
      <c r="S1751" s="215">
        <f t="shared" si="5833"/>
        <v>0</v>
      </c>
      <c r="T1751" s="215">
        <f t="shared" si="5833"/>
        <v>0</v>
      </c>
      <c r="U1751" s="215">
        <f t="shared" si="5833"/>
        <v>0</v>
      </c>
      <c r="V1751" s="215">
        <f t="shared" si="5714"/>
        <v>808058.42999999993</v>
      </c>
      <c r="W1751" s="215">
        <f t="shared" si="5715"/>
        <v>0</v>
      </c>
      <c r="X1751" s="215">
        <f t="shared" si="5716"/>
        <v>0</v>
      </c>
      <c r="Y1751" s="215">
        <f t="shared" si="5834"/>
        <v>0</v>
      </c>
      <c r="Z1751" s="215">
        <f t="shared" si="5834"/>
        <v>0</v>
      </c>
      <c r="AA1751" s="215">
        <f t="shared" si="5834"/>
        <v>0</v>
      </c>
      <c r="AB1751" s="215">
        <f t="shared" si="5741"/>
        <v>808058.42999999993</v>
      </c>
      <c r="AC1751" s="215">
        <f t="shared" si="5742"/>
        <v>0</v>
      </c>
      <c r="AD1751" s="215">
        <f t="shared" si="5743"/>
        <v>0</v>
      </c>
      <c r="AE1751" s="215">
        <f t="shared" si="5835"/>
        <v>0</v>
      </c>
      <c r="AF1751" s="215">
        <f t="shared" si="5835"/>
        <v>0</v>
      </c>
      <c r="AG1751" s="215">
        <f t="shared" si="5835"/>
        <v>0</v>
      </c>
      <c r="AH1751" s="215">
        <f t="shared" si="5745"/>
        <v>808058.42999999993</v>
      </c>
      <c r="AI1751" s="215">
        <f t="shared" si="5746"/>
        <v>0</v>
      </c>
      <c r="AJ1751" s="215">
        <f t="shared" si="5747"/>
        <v>0</v>
      </c>
      <c r="AK1751" s="215">
        <f t="shared" si="5836"/>
        <v>0</v>
      </c>
      <c r="AL1751" s="215">
        <f t="shared" si="5836"/>
        <v>0</v>
      </c>
      <c r="AM1751" s="215">
        <f t="shared" si="5836"/>
        <v>0</v>
      </c>
      <c r="AN1751" s="215">
        <f t="shared" si="5749"/>
        <v>808058.42999999993</v>
      </c>
      <c r="AO1751" s="215">
        <f t="shared" si="5750"/>
        <v>0</v>
      </c>
      <c r="AP1751" s="215">
        <f t="shared" si="5751"/>
        <v>0</v>
      </c>
      <c r="AQ1751" s="215">
        <f t="shared" si="5837"/>
        <v>0</v>
      </c>
      <c r="AR1751" s="215">
        <f t="shared" si="5837"/>
        <v>0</v>
      </c>
      <c r="AS1751" s="215">
        <f t="shared" si="5837"/>
        <v>0</v>
      </c>
      <c r="AT1751" s="215">
        <f t="shared" si="5753"/>
        <v>808058.42999999993</v>
      </c>
      <c r="AU1751" s="215">
        <f t="shared" si="5754"/>
        <v>0</v>
      </c>
      <c r="AV1751" s="215">
        <f t="shared" si="5755"/>
        <v>0</v>
      </c>
    </row>
    <row r="1752" spans="1:48" s="206" customFormat="1" ht="27" hidden="1" customHeight="1">
      <c r="A1752" s="276" t="s">
        <v>229</v>
      </c>
      <c r="B1752" s="204" t="s">
        <v>330</v>
      </c>
      <c r="C1752" s="204" t="s">
        <v>18</v>
      </c>
      <c r="D1752" s="204" t="s">
        <v>13</v>
      </c>
      <c r="E1752" s="204" t="s">
        <v>405</v>
      </c>
      <c r="F1752" s="204" t="s">
        <v>68</v>
      </c>
      <c r="G1752" s="204" t="s">
        <v>140</v>
      </c>
      <c r="H1752" s="204" t="s">
        <v>461</v>
      </c>
      <c r="I1752" s="214" t="s">
        <v>92</v>
      </c>
      <c r="J1752" s="215">
        <f>J1753</f>
        <v>0</v>
      </c>
      <c r="K1752" s="215">
        <f t="shared" si="5828"/>
        <v>0</v>
      </c>
      <c r="L1752" s="215">
        <f t="shared" si="5829"/>
        <v>0</v>
      </c>
      <c r="M1752" s="215">
        <f t="shared" si="5830"/>
        <v>808058.42999999993</v>
      </c>
      <c r="N1752" s="215">
        <f t="shared" si="5831"/>
        <v>0</v>
      </c>
      <c r="O1752" s="215">
        <f t="shared" si="5832"/>
        <v>0</v>
      </c>
      <c r="P1752" s="215">
        <f t="shared" si="5685"/>
        <v>808058.42999999993</v>
      </c>
      <c r="Q1752" s="215">
        <f t="shared" si="5686"/>
        <v>0</v>
      </c>
      <c r="R1752" s="215">
        <f t="shared" si="5687"/>
        <v>0</v>
      </c>
      <c r="S1752" s="215">
        <f t="shared" si="5833"/>
        <v>0</v>
      </c>
      <c r="T1752" s="215">
        <f t="shared" si="5833"/>
        <v>0</v>
      </c>
      <c r="U1752" s="215">
        <f t="shared" si="5833"/>
        <v>0</v>
      </c>
      <c r="V1752" s="215">
        <f t="shared" si="5714"/>
        <v>808058.42999999993</v>
      </c>
      <c r="W1752" s="215">
        <f t="shared" si="5715"/>
        <v>0</v>
      </c>
      <c r="X1752" s="215">
        <f t="shared" si="5716"/>
        <v>0</v>
      </c>
      <c r="Y1752" s="215">
        <f t="shared" si="5834"/>
        <v>0</v>
      </c>
      <c r="Z1752" s="215">
        <f t="shared" si="5834"/>
        <v>0</v>
      </c>
      <c r="AA1752" s="215">
        <f t="shared" si="5834"/>
        <v>0</v>
      </c>
      <c r="AB1752" s="215">
        <f t="shared" si="5741"/>
        <v>808058.42999999993</v>
      </c>
      <c r="AC1752" s="215">
        <f t="shared" si="5742"/>
        <v>0</v>
      </c>
      <c r="AD1752" s="215">
        <f t="shared" si="5743"/>
        <v>0</v>
      </c>
      <c r="AE1752" s="215">
        <f t="shared" si="5835"/>
        <v>0</v>
      </c>
      <c r="AF1752" s="215">
        <f t="shared" si="5835"/>
        <v>0</v>
      </c>
      <c r="AG1752" s="215">
        <f t="shared" si="5835"/>
        <v>0</v>
      </c>
      <c r="AH1752" s="215">
        <f t="shared" si="5745"/>
        <v>808058.42999999993</v>
      </c>
      <c r="AI1752" s="215">
        <f t="shared" si="5746"/>
        <v>0</v>
      </c>
      <c r="AJ1752" s="215">
        <f t="shared" si="5747"/>
        <v>0</v>
      </c>
      <c r="AK1752" s="215">
        <f t="shared" si="5836"/>
        <v>0</v>
      </c>
      <c r="AL1752" s="215">
        <f t="shared" si="5836"/>
        <v>0</v>
      </c>
      <c r="AM1752" s="215">
        <f t="shared" si="5836"/>
        <v>0</v>
      </c>
      <c r="AN1752" s="215">
        <f t="shared" si="5749"/>
        <v>808058.42999999993</v>
      </c>
      <c r="AO1752" s="215">
        <f t="shared" si="5750"/>
        <v>0</v>
      </c>
      <c r="AP1752" s="215">
        <f t="shared" si="5751"/>
        <v>0</v>
      </c>
      <c r="AQ1752" s="215">
        <f t="shared" si="5837"/>
        <v>0</v>
      </c>
      <c r="AR1752" s="215">
        <f t="shared" si="5837"/>
        <v>0</v>
      </c>
      <c r="AS1752" s="215">
        <f t="shared" si="5837"/>
        <v>0</v>
      </c>
      <c r="AT1752" s="215">
        <f t="shared" si="5753"/>
        <v>808058.42999999993</v>
      </c>
      <c r="AU1752" s="215">
        <f t="shared" si="5754"/>
        <v>0</v>
      </c>
      <c r="AV1752" s="215">
        <f t="shared" si="5755"/>
        <v>0</v>
      </c>
    </row>
    <row r="1753" spans="1:48" s="206" customFormat="1" ht="27" hidden="1" customHeight="1">
      <c r="A1753" s="277" t="s">
        <v>96</v>
      </c>
      <c r="B1753" s="204" t="s">
        <v>330</v>
      </c>
      <c r="C1753" s="204" t="s">
        <v>18</v>
      </c>
      <c r="D1753" s="204" t="s">
        <v>13</v>
      </c>
      <c r="E1753" s="204" t="s">
        <v>405</v>
      </c>
      <c r="F1753" s="204" t="s">
        <v>68</v>
      </c>
      <c r="G1753" s="204" t="s">
        <v>140</v>
      </c>
      <c r="H1753" s="204" t="s">
        <v>461</v>
      </c>
      <c r="I1753" s="214" t="s">
        <v>93</v>
      </c>
      <c r="J1753" s="215"/>
      <c r="K1753" s="215"/>
      <c r="L1753" s="215"/>
      <c r="M1753" s="302">
        <f>337021.79+471036.64</f>
        <v>808058.42999999993</v>
      </c>
      <c r="N1753" s="215"/>
      <c r="O1753" s="215"/>
      <c r="P1753" s="215">
        <f t="shared" si="5685"/>
        <v>808058.42999999993</v>
      </c>
      <c r="Q1753" s="215">
        <f t="shared" si="5686"/>
        <v>0</v>
      </c>
      <c r="R1753" s="215">
        <f t="shared" si="5687"/>
        <v>0</v>
      </c>
      <c r="S1753" s="215"/>
      <c r="T1753" s="215"/>
      <c r="U1753" s="215"/>
      <c r="V1753" s="215">
        <f t="shared" si="5714"/>
        <v>808058.42999999993</v>
      </c>
      <c r="W1753" s="215">
        <f t="shared" si="5715"/>
        <v>0</v>
      </c>
      <c r="X1753" s="215">
        <f t="shared" si="5716"/>
        <v>0</v>
      </c>
      <c r="Y1753" s="215"/>
      <c r="Z1753" s="215"/>
      <c r="AA1753" s="215"/>
      <c r="AB1753" s="215">
        <f t="shared" si="5741"/>
        <v>808058.42999999993</v>
      </c>
      <c r="AC1753" s="215">
        <f t="shared" si="5742"/>
        <v>0</v>
      </c>
      <c r="AD1753" s="215">
        <f t="shared" si="5743"/>
        <v>0</v>
      </c>
      <c r="AE1753" s="215"/>
      <c r="AF1753" s="215"/>
      <c r="AG1753" s="215"/>
      <c r="AH1753" s="215">
        <f t="shared" si="5745"/>
        <v>808058.42999999993</v>
      </c>
      <c r="AI1753" s="215">
        <f t="shared" si="5746"/>
        <v>0</v>
      </c>
      <c r="AJ1753" s="215">
        <f t="shared" si="5747"/>
        <v>0</v>
      </c>
      <c r="AK1753" s="215"/>
      <c r="AL1753" s="215"/>
      <c r="AM1753" s="215"/>
      <c r="AN1753" s="215">
        <f t="shared" si="5749"/>
        <v>808058.42999999993</v>
      </c>
      <c r="AO1753" s="215">
        <f t="shared" si="5750"/>
        <v>0</v>
      </c>
      <c r="AP1753" s="215">
        <f t="shared" si="5751"/>
        <v>0</v>
      </c>
      <c r="AQ1753" s="215"/>
      <c r="AR1753" s="215"/>
      <c r="AS1753" s="215"/>
      <c r="AT1753" s="215">
        <f t="shared" si="5753"/>
        <v>808058.42999999993</v>
      </c>
      <c r="AU1753" s="215">
        <f t="shared" si="5754"/>
        <v>0</v>
      </c>
      <c r="AV1753" s="215">
        <f t="shared" si="5755"/>
        <v>0</v>
      </c>
    </row>
    <row r="1754" spans="1:48" s="206" customFormat="1" ht="26.4" hidden="1">
      <c r="A1754" s="293" t="s">
        <v>441</v>
      </c>
      <c r="B1754" s="213" t="s">
        <v>330</v>
      </c>
      <c r="C1754" s="213" t="s">
        <v>18</v>
      </c>
      <c r="D1754" s="213" t="s">
        <v>13</v>
      </c>
      <c r="E1754" s="213" t="s">
        <v>405</v>
      </c>
      <c r="F1754" s="213" t="s">
        <v>68</v>
      </c>
      <c r="G1754" s="213" t="s">
        <v>140</v>
      </c>
      <c r="H1754" s="213" t="s">
        <v>466</v>
      </c>
      <c r="I1754" s="254"/>
      <c r="J1754" s="215">
        <f>J1755</f>
        <v>0</v>
      </c>
      <c r="K1754" s="215">
        <f t="shared" ref="K1754:K1756" si="5838">K1755</f>
        <v>0</v>
      </c>
      <c r="L1754" s="215">
        <f t="shared" ref="L1754:L1756" si="5839">L1755</f>
        <v>0</v>
      </c>
      <c r="M1754" s="215">
        <f t="shared" ref="M1754:M1756" si="5840">M1755</f>
        <v>223247.57</v>
      </c>
      <c r="N1754" s="215">
        <f t="shared" ref="N1754:N1756" si="5841">N1755</f>
        <v>0</v>
      </c>
      <c r="O1754" s="215">
        <f t="shared" ref="O1754:O1756" si="5842">O1755</f>
        <v>0</v>
      </c>
      <c r="P1754" s="215">
        <f t="shared" si="5685"/>
        <v>223247.57</v>
      </c>
      <c r="Q1754" s="215">
        <f t="shared" si="5686"/>
        <v>0</v>
      </c>
      <c r="R1754" s="215">
        <f t="shared" si="5687"/>
        <v>0</v>
      </c>
      <c r="S1754" s="215">
        <f t="shared" ref="S1754:U1756" si="5843">S1755</f>
        <v>0</v>
      </c>
      <c r="T1754" s="215">
        <f t="shared" si="5843"/>
        <v>0</v>
      </c>
      <c r="U1754" s="215">
        <f t="shared" si="5843"/>
        <v>0</v>
      </c>
      <c r="V1754" s="215">
        <f t="shared" si="5714"/>
        <v>223247.57</v>
      </c>
      <c r="W1754" s="215">
        <f t="shared" si="5715"/>
        <v>0</v>
      </c>
      <c r="X1754" s="215">
        <f t="shared" si="5716"/>
        <v>0</v>
      </c>
      <c r="Y1754" s="215">
        <f t="shared" ref="Y1754:AA1756" si="5844">Y1755</f>
        <v>0</v>
      </c>
      <c r="Z1754" s="215">
        <f t="shared" si="5844"/>
        <v>0</v>
      </c>
      <c r="AA1754" s="215">
        <f t="shared" si="5844"/>
        <v>0</v>
      </c>
      <c r="AB1754" s="215">
        <f t="shared" si="5741"/>
        <v>223247.57</v>
      </c>
      <c r="AC1754" s="215">
        <f t="shared" si="5742"/>
        <v>0</v>
      </c>
      <c r="AD1754" s="215">
        <f t="shared" si="5743"/>
        <v>0</v>
      </c>
      <c r="AE1754" s="215">
        <f t="shared" ref="AE1754:AG1756" si="5845">AE1755</f>
        <v>0</v>
      </c>
      <c r="AF1754" s="215">
        <f t="shared" si="5845"/>
        <v>0</v>
      </c>
      <c r="AG1754" s="215">
        <f t="shared" si="5845"/>
        <v>0</v>
      </c>
      <c r="AH1754" s="215">
        <f t="shared" si="5745"/>
        <v>223247.57</v>
      </c>
      <c r="AI1754" s="215">
        <f t="shared" si="5746"/>
        <v>0</v>
      </c>
      <c r="AJ1754" s="215">
        <f t="shared" si="5747"/>
        <v>0</v>
      </c>
      <c r="AK1754" s="215">
        <f t="shared" ref="AK1754:AM1756" si="5846">AK1755</f>
        <v>0</v>
      </c>
      <c r="AL1754" s="215">
        <f t="shared" si="5846"/>
        <v>0</v>
      </c>
      <c r="AM1754" s="215">
        <f t="shared" si="5846"/>
        <v>0</v>
      </c>
      <c r="AN1754" s="215">
        <f t="shared" si="5749"/>
        <v>223247.57</v>
      </c>
      <c r="AO1754" s="215">
        <f t="shared" si="5750"/>
        <v>0</v>
      </c>
      <c r="AP1754" s="215">
        <f t="shared" si="5751"/>
        <v>0</v>
      </c>
      <c r="AQ1754" s="215">
        <f t="shared" ref="AQ1754:AS1756" si="5847">AQ1755</f>
        <v>0</v>
      </c>
      <c r="AR1754" s="215">
        <f t="shared" si="5847"/>
        <v>0</v>
      </c>
      <c r="AS1754" s="215">
        <f t="shared" si="5847"/>
        <v>0</v>
      </c>
      <c r="AT1754" s="215">
        <f t="shared" si="5753"/>
        <v>223247.57</v>
      </c>
      <c r="AU1754" s="215">
        <f t="shared" si="5754"/>
        <v>0</v>
      </c>
      <c r="AV1754" s="215">
        <f t="shared" si="5755"/>
        <v>0</v>
      </c>
    </row>
    <row r="1755" spans="1:48" s="206" customFormat="1" hidden="1">
      <c r="A1755" s="293" t="s">
        <v>446</v>
      </c>
      <c r="B1755" s="213" t="s">
        <v>330</v>
      </c>
      <c r="C1755" s="213" t="s">
        <v>18</v>
      </c>
      <c r="D1755" s="213" t="s">
        <v>13</v>
      </c>
      <c r="E1755" s="213" t="s">
        <v>405</v>
      </c>
      <c r="F1755" s="213" t="s">
        <v>68</v>
      </c>
      <c r="G1755" s="213" t="s">
        <v>140</v>
      </c>
      <c r="H1755" s="213" t="s">
        <v>468</v>
      </c>
      <c r="I1755" s="254"/>
      <c r="J1755" s="215">
        <f>J1756</f>
        <v>0</v>
      </c>
      <c r="K1755" s="215">
        <f t="shared" si="5838"/>
        <v>0</v>
      </c>
      <c r="L1755" s="215">
        <f t="shared" si="5839"/>
        <v>0</v>
      </c>
      <c r="M1755" s="215">
        <f t="shared" si="5840"/>
        <v>223247.57</v>
      </c>
      <c r="N1755" s="215">
        <f t="shared" si="5841"/>
        <v>0</v>
      </c>
      <c r="O1755" s="215">
        <f t="shared" si="5842"/>
        <v>0</v>
      </c>
      <c r="P1755" s="215">
        <f t="shared" si="5685"/>
        <v>223247.57</v>
      </c>
      <c r="Q1755" s="215">
        <f t="shared" si="5686"/>
        <v>0</v>
      </c>
      <c r="R1755" s="215">
        <f t="shared" si="5687"/>
        <v>0</v>
      </c>
      <c r="S1755" s="215">
        <f t="shared" si="5843"/>
        <v>0</v>
      </c>
      <c r="T1755" s="215">
        <f t="shared" si="5843"/>
        <v>0</v>
      </c>
      <c r="U1755" s="215">
        <f t="shared" si="5843"/>
        <v>0</v>
      </c>
      <c r="V1755" s="215">
        <f t="shared" si="5714"/>
        <v>223247.57</v>
      </c>
      <c r="W1755" s="215">
        <f t="shared" si="5715"/>
        <v>0</v>
      </c>
      <c r="X1755" s="215">
        <f t="shared" si="5716"/>
        <v>0</v>
      </c>
      <c r="Y1755" s="215">
        <f t="shared" si="5844"/>
        <v>0</v>
      </c>
      <c r="Z1755" s="215">
        <f t="shared" si="5844"/>
        <v>0</v>
      </c>
      <c r="AA1755" s="215">
        <f t="shared" si="5844"/>
        <v>0</v>
      </c>
      <c r="AB1755" s="215">
        <f t="shared" si="5741"/>
        <v>223247.57</v>
      </c>
      <c r="AC1755" s="215">
        <f t="shared" si="5742"/>
        <v>0</v>
      </c>
      <c r="AD1755" s="215">
        <f t="shared" si="5743"/>
        <v>0</v>
      </c>
      <c r="AE1755" s="215">
        <f t="shared" si="5845"/>
        <v>0</v>
      </c>
      <c r="AF1755" s="215">
        <f t="shared" si="5845"/>
        <v>0</v>
      </c>
      <c r="AG1755" s="215">
        <f t="shared" si="5845"/>
        <v>0</v>
      </c>
      <c r="AH1755" s="215">
        <f t="shared" si="5745"/>
        <v>223247.57</v>
      </c>
      <c r="AI1755" s="215">
        <f t="shared" si="5746"/>
        <v>0</v>
      </c>
      <c r="AJ1755" s="215">
        <f t="shared" si="5747"/>
        <v>0</v>
      </c>
      <c r="AK1755" s="215">
        <f t="shared" si="5846"/>
        <v>0</v>
      </c>
      <c r="AL1755" s="215">
        <f t="shared" si="5846"/>
        <v>0</v>
      </c>
      <c r="AM1755" s="215">
        <f t="shared" si="5846"/>
        <v>0</v>
      </c>
      <c r="AN1755" s="215">
        <f t="shared" si="5749"/>
        <v>223247.57</v>
      </c>
      <c r="AO1755" s="215">
        <f t="shared" si="5750"/>
        <v>0</v>
      </c>
      <c r="AP1755" s="215">
        <f t="shared" si="5751"/>
        <v>0</v>
      </c>
      <c r="AQ1755" s="215">
        <f t="shared" si="5847"/>
        <v>0</v>
      </c>
      <c r="AR1755" s="215">
        <f t="shared" si="5847"/>
        <v>0</v>
      </c>
      <c r="AS1755" s="215">
        <f t="shared" si="5847"/>
        <v>0</v>
      </c>
      <c r="AT1755" s="215">
        <f t="shared" si="5753"/>
        <v>223247.57</v>
      </c>
      <c r="AU1755" s="215">
        <f t="shared" si="5754"/>
        <v>0</v>
      </c>
      <c r="AV1755" s="215">
        <f t="shared" si="5755"/>
        <v>0</v>
      </c>
    </row>
    <row r="1756" spans="1:48" s="206" customFormat="1" ht="27.75" hidden="1" customHeight="1">
      <c r="A1756" s="217" t="s">
        <v>229</v>
      </c>
      <c r="B1756" s="213" t="s">
        <v>330</v>
      </c>
      <c r="C1756" s="213" t="s">
        <v>18</v>
      </c>
      <c r="D1756" s="213" t="s">
        <v>13</v>
      </c>
      <c r="E1756" s="213" t="s">
        <v>405</v>
      </c>
      <c r="F1756" s="213" t="s">
        <v>68</v>
      </c>
      <c r="G1756" s="213" t="s">
        <v>140</v>
      </c>
      <c r="H1756" s="213" t="s">
        <v>468</v>
      </c>
      <c r="I1756" s="254" t="s">
        <v>92</v>
      </c>
      <c r="J1756" s="215">
        <f>J1757</f>
        <v>0</v>
      </c>
      <c r="K1756" s="215">
        <f t="shared" si="5838"/>
        <v>0</v>
      </c>
      <c r="L1756" s="215">
        <f t="shared" si="5839"/>
        <v>0</v>
      </c>
      <c r="M1756" s="215">
        <f t="shared" si="5840"/>
        <v>223247.57</v>
      </c>
      <c r="N1756" s="215">
        <f t="shared" si="5841"/>
        <v>0</v>
      </c>
      <c r="O1756" s="215">
        <f t="shared" si="5842"/>
        <v>0</v>
      </c>
      <c r="P1756" s="215">
        <f t="shared" si="5685"/>
        <v>223247.57</v>
      </c>
      <c r="Q1756" s="215">
        <f t="shared" si="5686"/>
        <v>0</v>
      </c>
      <c r="R1756" s="215">
        <f t="shared" si="5687"/>
        <v>0</v>
      </c>
      <c r="S1756" s="215">
        <f t="shared" si="5843"/>
        <v>0</v>
      </c>
      <c r="T1756" s="215">
        <f t="shared" si="5843"/>
        <v>0</v>
      </c>
      <c r="U1756" s="215">
        <f t="shared" si="5843"/>
        <v>0</v>
      </c>
      <c r="V1756" s="215">
        <f t="shared" si="5714"/>
        <v>223247.57</v>
      </c>
      <c r="W1756" s="215">
        <f t="shared" si="5715"/>
        <v>0</v>
      </c>
      <c r="X1756" s="215">
        <f t="shared" si="5716"/>
        <v>0</v>
      </c>
      <c r="Y1756" s="215">
        <f t="shared" si="5844"/>
        <v>0</v>
      </c>
      <c r="Z1756" s="215">
        <f t="shared" si="5844"/>
        <v>0</v>
      </c>
      <c r="AA1756" s="215">
        <f t="shared" si="5844"/>
        <v>0</v>
      </c>
      <c r="AB1756" s="215">
        <f t="shared" si="5741"/>
        <v>223247.57</v>
      </c>
      <c r="AC1756" s="215">
        <f t="shared" si="5742"/>
        <v>0</v>
      </c>
      <c r="AD1756" s="215">
        <f t="shared" si="5743"/>
        <v>0</v>
      </c>
      <c r="AE1756" s="215">
        <f t="shared" si="5845"/>
        <v>0</v>
      </c>
      <c r="AF1756" s="215">
        <f t="shared" si="5845"/>
        <v>0</v>
      </c>
      <c r="AG1756" s="215">
        <f t="shared" si="5845"/>
        <v>0</v>
      </c>
      <c r="AH1756" s="215">
        <f t="shared" si="5745"/>
        <v>223247.57</v>
      </c>
      <c r="AI1756" s="215">
        <f t="shared" si="5746"/>
        <v>0</v>
      </c>
      <c r="AJ1756" s="215">
        <f t="shared" si="5747"/>
        <v>0</v>
      </c>
      <c r="AK1756" s="215">
        <f t="shared" si="5846"/>
        <v>0</v>
      </c>
      <c r="AL1756" s="215">
        <f t="shared" si="5846"/>
        <v>0</v>
      </c>
      <c r="AM1756" s="215">
        <f t="shared" si="5846"/>
        <v>0</v>
      </c>
      <c r="AN1756" s="215">
        <f t="shared" si="5749"/>
        <v>223247.57</v>
      </c>
      <c r="AO1756" s="215">
        <f t="shared" si="5750"/>
        <v>0</v>
      </c>
      <c r="AP1756" s="215">
        <f t="shared" si="5751"/>
        <v>0</v>
      </c>
      <c r="AQ1756" s="215">
        <f t="shared" si="5847"/>
        <v>0</v>
      </c>
      <c r="AR1756" s="215">
        <f t="shared" si="5847"/>
        <v>0</v>
      </c>
      <c r="AS1756" s="215">
        <f t="shared" si="5847"/>
        <v>0</v>
      </c>
      <c r="AT1756" s="215">
        <f t="shared" si="5753"/>
        <v>223247.57</v>
      </c>
      <c r="AU1756" s="215">
        <f t="shared" si="5754"/>
        <v>0</v>
      </c>
      <c r="AV1756" s="215">
        <f t="shared" si="5755"/>
        <v>0</v>
      </c>
    </row>
    <row r="1757" spans="1:48" s="206" customFormat="1" ht="26.4" hidden="1">
      <c r="A1757" s="216" t="s">
        <v>96</v>
      </c>
      <c r="B1757" s="213" t="s">
        <v>330</v>
      </c>
      <c r="C1757" s="213" t="s">
        <v>18</v>
      </c>
      <c r="D1757" s="213" t="s">
        <v>13</v>
      </c>
      <c r="E1757" s="213" t="s">
        <v>405</v>
      </c>
      <c r="F1757" s="213" t="s">
        <v>68</v>
      </c>
      <c r="G1757" s="213" t="s">
        <v>140</v>
      </c>
      <c r="H1757" s="213" t="s">
        <v>468</v>
      </c>
      <c r="I1757" s="254" t="s">
        <v>93</v>
      </c>
      <c r="J1757" s="215"/>
      <c r="K1757" s="215"/>
      <c r="L1757" s="215"/>
      <c r="M1757" s="215">
        <f>223247.57</f>
        <v>223247.57</v>
      </c>
      <c r="N1757" s="215"/>
      <c r="O1757" s="215"/>
      <c r="P1757" s="215">
        <f t="shared" si="5685"/>
        <v>223247.57</v>
      </c>
      <c r="Q1757" s="215">
        <f t="shared" si="5686"/>
        <v>0</v>
      </c>
      <c r="R1757" s="215">
        <f t="shared" si="5687"/>
        <v>0</v>
      </c>
      <c r="S1757" s="215"/>
      <c r="T1757" s="215"/>
      <c r="U1757" s="215"/>
      <c r="V1757" s="215">
        <f t="shared" si="5714"/>
        <v>223247.57</v>
      </c>
      <c r="W1757" s="215">
        <f t="shared" si="5715"/>
        <v>0</v>
      </c>
      <c r="X1757" s="215">
        <f t="shared" si="5716"/>
        <v>0</v>
      </c>
      <c r="Y1757" s="215"/>
      <c r="Z1757" s="215"/>
      <c r="AA1757" s="215"/>
      <c r="AB1757" s="215">
        <f t="shared" si="5741"/>
        <v>223247.57</v>
      </c>
      <c r="AC1757" s="215">
        <f t="shared" si="5742"/>
        <v>0</v>
      </c>
      <c r="AD1757" s="215">
        <f t="shared" si="5743"/>
        <v>0</v>
      </c>
      <c r="AE1757" s="215"/>
      <c r="AF1757" s="215"/>
      <c r="AG1757" s="215"/>
      <c r="AH1757" s="215">
        <f t="shared" si="5745"/>
        <v>223247.57</v>
      </c>
      <c r="AI1757" s="215">
        <f t="shared" si="5746"/>
        <v>0</v>
      </c>
      <c r="AJ1757" s="215">
        <f t="shared" si="5747"/>
        <v>0</v>
      </c>
      <c r="AK1757" s="215"/>
      <c r="AL1757" s="215"/>
      <c r="AM1757" s="215"/>
      <c r="AN1757" s="215">
        <f t="shared" si="5749"/>
        <v>223247.57</v>
      </c>
      <c r="AO1757" s="215">
        <f t="shared" si="5750"/>
        <v>0</v>
      </c>
      <c r="AP1757" s="215">
        <f t="shared" si="5751"/>
        <v>0</v>
      </c>
      <c r="AQ1757" s="215"/>
      <c r="AR1757" s="215"/>
      <c r="AS1757" s="215"/>
      <c r="AT1757" s="215">
        <f t="shared" si="5753"/>
        <v>223247.57</v>
      </c>
      <c r="AU1757" s="215">
        <f t="shared" si="5754"/>
        <v>0</v>
      </c>
      <c r="AV1757" s="215">
        <f t="shared" si="5755"/>
        <v>0</v>
      </c>
    </row>
    <row r="1758" spans="1:48" s="206" customFormat="1" hidden="1">
      <c r="A1758" s="212" t="s">
        <v>81</v>
      </c>
      <c r="B1758" s="204" t="s">
        <v>330</v>
      </c>
      <c r="C1758" s="204" t="s">
        <v>18</v>
      </c>
      <c r="D1758" s="204" t="s">
        <v>13</v>
      </c>
      <c r="E1758" s="204" t="s">
        <v>80</v>
      </c>
      <c r="F1758" s="204" t="s">
        <v>68</v>
      </c>
      <c r="G1758" s="204" t="s">
        <v>140</v>
      </c>
      <c r="H1758" s="204" t="s">
        <v>141</v>
      </c>
      <c r="I1758" s="214"/>
      <c r="J1758" s="215">
        <f>J1759+J1762</f>
        <v>588012</v>
      </c>
      <c r="K1758" s="215">
        <f t="shared" ref="K1758:L1758" si="5848">K1759+K1762</f>
        <v>600893.24</v>
      </c>
      <c r="L1758" s="215">
        <f t="shared" si="5848"/>
        <v>614289.73</v>
      </c>
      <c r="M1758" s="215">
        <f t="shared" ref="M1758:O1758" si="5849">M1759+M1762</f>
        <v>0</v>
      </c>
      <c r="N1758" s="215">
        <f t="shared" si="5849"/>
        <v>0</v>
      </c>
      <c r="O1758" s="215">
        <f t="shared" si="5849"/>
        <v>0</v>
      </c>
      <c r="P1758" s="215">
        <f t="shared" si="5685"/>
        <v>588012</v>
      </c>
      <c r="Q1758" s="215">
        <f t="shared" si="5686"/>
        <v>600893.24</v>
      </c>
      <c r="R1758" s="215">
        <f t="shared" si="5687"/>
        <v>614289.73</v>
      </c>
      <c r="S1758" s="215">
        <f t="shared" ref="S1758:U1758" si="5850">S1759+S1762</f>
        <v>0</v>
      </c>
      <c r="T1758" s="215">
        <f t="shared" si="5850"/>
        <v>0</v>
      </c>
      <c r="U1758" s="215">
        <f t="shared" si="5850"/>
        <v>0</v>
      </c>
      <c r="V1758" s="215">
        <f t="shared" si="5714"/>
        <v>588012</v>
      </c>
      <c r="W1758" s="215">
        <f t="shared" si="5715"/>
        <v>600893.24</v>
      </c>
      <c r="X1758" s="215">
        <f t="shared" si="5716"/>
        <v>614289.73</v>
      </c>
      <c r="Y1758" s="215">
        <f>Y1759+Y1762+Y1765</f>
        <v>85600</v>
      </c>
      <c r="Z1758" s="215">
        <f t="shared" ref="Z1758:AA1758" si="5851">Z1759+Z1762+Z1765</f>
        <v>0</v>
      </c>
      <c r="AA1758" s="215">
        <f t="shared" si="5851"/>
        <v>0</v>
      </c>
      <c r="AB1758" s="215">
        <f t="shared" si="5741"/>
        <v>673612</v>
      </c>
      <c r="AC1758" s="215">
        <f t="shared" si="5742"/>
        <v>600893.24</v>
      </c>
      <c r="AD1758" s="215">
        <f t="shared" si="5743"/>
        <v>614289.73</v>
      </c>
      <c r="AE1758" s="215">
        <f>AE1759+AE1762+AE1765</f>
        <v>0</v>
      </c>
      <c r="AF1758" s="215">
        <f t="shared" ref="AF1758:AG1758" si="5852">AF1759+AF1762+AF1765</f>
        <v>0</v>
      </c>
      <c r="AG1758" s="215">
        <f t="shared" si="5852"/>
        <v>0</v>
      </c>
      <c r="AH1758" s="215">
        <f t="shared" si="5745"/>
        <v>673612</v>
      </c>
      <c r="AI1758" s="215">
        <f t="shared" si="5746"/>
        <v>600893.24</v>
      </c>
      <c r="AJ1758" s="215">
        <f t="shared" si="5747"/>
        <v>614289.73</v>
      </c>
      <c r="AK1758" s="215">
        <f>AK1759+AK1762+AK1765</f>
        <v>0</v>
      </c>
      <c r="AL1758" s="215">
        <f t="shared" ref="AL1758:AM1758" si="5853">AL1759+AL1762+AL1765</f>
        <v>0</v>
      </c>
      <c r="AM1758" s="215">
        <f t="shared" si="5853"/>
        <v>0</v>
      </c>
      <c r="AN1758" s="215">
        <f t="shared" si="5749"/>
        <v>673612</v>
      </c>
      <c r="AO1758" s="215">
        <f t="shared" si="5750"/>
        <v>600893.24</v>
      </c>
      <c r="AP1758" s="215">
        <f t="shared" si="5751"/>
        <v>614289.73</v>
      </c>
      <c r="AQ1758" s="215">
        <f>AQ1759+AQ1762+AQ1765</f>
        <v>125000</v>
      </c>
      <c r="AR1758" s="215">
        <f t="shared" ref="AR1758:AS1758" si="5854">AR1759+AR1762+AR1765</f>
        <v>0</v>
      </c>
      <c r="AS1758" s="215">
        <f t="shared" si="5854"/>
        <v>0</v>
      </c>
      <c r="AT1758" s="215">
        <f t="shared" si="5753"/>
        <v>798612</v>
      </c>
      <c r="AU1758" s="215">
        <f t="shared" si="5754"/>
        <v>600893.24</v>
      </c>
      <c r="AV1758" s="215">
        <f t="shared" si="5755"/>
        <v>614289.73</v>
      </c>
    </row>
    <row r="1759" spans="1:48" s="206" customFormat="1" ht="13.8" hidden="1">
      <c r="A1759" s="256" t="s">
        <v>297</v>
      </c>
      <c r="B1759" s="204" t="s">
        <v>330</v>
      </c>
      <c r="C1759" s="204" t="s">
        <v>18</v>
      </c>
      <c r="D1759" s="204" t="s">
        <v>13</v>
      </c>
      <c r="E1759" s="204" t="s">
        <v>80</v>
      </c>
      <c r="F1759" s="204" t="s">
        <v>68</v>
      </c>
      <c r="G1759" s="204" t="s">
        <v>140</v>
      </c>
      <c r="H1759" s="204" t="s">
        <v>296</v>
      </c>
      <c r="I1759" s="214"/>
      <c r="J1759" s="215">
        <f>J1760</f>
        <v>22981</v>
      </c>
      <c r="K1759" s="215">
        <f t="shared" ref="K1759:O1760" si="5855">K1760</f>
        <v>22981</v>
      </c>
      <c r="L1759" s="215">
        <f t="shared" si="5855"/>
        <v>22981</v>
      </c>
      <c r="M1759" s="215">
        <f t="shared" si="5855"/>
        <v>0</v>
      </c>
      <c r="N1759" s="215">
        <f t="shared" si="5855"/>
        <v>0</v>
      </c>
      <c r="O1759" s="215">
        <f t="shared" si="5855"/>
        <v>0</v>
      </c>
      <c r="P1759" s="215">
        <f t="shared" si="5685"/>
        <v>22981</v>
      </c>
      <c r="Q1759" s="215">
        <f t="shared" si="5686"/>
        <v>22981</v>
      </c>
      <c r="R1759" s="215">
        <f t="shared" si="5687"/>
        <v>22981</v>
      </c>
      <c r="S1759" s="215">
        <f t="shared" ref="S1759:U1760" si="5856">S1760</f>
        <v>0</v>
      </c>
      <c r="T1759" s="215">
        <f t="shared" si="5856"/>
        <v>0</v>
      </c>
      <c r="U1759" s="215">
        <f t="shared" si="5856"/>
        <v>0</v>
      </c>
      <c r="V1759" s="215">
        <f t="shared" si="5714"/>
        <v>22981</v>
      </c>
      <c r="W1759" s="215">
        <f t="shared" si="5715"/>
        <v>22981</v>
      </c>
      <c r="X1759" s="215">
        <f t="shared" si="5716"/>
        <v>22981</v>
      </c>
      <c r="Y1759" s="215">
        <f t="shared" ref="Y1759:AA1760" si="5857">Y1760</f>
        <v>0</v>
      </c>
      <c r="Z1759" s="215">
        <f t="shared" si="5857"/>
        <v>0</v>
      </c>
      <c r="AA1759" s="215">
        <f t="shared" si="5857"/>
        <v>0</v>
      </c>
      <c r="AB1759" s="215">
        <f t="shared" si="5741"/>
        <v>22981</v>
      </c>
      <c r="AC1759" s="215">
        <f t="shared" si="5742"/>
        <v>22981</v>
      </c>
      <c r="AD1759" s="215">
        <f t="shared" si="5743"/>
        <v>22981</v>
      </c>
      <c r="AE1759" s="215">
        <f t="shared" ref="AE1759:AG1760" si="5858">AE1760</f>
        <v>0</v>
      </c>
      <c r="AF1759" s="215">
        <f t="shared" si="5858"/>
        <v>0</v>
      </c>
      <c r="AG1759" s="215">
        <f t="shared" si="5858"/>
        <v>0</v>
      </c>
      <c r="AH1759" s="215">
        <f t="shared" si="5745"/>
        <v>22981</v>
      </c>
      <c r="AI1759" s="215">
        <f t="shared" si="5746"/>
        <v>22981</v>
      </c>
      <c r="AJ1759" s="215">
        <f t="shared" si="5747"/>
        <v>22981</v>
      </c>
      <c r="AK1759" s="215">
        <f t="shared" ref="AK1759:AM1760" si="5859">AK1760</f>
        <v>0</v>
      </c>
      <c r="AL1759" s="215">
        <f t="shared" si="5859"/>
        <v>0</v>
      </c>
      <c r="AM1759" s="215">
        <f t="shared" si="5859"/>
        <v>0</v>
      </c>
      <c r="AN1759" s="215">
        <f t="shared" si="5749"/>
        <v>22981</v>
      </c>
      <c r="AO1759" s="215">
        <f t="shared" si="5750"/>
        <v>22981</v>
      </c>
      <c r="AP1759" s="215">
        <f t="shared" si="5751"/>
        <v>22981</v>
      </c>
      <c r="AQ1759" s="215">
        <f t="shared" ref="AQ1759:AS1760" si="5860">AQ1760</f>
        <v>0</v>
      </c>
      <c r="AR1759" s="215">
        <f t="shared" si="5860"/>
        <v>0</v>
      </c>
      <c r="AS1759" s="215">
        <f t="shared" si="5860"/>
        <v>0</v>
      </c>
      <c r="AT1759" s="215">
        <f t="shared" si="5753"/>
        <v>22981</v>
      </c>
      <c r="AU1759" s="215">
        <f t="shared" si="5754"/>
        <v>22981</v>
      </c>
      <c r="AV1759" s="215">
        <f t="shared" si="5755"/>
        <v>22981</v>
      </c>
    </row>
    <row r="1760" spans="1:48" s="206" customFormat="1" ht="26.4" hidden="1">
      <c r="A1760" s="217" t="s">
        <v>229</v>
      </c>
      <c r="B1760" s="204" t="s">
        <v>330</v>
      </c>
      <c r="C1760" s="204" t="s">
        <v>18</v>
      </c>
      <c r="D1760" s="204" t="s">
        <v>13</v>
      </c>
      <c r="E1760" s="204" t="s">
        <v>80</v>
      </c>
      <c r="F1760" s="204" t="s">
        <v>68</v>
      </c>
      <c r="G1760" s="204" t="s">
        <v>140</v>
      </c>
      <c r="H1760" s="204" t="s">
        <v>296</v>
      </c>
      <c r="I1760" s="214" t="s">
        <v>92</v>
      </c>
      <c r="J1760" s="215">
        <f>J1761</f>
        <v>22981</v>
      </c>
      <c r="K1760" s="215">
        <f t="shared" si="5855"/>
        <v>22981</v>
      </c>
      <c r="L1760" s="215">
        <f t="shared" si="5855"/>
        <v>22981</v>
      </c>
      <c r="M1760" s="215">
        <f t="shared" si="5855"/>
        <v>0</v>
      </c>
      <c r="N1760" s="215">
        <f t="shared" si="5855"/>
        <v>0</v>
      </c>
      <c r="O1760" s="215">
        <f t="shared" si="5855"/>
        <v>0</v>
      </c>
      <c r="P1760" s="215">
        <f t="shared" si="5685"/>
        <v>22981</v>
      </c>
      <c r="Q1760" s="215">
        <f t="shared" si="5686"/>
        <v>22981</v>
      </c>
      <c r="R1760" s="215">
        <f t="shared" si="5687"/>
        <v>22981</v>
      </c>
      <c r="S1760" s="215">
        <f t="shared" si="5856"/>
        <v>0</v>
      </c>
      <c r="T1760" s="215">
        <f t="shared" si="5856"/>
        <v>0</v>
      </c>
      <c r="U1760" s="215">
        <f t="shared" si="5856"/>
        <v>0</v>
      </c>
      <c r="V1760" s="215">
        <f t="shared" si="5714"/>
        <v>22981</v>
      </c>
      <c r="W1760" s="215">
        <f t="shared" si="5715"/>
        <v>22981</v>
      </c>
      <c r="X1760" s="215">
        <f t="shared" si="5716"/>
        <v>22981</v>
      </c>
      <c r="Y1760" s="215">
        <f t="shared" si="5857"/>
        <v>0</v>
      </c>
      <c r="Z1760" s="215">
        <f t="shared" si="5857"/>
        <v>0</v>
      </c>
      <c r="AA1760" s="215">
        <f t="shared" si="5857"/>
        <v>0</v>
      </c>
      <c r="AB1760" s="215">
        <f t="shared" si="5741"/>
        <v>22981</v>
      </c>
      <c r="AC1760" s="215">
        <f t="shared" si="5742"/>
        <v>22981</v>
      </c>
      <c r="AD1760" s="215">
        <f t="shared" si="5743"/>
        <v>22981</v>
      </c>
      <c r="AE1760" s="215">
        <f t="shared" si="5858"/>
        <v>0</v>
      </c>
      <c r="AF1760" s="215">
        <f t="shared" si="5858"/>
        <v>0</v>
      </c>
      <c r="AG1760" s="215">
        <f t="shared" si="5858"/>
        <v>0</v>
      </c>
      <c r="AH1760" s="215">
        <f t="shared" si="5745"/>
        <v>22981</v>
      </c>
      <c r="AI1760" s="215">
        <f t="shared" si="5746"/>
        <v>22981</v>
      </c>
      <c r="AJ1760" s="215">
        <f t="shared" si="5747"/>
        <v>22981</v>
      </c>
      <c r="AK1760" s="215">
        <f t="shared" si="5859"/>
        <v>0</v>
      </c>
      <c r="AL1760" s="215">
        <f t="shared" si="5859"/>
        <v>0</v>
      </c>
      <c r="AM1760" s="215">
        <f t="shared" si="5859"/>
        <v>0</v>
      </c>
      <c r="AN1760" s="215">
        <f t="shared" si="5749"/>
        <v>22981</v>
      </c>
      <c r="AO1760" s="215">
        <f t="shared" si="5750"/>
        <v>22981</v>
      </c>
      <c r="AP1760" s="215">
        <f t="shared" si="5751"/>
        <v>22981</v>
      </c>
      <c r="AQ1760" s="215">
        <f t="shared" si="5860"/>
        <v>0</v>
      </c>
      <c r="AR1760" s="215">
        <f t="shared" si="5860"/>
        <v>0</v>
      </c>
      <c r="AS1760" s="215">
        <f t="shared" si="5860"/>
        <v>0</v>
      </c>
      <c r="AT1760" s="215">
        <f t="shared" si="5753"/>
        <v>22981</v>
      </c>
      <c r="AU1760" s="215">
        <f t="shared" si="5754"/>
        <v>22981</v>
      </c>
      <c r="AV1760" s="215">
        <f t="shared" si="5755"/>
        <v>22981</v>
      </c>
    </row>
    <row r="1761" spans="1:48" s="206" customFormat="1" ht="26.4" hidden="1">
      <c r="A1761" s="216" t="s">
        <v>96</v>
      </c>
      <c r="B1761" s="204" t="s">
        <v>330</v>
      </c>
      <c r="C1761" s="204" t="s">
        <v>18</v>
      </c>
      <c r="D1761" s="204" t="s">
        <v>13</v>
      </c>
      <c r="E1761" s="204" t="s">
        <v>80</v>
      </c>
      <c r="F1761" s="204" t="s">
        <v>68</v>
      </c>
      <c r="G1761" s="204" t="s">
        <v>140</v>
      </c>
      <c r="H1761" s="204" t="s">
        <v>296</v>
      </c>
      <c r="I1761" s="214" t="s">
        <v>93</v>
      </c>
      <c r="J1761" s="215">
        <v>22981</v>
      </c>
      <c r="K1761" s="215">
        <v>22981</v>
      </c>
      <c r="L1761" s="215">
        <v>22981</v>
      </c>
      <c r="M1761" s="215"/>
      <c r="N1761" s="215"/>
      <c r="O1761" s="215"/>
      <c r="P1761" s="215">
        <f t="shared" si="5685"/>
        <v>22981</v>
      </c>
      <c r="Q1761" s="215">
        <f t="shared" si="5686"/>
        <v>22981</v>
      </c>
      <c r="R1761" s="215">
        <f t="shared" si="5687"/>
        <v>22981</v>
      </c>
      <c r="S1761" s="215"/>
      <c r="T1761" s="215"/>
      <c r="U1761" s="215"/>
      <c r="V1761" s="215">
        <f t="shared" si="5714"/>
        <v>22981</v>
      </c>
      <c r="W1761" s="215">
        <f t="shared" si="5715"/>
        <v>22981</v>
      </c>
      <c r="X1761" s="215">
        <f t="shared" si="5716"/>
        <v>22981</v>
      </c>
      <c r="Y1761" s="215"/>
      <c r="Z1761" s="215"/>
      <c r="AA1761" s="215"/>
      <c r="AB1761" s="215">
        <f t="shared" si="5741"/>
        <v>22981</v>
      </c>
      <c r="AC1761" s="215">
        <f t="shared" si="5742"/>
        <v>22981</v>
      </c>
      <c r="AD1761" s="215">
        <f t="shared" si="5743"/>
        <v>22981</v>
      </c>
      <c r="AE1761" s="215"/>
      <c r="AF1761" s="215"/>
      <c r="AG1761" s="215"/>
      <c r="AH1761" s="215">
        <f t="shared" si="5745"/>
        <v>22981</v>
      </c>
      <c r="AI1761" s="215">
        <f t="shared" si="5746"/>
        <v>22981</v>
      </c>
      <c r="AJ1761" s="215">
        <f t="shared" si="5747"/>
        <v>22981</v>
      </c>
      <c r="AK1761" s="215"/>
      <c r="AL1761" s="215"/>
      <c r="AM1761" s="215"/>
      <c r="AN1761" s="215">
        <f t="shared" si="5749"/>
        <v>22981</v>
      </c>
      <c r="AO1761" s="215">
        <f t="shared" si="5750"/>
        <v>22981</v>
      </c>
      <c r="AP1761" s="215">
        <f t="shared" si="5751"/>
        <v>22981</v>
      </c>
      <c r="AQ1761" s="215"/>
      <c r="AR1761" s="215"/>
      <c r="AS1761" s="215"/>
      <c r="AT1761" s="215">
        <f t="shared" si="5753"/>
        <v>22981</v>
      </c>
      <c r="AU1761" s="215">
        <f t="shared" si="5754"/>
        <v>22981</v>
      </c>
      <c r="AV1761" s="215">
        <f t="shared" si="5755"/>
        <v>22981</v>
      </c>
    </row>
    <row r="1762" spans="1:48" s="206" customFormat="1" hidden="1">
      <c r="A1762" s="216" t="s">
        <v>299</v>
      </c>
      <c r="B1762" s="204" t="s">
        <v>330</v>
      </c>
      <c r="C1762" s="204" t="s">
        <v>18</v>
      </c>
      <c r="D1762" s="204" t="s">
        <v>13</v>
      </c>
      <c r="E1762" s="204" t="s">
        <v>80</v>
      </c>
      <c r="F1762" s="204" t="s">
        <v>68</v>
      </c>
      <c r="G1762" s="204" t="s">
        <v>140</v>
      </c>
      <c r="H1762" s="204" t="s">
        <v>295</v>
      </c>
      <c r="I1762" s="214"/>
      <c r="J1762" s="215">
        <f>J1763</f>
        <v>565031</v>
      </c>
      <c r="K1762" s="215">
        <f t="shared" ref="K1762:O1763" si="5861">K1763</f>
        <v>577912.24</v>
      </c>
      <c r="L1762" s="215">
        <f t="shared" si="5861"/>
        <v>591308.73</v>
      </c>
      <c r="M1762" s="215">
        <f t="shared" si="5861"/>
        <v>0</v>
      </c>
      <c r="N1762" s="215">
        <f t="shared" si="5861"/>
        <v>0</v>
      </c>
      <c r="O1762" s="215">
        <f t="shared" si="5861"/>
        <v>0</v>
      </c>
      <c r="P1762" s="215">
        <f t="shared" si="5685"/>
        <v>565031</v>
      </c>
      <c r="Q1762" s="215">
        <f t="shared" si="5686"/>
        <v>577912.24</v>
      </c>
      <c r="R1762" s="215">
        <f t="shared" si="5687"/>
        <v>591308.73</v>
      </c>
      <c r="S1762" s="215">
        <f t="shared" ref="S1762:U1763" si="5862">S1763</f>
        <v>0</v>
      </c>
      <c r="T1762" s="215">
        <f t="shared" si="5862"/>
        <v>0</v>
      </c>
      <c r="U1762" s="215">
        <f t="shared" si="5862"/>
        <v>0</v>
      </c>
      <c r="V1762" s="215">
        <f t="shared" si="5714"/>
        <v>565031</v>
      </c>
      <c r="W1762" s="215">
        <f t="shared" si="5715"/>
        <v>577912.24</v>
      </c>
      <c r="X1762" s="215">
        <f t="shared" si="5716"/>
        <v>591308.73</v>
      </c>
      <c r="Y1762" s="215">
        <f t="shared" ref="Y1762:AA1763" si="5863">Y1763</f>
        <v>49000</v>
      </c>
      <c r="Z1762" s="215">
        <f t="shared" si="5863"/>
        <v>0</v>
      </c>
      <c r="AA1762" s="215">
        <f t="shared" si="5863"/>
        <v>0</v>
      </c>
      <c r="AB1762" s="215">
        <f t="shared" si="5741"/>
        <v>614031</v>
      </c>
      <c r="AC1762" s="215">
        <f t="shared" si="5742"/>
        <v>577912.24</v>
      </c>
      <c r="AD1762" s="215">
        <f t="shared" si="5743"/>
        <v>591308.73</v>
      </c>
      <c r="AE1762" s="215">
        <f t="shared" ref="AE1762:AG1763" si="5864">AE1763</f>
        <v>0</v>
      </c>
      <c r="AF1762" s="215">
        <f t="shared" si="5864"/>
        <v>0</v>
      </c>
      <c r="AG1762" s="215">
        <f t="shared" si="5864"/>
        <v>0</v>
      </c>
      <c r="AH1762" s="215">
        <f t="shared" si="5745"/>
        <v>614031</v>
      </c>
      <c r="AI1762" s="215">
        <f t="shared" si="5746"/>
        <v>577912.24</v>
      </c>
      <c r="AJ1762" s="215">
        <f t="shared" si="5747"/>
        <v>591308.73</v>
      </c>
      <c r="AK1762" s="215">
        <f t="shared" ref="AK1762:AM1763" si="5865">AK1763</f>
        <v>0</v>
      </c>
      <c r="AL1762" s="215">
        <f t="shared" si="5865"/>
        <v>0</v>
      </c>
      <c r="AM1762" s="215">
        <f t="shared" si="5865"/>
        <v>0</v>
      </c>
      <c r="AN1762" s="215">
        <f t="shared" si="5749"/>
        <v>614031</v>
      </c>
      <c r="AO1762" s="215">
        <f t="shared" si="5750"/>
        <v>577912.24</v>
      </c>
      <c r="AP1762" s="215">
        <f t="shared" si="5751"/>
        <v>591308.73</v>
      </c>
      <c r="AQ1762" s="215">
        <f t="shared" ref="AQ1762:AS1763" si="5866">AQ1763</f>
        <v>125000</v>
      </c>
      <c r="AR1762" s="215">
        <f t="shared" si="5866"/>
        <v>0</v>
      </c>
      <c r="AS1762" s="215">
        <f t="shared" si="5866"/>
        <v>0</v>
      </c>
      <c r="AT1762" s="215">
        <f t="shared" si="5753"/>
        <v>739031</v>
      </c>
      <c r="AU1762" s="215">
        <f t="shared" si="5754"/>
        <v>577912.24</v>
      </c>
      <c r="AV1762" s="215">
        <f t="shared" si="5755"/>
        <v>591308.73</v>
      </c>
    </row>
    <row r="1763" spans="1:48" s="206" customFormat="1" ht="26.4" hidden="1">
      <c r="A1763" s="217" t="s">
        <v>229</v>
      </c>
      <c r="B1763" s="204" t="s">
        <v>330</v>
      </c>
      <c r="C1763" s="204" t="s">
        <v>18</v>
      </c>
      <c r="D1763" s="204" t="s">
        <v>13</v>
      </c>
      <c r="E1763" s="204" t="s">
        <v>80</v>
      </c>
      <c r="F1763" s="204" t="s">
        <v>68</v>
      </c>
      <c r="G1763" s="204" t="s">
        <v>140</v>
      </c>
      <c r="H1763" s="204" t="s">
        <v>295</v>
      </c>
      <c r="I1763" s="214" t="s">
        <v>92</v>
      </c>
      <c r="J1763" s="215">
        <f>J1764</f>
        <v>565031</v>
      </c>
      <c r="K1763" s="215">
        <f t="shared" si="5861"/>
        <v>577912.24</v>
      </c>
      <c r="L1763" s="215">
        <f t="shared" si="5861"/>
        <v>591308.73</v>
      </c>
      <c r="M1763" s="215">
        <f t="shared" si="5861"/>
        <v>0</v>
      </c>
      <c r="N1763" s="215">
        <f t="shared" si="5861"/>
        <v>0</v>
      </c>
      <c r="O1763" s="215">
        <f t="shared" si="5861"/>
        <v>0</v>
      </c>
      <c r="P1763" s="215">
        <f t="shared" si="5685"/>
        <v>565031</v>
      </c>
      <c r="Q1763" s="215">
        <f t="shared" si="5686"/>
        <v>577912.24</v>
      </c>
      <c r="R1763" s="215">
        <f t="shared" si="5687"/>
        <v>591308.73</v>
      </c>
      <c r="S1763" s="215">
        <f t="shared" si="5862"/>
        <v>0</v>
      </c>
      <c r="T1763" s="215">
        <f t="shared" si="5862"/>
        <v>0</v>
      </c>
      <c r="U1763" s="215">
        <f t="shared" si="5862"/>
        <v>0</v>
      </c>
      <c r="V1763" s="215">
        <f t="shared" si="5714"/>
        <v>565031</v>
      </c>
      <c r="W1763" s="215">
        <f t="shared" si="5715"/>
        <v>577912.24</v>
      </c>
      <c r="X1763" s="215">
        <f t="shared" si="5716"/>
        <v>591308.73</v>
      </c>
      <c r="Y1763" s="215">
        <f t="shared" si="5863"/>
        <v>49000</v>
      </c>
      <c r="Z1763" s="215">
        <f t="shared" si="5863"/>
        <v>0</v>
      </c>
      <c r="AA1763" s="215">
        <f t="shared" si="5863"/>
        <v>0</v>
      </c>
      <c r="AB1763" s="215">
        <f t="shared" si="5741"/>
        <v>614031</v>
      </c>
      <c r="AC1763" s="215">
        <f t="shared" si="5742"/>
        <v>577912.24</v>
      </c>
      <c r="AD1763" s="215">
        <f t="shared" si="5743"/>
        <v>591308.73</v>
      </c>
      <c r="AE1763" s="215">
        <f t="shared" si="5864"/>
        <v>0</v>
      </c>
      <c r="AF1763" s="215">
        <f t="shared" si="5864"/>
        <v>0</v>
      </c>
      <c r="AG1763" s="215">
        <f t="shared" si="5864"/>
        <v>0</v>
      </c>
      <c r="AH1763" s="215">
        <f t="shared" si="5745"/>
        <v>614031</v>
      </c>
      <c r="AI1763" s="215">
        <f t="shared" si="5746"/>
        <v>577912.24</v>
      </c>
      <c r="AJ1763" s="215">
        <f t="shared" si="5747"/>
        <v>591308.73</v>
      </c>
      <c r="AK1763" s="215">
        <f t="shared" si="5865"/>
        <v>0</v>
      </c>
      <c r="AL1763" s="215">
        <f t="shared" si="5865"/>
        <v>0</v>
      </c>
      <c r="AM1763" s="215">
        <f t="shared" si="5865"/>
        <v>0</v>
      </c>
      <c r="AN1763" s="215">
        <f t="shared" si="5749"/>
        <v>614031</v>
      </c>
      <c r="AO1763" s="215">
        <f t="shared" si="5750"/>
        <v>577912.24</v>
      </c>
      <c r="AP1763" s="215">
        <f t="shared" si="5751"/>
        <v>591308.73</v>
      </c>
      <c r="AQ1763" s="215">
        <f t="shared" si="5866"/>
        <v>125000</v>
      </c>
      <c r="AR1763" s="215">
        <f t="shared" si="5866"/>
        <v>0</v>
      </c>
      <c r="AS1763" s="215">
        <f t="shared" si="5866"/>
        <v>0</v>
      </c>
      <c r="AT1763" s="215">
        <f t="shared" si="5753"/>
        <v>739031</v>
      </c>
      <c r="AU1763" s="215">
        <f t="shared" si="5754"/>
        <v>577912.24</v>
      </c>
      <c r="AV1763" s="215">
        <f t="shared" si="5755"/>
        <v>591308.73</v>
      </c>
    </row>
    <row r="1764" spans="1:48" s="206" customFormat="1" ht="26.4" hidden="1">
      <c r="A1764" s="216" t="s">
        <v>96</v>
      </c>
      <c r="B1764" s="204" t="s">
        <v>330</v>
      </c>
      <c r="C1764" s="204" t="s">
        <v>18</v>
      </c>
      <c r="D1764" s="204" t="s">
        <v>13</v>
      </c>
      <c r="E1764" s="204" t="s">
        <v>80</v>
      </c>
      <c r="F1764" s="204" t="s">
        <v>68</v>
      </c>
      <c r="G1764" s="204" t="s">
        <v>140</v>
      </c>
      <c r="H1764" s="204" t="s">
        <v>295</v>
      </c>
      <c r="I1764" s="214" t="s">
        <v>93</v>
      </c>
      <c r="J1764" s="215">
        <v>565031</v>
      </c>
      <c r="K1764" s="215">
        <v>577912.24</v>
      </c>
      <c r="L1764" s="215">
        <v>591308.73</v>
      </c>
      <c r="M1764" s="215"/>
      <c r="N1764" s="215"/>
      <c r="O1764" s="215"/>
      <c r="P1764" s="215">
        <f t="shared" si="5685"/>
        <v>565031</v>
      </c>
      <c r="Q1764" s="215">
        <f t="shared" si="5686"/>
        <v>577912.24</v>
      </c>
      <c r="R1764" s="215">
        <f t="shared" si="5687"/>
        <v>591308.73</v>
      </c>
      <c r="S1764" s="215"/>
      <c r="T1764" s="215"/>
      <c r="U1764" s="215"/>
      <c r="V1764" s="215">
        <f t="shared" si="5714"/>
        <v>565031</v>
      </c>
      <c r="W1764" s="215">
        <f t="shared" si="5715"/>
        <v>577912.24</v>
      </c>
      <c r="X1764" s="215">
        <f t="shared" si="5716"/>
        <v>591308.73</v>
      </c>
      <c r="Y1764" s="302">
        <v>49000</v>
      </c>
      <c r="Z1764" s="215"/>
      <c r="AA1764" s="215"/>
      <c r="AB1764" s="215">
        <f t="shared" si="5741"/>
        <v>614031</v>
      </c>
      <c r="AC1764" s="215">
        <f t="shared" si="5742"/>
        <v>577912.24</v>
      </c>
      <c r="AD1764" s="215">
        <f t="shared" si="5743"/>
        <v>591308.73</v>
      </c>
      <c r="AE1764" s="215"/>
      <c r="AF1764" s="215"/>
      <c r="AG1764" s="215"/>
      <c r="AH1764" s="215">
        <f t="shared" si="5745"/>
        <v>614031</v>
      </c>
      <c r="AI1764" s="215">
        <f t="shared" si="5746"/>
        <v>577912.24</v>
      </c>
      <c r="AJ1764" s="215">
        <f t="shared" si="5747"/>
        <v>591308.73</v>
      </c>
      <c r="AK1764" s="215"/>
      <c r="AL1764" s="215"/>
      <c r="AM1764" s="215"/>
      <c r="AN1764" s="215">
        <f t="shared" si="5749"/>
        <v>614031</v>
      </c>
      <c r="AO1764" s="215">
        <f t="shared" si="5750"/>
        <v>577912.24</v>
      </c>
      <c r="AP1764" s="215">
        <f t="shared" si="5751"/>
        <v>591308.73</v>
      </c>
      <c r="AQ1764" s="302">
        <f>40000+85000</f>
        <v>125000</v>
      </c>
      <c r="AR1764" s="215"/>
      <c r="AS1764" s="215"/>
      <c r="AT1764" s="215">
        <f t="shared" si="5753"/>
        <v>739031</v>
      </c>
      <c r="AU1764" s="215">
        <f t="shared" si="5754"/>
        <v>577912.24</v>
      </c>
      <c r="AV1764" s="215">
        <f t="shared" si="5755"/>
        <v>591308.73</v>
      </c>
    </row>
    <row r="1765" spans="1:48" s="206" customFormat="1" hidden="1">
      <c r="A1765" s="329" t="s">
        <v>214</v>
      </c>
      <c r="B1765" s="204" t="s">
        <v>330</v>
      </c>
      <c r="C1765" s="204" t="s">
        <v>18</v>
      </c>
      <c r="D1765" s="204" t="s">
        <v>13</v>
      </c>
      <c r="E1765" s="204" t="s">
        <v>80</v>
      </c>
      <c r="F1765" s="204" t="s">
        <v>68</v>
      </c>
      <c r="G1765" s="204" t="s">
        <v>140</v>
      </c>
      <c r="H1765" s="204" t="s">
        <v>215</v>
      </c>
      <c r="I1765" s="214"/>
      <c r="J1765" s="215"/>
      <c r="K1765" s="215"/>
      <c r="L1765" s="221"/>
      <c r="M1765" s="215"/>
      <c r="N1765" s="215"/>
      <c r="O1765" s="221"/>
      <c r="P1765" s="215"/>
      <c r="Q1765" s="215"/>
      <c r="R1765" s="221"/>
      <c r="S1765" s="215"/>
      <c r="T1765" s="215"/>
      <c r="U1765" s="215"/>
      <c r="V1765" s="215"/>
      <c r="W1765" s="215"/>
      <c r="X1765" s="221"/>
      <c r="Y1765" s="215">
        <f>Y1766</f>
        <v>36600</v>
      </c>
      <c r="Z1765" s="215">
        <f t="shared" ref="Z1765:Z1766" si="5867">Z1766</f>
        <v>0</v>
      </c>
      <c r="AA1765" s="215">
        <f t="shared" ref="AA1765:AA1766" si="5868">AA1766</f>
        <v>0</v>
      </c>
      <c r="AB1765" s="215">
        <f t="shared" si="5741"/>
        <v>36600</v>
      </c>
      <c r="AC1765" s="215">
        <f t="shared" si="5742"/>
        <v>0</v>
      </c>
      <c r="AD1765" s="221">
        <f t="shared" si="5743"/>
        <v>0</v>
      </c>
      <c r="AE1765" s="215">
        <f>AE1766</f>
        <v>0</v>
      </c>
      <c r="AF1765" s="215">
        <f t="shared" ref="AF1765:AG1766" si="5869">AF1766</f>
        <v>0</v>
      </c>
      <c r="AG1765" s="215">
        <f t="shared" si="5869"/>
        <v>0</v>
      </c>
      <c r="AH1765" s="215">
        <f t="shared" si="5745"/>
        <v>36600</v>
      </c>
      <c r="AI1765" s="215">
        <f t="shared" si="5746"/>
        <v>0</v>
      </c>
      <c r="AJ1765" s="221">
        <f t="shared" si="5747"/>
        <v>0</v>
      </c>
      <c r="AK1765" s="215">
        <f>AK1766</f>
        <v>0</v>
      </c>
      <c r="AL1765" s="215">
        <f t="shared" ref="AL1765:AM1766" si="5870">AL1766</f>
        <v>0</v>
      </c>
      <c r="AM1765" s="215">
        <f t="shared" si="5870"/>
        <v>0</v>
      </c>
      <c r="AN1765" s="215">
        <f t="shared" si="5749"/>
        <v>36600</v>
      </c>
      <c r="AO1765" s="215">
        <f t="shared" si="5750"/>
        <v>0</v>
      </c>
      <c r="AP1765" s="221">
        <f t="shared" si="5751"/>
        <v>0</v>
      </c>
      <c r="AQ1765" s="215">
        <f>AQ1766</f>
        <v>0</v>
      </c>
      <c r="AR1765" s="215">
        <f t="shared" ref="AR1765:AS1766" si="5871">AR1766</f>
        <v>0</v>
      </c>
      <c r="AS1765" s="215">
        <f t="shared" si="5871"/>
        <v>0</v>
      </c>
      <c r="AT1765" s="215">
        <f t="shared" si="5753"/>
        <v>36600</v>
      </c>
      <c r="AU1765" s="215">
        <f t="shared" si="5754"/>
        <v>0</v>
      </c>
      <c r="AV1765" s="221">
        <f t="shared" si="5755"/>
        <v>0</v>
      </c>
    </row>
    <row r="1766" spans="1:48" s="206" customFormat="1" ht="26.4" hidden="1">
      <c r="A1766" s="276" t="s">
        <v>229</v>
      </c>
      <c r="B1766" s="204" t="s">
        <v>330</v>
      </c>
      <c r="C1766" s="204" t="s">
        <v>18</v>
      </c>
      <c r="D1766" s="204" t="s">
        <v>13</v>
      </c>
      <c r="E1766" s="204" t="s">
        <v>80</v>
      </c>
      <c r="F1766" s="204" t="s">
        <v>68</v>
      </c>
      <c r="G1766" s="204" t="s">
        <v>140</v>
      </c>
      <c r="H1766" s="204" t="s">
        <v>215</v>
      </c>
      <c r="I1766" s="214" t="s">
        <v>92</v>
      </c>
      <c r="J1766" s="215"/>
      <c r="K1766" s="215"/>
      <c r="L1766" s="221"/>
      <c r="M1766" s="215"/>
      <c r="N1766" s="215"/>
      <c r="O1766" s="221"/>
      <c r="P1766" s="215"/>
      <c r="Q1766" s="215"/>
      <c r="R1766" s="221"/>
      <c r="S1766" s="215"/>
      <c r="T1766" s="215"/>
      <c r="U1766" s="215"/>
      <c r="V1766" s="215"/>
      <c r="W1766" s="215"/>
      <c r="X1766" s="221"/>
      <c r="Y1766" s="215">
        <f>Y1767</f>
        <v>36600</v>
      </c>
      <c r="Z1766" s="215">
        <f t="shared" si="5867"/>
        <v>0</v>
      </c>
      <c r="AA1766" s="215">
        <f t="shared" si="5868"/>
        <v>0</v>
      </c>
      <c r="AB1766" s="215">
        <f t="shared" si="5741"/>
        <v>36600</v>
      </c>
      <c r="AC1766" s="215">
        <f t="shared" si="5742"/>
        <v>0</v>
      </c>
      <c r="AD1766" s="221">
        <f t="shared" si="5743"/>
        <v>0</v>
      </c>
      <c r="AE1766" s="215">
        <f>AE1767</f>
        <v>0</v>
      </c>
      <c r="AF1766" s="215">
        <f t="shared" si="5869"/>
        <v>0</v>
      </c>
      <c r="AG1766" s="215">
        <f t="shared" si="5869"/>
        <v>0</v>
      </c>
      <c r="AH1766" s="215">
        <f t="shared" si="5745"/>
        <v>36600</v>
      </c>
      <c r="AI1766" s="215">
        <f t="shared" si="5746"/>
        <v>0</v>
      </c>
      <c r="AJ1766" s="221">
        <f t="shared" si="5747"/>
        <v>0</v>
      </c>
      <c r="AK1766" s="215">
        <f>AK1767</f>
        <v>0</v>
      </c>
      <c r="AL1766" s="215">
        <f t="shared" si="5870"/>
        <v>0</v>
      </c>
      <c r="AM1766" s="215">
        <f t="shared" si="5870"/>
        <v>0</v>
      </c>
      <c r="AN1766" s="215">
        <f t="shared" si="5749"/>
        <v>36600</v>
      </c>
      <c r="AO1766" s="215">
        <f t="shared" si="5750"/>
        <v>0</v>
      </c>
      <c r="AP1766" s="221">
        <f t="shared" si="5751"/>
        <v>0</v>
      </c>
      <c r="AQ1766" s="215">
        <f>AQ1767</f>
        <v>0</v>
      </c>
      <c r="AR1766" s="215">
        <f t="shared" si="5871"/>
        <v>0</v>
      </c>
      <c r="AS1766" s="215">
        <f t="shared" si="5871"/>
        <v>0</v>
      </c>
      <c r="AT1766" s="215">
        <f t="shared" si="5753"/>
        <v>36600</v>
      </c>
      <c r="AU1766" s="215">
        <f t="shared" si="5754"/>
        <v>0</v>
      </c>
      <c r="AV1766" s="221">
        <f t="shared" si="5755"/>
        <v>0</v>
      </c>
    </row>
    <row r="1767" spans="1:48" s="206" customFormat="1" ht="26.4" hidden="1">
      <c r="A1767" s="277" t="s">
        <v>96</v>
      </c>
      <c r="B1767" s="204" t="s">
        <v>330</v>
      </c>
      <c r="C1767" s="204" t="s">
        <v>18</v>
      </c>
      <c r="D1767" s="204" t="s">
        <v>13</v>
      </c>
      <c r="E1767" s="204" t="s">
        <v>80</v>
      </c>
      <c r="F1767" s="204" t="s">
        <v>68</v>
      </c>
      <c r="G1767" s="204" t="s">
        <v>140</v>
      </c>
      <c r="H1767" s="204" t="s">
        <v>215</v>
      </c>
      <c r="I1767" s="214" t="s">
        <v>93</v>
      </c>
      <c r="J1767" s="215"/>
      <c r="K1767" s="215"/>
      <c r="L1767" s="221"/>
      <c r="M1767" s="215"/>
      <c r="N1767" s="215"/>
      <c r="O1767" s="221"/>
      <c r="P1767" s="215"/>
      <c r="Q1767" s="215"/>
      <c r="R1767" s="221"/>
      <c r="S1767" s="215"/>
      <c r="T1767" s="215"/>
      <c r="U1767" s="221"/>
      <c r="V1767" s="215"/>
      <c r="W1767" s="215"/>
      <c r="X1767" s="221"/>
      <c r="Y1767" s="302">
        <f>16000+20600</f>
        <v>36600</v>
      </c>
      <c r="Z1767" s="215"/>
      <c r="AA1767" s="221"/>
      <c r="AB1767" s="215">
        <f t="shared" si="5741"/>
        <v>36600</v>
      </c>
      <c r="AC1767" s="215">
        <f t="shared" si="5742"/>
        <v>0</v>
      </c>
      <c r="AD1767" s="221">
        <f t="shared" si="5743"/>
        <v>0</v>
      </c>
      <c r="AE1767" s="215"/>
      <c r="AF1767" s="215"/>
      <c r="AG1767" s="221"/>
      <c r="AH1767" s="215">
        <f t="shared" si="5745"/>
        <v>36600</v>
      </c>
      <c r="AI1767" s="215">
        <f t="shared" si="5746"/>
        <v>0</v>
      </c>
      <c r="AJ1767" s="221">
        <f t="shared" si="5747"/>
        <v>0</v>
      </c>
      <c r="AK1767" s="215"/>
      <c r="AL1767" s="215"/>
      <c r="AM1767" s="221"/>
      <c r="AN1767" s="215">
        <f t="shared" si="5749"/>
        <v>36600</v>
      </c>
      <c r="AO1767" s="215">
        <f t="shared" si="5750"/>
        <v>0</v>
      </c>
      <c r="AP1767" s="221">
        <f t="shared" si="5751"/>
        <v>0</v>
      </c>
      <c r="AQ1767" s="215"/>
      <c r="AR1767" s="215"/>
      <c r="AS1767" s="221"/>
      <c r="AT1767" s="215">
        <f t="shared" si="5753"/>
        <v>36600</v>
      </c>
      <c r="AU1767" s="215">
        <f t="shared" si="5754"/>
        <v>0</v>
      </c>
      <c r="AV1767" s="221">
        <f t="shared" si="5755"/>
        <v>0</v>
      </c>
    </row>
    <row r="1768" spans="1:48" s="310" customFormat="1" ht="13.8" hidden="1">
      <c r="A1768" s="306" t="s">
        <v>24</v>
      </c>
      <c r="B1768" s="307" t="s">
        <v>330</v>
      </c>
      <c r="C1768" s="307" t="s">
        <v>2</v>
      </c>
      <c r="D1768" s="307"/>
      <c r="E1768" s="307"/>
      <c r="F1768" s="307"/>
      <c r="G1768" s="307"/>
      <c r="H1768" s="307"/>
      <c r="I1768" s="308"/>
      <c r="J1768" s="309"/>
      <c r="K1768" s="309"/>
      <c r="L1768" s="309"/>
      <c r="M1768" s="309"/>
      <c r="N1768" s="309"/>
      <c r="O1768" s="309"/>
      <c r="P1768" s="309"/>
      <c r="Q1768" s="309"/>
      <c r="R1768" s="309"/>
      <c r="S1768" s="309"/>
      <c r="T1768" s="309"/>
      <c r="U1768" s="309"/>
      <c r="V1768" s="309"/>
      <c r="W1768" s="309"/>
      <c r="X1768" s="309"/>
      <c r="Y1768" s="309">
        <f>Y1769</f>
        <v>70072</v>
      </c>
      <c r="Z1768" s="309">
        <f t="shared" ref="Z1768:AA1772" si="5872">Z1769</f>
        <v>0</v>
      </c>
      <c r="AA1768" s="309">
        <f t="shared" si="5872"/>
        <v>0</v>
      </c>
      <c r="AB1768" s="309">
        <f t="shared" ref="AB1768:AB1782" si="5873">V1768+Y1768</f>
        <v>70072</v>
      </c>
      <c r="AC1768" s="309">
        <f t="shared" ref="AC1768:AC1782" si="5874">W1768+Z1768</f>
        <v>0</v>
      </c>
      <c r="AD1768" s="309">
        <f t="shared" ref="AD1768:AD1782" si="5875">X1768+AA1768</f>
        <v>0</v>
      </c>
      <c r="AE1768" s="309">
        <f>AE1769</f>
        <v>0</v>
      </c>
      <c r="AF1768" s="309">
        <f t="shared" ref="AF1768:AG1772" si="5876">AF1769</f>
        <v>0</v>
      </c>
      <c r="AG1768" s="309">
        <f t="shared" si="5876"/>
        <v>0</v>
      </c>
      <c r="AH1768" s="309">
        <f t="shared" si="5745"/>
        <v>70072</v>
      </c>
      <c r="AI1768" s="309">
        <f t="shared" si="5746"/>
        <v>0</v>
      </c>
      <c r="AJ1768" s="309">
        <f t="shared" si="5747"/>
        <v>0</v>
      </c>
      <c r="AK1768" s="309">
        <f>AK1769</f>
        <v>0</v>
      </c>
      <c r="AL1768" s="309">
        <f t="shared" ref="AL1768:AM1772" si="5877">AL1769</f>
        <v>0</v>
      </c>
      <c r="AM1768" s="309">
        <f t="shared" si="5877"/>
        <v>0</v>
      </c>
      <c r="AN1768" s="309">
        <f t="shared" si="5749"/>
        <v>70072</v>
      </c>
      <c r="AO1768" s="309">
        <f t="shared" si="5750"/>
        <v>0</v>
      </c>
      <c r="AP1768" s="309">
        <f t="shared" si="5751"/>
        <v>0</v>
      </c>
      <c r="AQ1768" s="309">
        <f>AQ1769</f>
        <v>0</v>
      </c>
      <c r="AR1768" s="309">
        <f t="shared" ref="AR1768:AS1772" si="5878">AR1769</f>
        <v>0</v>
      </c>
      <c r="AS1768" s="309">
        <f t="shared" si="5878"/>
        <v>0</v>
      </c>
      <c r="AT1768" s="309">
        <f t="shared" si="5753"/>
        <v>70072</v>
      </c>
      <c r="AU1768" s="309">
        <f t="shared" si="5754"/>
        <v>0</v>
      </c>
      <c r="AV1768" s="309">
        <f t="shared" si="5755"/>
        <v>0</v>
      </c>
    </row>
    <row r="1769" spans="1:48" s="232" customFormat="1" hidden="1">
      <c r="A1769" s="207" t="s">
        <v>185</v>
      </c>
      <c r="B1769" s="208" t="s">
        <v>330</v>
      </c>
      <c r="C1769" s="208" t="s">
        <v>2</v>
      </c>
      <c r="D1769" s="208" t="s">
        <v>2</v>
      </c>
      <c r="E1769" s="208"/>
      <c r="F1769" s="208"/>
      <c r="G1769" s="208"/>
      <c r="H1769" s="208"/>
      <c r="I1769" s="219"/>
      <c r="J1769" s="211"/>
      <c r="K1769" s="211"/>
      <c r="L1769" s="211"/>
      <c r="M1769" s="211"/>
      <c r="N1769" s="211"/>
      <c r="O1769" s="211"/>
      <c r="P1769" s="211"/>
      <c r="Q1769" s="211"/>
      <c r="R1769" s="211"/>
      <c r="S1769" s="211"/>
      <c r="T1769" s="211"/>
      <c r="U1769" s="211"/>
      <c r="V1769" s="211"/>
      <c r="W1769" s="211"/>
      <c r="X1769" s="211"/>
      <c r="Y1769" s="211">
        <f>Y1770</f>
        <v>70072</v>
      </c>
      <c r="Z1769" s="211">
        <f t="shared" si="5872"/>
        <v>0</v>
      </c>
      <c r="AA1769" s="211">
        <f t="shared" si="5872"/>
        <v>0</v>
      </c>
      <c r="AB1769" s="211">
        <f t="shared" si="5873"/>
        <v>70072</v>
      </c>
      <c r="AC1769" s="211">
        <f t="shared" si="5874"/>
        <v>0</v>
      </c>
      <c r="AD1769" s="211">
        <f t="shared" si="5875"/>
        <v>0</v>
      </c>
      <c r="AE1769" s="211">
        <f>AE1770</f>
        <v>0</v>
      </c>
      <c r="AF1769" s="211">
        <f t="shared" si="5876"/>
        <v>0</v>
      </c>
      <c r="AG1769" s="211">
        <f t="shared" si="5876"/>
        <v>0</v>
      </c>
      <c r="AH1769" s="211">
        <f t="shared" si="5745"/>
        <v>70072</v>
      </c>
      <c r="AI1769" s="211">
        <f t="shared" si="5746"/>
        <v>0</v>
      </c>
      <c r="AJ1769" s="211">
        <f t="shared" si="5747"/>
        <v>0</v>
      </c>
      <c r="AK1769" s="211">
        <f>AK1770</f>
        <v>0</v>
      </c>
      <c r="AL1769" s="211">
        <f t="shared" si="5877"/>
        <v>0</v>
      </c>
      <c r="AM1769" s="211">
        <f t="shared" si="5877"/>
        <v>0</v>
      </c>
      <c r="AN1769" s="211">
        <f t="shared" si="5749"/>
        <v>70072</v>
      </c>
      <c r="AO1769" s="211">
        <f t="shared" si="5750"/>
        <v>0</v>
      </c>
      <c r="AP1769" s="211">
        <f t="shared" si="5751"/>
        <v>0</v>
      </c>
      <c r="AQ1769" s="211">
        <f>AQ1770</f>
        <v>0</v>
      </c>
      <c r="AR1769" s="211">
        <f t="shared" si="5878"/>
        <v>0</v>
      </c>
      <c r="AS1769" s="211">
        <f t="shared" si="5878"/>
        <v>0</v>
      </c>
      <c r="AT1769" s="211">
        <f t="shared" si="5753"/>
        <v>70072</v>
      </c>
      <c r="AU1769" s="211">
        <f t="shared" si="5754"/>
        <v>0</v>
      </c>
      <c r="AV1769" s="211">
        <f t="shared" si="5755"/>
        <v>0</v>
      </c>
    </row>
    <row r="1770" spans="1:48" s="206" customFormat="1" ht="26.4" hidden="1">
      <c r="A1770" s="268" t="s">
        <v>385</v>
      </c>
      <c r="B1770" s="213" t="s">
        <v>330</v>
      </c>
      <c r="C1770" s="204" t="s">
        <v>2</v>
      </c>
      <c r="D1770" s="204" t="s">
        <v>2</v>
      </c>
      <c r="E1770" s="204" t="s">
        <v>83</v>
      </c>
      <c r="F1770" s="204" t="s">
        <v>68</v>
      </c>
      <c r="G1770" s="204" t="s">
        <v>140</v>
      </c>
      <c r="H1770" s="204" t="s">
        <v>141</v>
      </c>
      <c r="I1770" s="214"/>
      <c r="J1770" s="215"/>
      <c r="K1770" s="215"/>
      <c r="L1770" s="215"/>
      <c r="M1770" s="215"/>
      <c r="N1770" s="215"/>
      <c r="O1770" s="215"/>
      <c r="P1770" s="215"/>
      <c r="Q1770" s="215"/>
      <c r="R1770" s="215"/>
      <c r="S1770" s="215"/>
      <c r="T1770" s="215"/>
      <c r="U1770" s="215"/>
      <c r="V1770" s="215"/>
      <c r="W1770" s="215"/>
      <c r="X1770" s="215"/>
      <c r="Y1770" s="215">
        <f>Y1771</f>
        <v>70072</v>
      </c>
      <c r="Z1770" s="215">
        <f t="shared" si="5872"/>
        <v>0</v>
      </c>
      <c r="AA1770" s="215">
        <f t="shared" si="5872"/>
        <v>0</v>
      </c>
      <c r="AB1770" s="215">
        <f t="shared" si="5873"/>
        <v>70072</v>
      </c>
      <c r="AC1770" s="215">
        <f t="shared" si="5874"/>
        <v>0</v>
      </c>
      <c r="AD1770" s="215">
        <f t="shared" si="5875"/>
        <v>0</v>
      </c>
      <c r="AE1770" s="215">
        <f>AE1771</f>
        <v>0</v>
      </c>
      <c r="AF1770" s="215">
        <f t="shared" si="5876"/>
        <v>0</v>
      </c>
      <c r="AG1770" s="215">
        <f t="shared" si="5876"/>
        <v>0</v>
      </c>
      <c r="AH1770" s="215">
        <f t="shared" si="5745"/>
        <v>70072</v>
      </c>
      <c r="AI1770" s="215">
        <f t="shared" si="5746"/>
        <v>0</v>
      </c>
      <c r="AJ1770" s="215">
        <f t="shared" si="5747"/>
        <v>0</v>
      </c>
      <c r="AK1770" s="215">
        <f>AK1771</f>
        <v>0</v>
      </c>
      <c r="AL1770" s="215">
        <f t="shared" si="5877"/>
        <v>0</v>
      </c>
      <c r="AM1770" s="215">
        <f t="shared" si="5877"/>
        <v>0</v>
      </c>
      <c r="AN1770" s="215">
        <f t="shared" si="5749"/>
        <v>70072</v>
      </c>
      <c r="AO1770" s="215">
        <f t="shared" si="5750"/>
        <v>0</v>
      </c>
      <c r="AP1770" s="215">
        <f t="shared" si="5751"/>
        <v>0</v>
      </c>
      <c r="AQ1770" s="215">
        <f>AQ1771</f>
        <v>0</v>
      </c>
      <c r="AR1770" s="215">
        <f t="shared" si="5878"/>
        <v>0</v>
      </c>
      <c r="AS1770" s="215">
        <f t="shared" si="5878"/>
        <v>0</v>
      </c>
      <c r="AT1770" s="215">
        <f t="shared" si="5753"/>
        <v>70072</v>
      </c>
      <c r="AU1770" s="215">
        <f t="shared" si="5754"/>
        <v>0</v>
      </c>
      <c r="AV1770" s="215">
        <f t="shared" si="5755"/>
        <v>0</v>
      </c>
    </row>
    <row r="1771" spans="1:48" s="206" customFormat="1" ht="26.4" hidden="1">
      <c r="A1771" s="305" t="s">
        <v>515</v>
      </c>
      <c r="B1771" s="213" t="s">
        <v>330</v>
      </c>
      <c r="C1771" s="204" t="s">
        <v>2</v>
      </c>
      <c r="D1771" s="204" t="s">
        <v>2</v>
      </c>
      <c r="E1771" s="204" t="s">
        <v>83</v>
      </c>
      <c r="F1771" s="204" t="s">
        <v>68</v>
      </c>
      <c r="G1771" s="204" t="s">
        <v>140</v>
      </c>
      <c r="H1771" s="204" t="s">
        <v>514</v>
      </c>
      <c r="I1771" s="214"/>
      <c r="J1771" s="215"/>
      <c r="K1771" s="215"/>
      <c r="L1771" s="215"/>
      <c r="M1771" s="215"/>
      <c r="N1771" s="215"/>
      <c r="O1771" s="215"/>
      <c r="P1771" s="215"/>
      <c r="Q1771" s="215"/>
      <c r="R1771" s="215"/>
      <c r="S1771" s="215"/>
      <c r="T1771" s="215"/>
      <c r="U1771" s="215"/>
      <c r="V1771" s="215"/>
      <c r="W1771" s="215"/>
      <c r="X1771" s="215"/>
      <c r="Y1771" s="215">
        <f>Y1772</f>
        <v>70072</v>
      </c>
      <c r="Z1771" s="215">
        <f t="shared" si="5872"/>
        <v>0</v>
      </c>
      <c r="AA1771" s="215">
        <f t="shared" si="5872"/>
        <v>0</v>
      </c>
      <c r="AB1771" s="215">
        <f t="shared" si="5873"/>
        <v>70072</v>
      </c>
      <c r="AC1771" s="215">
        <f t="shared" si="5874"/>
        <v>0</v>
      </c>
      <c r="AD1771" s="215">
        <f t="shared" si="5875"/>
        <v>0</v>
      </c>
      <c r="AE1771" s="215">
        <f>AE1772</f>
        <v>0</v>
      </c>
      <c r="AF1771" s="215">
        <f t="shared" si="5876"/>
        <v>0</v>
      </c>
      <c r="AG1771" s="215">
        <f t="shared" si="5876"/>
        <v>0</v>
      </c>
      <c r="AH1771" s="215">
        <f t="shared" si="5745"/>
        <v>70072</v>
      </c>
      <c r="AI1771" s="215">
        <f t="shared" si="5746"/>
        <v>0</v>
      </c>
      <c r="AJ1771" s="215">
        <f t="shared" si="5747"/>
        <v>0</v>
      </c>
      <c r="AK1771" s="215">
        <f>AK1772</f>
        <v>0</v>
      </c>
      <c r="AL1771" s="215">
        <f t="shared" si="5877"/>
        <v>0</v>
      </c>
      <c r="AM1771" s="215">
        <f t="shared" si="5877"/>
        <v>0</v>
      </c>
      <c r="AN1771" s="215">
        <f t="shared" si="5749"/>
        <v>70072</v>
      </c>
      <c r="AO1771" s="215">
        <f t="shared" si="5750"/>
        <v>0</v>
      </c>
      <c r="AP1771" s="215">
        <f t="shared" si="5751"/>
        <v>0</v>
      </c>
      <c r="AQ1771" s="215">
        <f>AQ1772</f>
        <v>0</v>
      </c>
      <c r="AR1771" s="215">
        <f t="shared" si="5878"/>
        <v>0</v>
      </c>
      <c r="AS1771" s="215">
        <f t="shared" si="5878"/>
        <v>0</v>
      </c>
      <c r="AT1771" s="215">
        <f t="shared" si="5753"/>
        <v>70072</v>
      </c>
      <c r="AU1771" s="215">
        <f t="shared" si="5754"/>
        <v>0</v>
      </c>
      <c r="AV1771" s="215">
        <f t="shared" si="5755"/>
        <v>0</v>
      </c>
    </row>
    <row r="1772" spans="1:48" s="206" customFormat="1" ht="26.4" hidden="1">
      <c r="A1772" s="217" t="s">
        <v>229</v>
      </c>
      <c r="B1772" s="213" t="s">
        <v>330</v>
      </c>
      <c r="C1772" s="204" t="s">
        <v>2</v>
      </c>
      <c r="D1772" s="204" t="s">
        <v>2</v>
      </c>
      <c r="E1772" s="204" t="s">
        <v>83</v>
      </c>
      <c r="F1772" s="204" t="s">
        <v>68</v>
      </c>
      <c r="G1772" s="204" t="s">
        <v>140</v>
      </c>
      <c r="H1772" s="204" t="s">
        <v>514</v>
      </c>
      <c r="I1772" s="214" t="s">
        <v>92</v>
      </c>
      <c r="J1772" s="215"/>
      <c r="K1772" s="215"/>
      <c r="L1772" s="215"/>
      <c r="M1772" s="215"/>
      <c r="N1772" s="215"/>
      <c r="O1772" s="215"/>
      <c r="P1772" s="215"/>
      <c r="Q1772" s="215"/>
      <c r="R1772" s="215"/>
      <c r="S1772" s="215"/>
      <c r="T1772" s="215"/>
      <c r="U1772" s="215"/>
      <c r="V1772" s="215"/>
      <c r="W1772" s="215"/>
      <c r="X1772" s="215"/>
      <c r="Y1772" s="215">
        <f>Y1773</f>
        <v>70072</v>
      </c>
      <c r="Z1772" s="215">
        <f t="shared" si="5872"/>
        <v>0</v>
      </c>
      <c r="AA1772" s="215">
        <f t="shared" si="5872"/>
        <v>0</v>
      </c>
      <c r="AB1772" s="215">
        <f t="shared" si="5873"/>
        <v>70072</v>
      </c>
      <c r="AC1772" s="215">
        <f t="shared" si="5874"/>
        <v>0</v>
      </c>
      <c r="AD1772" s="215">
        <f t="shared" si="5875"/>
        <v>0</v>
      </c>
      <c r="AE1772" s="215">
        <f>AE1773</f>
        <v>0</v>
      </c>
      <c r="AF1772" s="215">
        <f t="shared" si="5876"/>
        <v>0</v>
      </c>
      <c r="AG1772" s="215">
        <f t="shared" si="5876"/>
        <v>0</v>
      </c>
      <c r="AH1772" s="215">
        <f t="shared" si="5745"/>
        <v>70072</v>
      </c>
      <c r="AI1772" s="215">
        <f t="shared" si="5746"/>
        <v>0</v>
      </c>
      <c r="AJ1772" s="215">
        <f t="shared" si="5747"/>
        <v>0</v>
      </c>
      <c r="AK1772" s="215">
        <f>AK1773</f>
        <v>0</v>
      </c>
      <c r="AL1772" s="215">
        <f t="shared" si="5877"/>
        <v>0</v>
      </c>
      <c r="AM1772" s="215">
        <f t="shared" si="5877"/>
        <v>0</v>
      </c>
      <c r="AN1772" s="215">
        <f t="shared" si="5749"/>
        <v>70072</v>
      </c>
      <c r="AO1772" s="215">
        <f t="shared" si="5750"/>
        <v>0</v>
      </c>
      <c r="AP1772" s="215">
        <f t="shared" si="5751"/>
        <v>0</v>
      </c>
      <c r="AQ1772" s="215">
        <f>AQ1773</f>
        <v>0</v>
      </c>
      <c r="AR1772" s="215">
        <f t="shared" si="5878"/>
        <v>0</v>
      </c>
      <c r="AS1772" s="215">
        <f t="shared" si="5878"/>
        <v>0</v>
      </c>
      <c r="AT1772" s="215">
        <f t="shared" si="5753"/>
        <v>70072</v>
      </c>
      <c r="AU1772" s="215">
        <f t="shared" si="5754"/>
        <v>0</v>
      </c>
      <c r="AV1772" s="215">
        <f t="shared" si="5755"/>
        <v>0</v>
      </c>
    </row>
    <row r="1773" spans="1:48" s="206" customFormat="1" ht="26.4" hidden="1">
      <c r="A1773" s="216" t="s">
        <v>96</v>
      </c>
      <c r="B1773" s="213" t="s">
        <v>330</v>
      </c>
      <c r="C1773" s="204" t="s">
        <v>2</v>
      </c>
      <c r="D1773" s="204" t="s">
        <v>2</v>
      </c>
      <c r="E1773" s="204" t="s">
        <v>83</v>
      </c>
      <c r="F1773" s="204" t="s">
        <v>68</v>
      </c>
      <c r="G1773" s="204" t="s">
        <v>140</v>
      </c>
      <c r="H1773" s="204" t="s">
        <v>514</v>
      </c>
      <c r="I1773" s="214" t="s">
        <v>93</v>
      </c>
      <c r="J1773" s="215"/>
      <c r="K1773" s="215"/>
      <c r="L1773" s="215"/>
      <c r="M1773" s="215"/>
      <c r="N1773" s="215"/>
      <c r="O1773" s="215"/>
      <c r="P1773" s="215"/>
      <c r="Q1773" s="215"/>
      <c r="R1773" s="215"/>
      <c r="S1773" s="215"/>
      <c r="T1773" s="215"/>
      <c r="U1773" s="215"/>
      <c r="V1773" s="215"/>
      <c r="W1773" s="215"/>
      <c r="X1773" s="215"/>
      <c r="Y1773" s="215">
        <f>54656.16+15415.84</f>
        <v>70072</v>
      </c>
      <c r="Z1773" s="215"/>
      <c r="AA1773" s="215"/>
      <c r="AB1773" s="215">
        <f t="shared" si="5873"/>
        <v>70072</v>
      </c>
      <c r="AC1773" s="215">
        <f t="shared" si="5874"/>
        <v>0</v>
      </c>
      <c r="AD1773" s="215">
        <f t="shared" si="5875"/>
        <v>0</v>
      </c>
      <c r="AE1773" s="215"/>
      <c r="AF1773" s="215"/>
      <c r="AG1773" s="215"/>
      <c r="AH1773" s="215">
        <f t="shared" si="5745"/>
        <v>70072</v>
      </c>
      <c r="AI1773" s="215">
        <f t="shared" si="5746"/>
        <v>0</v>
      </c>
      <c r="AJ1773" s="215">
        <f t="shared" si="5747"/>
        <v>0</v>
      </c>
      <c r="AK1773" s="215"/>
      <c r="AL1773" s="215"/>
      <c r="AM1773" s="215"/>
      <c r="AN1773" s="215">
        <f t="shared" si="5749"/>
        <v>70072</v>
      </c>
      <c r="AO1773" s="215">
        <f t="shared" si="5750"/>
        <v>0</v>
      </c>
      <c r="AP1773" s="215">
        <f t="shared" si="5751"/>
        <v>0</v>
      </c>
      <c r="AQ1773" s="215"/>
      <c r="AR1773" s="215"/>
      <c r="AS1773" s="215"/>
      <c r="AT1773" s="215">
        <f t="shared" si="5753"/>
        <v>70072</v>
      </c>
      <c r="AU1773" s="215">
        <f t="shared" si="5754"/>
        <v>0</v>
      </c>
      <c r="AV1773" s="215">
        <f t="shared" si="5755"/>
        <v>0</v>
      </c>
    </row>
    <row r="1774" spans="1:48" s="310" customFormat="1" ht="13.8" hidden="1">
      <c r="A1774" s="306" t="s">
        <v>186</v>
      </c>
      <c r="B1774" s="307" t="s">
        <v>330</v>
      </c>
      <c r="C1774" s="307" t="s">
        <v>27</v>
      </c>
      <c r="D1774" s="307"/>
      <c r="E1774" s="307"/>
      <c r="F1774" s="307"/>
      <c r="G1774" s="307"/>
      <c r="H1774" s="307"/>
      <c r="I1774" s="308"/>
      <c r="J1774" s="309"/>
      <c r="K1774" s="309"/>
      <c r="L1774" s="309"/>
      <c r="M1774" s="309"/>
      <c r="N1774" s="309"/>
      <c r="O1774" s="309"/>
      <c r="P1774" s="309"/>
      <c r="Q1774" s="309"/>
      <c r="R1774" s="309"/>
      <c r="S1774" s="309"/>
      <c r="T1774" s="309"/>
      <c r="U1774" s="309"/>
      <c r="V1774" s="309"/>
      <c r="W1774" s="309"/>
      <c r="X1774" s="309"/>
      <c r="Y1774" s="309">
        <f>Y1775</f>
        <v>35000</v>
      </c>
      <c r="Z1774" s="309">
        <f t="shared" ref="Z1774:AA1776" si="5879">Z1775</f>
        <v>0</v>
      </c>
      <c r="AA1774" s="309">
        <f t="shared" si="5879"/>
        <v>0</v>
      </c>
      <c r="AB1774" s="309">
        <f t="shared" ref="AB1774:AB1776" si="5880">V1774+Y1774</f>
        <v>35000</v>
      </c>
      <c r="AC1774" s="309">
        <f t="shared" ref="AC1774:AC1776" si="5881">W1774+Z1774</f>
        <v>0</v>
      </c>
      <c r="AD1774" s="309">
        <f t="shared" ref="AD1774:AD1776" si="5882">X1774+AA1774</f>
        <v>0</v>
      </c>
      <c r="AE1774" s="309">
        <f>AE1775</f>
        <v>0</v>
      </c>
      <c r="AF1774" s="309">
        <f t="shared" ref="AF1774:AG1778" si="5883">AF1775</f>
        <v>0</v>
      </c>
      <c r="AG1774" s="309">
        <f t="shared" si="5883"/>
        <v>0</v>
      </c>
      <c r="AH1774" s="309">
        <f t="shared" si="5745"/>
        <v>35000</v>
      </c>
      <c r="AI1774" s="309">
        <f t="shared" si="5746"/>
        <v>0</v>
      </c>
      <c r="AJ1774" s="309">
        <f t="shared" si="5747"/>
        <v>0</v>
      </c>
      <c r="AK1774" s="309">
        <f>AK1775</f>
        <v>0</v>
      </c>
      <c r="AL1774" s="309">
        <f t="shared" ref="AL1774:AM1778" si="5884">AL1775</f>
        <v>0</v>
      </c>
      <c r="AM1774" s="309">
        <f t="shared" si="5884"/>
        <v>0</v>
      </c>
      <c r="AN1774" s="309">
        <f t="shared" si="5749"/>
        <v>35000</v>
      </c>
      <c r="AO1774" s="309">
        <f t="shared" si="5750"/>
        <v>0</v>
      </c>
      <c r="AP1774" s="309">
        <f t="shared" si="5751"/>
        <v>0</v>
      </c>
      <c r="AQ1774" s="309">
        <f>AQ1775</f>
        <v>0</v>
      </c>
      <c r="AR1774" s="309">
        <f t="shared" ref="AR1774:AS1778" si="5885">AR1775</f>
        <v>0</v>
      </c>
      <c r="AS1774" s="309">
        <f t="shared" si="5885"/>
        <v>0</v>
      </c>
      <c r="AT1774" s="309">
        <f t="shared" si="5753"/>
        <v>35000</v>
      </c>
      <c r="AU1774" s="309">
        <f t="shared" si="5754"/>
        <v>0</v>
      </c>
      <c r="AV1774" s="309">
        <f t="shared" si="5755"/>
        <v>0</v>
      </c>
    </row>
    <row r="1775" spans="1:48" s="232" customFormat="1" hidden="1">
      <c r="A1775" s="295" t="s">
        <v>28</v>
      </c>
      <c r="B1775" s="208" t="s">
        <v>330</v>
      </c>
      <c r="C1775" s="208" t="s">
        <v>27</v>
      </c>
      <c r="D1775" s="208" t="s">
        <v>20</v>
      </c>
      <c r="E1775" s="208"/>
      <c r="F1775" s="208"/>
      <c r="G1775" s="208"/>
      <c r="H1775" s="208"/>
      <c r="I1775" s="219"/>
      <c r="J1775" s="211"/>
      <c r="K1775" s="211"/>
      <c r="L1775" s="211"/>
      <c r="M1775" s="211"/>
      <c r="N1775" s="211"/>
      <c r="O1775" s="211"/>
      <c r="P1775" s="211"/>
      <c r="Q1775" s="211"/>
      <c r="R1775" s="211"/>
      <c r="S1775" s="211"/>
      <c r="T1775" s="211"/>
      <c r="U1775" s="211"/>
      <c r="V1775" s="211"/>
      <c r="W1775" s="211"/>
      <c r="X1775" s="211"/>
      <c r="Y1775" s="211">
        <f>Y1776</f>
        <v>35000</v>
      </c>
      <c r="Z1775" s="211">
        <f t="shared" si="5879"/>
        <v>0</v>
      </c>
      <c r="AA1775" s="211">
        <f t="shared" si="5879"/>
        <v>0</v>
      </c>
      <c r="AB1775" s="211">
        <f t="shared" si="5880"/>
        <v>35000</v>
      </c>
      <c r="AC1775" s="211">
        <f t="shared" si="5881"/>
        <v>0</v>
      </c>
      <c r="AD1775" s="211">
        <f t="shared" si="5882"/>
        <v>0</v>
      </c>
      <c r="AE1775" s="211">
        <f>AE1776</f>
        <v>0</v>
      </c>
      <c r="AF1775" s="211">
        <f t="shared" si="5883"/>
        <v>0</v>
      </c>
      <c r="AG1775" s="211">
        <f t="shared" si="5883"/>
        <v>0</v>
      </c>
      <c r="AH1775" s="211">
        <f t="shared" si="5745"/>
        <v>35000</v>
      </c>
      <c r="AI1775" s="211">
        <f t="shared" si="5746"/>
        <v>0</v>
      </c>
      <c r="AJ1775" s="211">
        <f t="shared" si="5747"/>
        <v>0</v>
      </c>
      <c r="AK1775" s="211">
        <f>AK1776</f>
        <v>0</v>
      </c>
      <c r="AL1775" s="211">
        <f t="shared" si="5884"/>
        <v>0</v>
      </c>
      <c r="AM1775" s="211">
        <f t="shared" si="5884"/>
        <v>0</v>
      </c>
      <c r="AN1775" s="211">
        <f t="shared" si="5749"/>
        <v>35000</v>
      </c>
      <c r="AO1775" s="211">
        <f t="shared" si="5750"/>
        <v>0</v>
      </c>
      <c r="AP1775" s="211">
        <f t="shared" si="5751"/>
        <v>0</v>
      </c>
      <c r="AQ1775" s="211">
        <f>AQ1776</f>
        <v>0</v>
      </c>
      <c r="AR1775" s="211">
        <f t="shared" si="5885"/>
        <v>0</v>
      </c>
      <c r="AS1775" s="211">
        <f t="shared" si="5885"/>
        <v>0</v>
      </c>
      <c r="AT1775" s="211">
        <f t="shared" si="5753"/>
        <v>35000</v>
      </c>
      <c r="AU1775" s="211">
        <f t="shared" si="5754"/>
        <v>0</v>
      </c>
      <c r="AV1775" s="211">
        <f t="shared" si="5755"/>
        <v>0</v>
      </c>
    </row>
    <row r="1776" spans="1:48" s="206" customFormat="1" hidden="1">
      <c r="A1776" s="212" t="s">
        <v>81</v>
      </c>
      <c r="B1776" s="213" t="s">
        <v>330</v>
      </c>
      <c r="C1776" s="204" t="s">
        <v>27</v>
      </c>
      <c r="D1776" s="204" t="s">
        <v>20</v>
      </c>
      <c r="E1776" s="204" t="s">
        <v>80</v>
      </c>
      <c r="F1776" s="204" t="s">
        <v>68</v>
      </c>
      <c r="G1776" s="204" t="s">
        <v>140</v>
      </c>
      <c r="H1776" s="204" t="s">
        <v>141</v>
      </c>
      <c r="I1776" s="214"/>
      <c r="J1776" s="215"/>
      <c r="K1776" s="215"/>
      <c r="L1776" s="215"/>
      <c r="M1776" s="215"/>
      <c r="N1776" s="215"/>
      <c r="O1776" s="215"/>
      <c r="P1776" s="215"/>
      <c r="Q1776" s="215"/>
      <c r="R1776" s="215"/>
      <c r="S1776" s="215"/>
      <c r="T1776" s="215"/>
      <c r="U1776" s="215"/>
      <c r="V1776" s="215"/>
      <c r="W1776" s="215"/>
      <c r="X1776" s="215"/>
      <c r="Y1776" s="215">
        <f>Y1777</f>
        <v>35000</v>
      </c>
      <c r="Z1776" s="215">
        <f t="shared" si="5879"/>
        <v>0</v>
      </c>
      <c r="AA1776" s="215">
        <f t="shared" si="5879"/>
        <v>0</v>
      </c>
      <c r="AB1776" s="215">
        <f t="shared" si="5880"/>
        <v>35000</v>
      </c>
      <c r="AC1776" s="215">
        <f t="shared" si="5881"/>
        <v>0</v>
      </c>
      <c r="AD1776" s="221">
        <f t="shared" si="5882"/>
        <v>0</v>
      </c>
      <c r="AE1776" s="215">
        <f>AE1777</f>
        <v>0</v>
      </c>
      <c r="AF1776" s="215">
        <f t="shared" si="5883"/>
        <v>0</v>
      </c>
      <c r="AG1776" s="215">
        <f t="shared" si="5883"/>
        <v>0</v>
      </c>
      <c r="AH1776" s="215">
        <f t="shared" si="5745"/>
        <v>35000</v>
      </c>
      <c r="AI1776" s="215">
        <f t="shared" si="5746"/>
        <v>0</v>
      </c>
      <c r="AJ1776" s="221">
        <f t="shared" si="5747"/>
        <v>0</v>
      </c>
      <c r="AK1776" s="215">
        <f>AK1777</f>
        <v>0</v>
      </c>
      <c r="AL1776" s="215">
        <f t="shared" si="5884"/>
        <v>0</v>
      </c>
      <c r="AM1776" s="215">
        <f t="shared" si="5884"/>
        <v>0</v>
      </c>
      <c r="AN1776" s="215">
        <f t="shared" si="5749"/>
        <v>35000</v>
      </c>
      <c r="AO1776" s="215">
        <f t="shared" si="5750"/>
        <v>0</v>
      </c>
      <c r="AP1776" s="221">
        <f t="shared" si="5751"/>
        <v>0</v>
      </c>
      <c r="AQ1776" s="215">
        <f>AQ1777</f>
        <v>0</v>
      </c>
      <c r="AR1776" s="215">
        <f t="shared" si="5885"/>
        <v>0</v>
      </c>
      <c r="AS1776" s="215">
        <f t="shared" si="5885"/>
        <v>0</v>
      </c>
      <c r="AT1776" s="215">
        <f t="shared" si="5753"/>
        <v>35000</v>
      </c>
      <c r="AU1776" s="215">
        <f t="shared" si="5754"/>
        <v>0</v>
      </c>
      <c r="AV1776" s="221">
        <f t="shared" si="5755"/>
        <v>0</v>
      </c>
    </row>
    <row r="1777" spans="1:48" s="206" customFormat="1" hidden="1">
      <c r="A1777" s="329" t="s">
        <v>214</v>
      </c>
      <c r="B1777" s="213" t="s">
        <v>330</v>
      </c>
      <c r="C1777" s="204" t="s">
        <v>27</v>
      </c>
      <c r="D1777" s="204" t="s">
        <v>20</v>
      </c>
      <c r="E1777" s="204" t="s">
        <v>80</v>
      </c>
      <c r="F1777" s="204" t="s">
        <v>68</v>
      </c>
      <c r="G1777" s="204" t="s">
        <v>140</v>
      </c>
      <c r="H1777" s="204" t="s">
        <v>215</v>
      </c>
      <c r="I1777" s="214"/>
      <c r="J1777" s="215"/>
      <c r="K1777" s="215"/>
      <c r="L1777" s="221"/>
      <c r="M1777" s="215"/>
      <c r="N1777" s="215"/>
      <c r="O1777" s="221"/>
      <c r="P1777" s="215"/>
      <c r="Q1777" s="215"/>
      <c r="R1777" s="221"/>
      <c r="S1777" s="215"/>
      <c r="T1777" s="215"/>
      <c r="U1777" s="215"/>
      <c r="V1777" s="215"/>
      <c r="W1777" s="215"/>
      <c r="X1777" s="221"/>
      <c r="Y1777" s="215">
        <f>Y1778</f>
        <v>35000</v>
      </c>
      <c r="Z1777" s="215">
        <f t="shared" ref="Z1777:Z1778" si="5886">Z1778</f>
        <v>0</v>
      </c>
      <c r="AA1777" s="215">
        <f t="shared" ref="AA1777:AA1778" si="5887">AA1778</f>
        <v>0</v>
      </c>
      <c r="AB1777" s="215">
        <f t="shared" si="5873"/>
        <v>35000</v>
      </c>
      <c r="AC1777" s="215">
        <f t="shared" si="5874"/>
        <v>0</v>
      </c>
      <c r="AD1777" s="221">
        <f t="shared" si="5875"/>
        <v>0</v>
      </c>
      <c r="AE1777" s="215">
        <f>AE1778</f>
        <v>0</v>
      </c>
      <c r="AF1777" s="215">
        <f t="shared" si="5883"/>
        <v>0</v>
      </c>
      <c r="AG1777" s="215">
        <f t="shared" si="5883"/>
        <v>0</v>
      </c>
      <c r="AH1777" s="215">
        <f t="shared" si="5745"/>
        <v>35000</v>
      </c>
      <c r="AI1777" s="215">
        <f t="shared" si="5746"/>
        <v>0</v>
      </c>
      <c r="AJ1777" s="221">
        <f t="shared" si="5747"/>
        <v>0</v>
      </c>
      <c r="AK1777" s="215">
        <f>AK1778</f>
        <v>0</v>
      </c>
      <c r="AL1777" s="215">
        <f t="shared" si="5884"/>
        <v>0</v>
      </c>
      <c r="AM1777" s="215">
        <f t="shared" si="5884"/>
        <v>0</v>
      </c>
      <c r="AN1777" s="215">
        <f t="shared" si="5749"/>
        <v>35000</v>
      </c>
      <c r="AO1777" s="215">
        <f t="shared" si="5750"/>
        <v>0</v>
      </c>
      <c r="AP1777" s="221">
        <f t="shared" si="5751"/>
        <v>0</v>
      </c>
      <c r="AQ1777" s="215">
        <f>AQ1778</f>
        <v>0</v>
      </c>
      <c r="AR1777" s="215">
        <f t="shared" si="5885"/>
        <v>0</v>
      </c>
      <c r="AS1777" s="215">
        <f t="shared" si="5885"/>
        <v>0</v>
      </c>
      <c r="AT1777" s="215">
        <f t="shared" si="5753"/>
        <v>35000</v>
      </c>
      <c r="AU1777" s="215">
        <f t="shared" si="5754"/>
        <v>0</v>
      </c>
      <c r="AV1777" s="221">
        <f t="shared" si="5755"/>
        <v>0</v>
      </c>
    </row>
    <row r="1778" spans="1:48" s="206" customFormat="1" ht="26.4" hidden="1">
      <c r="A1778" s="276" t="s">
        <v>229</v>
      </c>
      <c r="B1778" s="213" t="s">
        <v>330</v>
      </c>
      <c r="C1778" s="204" t="s">
        <v>27</v>
      </c>
      <c r="D1778" s="204" t="s">
        <v>20</v>
      </c>
      <c r="E1778" s="204" t="s">
        <v>80</v>
      </c>
      <c r="F1778" s="204" t="s">
        <v>68</v>
      </c>
      <c r="G1778" s="204" t="s">
        <v>140</v>
      </c>
      <c r="H1778" s="204" t="s">
        <v>215</v>
      </c>
      <c r="I1778" s="214" t="s">
        <v>92</v>
      </c>
      <c r="J1778" s="215"/>
      <c r="K1778" s="215"/>
      <c r="L1778" s="221"/>
      <c r="M1778" s="215"/>
      <c r="N1778" s="215"/>
      <c r="O1778" s="221"/>
      <c r="P1778" s="215"/>
      <c r="Q1778" s="215"/>
      <c r="R1778" s="221"/>
      <c r="S1778" s="215"/>
      <c r="T1778" s="215"/>
      <c r="U1778" s="215"/>
      <c r="V1778" s="215"/>
      <c r="W1778" s="215"/>
      <c r="X1778" s="221"/>
      <c r="Y1778" s="215">
        <f>Y1779</f>
        <v>35000</v>
      </c>
      <c r="Z1778" s="215">
        <f t="shared" si="5886"/>
        <v>0</v>
      </c>
      <c r="AA1778" s="215">
        <f t="shared" si="5887"/>
        <v>0</v>
      </c>
      <c r="AB1778" s="215">
        <f t="shared" si="5873"/>
        <v>35000</v>
      </c>
      <c r="AC1778" s="215">
        <f t="shared" si="5874"/>
        <v>0</v>
      </c>
      <c r="AD1778" s="221">
        <f t="shared" si="5875"/>
        <v>0</v>
      </c>
      <c r="AE1778" s="215">
        <f>AE1779</f>
        <v>0</v>
      </c>
      <c r="AF1778" s="215">
        <f t="shared" si="5883"/>
        <v>0</v>
      </c>
      <c r="AG1778" s="215">
        <f t="shared" si="5883"/>
        <v>0</v>
      </c>
      <c r="AH1778" s="215">
        <f t="shared" si="5745"/>
        <v>35000</v>
      </c>
      <c r="AI1778" s="215">
        <f t="shared" si="5746"/>
        <v>0</v>
      </c>
      <c r="AJ1778" s="221">
        <f t="shared" si="5747"/>
        <v>0</v>
      </c>
      <c r="AK1778" s="215">
        <f>AK1779</f>
        <v>0</v>
      </c>
      <c r="AL1778" s="215">
        <f t="shared" si="5884"/>
        <v>0</v>
      </c>
      <c r="AM1778" s="215">
        <f t="shared" si="5884"/>
        <v>0</v>
      </c>
      <c r="AN1778" s="215">
        <f t="shared" si="5749"/>
        <v>35000</v>
      </c>
      <c r="AO1778" s="215">
        <f t="shared" si="5750"/>
        <v>0</v>
      </c>
      <c r="AP1778" s="221">
        <f t="shared" si="5751"/>
        <v>0</v>
      </c>
      <c r="AQ1778" s="215">
        <f>AQ1779</f>
        <v>0</v>
      </c>
      <c r="AR1778" s="215">
        <f t="shared" si="5885"/>
        <v>0</v>
      </c>
      <c r="AS1778" s="215">
        <f t="shared" si="5885"/>
        <v>0</v>
      </c>
      <c r="AT1778" s="215">
        <f t="shared" si="5753"/>
        <v>35000</v>
      </c>
      <c r="AU1778" s="215">
        <f t="shared" si="5754"/>
        <v>0</v>
      </c>
      <c r="AV1778" s="221">
        <f t="shared" si="5755"/>
        <v>0</v>
      </c>
    </row>
    <row r="1779" spans="1:48" s="206" customFormat="1" ht="26.4" hidden="1">
      <c r="A1779" s="277" t="s">
        <v>96</v>
      </c>
      <c r="B1779" s="213" t="s">
        <v>330</v>
      </c>
      <c r="C1779" s="204" t="s">
        <v>27</v>
      </c>
      <c r="D1779" s="204" t="s">
        <v>20</v>
      </c>
      <c r="E1779" s="204" t="s">
        <v>80</v>
      </c>
      <c r="F1779" s="204" t="s">
        <v>68</v>
      </c>
      <c r="G1779" s="204" t="s">
        <v>140</v>
      </c>
      <c r="H1779" s="204" t="s">
        <v>215</v>
      </c>
      <c r="I1779" s="214" t="s">
        <v>93</v>
      </c>
      <c r="J1779" s="215"/>
      <c r="K1779" s="215"/>
      <c r="L1779" s="221"/>
      <c r="M1779" s="215"/>
      <c r="N1779" s="215"/>
      <c r="O1779" s="221"/>
      <c r="P1779" s="215"/>
      <c r="Q1779" s="215"/>
      <c r="R1779" s="221"/>
      <c r="S1779" s="215"/>
      <c r="T1779" s="215"/>
      <c r="U1779" s="221"/>
      <c r="V1779" s="215"/>
      <c r="W1779" s="215"/>
      <c r="X1779" s="221"/>
      <c r="Y1779" s="302">
        <v>35000</v>
      </c>
      <c r="Z1779" s="215"/>
      <c r="AA1779" s="221"/>
      <c r="AB1779" s="215">
        <f t="shared" si="5873"/>
        <v>35000</v>
      </c>
      <c r="AC1779" s="215">
        <f t="shared" si="5874"/>
        <v>0</v>
      </c>
      <c r="AD1779" s="221">
        <f t="shared" si="5875"/>
        <v>0</v>
      </c>
      <c r="AE1779" s="215"/>
      <c r="AF1779" s="215"/>
      <c r="AG1779" s="221"/>
      <c r="AH1779" s="215">
        <f t="shared" si="5745"/>
        <v>35000</v>
      </c>
      <c r="AI1779" s="215">
        <f t="shared" si="5746"/>
        <v>0</v>
      </c>
      <c r="AJ1779" s="221">
        <f t="shared" si="5747"/>
        <v>0</v>
      </c>
      <c r="AK1779" s="215"/>
      <c r="AL1779" s="215"/>
      <c r="AM1779" s="221"/>
      <c r="AN1779" s="215">
        <f t="shared" si="5749"/>
        <v>35000</v>
      </c>
      <c r="AO1779" s="215">
        <f t="shared" si="5750"/>
        <v>0</v>
      </c>
      <c r="AP1779" s="221">
        <f t="shared" si="5751"/>
        <v>0</v>
      </c>
      <c r="AQ1779" s="215"/>
      <c r="AR1779" s="215"/>
      <c r="AS1779" s="221"/>
      <c r="AT1779" s="215">
        <f t="shared" si="5753"/>
        <v>35000</v>
      </c>
      <c r="AU1779" s="215">
        <f t="shared" si="5754"/>
        <v>0</v>
      </c>
      <c r="AV1779" s="221">
        <f t="shared" si="5755"/>
        <v>0</v>
      </c>
    </row>
    <row r="1780" spans="1:48" s="310" customFormat="1" ht="13.8" hidden="1">
      <c r="A1780" s="306" t="s">
        <v>4</v>
      </c>
      <c r="B1780" s="307" t="s">
        <v>330</v>
      </c>
      <c r="C1780" s="307" t="s">
        <v>19</v>
      </c>
      <c r="D1780" s="307"/>
      <c r="E1780" s="307"/>
      <c r="F1780" s="307"/>
      <c r="G1780" s="307"/>
      <c r="H1780" s="307"/>
      <c r="I1780" s="308"/>
      <c r="J1780" s="309"/>
      <c r="K1780" s="309"/>
      <c r="L1780" s="309"/>
      <c r="M1780" s="309"/>
      <c r="N1780" s="309"/>
      <c r="O1780" s="309"/>
      <c r="P1780" s="309"/>
      <c r="Q1780" s="309"/>
      <c r="R1780" s="309"/>
      <c r="S1780" s="309"/>
      <c r="T1780" s="309"/>
      <c r="U1780" s="309"/>
      <c r="V1780" s="309"/>
      <c r="W1780" s="309"/>
      <c r="X1780" s="309"/>
      <c r="Y1780" s="309">
        <f>Y1781</f>
        <v>40000</v>
      </c>
      <c r="Z1780" s="309">
        <f t="shared" ref="Z1780:Z1784" si="5888">Z1781</f>
        <v>0</v>
      </c>
      <c r="AA1780" s="309">
        <f t="shared" ref="AA1780:AA1784" si="5889">AA1781</f>
        <v>0</v>
      </c>
      <c r="AB1780" s="309">
        <f t="shared" si="5873"/>
        <v>40000</v>
      </c>
      <c r="AC1780" s="309">
        <f t="shared" si="5874"/>
        <v>0</v>
      </c>
      <c r="AD1780" s="309">
        <f t="shared" si="5875"/>
        <v>0</v>
      </c>
      <c r="AE1780" s="309">
        <f>AE1781</f>
        <v>0</v>
      </c>
      <c r="AF1780" s="309">
        <f t="shared" ref="AF1780:AG1784" si="5890">AF1781</f>
        <v>0</v>
      </c>
      <c r="AG1780" s="309">
        <f t="shared" si="5890"/>
        <v>0</v>
      </c>
      <c r="AH1780" s="309">
        <f t="shared" si="5745"/>
        <v>40000</v>
      </c>
      <c r="AI1780" s="309">
        <f t="shared" si="5746"/>
        <v>0</v>
      </c>
      <c r="AJ1780" s="309">
        <f t="shared" si="5747"/>
        <v>0</v>
      </c>
      <c r="AK1780" s="309">
        <f>AK1781</f>
        <v>0</v>
      </c>
      <c r="AL1780" s="309">
        <f t="shared" ref="AL1780:AM1784" si="5891">AL1781</f>
        <v>0</v>
      </c>
      <c r="AM1780" s="309">
        <f t="shared" si="5891"/>
        <v>0</v>
      </c>
      <c r="AN1780" s="309">
        <f t="shared" si="5749"/>
        <v>40000</v>
      </c>
      <c r="AO1780" s="309">
        <f t="shared" si="5750"/>
        <v>0</v>
      </c>
      <c r="AP1780" s="309">
        <f t="shared" si="5751"/>
        <v>0</v>
      </c>
      <c r="AQ1780" s="309">
        <f>AQ1781</f>
        <v>0</v>
      </c>
      <c r="AR1780" s="309">
        <f t="shared" ref="AR1780:AS1784" si="5892">AR1781</f>
        <v>0</v>
      </c>
      <c r="AS1780" s="309">
        <f t="shared" si="5892"/>
        <v>0</v>
      </c>
      <c r="AT1780" s="309">
        <f t="shared" si="5753"/>
        <v>40000</v>
      </c>
      <c r="AU1780" s="309">
        <f t="shared" si="5754"/>
        <v>0</v>
      </c>
      <c r="AV1780" s="309">
        <f t="shared" si="5755"/>
        <v>0</v>
      </c>
    </row>
    <row r="1781" spans="1:48" s="232" customFormat="1" hidden="1">
      <c r="A1781" s="295" t="s">
        <v>50</v>
      </c>
      <c r="B1781" s="208" t="s">
        <v>330</v>
      </c>
      <c r="C1781" s="208" t="s">
        <v>19</v>
      </c>
      <c r="D1781" s="208" t="s">
        <v>20</v>
      </c>
      <c r="E1781" s="208"/>
      <c r="F1781" s="208"/>
      <c r="G1781" s="208"/>
      <c r="H1781" s="208"/>
      <c r="I1781" s="219"/>
      <c r="J1781" s="211"/>
      <c r="K1781" s="211"/>
      <c r="L1781" s="211"/>
      <c r="M1781" s="211"/>
      <c r="N1781" s="211"/>
      <c r="O1781" s="211"/>
      <c r="P1781" s="211"/>
      <c r="Q1781" s="211"/>
      <c r="R1781" s="211"/>
      <c r="S1781" s="211"/>
      <c r="T1781" s="211"/>
      <c r="U1781" s="211"/>
      <c r="V1781" s="211"/>
      <c r="W1781" s="211"/>
      <c r="X1781" s="211"/>
      <c r="Y1781" s="211">
        <f>Y1782</f>
        <v>40000</v>
      </c>
      <c r="Z1781" s="211">
        <f t="shared" si="5888"/>
        <v>0</v>
      </c>
      <c r="AA1781" s="211">
        <f t="shared" si="5889"/>
        <v>0</v>
      </c>
      <c r="AB1781" s="211">
        <f t="shared" si="5873"/>
        <v>40000</v>
      </c>
      <c r="AC1781" s="211">
        <f t="shared" si="5874"/>
        <v>0</v>
      </c>
      <c r="AD1781" s="211">
        <f t="shared" si="5875"/>
        <v>0</v>
      </c>
      <c r="AE1781" s="211">
        <f>AE1782</f>
        <v>0</v>
      </c>
      <c r="AF1781" s="211">
        <f t="shared" si="5890"/>
        <v>0</v>
      </c>
      <c r="AG1781" s="211">
        <f t="shared" si="5890"/>
        <v>0</v>
      </c>
      <c r="AH1781" s="211">
        <f t="shared" si="5745"/>
        <v>40000</v>
      </c>
      <c r="AI1781" s="211">
        <f t="shared" si="5746"/>
        <v>0</v>
      </c>
      <c r="AJ1781" s="211">
        <f t="shared" si="5747"/>
        <v>0</v>
      </c>
      <c r="AK1781" s="211">
        <f>AK1782</f>
        <v>0</v>
      </c>
      <c r="AL1781" s="211">
        <f t="shared" si="5891"/>
        <v>0</v>
      </c>
      <c r="AM1781" s="211">
        <f t="shared" si="5891"/>
        <v>0</v>
      </c>
      <c r="AN1781" s="211">
        <f t="shared" si="5749"/>
        <v>40000</v>
      </c>
      <c r="AO1781" s="211">
        <f t="shared" si="5750"/>
        <v>0</v>
      </c>
      <c r="AP1781" s="211">
        <f t="shared" si="5751"/>
        <v>0</v>
      </c>
      <c r="AQ1781" s="211">
        <f>AQ1782</f>
        <v>0</v>
      </c>
      <c r="AR1781" s="211">
        <f t="shared" si="5892"/>
        <v>0</v>
      </c>
      <c r="AS1781" s="211">
        <f t="shared" si="5892"/>
        <v>0</v>
      </c>
      <c r="AT1781" s="211">
        <f t="shared" si="5753"/>
        <v>40000</v>
      </c>
      <c r="AU1781" s="211">
        <f t="shared" si="5754"/>
        <v>0</v>
      </c>
      <c r="AV1781" s="211">
        <f t="shared" si="5755"/>
        <v>0</v>
      </c>
    </row>
    <row r="1782" spans="1:48" s="206" customFormat="1" hidden="1">
      <c r="A1782" s="212" t="s">
        <v>81</v>
      </c>
      <c r="B1782" s="213" t="s">
        <v>330</v>
      </c>
      <c r="C1782" s="204" t="s">
        <v>19</v>
      </c>
      <c r="D1782" s="204" t="s">
        <v>20</v>
      </c>
      <c r="E1782" s="204" t="s">
        <v>80</v>
      </c>
      <c r="F1782" s="204" t="s">
        <v>68</v>
      </c>
      <c r="G1782" s="204" t="s">
        <v>140</v>
      </c>
      <c r="H1782" s="204" t="s">
        <v>141</v>
      </c>
      <c r="I1782" s="214"/>
      <c r="J1782" s="215"/>
      <c r="K1782" s="215"/>
      <c r="L1782" s="215"/>
      <c r="M1782" s="215"/>
      <c r="N1782" s="215"/>
      <c r="O1782" s="215"/>
      <c r="P1782" s="215"/>
      <c r="Q1782" s="215"/>
      <c r="R1782" s="215"/>
      <c r="S1782" s="215"/>
      <c r="T1782" s="215"/>
      <c r="U1782" s="215"/>
      <c r="V1782" s="215"/>
      <c r="W1782" s="215"/>
      <c r="X1782" s="215"/>
      <c r="Y1782" s="215">
        <f>Y1783</f>
        <v>40000</v>
      </c>
      <c r="Z1782" s="215">
        <f t="shared" si="5888"/>
        <v>0</v>
      </c>
      <c r="AA1782" s="215">
        <f t="shared" si="5889"/>
        <v>0</v>
      </c>
      <c r="AB1782" s="215">
        <f t="shared" si="5873"/>
        <v>40000</v>
      </c>
      <c r="AC1782" s="215">
        <f t="shared" si="5874"/>
        <v>0</v>
      </c>
      <c r="AD1782" s="221">
        <f t="shared" si="5875"/>
        <v>0</v>
      </c>
      <c r="AE1782" s="215">
        <f>AE1783</f>
        <v>0</v>
      </c>
      <c r="AF1782" s="215">
        <f t="shared" si="5890"/>
        <v>0</v>
      </c>
      <c r="AG1782" s="215">
        <f t="shared" si="5890"/>
        <v>0</v>
      </c>
      <c r="AH1782" s="215">
        <f t="shared" si="5745"/>
        <v>40000</v>
      </c>
      <c r="AI1782" s="215">
        <f t="shared" si="5746"/>
        <v>0</v>
      </c>
      <c r="AJ1782" s="221">
        <f t="shared" si="5747"/>
        <v>0</v>
      </c>
      <c r="AK1782" s="215">
        <f>AK1783</f>
        <v>0</v>
      </c>
      <c r="AL1782" s="215">
        <f t="shared" si="5891"/>
        <v>0</v>
      </c>
      <c r="AM1782" s="215">
        <f t="shared" si="5891"/>
        <v>0</v>
      </c>
      <c r="AN1782" s="215">
        <f t="shared" si="5749"/>
        <v>40000</v>
      </c>
      <c r="AO1782" s="215">
        <f t="shared" si="5750"/>
        <v>0</v>
      </c>
      <c r="AP1782" s="221">
        <f t="shared" si="5751"/>
        <v>0</v>
      </c>
      <c r="AQ1782" s="215">
        <f>AQ1783</f>
        <v>0</v>
      </c>
      <c r="AR1782" s="215">
        <f t="shared" si="5892"/>
        <v>0</v>
      </c>
      <c r="AS1782" s="215">
        <f t="shared" si="5892"/>
        <v>0</v>
      </c>
      <c r="AT1782" s="215">
        <f t="shared" si="5753"/>
        <v>40000</v>
      </c>
      <c r="AU1782" s="215">
        <f t="shared" si="5754"/>
        <v>0</v>
      </c>
      <c r="AV1782" s="221">
        <f t="shared" si="5755"/>
        <v>0</v>
      </c>
    </row>
    <row r="1783" spans="1:48" s="206" customFormat="1" hidden="1">
      <c r="A1783" s="329" t="s">
        <v>214</v>
      </c>
      <c r="B1783" s="213" t="s">
        <v>330</v>
      </c>
      <c r="C1783" s="204" t="s">
        <v>19</v>
      </c>
      <c r="D1783" s="204" t="s">
        <v>20</v>
      </c>
      <c r="E1783" s="204" t="s">
        <v>80</v>
      </c>
      <c r="F1783" s="204" t="s">
        <v>68</v>
      </c>
      <c r="G1783" s="204" t="s">
        <v>140</v>
      </c>
      <c r="H1783" s="204" t="s">
        <v>215</v>
      </c>
      <c r="I1783" s="214"/>
      <c r="J1783" s="215"/>
      <c r="K1783" s="215"/>
      <c r="L1783" s="221"/>
      <c r="M1783" s="215"/>
      <c r="N1783" s="215"/>
      <c r="O1783" s="221"/>
      <c r="P1783" s="215"/>
      <c r="Q1783" s="215"/>
      <c r="R1783" s="221"/>
      <c r="S1783" s="215"/>
      <c r="T1783" s="215"/>
      <c r="U1783" s="215"/>
      <c r="V1783" s="215"/>
      <c r="W1783" s="215"/>
      <c r="X1783" s="221"/>
      <c r="Y1783" s="215">
        <f>Y1784</f>
        <v>40000</v>
      </c>
      <c r="Z1783" s="215">
        <f t="shared" si="5888"/>
        <v>0</v>
      </c>
      <c r="AA1783" s="215">
        <f t="shared" si="5889"/>
        <v>0</v>
      </c>
      <c r="AB1783" s="215">
        <f t="shared" ref="AB1783:AB1785" si="5893">V1783+Y1783</f>
        <v>40000</v>
      </c>
      <c r="AC1783" s="215">
        <f t="shared" ref="AC1783:AC1785" si="5894">W1783+Z1783</f>
        <v>0</v>
      </c>
      <c r="AD1783" s="221">
        <f t="shared" ref="AD1783:AD1785" si="5895">X1783+AA1783</f>
        <v>0</v>
      </c>
      <c r="AE1783" s="215">
        <f>AE1784</f>
        <v>0</v>
      </c>
      <c r="AF1783" s="215">
        <f t="shared" si="5890"/>
        <v>0</v>
      </c>
      <c r="AG1783" s="215">
        <f t="shared" si="5890"/>
        <v>0</v>
      </c>
      <c r="AH1783" s="215">
        <f t="shared" si="5745"/>
        <v>40000</v>
      </c>
      <c r="AI1783" s="215">
        <f t="shared" si="5746"/>
        <v>0</v>
      </c>
      <c r="AJ1783" s="221">
        <f t="shared" si="5747"/>
        <v>0</v>
      </c>
      <c r="AK1783" s="215">
        <f>AK1784</f>
        <v>0</v>
      </c>
      <c r="AL1783" s="215">
        <f t="shared" si="5891"/>
        <v>0</v>
      </c>
      <c r="AM1783" s="215">
        <f t="shared" si="5891"/>
        <v>0</v>
      </c>
      <c r="AN1783" s="215">
        <f t="shared" si="5749"/>
        <v>40000</v>
      </c>
      <c r="AO1783" s="215">
        <f t="shared" si="5750"/>
        <v>0</v>
      </c>
      <c r="AP1783" s="221">
        <f t="shared" si="5751"/>
        <v>0</v>
      </c>
      <c r="AQ1783" s="215">
        <f>AQ1784</f>
        <v>0</v>
      </c>
      <c r="AR1783" s="215">
        <f t="shared" si="5892"/>
        <v>0</v>
      </c>
      <c r="AS1783" s="215">
        <f t="shared" si="5892"/>
        <v>0</v>
      </c>
      <c r="AT1783" s="215">
        <f t="shared" si="5753"/>
        <v>40000</v>
      </c>
      <c r="AU1783" s="215">
        <f t="shared" si="5754"/>
        <v>0</v>
      </c>
      <c r="AV1783" s="221">
        <f t="shared" si="5755"/>
        <v>0</v>
      </c>
    </row>
    <row r="1784" spans="1:48" s="206" customFormat="1" ht="26.4" hidden="1">
      <c r="A1784" s="276" t="s">
        <v>229</v>
      </c>
      <c r="B1784" s="213" t="s">
        <v>330</v>
      </c>
      <c r="C1784" s="204" t="s">
        <v>19</v>
      </c>
      <c r="D1784" s="204" t="s">
        <v>20</v>
      </c>
      <c r="E1784" s="204" t="s">
        <v>80</v>
      </c>
      <c r="F1784" s="204" t="s">
        <v>68</v>
      </c>
      <c r="G1784" s="204" t="s">
        <v>140</v>
      </c>
      <c r="H1784" s="204" t="s">
        <v>215</v>
      </c>
      <c r="I1784" s="214" t="s">
        <v>92</v>
      </c>
      <c r="J1784" s="215"/>
      <c r="K1784" s="215"/>
      <c r="L1784" s="221"/>
      <c r="M1784" s="215"/>
      <c r="N1784" s="215"/>
      <c r="O1784" s="221"/>
      <c r="P1784" s="215"/>
      <c r="Q1784" s="215"/>
      <c r="R1784" s="221"/>
      <c r="S1784" s="215"/>
      <c r="T1784" s="215"/>
      <c r="U1784" s="215"/>
      <c r="V1784" s="215"/>
      <c r="W1784" s="215"/>
      <c r="X1784" s="221"/>
      <c r="Y1784" s="215">
        <f>Y1785</f>
        <v>40000</v>
      </c>
      <c r="Z1784" s="215">
        <f t="shared" si="5888"/>
        <v>0</v>
      </c>
      <c r="AA1784" s="215">
        <f t="shared" si="5889"/>
        <v>0</v>
      </c>
      <c r="AB1784" s="215">
        <f t="shared" si="5893"/>
        <v>40000</v>
      </c>
      <c r="AC1784" s="215">
        <f t="shared" si="5894"/>
        <v>0</v>
      </c>
      <c r="AD1784" s="221">
        <f t="shared" si="5895"/>
        <v>0</v>
      </c>
      <c r="AE1784" s="215">
        <f>AE1785</f>
        <v>0</v>
      </c>
      <c r="AF1784" s="215">
        <f t="shared" si="5890"/>
        <v>0</v>
      </c>
      <c r="AG1784" s="215">
        <f t="shared" si="5890"/>
        <v>0</v>
      </c>
      <c r="AH1784" s="215">
        <f t="shared" si="5745"/>
        <v>40000</v>
      </c>
      <c r="AI1784" s="215">
        <f t="shared" si="5746"/>
        <v>0</v>
      </c>
      <c r="AJ1784" s="221">
        <f t="shared" si="5747"/>
        <v>0</v>
      </c>
      <c r="AK1784" s="215">
        <f>AK1785</f>
        <v>0</v>
      </c>
      <c r="AL1784" s="215">
        <f t="shared" si="5891"/>
        <v>0</v>
      </c>
      <c r="AM1784" s="215">
        <f t="shared" si="5891"/>
        <v>0</v>
      </c>
      <c r="AN1784" s="215">
        <f t="shared" si="5749"/>
        <v>40000</v>
      </c>
      <c r="AO1784" s="215">
        <f t="shared" si="5750"/>
        <v>0</v>
      </c>
      <c r="AP1784" s="221">
        <f t="shared" si="5751"/>
        <v>0</v>
      </c>
      <c r="AQ1784" s="215">
        <f>AQ1785</f>
        <v>0</v>
      </c>
      <c r="AR1784" s="215">
        <f t="shared" si="5892"/>
        <v>0</v>
      </c>
      <c r="AS1784" s="215">
        <f t="shared" si="5892"/>
        <v>0</v>
      </c>
      <c r="AT1784" s="215">
        <f t="shared" si="5753"/>
        <v>40000</v>
      </c>
      <c r="AU1784" s="215">
        <f t="shared" si="5754"/>
        <v>0</v>
      </c>
      <c r="AV1784" s="221">
        <f t="shared" si="5755"/>
        <v>0</v>
      </c>
    </row>
    <row r="1785" spans="1:48" s="206" customFormat="1" ht="26.4" hidden="1">
      <c r="A1785" s="277" t="s">
        <v>96</v>
      </c>
      <c r="B1785" s="213" t="s">
        <v>330</v>
      </c>
      <c r="C1785" s="204" t="s">
        <v>19</v>
      </c>
      <c r="D1785" s="204" t="s">
        <v>20</v>
      </c>
      <c r="E1785" s="204" t="s">
        <v>80</v>
      </c>
      <c r="F1785" s="204" t="s">
        <v>68</v>
      </c>
      <c r="G1785" s="204" t="s">
        <v>140</v>
      </c>
      <c r="H1785" s="204" t="s">
        <v>215</v>
      </c>
      <c r="I1785" s="214" t="s">
        <v>93</v>
      </c>
      <c r="J1785" s="215"/>
      <c r="K1785" s="215"/>
      <c r="L1785" s="221"/>
      <c r="M1785" s="215"/>
      <c r="N1785" s="215"/>
      <c r="O1785" s="221"/>
      <c r="P1785" s="215"/>
      <c r="Q1785" s="215"/>
      <c r="R1785" s="221"/>
      <c r="S1785" s="215"/>
      <c r="T1785" s="215"/>
      <c r="U1785" s="221"/>
      <c r="V1785" s="215"/>
      <c r="W1785" s="215"/>
      <c r="X1785" s="221"/>
      <c r="Y1785" s="302">
        <v>40000</v>
      </c>
      <c r="Z1785" s="215"/>
      <c r="AA1785" s="221"/>
      <c r="AB1785" s="215">
        <f t="shared" si="5893"/>
        <v>40000</v>
      </c>
      <c r="AC1785" s="215">
        <f t="shared" si="5894"/>
        <v>0</v>
      </c>
      <c r="AD1785" s="221">
        <f t="shared" si="5895"/>
        <v>0</v>
      </c>
      <c r="AE1785" s="215"/>
      <c r="AF1785" s="215"/>
      <c r="AG1785" s="221"/>
      <c r="AH1785" s="215">
        <f t="shared" si="5745"/>
        <v>40000</v>
      </c>
      <c r="AI1785" s="215">
        <f t="shared" si="5746"/>
        <v>0</v>
      </c>
      <c r="AJ1785" s="221">
        <f t="shared" si="5747"/>
        <v>0</v>
      </c>
      <c r="AK1785" s="215"/>
      <c r="AL1785" s="215"/>
      <c r="AM1785" s="221"/>
      <c r="AN1785" s="215">
        <f t="shared" si="5749"/>
        <v>40000</v>
      </c>
      <c r="AO1785" s="215">
        <f t="shared" si="5750"/>
        <v>0</v>
      </c>
      <c r="AP1785" s="221">
        <f t="shared" si="5751"/>
        <v>0</v>
      </c>
      <c r="AQ1785" s="215"/>
      <c r="AR1785" s="215"/>
      <c r="AS1785" s="221"/>
      <c r="AT1785" s="215">
        <f t="shared" si="5753"/>
        <v>40000</v>
      </c>
      <c r="AU1785" s="215">
        <f t="shared" si="5754"/>
        <v>0</v>
      </c>
      <c r="AV1785" s="221">
        <f t="shared" si="5755"/>
        <v>0</v>
      </c>
    </row>
    <row r="1786" spans="1:48" s="199" customFormat="1" ht="15.6" hidden="1">
      <c r="A1786" s="198" t="s">
        <v>346</v>
      </c>
      <c r="J1786" s="200">
        <f t="shared" ref="J1786:O1786" si="5896">J1787+J1814+J1822+J1831+J1845</f>
        <v>12100093.210000001</v>
      </c>
      <c r="K1786" s="200">
        <f t="shared" si="5896"/>
        <v>7161350.4000000004</v>
      </c>
      <c r="L1786" s="200">
        <f t="shared" si="5896"/>
        <v>7139223.8600000003</v>
      </c>
      <c r="M1786" s="200">
        <f t="shared" si="5896"/>
        <v>0</v>
      </c>
      <c r="N1786" s="200">
        <f t="shared" si="5896"/>
        <v>0</v>
      </c>
      <c r="O1786" s="200">
        <f t="shared" si="5896"/>
        <v>0</v>
      </c>
      <c r="P1786" s="200">
        <f t="shared" si="5685"/>
        <v>12100093.210000001</v>
      </c>
      <c r="Q1786" s="200">
        <f t="shared" si="5686"/>
        <v>7161350.4000000004</v>
      </c>
      <c r="R1786" s="200">
        <f t="shared" si="5687"/>
        <v>7139223.8600000003</v>
      </c>
      <c r="S1786" s="200">
        <f>S1787+S1814+S1822+S1831+S1845</f>
        <v>340254</v>
      </c>
      <c r="T1786" s="200">
        <f>T1787+T1814+T1822+T1831+T1845</f>
        <v>0</v>
      </c>
      <c r="U1786" s="200">
        <f>U1787+U1814+U1822+U1831+U1845</f>
        <v>0</v>
      </c>
      <c r="V1786" s="200">
        <f t="shared" si="5714"/>
        <v>12440347.210000001</v>
      </c>
      <c r="W1786" s="200">
        <f t="shared" si="5715"/>
        <v>7161350.4000000004</v>
      </c>
      <c r="X1786" s="200">
        <f t="shared" si="5716"/>
        <v>7139223.8600000003</v>
      </c>
      <c r="Y1786" s="200">
        <f>Y1787+Y1814+Y1822+Y1831+Y1845+Y1873</f>
        <v>292972.2</v>
      </c>
      <c r="Z1786" s="200">
        <f>Z1787+Z1814+Z1822+Z1831+Z1845</f>
        <v>0</v>
      </c>
      <c r="AA1786" s="200">
        <f>AA1787+AA1814+AA1822+AA1831+AA1845</f>
        <v>0</v>
      </c>
      <c r="AB1786" s="200">
        <f t="shared" si="5741"/>
        <v>12733319.41</v>
      </c>
      <c r="AC1786" s="200">
        <f t="shared" si="5742"/>
        <v>7161350.4000000004</v>
      </c>
      <c r="AD1786" s="200">
        <f t="shared" si="5743"/>
        <v>7139223.8600000003</v>
      </c>
      <c r="AE1786" s="200">
        <f>AE1787+AE1814+AE1822+AE1831+AE1845+AE1873</f>
        <v>-3100</v>
      </c>
      <c r="AF1786" s="200">
        <f>AF1787+AF1814+AF1822+AF1831+AF1845</f>
        <v>0</v>
      </c>
      <c r="AG1786" s="200">
        <f>AG1787+AG1814+AG1822+AG1831+AG1845</f>
        <v>0</v>
      </c>
      <c r="AH1786" s="200">
        <f t="shared" si="5745"/>
        <v>12730219.41</v>
      </c>
      <c r="AI1786" s="200">
        <f t="shared" si="5746"/>
        <v>7161350.4000000004</v>
      </c>
      <c r="AJ1786" s="200">
        <f t="shared" si="5747"/>
        <v>7139223.8600000003</v>
      </c>
      <c r="AK1786" s="200">
        <f>AK1787+AK1814+AK1822+AK1831+AK1845+AK1873</f>
        <v>12380.46</v>
      </c>
      <c r="AL1786" s="200">
        <f>AL1787+AL1814+AL1822+AL1831+AL1845</f>
        <v>0</v>
      </c>
      <c r="AM1786" s="200">
        <f>AM1787+AM1814+AM1822+AM1831+AM1845</f>
        <v>0</v>
      </c>
      <c r="AN1786" s="200">
        <f t="shared" si="5749"/>
        <v>12742599.870000001</v>
      </c>
      <c r="AO1786" s="200">
        <f t="shared" si="5750"/>
        <v>7161350.4000000004</v>
      </c>
      <c r="AP1786" s="200">
        <f t="shared" si="5751"/>
        <v>7139223.8600000003</v>
      </c>
      <c r="AQ1786" s="200">
        <f>AQ1787+AQ1814+AQ1822+AQ1831+AQ1845+AQ1873</f>
        <v>26000</v>
      </c>
      <c r="AR1786" s="200">
        <f>AR1787+AR1814+AR1822+AR1831+AR1845</f>
        <v>0</v>
      </c>
      <c r="AS1786" s="200">
        <f>AS1787+AS1814+AS1822+AS1831+AS1845</f>
        <v>0</v>
      </c>
      <c r="AT1786" s="200">
        <f t="shared" si="5753"/>
        <v>12768599.870000001</v>
      </c>
      <c r="AU1786" s="200">
        <f t="shared" si="5754"/>
        <v>7161350.4000000004</v>
      </c>
      <c r="AV1786" s="200">
        <f t="shared" si="5755"/>
        <v>7139223.8600000003</v>
      </c>
    </row>
    <row r="1787" spans="1:48" s="206" customFormat="1" ht="15.6" hidden="1">
      <c r="A1787" s="202" t="s">
        <v>32</v>
      </c>
      <c r="B1787" s="203" t="s">
        <v>330</v>
      </c>
      <c r="C1787" s="203" t="s">
        <v>20</v>
      </c>
      <c r="D1787" s="204"/>
      <c r="E1787" s="204"/>
      <c r="F1787" s="204"/>
      <c r="G1787" s="204"/>
      <c r="H1787" s="204"/>
      <c r="I1787" s="204"/>
      <c r="J1787" s="205">
        <f>J1788+J1800</f>
        <v>6640541</v>
      </c>
      <c r="K1787" s="205">
        <f t="shared" ref="K1787:O1787" si="5897">K1788+K1800</f>
        <v>6638852.7599999998</v>
      </c>
      <c r="L1787" s="205">
        <f t="shared" si="5897"/>
        <v>6607896.9900000002</v>
      </c>
      <c r="M1787" s="205">
        <f t="shared" si="5897"/>
        <v>640000</v>
      </c>
      <c r="N1787" s="205">
        <f t="shared" si="5897"/>
        <v>0</v>
      </c>
      <c r="O1787" s="205">
        <f t="shared" si="5897"/>
        <v>0</v>
      </c>
      <c r="P1787" s="205">
        <f t="shared" si="5685"/>
        <v>7280541</v>
      </c>
      <c r="Q1787" s="205">
        <f t="shared" si="5686"/>
        <v>6638852.7599999998</v>
      </c>
      <c r="R1787" s="205">
        <f t="shared" si="5687"/>
        <v>6607896.9900000002</v>
      </c>
      <c r="S1787" s="205">
        <f t="shared" ref="S1787:U1787" si="5898">S1788+S1800</f>
        <v>340254</v>
      </c>
      <c r="T1787" s="205">
        <f t="shared" si="5898"/>
        <v>0</v>
      </c>
      <c r="U1787" s="205">
        <f t="shared" si="5898"/>
        <v>0</v>
      </c>
      <c r="V1787" s="205">
        <f t="shared" si="5714"/>
        <v>7620795</v>
      </c>
      <c r="W1787" s="205">
        <f t="shared" si="5715"/>
        <v>6638852.7599999998</v>
      </c>
      <c r="X1787" s="205">
        <f t="shared" si="5716"/>
        <v>6607896.9900000002</v>
      </c>
      <c r="Y1787" s="205">
        <f t="shared" ref="Y1787:AA1787" si="5899">Y1788+Y1800</f>
        <v>77942</v>
      </c>
      <c r="Z1787" s="205">
        <f t="shared" si="5899"/>
        <v>0</v>
      </c>
      <c r="AA1787" s="205">
        <f t="shared" si="5899"/>
        <v>0</v>
      </c>
      <c r="AB1787" s="205">
        <f t="shared" si="5741"/>
        <v>7698737</v>
      </c>
      <c r="AC1787" s="205">
        <f t="shared" si="5742"/>
        <v>6638852.7599999998</v>
      </c>
      <c r="AD1787" s="205">
        <f t="shared" si="5743"/>
        <v>6607896.9900000002</v>
      </c>
      <c r="AE1787" s="205">
        <f t="shared" ref="AE1787:AG1787" si="5900">AE1788+AE1800</f>
        <v>-141400</v>
      </c>
      <c r="AF1787" s="205">
        <f t="shared" si="5900"/>
        <v>0</v>
      </c>
      <c r="AG1787" s="205">
        <f t="shared" si="5900"/>
        <v>0</v>
      </c>
      <c r="AH1787" s="205">
        <f t="shared" si="5745"/>
        <v>7557337</v>
      </c>
      <c r="AI1787" s="205">
        <f t="shared" si="5746"/>
        <v>6638852.7599999998</v>
      </c>
      <c r="AJ1787" s="205">
        <f t="shared" si="5747"/>
        <v>6607896.9900000002</v>
      </c>
      <c r="AK1787" s="205">
        <f t="shared" ref="AK1787:AM1787" si="5901">AK1788+AK1800</f>
        <v>12380.46</v>
      </c>
      <c r="AL1787" s="205">
        <f t="shared" si="5901"/>
        <v>0</v>
      </c>
      <c r="AM1787" s="205">
        <f t="shared" si="5901"/>
        <v>0</v>
      </c>
      <c r="AN1787" s="205">
        <f t="shared" si="5749"/>
        <v>7569717.46</v>
      </c>
      <c r="AO1787" s="205">
        <f t="shared" si="5750"/>
        <v>6638852.7599999998</v>
      </c>
      <c r="AP1787" s="205">
        <f t="shared" si="5751"/>
        <v>6607896.9900000002</v>
      </c>
      <c r="AQ1787" s="205">
        <f t="shared" ref="AQ1787:AS1787" si="5902">AQ1788+AQ1800</f>
        <v>-40000</v>
      </c>
      <c r="AR1787" s="205">
        <f t="shared" si="5902"/>
        <v>0</v>
      </c>
      <c r="AS1787" s="205">
        <f t="shared" si="5902"/>
        <v>0</v>
      </c>
      <c r="AT1787" s="205">
        <f t="shared" si="5753"/>
        <v>7529717.46</v>
      </c>
      <c r="AU1787" s="205">
        <f t="shared" si="5754"/>
        <v>6638852.7599999998</v>
      </c>
      <c r="AV1787" s="205">
        <f t="shared" si="5755"/>
        <v>6607896.9900000002</v>
      </c>
    </row>
    <row r="1788" spans="1:48" s="206" customFormat="1" ht="39.6" hidden="1">
      <c r="A1788" s="207" t="s">
        <v>0</v>
      </c>
      <c r="B1788" s="208" t="s">
        <v>330</v>
      </c>
      <c r="C1788" s="208" t="s">
        <v>20</v>
      </c>
      <c r="D1788" s="208" t="s">
        <v>16</v>
      </c>
      <c r="E1788" s="208"/>
      <c r="F1788" s="208"/>
      <c r="G1788" s="208"/>
      <c r="H1788" s="204"/>
      <c r="I1788" s="214"/>
      <c r="J1788" s="211">
        <f>J1789</f>
        <v>6640541</v>
      </c>
      <c r="K1788" s="211">
        <f t="shared" ref="K1788:O1788" si="5903">K1789</f>
        <v>6638852.7599999998</v>
      </c>
      <c r="L1788" s="211">
        <f t="shared" si="5903"/>
        <v>6607896.9900000002</v>
      </c>
      <c r="M1788" s="211">
        <f t="shared" si="5903"/>
        <v>0</v>
      </c>
      <c r="N1788" s="211">
        <f t="shared" si="5903"/>
        <v>0</v>
      </c>
      <c r="O1788" s="211">
        <f t="shared" si="5903"/>
        <v>0</v>
      </c>
      <c r="P1788" s="211">
        <f t="shared" si="5685"/>
        <v>6640541</v>
      </c>
      <c r="Q1788" s="211">
        <f t="shared" si="5686"/>
        <v>6638852.7599999998</v>
      </c>
      <c r="R1788" s="211">
        <f t="shared" si="5687"/>
        <v>6607896.9900000002</v>
      </c>
      <c r="S1788" s="211">
        <f t="shared" ref="S1788:U1788" si="5904">S1789</f>
        <v>224309</v>
      </c>
      <c r="T1788" s="211">
        <f t="shared" si="5904"/>
        <v>0</v>
      </c>
      <c r="U1788" s="211">
        <f t="shared" si="5904"/>
        <v>0</v>
      </c>
      <c r="V1788" s="211">
        <f t="shared" si="5714"/>
        <v>6864850</v>
      </c>
      <c r="W1788" s="211">
        <f t="shared" si="5715"/>
        <v>6638852.7599999998</v>
      </c>
      <c r="X1788" s="211">
        <f t="shared" si="5716"/>
        <v>6607896.9900000002</v>
      </c>
      <c r="Y1788" s="211">
        <f t="shared" ref="Y1788:AA1788" si="5905">Y1789</f>
        <v>10742</v>
      </c>
      <c r="Z1788" s="211">
        <f t="shared" si="5905"/>
        <v>0</v>
      </c>
      <c r="AA1788" s="211">
        <f t="shared" si="5905"/>
        <v>0</v>
      </c>
      <c r="AB1788" s="211">
        <f t="shared" si="5741"/>
        <v>6875592</v>
      </c>
      <c r="AC1788" s="211">
        <f t="shared" si="5742"/>
        <v>6638852.7599999998</v>
      </c>
      <c r="AD1788" s="211">
        <f t="shared" si="5743"/>
        <v>6607896.9900000002</v>
      </c>
      <c r="AE1788" s="211">
        <f t="shared" ref="AE1788:AG1788" si="5906">AE1789</f>
        <v>-141400</v>
      </c>
      <c r="AF1788" s="211">
        <f t="shared" si="5906"/>
        <v>0</v>
      </c>
      <c r="AG1788" s="211">
        <f t="shared" si="5906"/>
        <v>0</v>
      </c>
      <c r="AH1788" s="211">
        <f t="shared" si="5745"/>
        <v>6734192</v>
      </c>
      <c r="AI1788" s="211">
        <f t="shared" si="5746"/>
        <v>6638852.7599999998</v>
      </c>
      <c r="AJ1788" s="211">
        <f t="shared" si="5747"/>
        <v>6607896.9900000002</v>
      </c>
      <c r="AK1788" s="211">
        <f t="shared" ref="AK1788:AM1788" si="5907">AK1789</f>
        <v>0</v>
      </c>
      <c r="AL1788" s="211">
        <f t="shared" si="5907"/>
        <v>0</v>
      </c>
      <c r="AM1788" s="211">
        <f t="shared" si="5907"/>
        <v>0</v>
      </c>
      <c r="AN1788" s="211">
        <f t="shared" si="5749"/>
        <v>6734192</v>
      </c>
      <c r="AO1788" s="211">
        <f t="shared" si="5750"/>
        <v>6638852.7599999998</v>
      </c>
      <c r="AP1788" s="211">
        <f t="shared" si="5751"/>
        <v>6607896.9900000002</v>
      </c>
      <c r="AQ1788" s="211">
        <f t="shared" ref="AQ1788:AS1788" si="5908">AQ1789</f>
        <v>-40000</v>
      </c>
      <c r="AR1788" s="211">
        <f t="shared" si="5908"/>
        <v>0</v>
      </c>
      <c r="AS1788" s="211">
        <f t="shared" si="5908"/>
        <v>0</v>
      </c>
      <c r="AT1788" s="211">
        <f t="shared" si="5753"/>
        <v>6694192</v>
      </c>
      <c r="AU1788" s="211">
        <f t="shared" si="5754"/>
        <v>6638852.7599999998</v>
      </c>
      <c r="AV1788" s="211">
        <f t="shared" si="5755"/>
        <v>6607896.9900000002</v>
      </c>
    </row>
    <row r="1789" spans="1:48" s="206" customFormat="1" hidden="1">
      <c r="A1789" s="212" t="s">
        <v>81</v>
      </c>
      <c r="B1789" s="204" t="s">
        <v>330</v>
      </c>
      <c r="C1789" s="204" t="s">
        <v>20</v>
      </c>
      <c r="D1789" s="204" t="s">
        <v>16</v>
      </c>
      <c r="E1789" s="204" t="s">
        <v>80</v>
      </c>
      <c r="F1789" s="204" t="s">
        <v>68</v>
      </c>
      <c r="G1789" s="204" t="s">
        <v>140</v>
      </c>
      <c r="H1789" s="204" t="s">
        <v>141</v>
      </c>
      <c r="I1789" s="214"/>
      <c r="J1789" s="215">
        <f>J1790+J1797</f>
        <v>6640541</v>
      </c>
      <c r="K1789" s="215">
        <f t="shared" ref="K1789:L1789" si="5909">K1790+K1797</f>
        <v>6638852.7599999998</v>
      </c>
      <c r="L1789" s="215">
        <f t="shared" si="5909"/>
        <v>6607896.9900000002</v>
      </c>
      <c r="M1789" s="215">
        <f t="shared" ref="M1789:O1789" si="5910">M1790+M1797</f>
        <v>0</v>
      </c>
      <c r="N1789" s="215">
        <f t="shared" si="5910"/>
        <v>0</v>
      </c>
      <c r="O1789" s="215">
        <f t="shared" si="5910"/>
        <v>0</v>
      </c>
      <c r="P1789" s="215">
        <f t="shared" si="5685"/>
        <v>6640541</v>
      </c>
      <c r="Q1789" s="215">
        <f t="shared" si="5686"/>
        <v>6638852.7599999998</v>
      </c>
      <c r="R1789" s="215">
        <f t="shared" si="5687"/>
        <v>6607896.9900000002</v>
      </c>
      <c r="S1789" s="215">
        <f t="shared" ref="S1789:U1789" si="5911">S1790+S1797</f>
        <v>224309</v>
      </c>
      <c r="T1789" s="215">
        <f t="shared" si="5911"/>
        <v>0</v>
      </c>
      <c r="U1789" s="215">
        <f t="shared" si="5911"/>
        <v>0</v>
      </c>
      <c r="V1789" s="215">
        <f t="shared" si="5714"/>
        <v>6864850</v>
      </c>
      <c r="W1789" s="215">
        <f t="shared" si="5715"/>
        <v>6638852.7599999998</v>
      </c>
      <c r="X1789" s="215">
        <f t="shared" si="5716"/>
        <v>6607896.9900000002</v>
      </c>
      <c r="Y1789" s="215">
        <f t="shared" ref="Y1789:AA1789" si="5912">Y1790+Y1797</f>
        <v>10742</v>
      </c>
      <c r="Z1789" s="215">
        <f t="shared" si="5912"/>
        <v>0</v>
      </c>
      <c r="AA1789" s="215">
        <f t="shared" si="5912"/>
        <v>0</v>
      </c>
      <c r="AB1789" s="215">
        <f t="shared" si="5741"/>
        <v>6875592</v>
      </c>
      <c r="AC1789" s="215">
        <f t="shared" si="5742"/>
        <v>6638852.7599999998</v>
      </c>
      <c r="AD1789" s="215">
        <f t="shared" si="5743"/>
        <v>6607896.9900000002</v>
      </c>
      <c r="AE1789" s="215">
        <f t="shared" ref="AE1789:AG1789" si="5913">AE1790+AE1797</f>
        <v>-141400</v>
      </c>
      <c r="AF1789" s="215">
        <f t="shared" si="5913"/>
        <v>0</v>
      </c>
      <c r="AG1789" s="215">
        <f t="shared" si="5913"/>
        <v>0</v>
      </c>
      <c r="AH1789" s="215">
        <f t="shared" si="5745"/>
        <v>6734192</v>
      </c>
      <c r="AI1789" s="215">
        <f t="shared" si="5746"/>
        <v>6638852.7599999998</v>
      </c>
      <c r="AJ1789" s="215">
        <f t="shared" si="5747"/>
        <v>6607896.9900000002</v>
      </c>
      <c r="AK1789" s="215">
        <f t="shared" ref="AK1789:AM1789" si="5914">AK1790+AK1797</f>
        <v>0</v>
      </c>
      <c r="AL1789" s="215">
        <f t="shared" si="5914"/>
        <v>0</v>
      </c>
      <c r="AM1789" s="215">
        <f t="shared" si="5914"/>
        <v>0</v>
      </c>
      <c r="AN1789" s="215">
        <f t="shared" si="5749"/>
        <v>6734192</v>
      </c>
      <c r="AO1789" s="215">
        <f t="shared" si="5750"/>
        <v>6638852.7599999998</v>
      </c>
      <c r="AP1789" s="215">
        <f t="shared" si="5751"/>
        <v>6607896.9900000002</v>
      </c>
      <c r="AQ1789" s="215">
        <f t="shared" ref="AQ1789:AS1789" si="5915">AQ1790+AQ1797</f>
        <v>-40000</v>
      </c>
      <c r="AR1789" s="215">
        <f t="shared" si="5915"/>
        <v>0</v>
      </c>
      <c r="AS1789" s="215">
        <f t="shared" si="5915"/>
        <v>0</v>
      </c>
      <c r="AT1789" s="215">
        <f t="shared" si="5753"/>
        <v>6694192</v>
      </c>
      <c r="AU1789" s="215">
        <f t="shared" si="5754"/>
        <v>6638852.7599999998</v>
      </c>
      <c r="AV1789" s="215">
        <f t="shared" si="5755"/>
        <v>6607896.9900000002</v>
      </c>
    </row>
    <row r="1790" spans="1:48" s="206" customFormat="1" ht="26.4" hidden="1">
      <c r="A1790" s="212" t="s">
        <v>85</v>
      </c>
      <c r="B1790" s="204" t="s">
        <v>330</v>
      </c>
      <c r="C1790" s="204" t="s">
        <v>20</v>
      </c>
      <c r="D1790" s="204" t="s">
        <v>16</v>
      </c>
      <c r="E1790" s="204" t="s">
        <v>80</v>
      </c>
      <c r="F1790" s="204" t="s">
        <v>68</v>
      </c>
      <c r="G1790" s="204" t="s">
        <v>140</v>
      </c>
      <c r="H1790" s="204" t="s">
        <v>150</v>
      </c>
      <c r="I1790" s="214"/>
      <c r="J1790" s="215">
        <f>J1791+J1793+J1795</f>
        <v>6634541</v>
      </c>
      <c r="K1790" s="215">
        <f t="shared" ref="K1790" si="5916">K1791+K1793+K1795</f>
        <v>6632852.7599999998</v>
      </c>
      <c r="L1790" s="215">
        <f>L1791+L1793+L1795</f>
        <v>6601896.9900000002</v>
      </c>
      <c r="M1790" s="215">
        <f t="shared" ref="M1790:O1790" si="5917">M1791+M1793+M1795</f>
        <v>0</v>
      </c>
      <c r="N1790" s="215">
        <f t="shared" si="5917"/>
        <v>0</v>
      </c>
      <c r="O1790" s="215">
        <f t="shared" si="5917"/>
        <v>0</v>
      </c>
      <c r="P1790" s="215">
        <f t="shared" si="5685"/>
        <v>6634541</v>
      </c>
      <c r="Q1790" s="215">
        <f t="shared" si="5686"/>
        <v>6632852.7599999998</v>
      </c>
      <c r="R1790" s="215">
        <f t="shared" si="5687"/>
        <v>6601896.9900000002</v>
      </c>
      <c r="S1790" s="215">
        <f t="shared" ref="S1790:U1790" si="5918">S1791+S1793+S1795</f>
        <v>224309</v>
      </c>
      <c r="T1790" s="215">
        <f t="shared" si="5918"/>
        <v>0</v>
      </c>
      <c r="U1790" s="215">
        <f t="shared" si="5918"/>
        <v>0</v>
      </c>
      <c r="V1790" s="215">
        <f t="shared" si="5714"/>
        <v>6858850</v>
      </c>
      <c r="W1790" s="215">
        <f t="shared" si="5715"/>
        <v>6632852.7599999998</v>
      </c>
      <c r="X1790" s="215">
        <f t="shared" si="5716"/>
        <v>6601896.9900000002</v>
      </c>
      <c r="Y1790" s="215">
        <f t="shared" ref="Y1790:AA1790" si="5919">Y1791+Y1793+Y1795</f>
        <v>0</v>
      </c>
      <c r="Z1790" s="215">
        <f t="shared" si="5919"/>
        <v>0</v>
      </c>
      <c r="AA1790" s="215">
        <f t="shared" si="5919"/>
        <v>0</v>
      </c>
      <c r="AB1790" s="215">
        <f t="shared" si="5741"/>
        <v>6858850</v>
      </c>
      <c r="AC1790" s="215">
        <f t="shared" si="5742"/>
        <v>6632852.7599999998</v>
      </c>
      <c r="AD1790" s="215">
        <f t="shared" si="5743"/>
        <v>6601896.9900000002</v>
      </c>
      <c r="AE1790" s="215">
        <f t="shared" ref="AE1790:AG1790" si="5920">AE1791+AE1793+AE1795</f>
        <v>-141400</v>
      </c>
      <c r="AF1790" s="215">
        <f t="shared" si="5920"/>
        <v>0</v>
      </c>
      <c r="AG1790" s="215">
        <f t="shared" si="5920"/>
        <v>0</v>
      </c>
      <c r="AH1790" s="215">
        <f t="shared" si="5745"/>
        <v>6717450</v>
      </c>
      <c r="AI1790" s="215">
        <f t="shared" si="5746"/>
        <v>6632852.7599999998</v>
      </c>
      <c r="AJ1790" s="215">
        <f t="shared" si="5747"/>
        <v>6601896.9900000002</v>
      </c>
      <c r="AK1790" s="215">
        <f t="shared" ref="AK1790:AM1790" si="5921">AK1791+AK1793+AK1795</f>
        <v>0</v>
      </c>
      <c r="AL1790" s="215">
        <f t="shared" si="5921"/>
        <v>0</v>
      </c>
      <c r="AM1790" s="215">
        <f t="shared" si="5921"/>
        <v>0</v>
      </c>
      <c r="AN1790" s="215">
        <f t="shared" si="5749"/>
        <v>6717450</v>
      </c>
      <c r="AO1790" s="215">
        <f t="shared" si="5750"/>
        <v>6632852.7599999998</v>
      </c>
      <c r="AP1790" s="215">
        <f t="shared" si="5751"/>
        <v>6601896.9900000002</v>
      </c>
      <c r="AQ1790" s="215">
        <f t="shared" ref="AQ1790:AS1790" si="5922">AQ1791+AQ1793+AQ1795</f>
        <v>-40000</v>
      </c>
      <c r="AR1790" s="215">
        <f t="shared" si="5922"/>
        <v>0</v>
      </c>
      <c r="AS1790" s="215">
        <f t="shared" si="5922"/>
        <v>0</v>
      </c>
      <c r="AT1790" s="215">
        <f t="shared" si="5753"/>
        <v>6677450</v>
      </c>
      <c r="AU1790" s="215">
        <f t="shared" si="5754"/>
        <v>6632852.7599999998</v>
      </c>
      <c r="AV1790" s="215">
        <f t="shared" si="5755"/>
        <v>6601896.9900000002</v>
      </c>
    </row>
    <row r="1791" spans="1:48" s="206" customFormat="1" ht="39.6" hidden="1">
      <c r="A1791" s="216" t="s">
        <v>94</v>
      </c>
      <c r="B1791" s="204" t="s">
        <v>330</v>
      </c>
      <c r="C1791" s="204" t="s">
        <v>20</v>
      </c>
      <c r="D1791" s="204" t="s">
        <v>16</v>
      </c>
      <c r="E1791" s="204" t="s">
        <v>80</v>
      </c>
      <c r="F1791" s="204" t="s">
        <v>68</v>
      </c>
      <c r="G1791" s="204" t="s">
        <v>140</v>
      </c>
      <c r="H1791" s="204" t="s">
        <v>150</v>
      </c>
      <c r="I1791" s="214" t="s">
        <v>90</v>
      </c>
      <c r="J1791" s="215">
        <f>J1792</f>
        <v>5961747</v>
      </c>
      <c r="K1791" s="215">
        <f t="shared" ref="K1791:O1791" si="5923">K1792</f>
        <v>5941747</v>
      </c>
      <c r="L1791" s="215">
        <f t="shared" si="5923"/>
        <v>5891747</v>
      </c>
      <c r="M1791" s="215">
        <f t="shared" si="5923"/>
        <v>0</v>
      </c>
      <c r="N1791" s="215">
        <f t="shared" si="5923"/>
        <v>0</v>
      </c>
      <c r="O1791" s="215">
        <f t="shared" si="5923"/>
        <v>0</v>
      </c>
      <c r="P1791" s="215">
        <f t="shared" si="5685"/>
        <v>5961747</v>
      </c>
      <c r="Q1791" s="215">
        <f t="shared" si="5686"/>
        <v>5941747</v>
      </c>
      <c r="R1791" s="215">
        <f t="shared" si="5687"/>
        <v>5891747</v>
      </c>
      <c r="S1791" s="215">
        <f t="shared" ref="S1791:U1791" si="5924">S1792</f>
        <v>224309</v>
      </c>
      <c r="T1791" s="215">
        <f t="shared" si="5924"/>
        <v>0</v>
      </c>
      <c r="U1791" s="215">
        <f t="shared" si="5924"/>
        <v>0</v>
      </c>
      <c r="V1791" s="215">
        <f t="shared" si="5714"/>
        <v>6186056</v>
      </c>
      <c r="W1791" s="215">
        <f t="shared" si="5715"/>
        <v>5941747</v>
      </c>
      <c r="X1791" s="215">
        <f t="shared" si="5716"/>
        <v>5891747</v>
      </c>
      <c r="Y1791" s="215">
        <f t="shared" ref="Y1791:AA1791" si="5925">Y1792</f>
        <v>0</v>
      </c>
      <c r="Z1791" s="215">
        <f t="shared" si="5925"/>
        <v>0</v>
      </c>
      <c r="AA1791" s="215">
        <f t="shared" si="5925"/>
        <v>0</v>
      </c>
      <c r="AB1791" s="215">
        <f t="shared" si="5741"/>
        <v>6186056</v>
      </c>
      <c r="AC1791" s="215">
        <f t="shared" si="5742"/>
        <v>5941747</v>
      </c>
      <c r="AD1791" s="215">
        <f t="shared" si="5743"/>
        <v>5891747</v>
      </c>
      <c r="AE1791" s="215">
        <f t="shared" ref="AE1791:AG1791" si="5926">AE1792</f>
        <v>0</v>
      </c>
      <c r="AF1791" s="215">
        <f t="shared" si="5926"/>
        <v>0</v>
      </c>
      <c r="AG1791" s="215">
        <f t="shared" si="5926"/>
        <v>0</v>
      </c>
      <c r="AH1791" s="215">
        <f t="shared" si="5745"/>
        <v>6186056</v>
      </c>
      <c r="AI1791" s="215">
        <f t="shared" si="5746"/>
        <v>5941747</v>
      </c>
      <c r="AJ1791" s="215">
        <f t="shared" si="5747"/>
        <v>5891747</v>
      </c>
      <c r="AK1791" s="215">
        <f t="shared" ref="AK1791:AM1791" si="5927">AK1792</f>
        <v>0</v>
      </c>
      <c r="AL1791" s="215">
        <f t="shared" si="5927"/>
        <v>0</v>
      </c>
      <c r="AM1791" s="215">
        <f t="shared" si="5927"/>
        <v>0</v>
      </c>
      <c r="AN1791" s="215">
        <f t="shared" si="5749"/>
        <v>6186056</v>
      </c>
      <c r="AO1791" s="215">
        <f t="shared" si="5750"/>
        <v>5941747</v>
      </c>
      <c r="AP1791" s="215">
        <f t="shared" si="5751"/>
        <v>5891747</v>
      </c>
      <c r="AQ1791" s="215">
        <f t="shared" ref="AQ1791:AS1791" si="5928">AQ1792</f>
        <v>0</v>
      </c>
      <c r="AR1791" s="215">
        <f t="shared" si="5928"/>
        <v>0</v>
      </c>
      <c r="AS1791" s="215">
        <f t="shared" si="5928"/>
        <v>0</v>
      </c>
      <c r="AT1791" s="215">
        <f t="shared" si="5753"/>
        <v>6186056</v>
      </c>
      <c r="AU1791" s="215">
        <f t="shared" si="5754"/>
        <v>5941747</v>
      </c>
      <c r="AV1791" s="215">
        <f t="shared" si="5755"/>
        <v>5891747</v>
      </c>
    </row>
    <row r="1792" spans="1:48" s="206" customFormat="1" hidden="1">
      <c r="A1792" s="216" t="s">
        <v>101</v>
      </c>
      <c r="B1792" s="204" t="s">
        <v>330</v>
      </c>
      <c r="C1792" s="204" t="s">
        <v>20</v>
      </c>
      <c r="D1792" s="204" t="s">
        <v>16</v>
      </c>
      <c r="E1792" s="204" t="s">
        <v>80</v>
      </c>
      <c r="F1792" s="204" t="s">
        <v>68</v>
      </c>
      <c r="G1792" s="204" t="s">
        <v>140</v>
      </c>
      <c r="H1792" s="204" t="s">
        <v>150</v>
      </c>
      <c r="I1792" s="214" t="s">
        <v>100</v>
      </c>
      <c r="J1792" s="215">
        <v>5961747</v>
      </c>
      <c r="K1792" s="215">
        <f>5961747-20000</f>
        <v>5941747</v>
      </c>
      <c r="L1792" s="215">
        <f>5941747-50000</f>
        <v>5891747</v>
      </c>
      <c r="M1792" s="215"/>
      <c r="N1792" s="215"/>
      <c r="O1792" s="215"/>
      <c r="P1792" s="215">
        <f t="shared" si="5685"/>
        <v>5961747</v>
      </c>
      <c r="Q1792" s="215">
        <f t="shared" si="5686"/>
        <v>5941747</v>
      </c>
      <c r="R1792" s="215">
        <f t="shared" si="5687"/>
        <v>5891747</v>
      </c>
      <c r="S1792" s="302">
        <v>224309</v>
      </c>
      <c r="T1792" s="215"/>
      <c r="U1792" s="215"/>
      <c r="V1792" s="215">
        <f t="shared" si="5714"/>
        <v>6186056</v>
      </c>
      <c r="W1792" s="215">
        <f t="shared" si="5715"/>
        <v>5941747</v>
      </c>
      <c r="X1792" s="215">
        <f t="shared" si="5716"/>
        <v>5891747</v>
      </c>
      <c r="Y1792" s="215"/>
      <c r="Z1792" s="215"/>
      <c r="AA1792" s="215"/>
      <c r="AB1792" s="215">
        <f t="shared" si="5741"/>
        <v>6186056</v>
      </c>
      <c r="AC1792" s="215">
        <f t="shared" si="5742"/>
        <v>5941747</v>
      </c>
      <c r="AD1792" s="215">
        <f t="shared" si="5743"/>
        <v>5891747</v>
      </c>
      <c r="AE1792" s="215"/>
      <c r="AF1792" s="215"/>
      <c r="AG1792" s="215"/>
      <c r="AH1792" s="215">
        <f t="shared" si="5745"/>
        <v>6186056</v>
      </c>
      <c r="AI1792" s="215">
        <f t="shared" si="5746"/>
        <v>5941747</v>
      </c>
      <c r="AJ1792" s="215">
        <f t="shared" si="5747"/>
        <v>5891747</v>
      </c>
      <c r="AK1792" s="215"/>
      <c r="AL1792" s="215"/>
      <c r="AM1792" s="215"/>
      <c r="AN1792" s="215">
        <f t="shared" si="5749"/>
        <v>6186056</v>
      </c>
      <c r="AO1792" s="215">
        <f t="shared" si="5750"/>
        <v>5941747</v>
      </c>
      <c r="AP1792" s="215">
        <f t="shared" si="5751"/>
        <v>5891747</v>
      </c>
      <c r="AQ1792" s="215"/>
      <c r="AR1792" s="215"/>
      <c r="AS1792" s="215"/>
      <c r="AT1792" s="215">
        <f t="shared" si="5753"/>
        <v>6186056</v>
      </c>
      <c r="AU1792" s="215">
        <f t="shared" si="5754"/>
        <v>5941747</v>
      </c>
      <c r="AV1792" s="215">
        <f t="shared" si="5755"/>
        <v>5891747</v>
      </c>
    </row>
    <row r="1793" spans="1:48" s="206" customFormat="1" ht="26.4" hidden="1">
      <c r="A1793" s="217" t="s">
        <v>229</v>
      </c>
      <c r="B1793" s="204" t="s">
        <v>330</v>
      </c>
      <c r="C1793" s="204" t="s">
        <v>20</v>
      </c>
      <c r="D1793" s="204" t="s">
        <v>16</v>
      </c>
      <c r="E1793" s="204" t="s">
        <v>80</v>
      </c>
      <c r="F1793" s="204" t="s">
        <v>68</v>
      </c>
      <c r="G1793" s="204" t="s">
        <v>140</v>
      </c>
      <c r="H1793" s="204" t="s">
        <v>150</v>
      </c>
      <c r="I1793" s="214" t="s">
        <v>92</v>
      </c>
      <c r="J1793" s="215">
        <f>J1794</f>
        <v>664794</v>
      </c>
      <c r="K1793" s="215">
        <f t="shared" ref="K1793:O1793" si="5929">K1794</f>
        <v>683105.76</v>
      </c>
      <c r="L1793" s="215">
        <f t="shared" si="5929"/>
        <v>702149.99</v>
      </c>
      <c r="M1793" s="215">
        <f t="shared" si="5929"/>
        <v>0</v>
      </c>
      <c r="N1793" s="215">
        <f t="shared" si="5929"/>
        <v>0</v>
      </c>
      <c r="O1793" s="215">
        <f t="shared" si="5929"/>
        <v>0</v>
      </c>
      <c r="P1793" s="215">
        <f t="shared" si="5685"/>
        <v>664794</v>
      </c>
      <c r="Q1793" s="215">
        <f t="shared" si="5686"/>
        <v>683105.76</v>
      </c>
      <c r="R1793" s="215">
        <f t="shared" si="5687"/>
        <v>702149.99</v>
      </c>
      <c r="S1793" s="215">
        <f t="shared" ref="S1793:U1793" si="5930">S1794</f>
        <v>0</v>
      </c>
      <c r="T1793" s="215">
        <f t="shared" si="5930"/>
        <v>0</v>
      </c>
      <c r="U1793" s="215">
        <f t="shared" si="5930"/>
        <v>0</v>
      </c>
      <c r="V1793" s="215">
        <f t="shared" si="5714"/>
        <v>664794</v>
      </c>
      <c r="W1793" s="215">
        <f t="shared" si="5715"/>
        <v>683105.76</v>
      </c>
      <c r="X1793" s="215">
        <f t="shared" si="5716"/>
        <v>702149.99</v>
      </c>
      <c r="Y1793" s="215">
        <f t="shared" ref="Y1793:AA1793" si="5931">Y1794</f>
        <v>0</v>
      </c>
      <c r="Z1793" s="215">
        <f t="shared" si="5931"/>
        <v>0</v>
      </c>
      <c r="AA1793" s="215">
        <f t="shared" si="5931"/>
        <v>0</v>
      </c>
      <c r="AB1793" s="215">
        <f t="shared" si="5741"/>
        <v>664794</v>
      </c>
      <c r="AC1793" s="215">
        <f t="shared" si="5742"/>
        <v>683105.76</v>
      </c>
      <c r="AD1793" s="215">
        <f t="shared" si="5743"/>
        <v>702149.99</v>
      </c>
      <c r="AE1793" s="215">
        <f t="shared" ref="AE1793:AG1793" si="5932">AE1794</f>
        <v>-145430</v>
      </c>
      <c r="AF1793" s="215">
        <f t="shared" si="5932"/>
        <v>0</v>
      </c>
      <c r="AG1793" s="215">
        <f t="shared" si="5932"/>
        <v>0</v>
      </c>
      <c r="AH1793" s="215">
        <f t="shared" si="5745"/>
        <v>519364</v>
      </c>
      <c r="AI1793" s="215">
        <f t="shared" si="5746"/>
        <v>683105.76</v>
      </c>
      <c r="AJ1793" s="215">
        <f t="shared" si="5747"/>
        <v>702149.99</v>
      </c>
      <c r="AK1793" s="215">
        <f t="shared" ref="AK1793:AM1793" si="5933">AK1794</f>
        <v>0</v>
      </c>
      <c r="AL1793" s="215">
        <f t="shared" si="5933"/>
        <v>0</v>
      </c>
      <c r="AM1793" s="215">
        <f t="shared" si="5933"/>
        <v>0</v>
      </c>
      <c r="AN1793" s="215">
        <f t="shared" si="5749"/>
        <v>519364</v>
      </c>
      <c r="AO1793" s="215">
        <f t="shared" si="5750"/>
        <v>683105.76</v>
      </c>
      <c r="AP1793" s="215">
        <f t="shared" si="5751"/>
        <v>702149.99</v>
      </c>
      <c r="AQ1793" s="215">
        <f t="shared" ref="AQ1793:AS1793" si="5934">AQ1794</f>
        <v>-40600</v>
      </c>
      <c r="AR1793" s="215">
        <f t="shared" si="5934"/>
        <v>0</v>
      </c>
      <c r="AS1793" s="215">
        <f t="shared" si="5934"/>
        <v>0</v>
      </c>
      <c r="AT1793" s="215">
        <f t="shared" si="5753"/>
        <v>478764</v>
      </c>
      <c r="AU1793" s="215">
        <f t="shared" si="5754"/>
        <v>683105.76</v>
      </c>
      <c r="AV1793" s="215">
        <f t="shared" si="5755"/>
        <v>702149.99</v>
      </c>
    </row>
    <row r="1794" spans="1:48" s="206" customFormat="1" ht="26.4" hidden="1">
      <c r="A1794" s="216" t="s">
        <v>96</v>
      </c>
      <c r="B1794" s="204" t="s">
        <v>330</v>
      </c>
      <c r="C1794" s="204" t="s">
        <v>20</v>
      </c>
      <c r="D1794" s="204" t="s">
        <v>16</v>
      </c>
      <c r="E1794" s="204" t="s">
        <v>80</v>
      </c>
      <c r="F1794" s="204" t="s">
        <v>68</v>
      </c>
      <c r="G1794" s="204" t="s">
        <v>140</v>
      </c>
      <c r="H1794" s="204" t="s">
        <v>150</v>
      </c>
      <c r="I1794" s="214" t="s">
        <v>93</v>
      </c>
      <c r="J1794" s="215">
        <v>664794</v>
      </c>
      <c r="K1794" s="215">
        <v>683105.76</v>
      </c>
      <c r="L1794" s="215">
        <v>702149.99</v>
      </c>
      <c r="M1794" s="215"/>
      <c r="N1794" s="215"/>
      <c r="O1794" s="215"/>
      <c r="P1794" s="215">
        <f t="shared" si="5685"/>
        <v>664794</v>
      </c>
      <c r="Q1794" s="215">
        <f t="shared" si="5686"/>
        <v>683105.76</v>
      </c>
      <c r="R1794" s="215">
        <f t="shared" si="5687"/>
        <v>702149.99</v>
      </c>
      <c r="S1794" s="215"/>
      <c r="T1794" s="215"/>
      <c r="U1794" s="215"/>
      <c r="V1794" s="215">
        <f t="shared" si="5714"/>
        <v>664794</v>
      </c>
      <c r="W1794" s="215">
        <f t="shared" si="5715"/>
        <v>683105.76</v>
      </c>
      <c r="X1794" s="215">
        <f t="shared" si="5716"/>
        <v>702149.99</v>
      </c>
      <c r="Y1794" s="215"/>
      <c r="Z1794" s="215"/>
      <c r="AA1794" s="215"/>
      <c r="AB1794" s="215">
        <f t="shared" si="5741"/>
        <v>664794</v>
      </c>
      <c r="AC1794" s="215">
        <f t="shared" si="5742"/>
        <v>683105.76</v>
      </c>
      <c r="AD1794" s="215">
        <f t="shared" si="5743"/>
        <v>702149.99</v>
      </c>
      <c r="AE1794" s="215">
        <f>-149800+8400-4030</f>
        <v>-145430</v>
      </c>
      <c r="AF1794" s="215"/>
      <c r="AG1794" s="215"/>
      <c r="AH1794" s="215">
        <f t="shared" si="5745"/>
        <v>519364</v>
      </c>
      <c r="AI1794" s="215">
        <f t="shared" si="5746"/>
        <v>683105.76</v>
      </c>
      <c r="AJ1794" s="215">
        <f t="shared" si="5747"/>
        <v>702149.99</v>
      </c>
      <c r="AK1794" s="215"/>
      <c r="AL1794" s="215"/>
      <c r="AM1794" s="215"/>
      <c r="AN1794" s="215">
        <f t="shared" si="5749"/>
        <v>519364</v>
      </c>
      <c r="AO1794" s="215">
        <f t="shared" si="5750"/>
        <v>683105.76</v>
      </c>
      <c r="AP1794" s="215">
        <f t="shared" si="5751"/>
        <v>702149.99</v>
      </c>
      <c r="AQ1794" s="302">
        <v>-40600</v>
      </c>
      <c r="AR1794" s="215"/>
      <c r="AS1794" s="215"/>
      <c r="AT1794" s="215">
        <f t="shared" si="5753"/>
        <v>478764</v>
      </c>
      <c r="AU1794" s="215">
        <f t="shared" si="5754"/>
        <v>683105.76</v>
      </c>
      <c r="AV1794" s="215">
        <f t="shared" si="5755"/>
        <v>702149.99</v>
      </c>
    </row>
    <row r="1795" spans="1:48" s="206" customFormat="1" hidden="1">
      <c r="A1795" s="216" t="s">
        <v>78</v>
      </c>
      <c r="B1795" s="204" t="s">
        <v>330</v>
      </c>
      <c r="C1795" s="204" t="s">
        <v>20</v>
      </c>
      <c r="D1795" s="204" t="s">
        <v>16</v>
      </c>
      <c r="E1795" s="204" t="s">
        <v>80</v>
      </c>
      <c r="F1795" s="204" t="s">
        <v>68</v>
      </c>
      <c r="G1795" s="204" t="s">
        <v>140</v>
      </c>
      <c r="H1795" s="204" t="s">
        <v>150</v>
      </c>
      <c r="I1795" s="214" t="s">
        <v>75</v>
      </c>
      <c r="J1795" s="215">
        <f>J1796</f>
        <v>8000</v>
      </c>
      <c r="K1795" s="215">
        <f t="shared" ref="K1795:O1795" si="5935">K1796</f>
        <v>8000</v>
      </c>
      <c r="L1795" s="215">
        <f t="shared" si="5935"/>
        <v>8000</v>
      </c>
      <c r="M1795" s="215">
        <f t="shared" si="5935"/>
        <v>0</v>
      </c>
      <c r="N1795" s="215">
        <f t="shared" si="5935"/>
        <v>0</v>
      </c>
      <c r="O1795" s="215">
        <f t="shared" si="5935"/>
        <v>0</v>
      </c>
      <c r="P1795" s="215">
        <f t="shared" si="5685"/>
        <v>8000</v>
      </c>
      <c r="Q1795" s="215">
        <f t="shared" si="5686"/>
        <v>8000</v>
      </c>
      <c r="R1795" s="215">
        <f t="shared" si="5687"/>
        <v>8000</v>
      </c>
      <c r="S1795" s="215">
        <f t="shared" ref="S1795:U1795" si="5936">S1796</f>
        <v>0</v>
      </c>
      <c r="T1795" s="215">
        <f t="shared" si="5936"/>
        <v>0</v>
      </c>
      <c r="U1795" s="215">
        <f t="shared" si="5936"/>
        <v>0</v>
      </c>
      <c r="V1795" s="215">
        <f t="shared" si="5714"/>
        <v>8000</v>
      </c>
      <c r="W1795" s="215">
        <f t="shared" si="5715"/>
        <v>8000</v>
      </c>
      <c r="X1795" s="215">
        <f t="shared" si="5716"/>
        <v>8000</v>
      </c>
      <c r="Y1795" s="215">
        <f t="shared" ref="Y1795:AA1795" si="5937">Y1796</f>
        <v>0</v>
      </c>
      <c r="Z1795" s="215">
        <f t="shared" si="5937"/>
        <v>0</v>
      </c>
      <c r="AA1795" s="215">
        <f t="shared" si="5937"/>
        <v>0</v>
      </c>
      <c r="AB1795" s="215">
        <f t="shared" si="5741"/>
        <v>8000</v>
      </c>
      <c r="AC1795" s="215">
        <f t="shared" si="5742"/>
        <v>8000</v>
      </c>
      <c r="AD1795" s="215">
        <f t="shared" si="5743"/>
        <v>8000</v>
      </c>
      <c r="AE1795" s="215">
        <f t="shared" ref="AE1795:AG1795" si="5938">AE1796</f>
        <v>4030</v>
      </c>
      <c r="AF1795" s="215">
        <f t="shared" si="5938"/>
        <v>0</v>
      </c>
      <c r="AG1795" s="215">
        <f t="shared" si="5938"/>
        <v>0</v>
      </c>
      <c r="AH1795" s="215">
        <f t="shared" si="5745"/>
        <v>12030</v>
      </c>
      <c r="AI1795" s="215">
        <f t="shared" si="5746"/>
        <v>8000</v>
      </c>
      <c r="AJ1795" s="215">
        <f t="shared" si="5747"/>
        <v>8000</v>
      </c>
      <c r="AK1795" s="215">
        <f t="shared" ref="AK1795:AM1795" si="5939">AK1796</f>
        <v>0</v>
      </c>
      <c r="AL1795" s="215">
        <f t="shared" si="5939"/>
        <v>0</v>
      </c>
      <c r="AM1795" s="215">
        <f t="shared" si="5939"/>
        <v>0</v>
      </c>
      <c r="AN1795" s="215">
        <f t="shared" si="5749"/>
        <v>12030</v>
      </c>
      <c r="AO1795" s="215">
        <f t="shared" si="5750"/>
        <v>8000</v>
      </c>
      <c r="AP1795" s="215">
        <f t="shared" si="5751"/>
        <v>8000</v>
      </c>
      <c r="AQ1795" s="215">
        <f t="shared" ref="AQ1795:AS1795" si="5940">AQ1796</f>
        <v>600</v>
      </c>
      <c r="AR1795" s="215">
        <f t="shared" si="5940"/>
        <v>0</v>
      </c>
      <c r="AS1795" s="215">
        <f t="shared" si="5940"/>
        <v>0</v>
      </c>
      <c r="AT1795" s="215">
        <f t="shared" si="5753"/>
        <v>12630</v>
      </c>
      <c r="AU1795" s="215">
        <f t="shared" si="5754"/>
        <v>8000</v>
      </c>
      <c r="AV1795" s="215">
        <f t="shared" si="5755"/>
        <v>8000</v>
      </c>
    </row>
    <row r="1796" spans="1:48" s="206" customFormat="1" hidden="1">
      <c r="A1796" s="218" t="s">
        <v>118</v>
      </c>
      <c r="B1796" s="204" t="s">
        <v>330</v>
      </c>
      <c r="C1796" s="204" t="s">
        <v>20</v>
      </c>
      <c r="D1796" s="204" t="s">
        <v>16</v>
      </c>
      <c r="E1796" s="204" t="s">
        <v>80</v>
      </c>
      <c r="F1796" s="204" t="s">
        <v>68</v>
      </c>
      <c r="G1796" s="204" t="s">
        <v>140</v>
      </c>
      <c r="H1796" s="204" t="s">
        <v>150</v>
      </c>
      <c r="I1796" s="214" t="s">
        <v>117</v>
      </c>
      <c r="J1796" s="215">
        <v>8000</v>
      </c>
      <c r="K1796" s="215">
        <v>8000</v>
      </c>
      <c r="L1796" s="215">
        <v>8000</v>
      </c>
      <c r="M1796" s="215"/>
      <c r="N1796" s="215"/>
      <c r="O1796" s="215"/>
      <c r="P1796" s="215">
        <f t="shared" si="5685"/>
        <v>8000</v>
      </c>
      <c r="Q1796" s="215">
        <f t="shared" si="5686"/>
        <v>8000</v>
      </c>
      <c r="R1796" s="215">
        <f t="shared" si="5687"/>
        <v>8000</v>
      </c>
      <c r="S1796" s="215"/>
      <c r="T1796" s="215"/>
      <c r="U1796" s="215"/>
      <c r="V1796" s="215">
        <f t="shared" si="5714"/>
        <v>8000</v>
      </c>
      <c r="W1796" s="215">
        <f t="shared" si="5715"/>
        <v>8000</v>
      </c>
      <c r="X1796" s="215">
        <f t="shared" si="5716"/>
        <v>8000</v>
      </c>
      <c r="Y1796" s="215"/>
      <c r="Z1796" s="215"/>
      <c r="AA1796" s="215"/>
      <c r="AB1796" s="215">
        <f t="shared" si="5741"/>
        <v>8000</v>
      </c>
      <c r="AC1796" s="215">
        <f t="shared" si="5742"/>
        <v>8000</v>
      </c>
      <c r="AD1796" s="215">
        <f t="shared" si="5743"/>
        <v>8000</v>
      </c>
      <c r="AE1796" s="215">
        <v>4030</v>
      </c>
      <c r="AF1796" s="215"/>
      <c r="AG1796" s="215"/>
      <c r="AH1796" s="215">
        <f t="shared" si="5745"/>
        <v>12030</v>
      </c>
      <c r="AI1796" s="215">
        <f t="shared" si="5746"/>
        <v>8000</v>
      </c>
      <c r="AJ1796" s="215">
        <f t="shared" si="5747"/>
        <v>8000</v>
      </c>
      <c r="AK1796" s="215"/>
      <c r="AL1796" s="215"/>
      <c r="AM1796" s="215"/>
      <c r="AN1796" s="215">
        <f t="shared" si="5749"/>
        <v>12030</v>
      </c>
      <c r="AO1796" s="215">
        <f t="shared" si="5750"/>
        <v>8000</v>
      </c>
      <c r="AP1796" s="215">
        <f t="shared" si="5751"/>
        <v>8000</v>
      </c>
      <c r="AQ1796" s="302">
        <v>600</v>
      </c>
      <c r="AR1796" s="215"/>
      <c r="AS1796" s="215"/>
      <c r="AT1796" s="215">
        <f t="shared" si="5753"/>
        <v>12630</v>
      </c>
      <c r="AU1796" s="215">
        <f t="shared" si="5754"/>
        <v>8000</v>
      </c>
      <c r="AV1796" s="215">
        <f t="shared" si="5755"/>
        <v>8000</v>
      </c>
    </row>
    <row r="1797" spans="1:48" s="206" customFormat="1" hidden="1">
      <c r="A1797" s="216" t="s">
        <v>88</v>
      </c>
      <c r="B1797" s="204" t="s">
        <v>330</v>
      </c>
      <c r="C1797" s="204" t="s">
        <v>20</v>
      </c>
      <c r="D1797" s="204" t="s">
        <v>16</v>
      </c>
      <c r="E1797" s="204" t="s">
        <v>80</v>
      </c>
      <c r="F1797" s="204" t="s">
        <v>68</v>
      </c>
      <c r="G1797" s="204" t="s">
        <v>140</v>
      </c>
      <c r="H1797" s="204" t="s">
        <v>162</v>
      </c>
      <c r="I1797" s="214"/>
      <c r="J1797" s="215">
        <f>J1798</f>
        <v>6000</v>
      </c>
      <c r="K1797" s="215">
        <f t="shared" ref="K1797:O1798" si="5941">K1798</f>
        <v>6000</v>
      </c>
      <c r="L1797" s="215">
        <f t="shared" si="5941"/>
        <v>6000</v>
      </c>
      <c r="M1797" s="215">
        <f t="shared" si="5941"/>
        <v>0</v>
      </c>
      <c r="N1797" s="215">
        <f t="shared" si="5941"/>
        <v>0</v>
      </c>
      <c r="O1797" s="215">
        <f t="shared" si="5941"/>
        <v>0</v>
      </c>
      <c r="P1797" s="215">
        <f t="shared" si="5685"/>
        <v>6000</v>
      </c>
      <c r="Q1797" s="215">
        <f t="shared" si="5686"/>
        <v>6000</v>
      </c>
      <c r="R1797" s="215">
        <f t="shared" si="5687"/>
        <v>6000</v>
      </c>
      <c r="S1797" s="215">
        <f t="shared" ref="S1797:U1798" si="5942">S1798</f>
        <v>0</v>
      </c>
      <c r="T1797" s="215">
        <f t="shared" si="5942"/>
        <v>0</v>
      </c>
      <c r="U1797" s="215">
        <f t="shared" si="5942"/>
        <v>0</v>
      </c>
      <c r="V1797" s="215">
        <f t="shared" si="5714"/>
        <v>6000</v>
      </c>
      <c r="W1797" s="215">
        <f t="shared" si="5715"/>
        <v>6000</v>
      </c>
      <c r="X1797" s="215">
        <f t="shared" si="5716"/>
        <v>6000</v>
      </c>
      <c r="Y1797" s="215">
        <f t="shared" ref="Y1797:AA1798" si="5943">Y1798</f>
        <v>10742</v>
      </c>
      <c r="Z1797" s="215">
        <f t="shared" si="5943"/>
        <v>0</v>
      </c>
      <c r="AA1797" s="215">
        <f t="shared" si="5943"/>
        <v>0</v>
      </c>
      <c r="AB1797" s="215">
        <f t="shared" si="5741"/>
        <v>16742</v>
      </c>
      <c r="AC1797" s="215">
        <f t="shared" si="5742"/>
        <v>6000</v>
      </c>
      <c r="AD1797" s="215">
        <f t="shared" si="5743"/>
        <v>6000</v>
      </c>
      <c r="AE1797" s="215">
        <f t="shared" ref="AE1797:AG1798" si="5944">AE1798</f>
        <v>0</v>
      </c>
      <c r="AF1797" s="215">
        <f t="shared" si="5944"/>
        <v>0</v>
      </c>
      <c r="AG1797" s="215">
        <f t="shared" si="5944"/>
        <v>0</v>
      </c>
      <c r="AH1797" s="215">
        <f t="shared" si="5745"/>
        <v>16742</v>
      </c>
      <c r="AI1797" s="215">
        <f t="shared" si="5746"/>
        <v>6000</v>
      </c>
      <c r="AJ1797" s="215">
        <f t="shared" si="5747"/>
        <v>6000</v>
      </c>
      <c r="AK1797" s="215">
        <f t="shared" ref="AK1797:AM1798" si="5945">AK1798</f>
        <v>0</v>
      </c>
      <c r="AL1797" s="215">
        <f t="shared" si="5945"/>
        <v>0</v>
      </c>
      <c r="AM1797" s="215">
        <f t="shared" si="5945"/>
        <v>0</v>
      </c>
      <c r="AN1797" s="215">
        <f t="shared" si="5749"/>
        <v>16742</v>
      </c>
      <c r="AO1797" s="215">
        <f t="shared" si="5750"/>
        <v>6000</v>
      </c>
      <c r="AP1797" s="215">
        <f t="shared" si="5751"/>
        <v>6000</v>
      </c>
      <c r="AQ1797" s="215">
        <f t="shared" ref="AQ1797:AS1798" si="5946">AQ1798</f>
        <v>0</v>
      </c>
      <c r="AR1797" s="215">
        <f t="shared" si="5946"/>
        <v>0</v>
      </c>
      <c r="AS1797" s="215">
        <f t="shared" si="5946"/>
        <v>0</v>
      </c>
      <c r="AT1797" s="215">
        <f t="shared" si="5753"/>
        <v>16742</v>
      </c>
      <c r="AU1797" s="215">
        <f t="shared" si="5754"/>
        <v>6000</v>
      </c>
      <c r="AV1797" s="215">
        <f t="shared" si="5755"/>
        <v>6000</v>
      </c>
    </row>
    <row r="1798" spans="1:48" s="206" customFormat="1" ht="26.4" hidden="1">
      <c r="A1798" s="217" t="s">
        <v>229</v>
      </c>
      <c r="B1798" s="204" t="s">
        <v>330</v>
      </c>
      <c r="C1798" s="204" t="s">
        <v>20</v>
      </c>
      <c r="D1798" s="204" t="s">
        <v>16</v>
      </c>
      <c r="E1798" s="204" t="s">
        <v>80</v>
      </c>
      <c r="F1798" s="204" t="s">
        <v>68</v>
      </c>
      <c r="G1798" s="204" t="s">
        <v>140</v>
      </c>
      <c r="H1798" s="204" t="s">
        <v>162</v>
      </c>
      <c r="I1798" s="214" t="s">
        <v>92</v>
      </c>
      <c r="J1798" s="215">
        <f>J1799</f>
        <v>6000</v>
      </c>
      <c r="K1798" s="215">
        <f t="shared" si="5941"/>
        <v>6000</v>
      </c>
      <c r="L1798" s="215">
        <f t="shared" si="5941"/>
        <v>6000</v>
      </c>
      <c r="M1798" s="215">
        <f t="shared" si="5941"/>
        <v>0</v>
      </c>
      <c r="N1798" s="215">
        <f t="shared" si="5941"/>
        <v>0</v>
      </c>
      <c r="O1798" s="215">
        <f t="shared" si="5941"/>
        <v>0</v>
      </c>
      <c r="P1798" s="215">
        <f t="shared" si="5685"/>
        <v>6000</v>
      </c>
      <c r="Q1798" s="215">
        <f t="shared" si="5686"/>
        <v>6000</v>
      </c>
      <c r="R1798" s="215">
        <f t="shared" si="5687"/>
        <v>6000</v>
      </c>
      <c r="S1798" s="215">
        <f t="shared" si="5942"/>
        <v>0</v>
      </c>
      <c r="T1798" s="215">
        <f t="shared" si="5942"/>
        <v>0</v>
      </c>
      <c r="U1798" s="215">
        <f t="shared" si="5942"/>
        <v>0</v>
      </c>
      <c r="V1798" s="215">
        <f t="shared" si="5714"/>
        <v>6000</v>
      </c>
      <c r="W1798" s="215">
        <f t="shared" si="5715"/>
        <v>6000</v>
      </c>
      <c r="X1798" s="215">
        <f t="shared" si="5716"/>
        <v>6000</v>
      </c>
      <c r="Y1798" s="215">
        <f t="shared" si="5943"/>
        <v>10742</v>
      </c>
      <c r="Z1798" s="215">
        <f t="shared" si="5943"/>
        <v>0</v>
      </c>
      <c r="AA1798" s="215">
        <f t="shared" si="5943"/>
        <v>0</v>
      </c>
      <c r="AB1798" s="215">
        <f t="shared" si="5741"/>
        <v>16742</v>
      </c>
      <c r="AC1798" s="215">
        <f t="shared" si="5742"/>
        <v>6000</v>
      </c>
      <c r="AD1798" s="215">
        <f t="shared" si="5743"/>
        <v>6000</v>
      </c>
      <c r="AE1798" s="215">
        <f t="shared" si="5944"/>
        <v>0</v>
      </c>
      <c r="AF1798" s="215">
        <f t="shared" si="5944"/>
        <v>0</v>
      </c>
      <c r="AG1798" s="215">
        <f t="shared" si="5944"/>
        <v>0</v>
      </c>
      <c r="AH1798" s="215">
        <f t="shared" si="5745"/>
        <v>16742</v>
      </c>
      <c r="AI1798" s="215">
        <f t="shared" si="5746"/>
        <v>6000</v>
      </c>
      <c r="AJ1798" s="215">
        <f t="shared" si="5747"/>
        <v>6000</v>
      </c>
      <c r="AK1798" s="215">
        <f t="shared" si="5945"/>
        <v>0</v>
      </c>
      <c r="AL1798" s="215">
        <f t="shared" si="5945"/>
        <v>0</v>
      </c>
      <c r="AM1798" s="215">
        <f t="shared" si="5945"/>
        <v>0</v>
      </c>
      <c r="AN1798" s="215">
        <f t="shared" si="5749"/>
        <v>16742</v>
      </c>
      <c r="AO1798" s="215">
        <f t="shared" si="5750"/>
        <v>6000</v>
      </c>
      <c r="AP1798" s="215">
        <f t="shared" si="5751"/>
        <v>6000</v>
      </c>
      <c r="AQ1798" s="215">
        <f t="shared" si="5946"/>
        <v>0</v>
      </c>
      <c r="AR1798" s="215">
        <f t="shared" si="5946"/>
        <v>0</v>
      </c>
      <c r="AS1798" s="215">
        <f t="shared" si="5946"/>
        <v>0</v>
      </c>
      <c r="AT1798" s="215">
        <f t="shared" si="5753"/>
        <v>16742</v>
      </c>
      <c r="AU1798" s="215">
        <f t="shared" si="5754"/>
        <v>6000</v>
      </c>
      <c r="AV1798" s="215">
        <f t="shared" si="5755"/>
        <v>6000</v>
      </c>
    </row>
    <row r="1799" spans="1:48" s="206" customFormat="1" ht="26.4" hidden="1">
      <c r="A1799" s="216" t="s">
        <v>96</v>
      </c>
      <c r="B1799" s="204" t="s">
        <v>330</v>
      </c>
      <c r="C1799" s="204" t="s">
        <v>20</v>
      </c>
      <c r="D1799" s="204" t="s">
        <v>16</v>
      </c>
      <c r="E1799" s="204" t="s">
        <v>80</v>
      </c>
      <c r="F1799" s="204" t="s">
        <v>68</v>
      </c>
      <c r="G1799" s="204" t="s">
        <v>140</v>
      </c>
      <c r="H1799" s="204" t="s">
        <v>162</v>
      </c>
      <c r="I1799" s="214" t="s">
        <v>93</v>
      </c>
      <c r="J1799" s="215">
        <v>6000</v>
      </c>
      <c r="K1799" s="215">
        <v>6000</v>
      </c>
      <c r="L1799" s="215">
        <v>6000</v>
      </c>
      <c r="M1799" s="215"/>
      <c r="N1799" s="215"/>
      <c r="O1799" s="215"/>
      <c r="P1799" s="215">
        <f t="shared" si="5685"/>
        <v>6000</v>
      </c>
      <c r="Q1799" s="215">
        <f t="shared" si="5686"/>
        <v>6000</v>
      </c>
      <c r="R1799" s="215">
        <f t="shared" si="5687"/>
        <v>6000</v>
      </c>
      <c r="S1799" s="215"/>
      <c r="T1799" s="215"/>
      <c r="U1799" s="215"/>
      <c r="V1799" s="215">
        <f t="shared" si="5714"/>
        <v>6000</v>
      </c>
      <c r="W1799" s="215">
        <f t="shared" si="5715"/>
        <v>6000</v>
      </c>
      <c r="X1799" s="215">
        <f t="shared" si="5716"/>
        <v>6000</v>
      </c>
      <c r="Y1799" s="215">
        <v>10742</v>
      </c>
      <c r="Z1799" s="215"/>
      <c r="AA1799" s="215"/>
      <c r="AB1799" s="215">
        <f t="shared" si="5741"/>
        <v>16742</v>
      </c>
      <c r="AC1799" s="215">
        <f t="shared" si="5742"/>
        <v>6000</v>
      </c>
      <c r="AD1799" s="215">
        <f t="shared" si="5743"/>
        <v>6000</v>
      </c>
      <c r="AE1799" s="215"/>
      <c r="AF1799" s="215"/>
      <c r="AG1799" s="215"/>
      <c r="AH1799" s="215">
        <f t="shared" si="5745"/>
        <v>16742</v>
      </c>
      <c r="AI1799" s="215">
        <f t="shared" si="5746"/>
        <v>6000</v>
      </c>
      <c r="AJ1799" s="215">
        <f t="shared" si="5747"/>
        <v>6000</v>
      </c>
      <c r="AK1799" s="215"/>
      <c r="AL1799" s="215"/>
      <c r="AM1799" s="215"/>
      <c r="AN1799" s="215">
        <f t="shared" si="5749"/>
        <v>16742</v>
      </c>
      <c r="AO1799" s="215">
        <f t="shared" si="5750"/>
        <v>6000</v>
      </c>
      <c r="AP1799" s="215">
        <f t="shared" si="5751"/>
        <v>6000</v>
      </c>
      <c r="AQ1799" s="215"/>
      <c r="AR1799" s="215"/>
      <c r="AS1799" s="215"/>
      <c r="AT1799" s="215">
        <f t="shared" si="5753"/>
        <v>16742</v>
      </c>
      <c r="AU1799" s="215">
        <f t="shared" si="5754"/>
        <v>6000</v>
      </c>
      <c r="AV1799" s="215">
        <f t="shared" si="5755"/>
        <v>6000</v>
      </c>
    </row>
    <row r="1800" spans="1:48" s="232" customFormat="1" hidden="1">
      <c r="A1800" s="295" t="s">
        <v>1</v>
      </c>
      <c r="B1800" s="208" t="s">
        <v>330</v>
      </c>
      <c r="C1800" s="208" t="s">
        <v>20</v>
      </c>
      <c r="D1800" s="208" t="s">
        <v>48</v>
      </c>
      <c r="E1800" s="208" t="s">
        <v>140</v>
      </c>
      <c r="F1800" s="208" t="s">
        <v>68</v>
      </c>
      <c r="G1800" s="208" t="s">
        <v>140</v>
      </c>
      <c r="H1800" s="208" t="s">
        <v>141</v>
      </c>
      <c r="I1800" s="219"/>
      <c r="J1800" s="211">
        <f>J1801</f>
        <v>0</v>
      </c>
      <c r="K1800" s="211">
        <f t="shared" ref="K1800:O1800" si="5947">K1801</f>
        <v>0</v>
      </c>
      <c r="L1800" s="211">
        <f t="shared" si="5947"/>
        <v>0</v>
      </c>
      <c r="M1800" s="211">
        <f t="shared" si="5947"/>
        <v>640000</v>
      </c>
      <c r="N1800" s="211">
        <f t="shared" si="5947"/>
        <v>0</v>
      </c>
      <c r="O1800" s="211">
        <f t="shared" si="5947"/>
        <v>0</v>
      </c>
      <c r="P1800" s="215">
        <f t="shared" ref="P1800" si="5948">J1800+M1800</f>
        <v>640000</v>
      </c>
      <c r="Q1800" s="215">
        <f t="shared" ref="Q1800" si="5949">K1800+N1800</f>
        <v>0</v>
      </c>
      <c r="R1800" s="215">
        <f t="shared" ref="R1800" si="5950">L1800+O1800</f>
        <v>0</v>
      </c>
      <c r="S1800" s="211">
        <f>S1801+S1810</f>
        <v>115945</v>
      </c>
      <c r="T1800" s="211">
        <f t="shared" ref="T1800:U1800" si="5951">T1801+T1810</f>
        <v>0</v>
      </c>
      <c r="U1800" s="211">
        <f t="shared" si="5951"/>
        <v>0</v>
      </c>
      <c r="V1800" s="215">
        <f t="shared" si="5714"/>
        <v>755945</v>
      </c>
      <c r="W1800" s="215">
        <f t="shared" si="5715"/>
        <v>0</v>
      </c>
      <c r="X1800" s="215">
        <f t="shared" si="5716"/>
        <v>0</v>
      </c>
      <c r="Y1800" s="211">
        <f>Y1801+Y1810+Y1806</f>
        <v>67200</v>
      </c>
      <c r="Z1800" s="211">
        <f t="shared" ref="Z1800:AA1800" si="5952">Z1801+Z1810+Z1806</f>
        <v>0</v>
      </c>
      <c r="AA1800" s="211">
        <f t="shared" si="5952"/>
        <v>0</v>
      </c>
      <c r="AB1800" s="215">
        <f t="shared" si="5741"/>
        <v>823145</v>
      </c>
      <c r="AC1800" s="215">
        <f t="shared" si="5742"/>
        <v>0</v>
      </c>
      <c r="AD1800" s="215">
        <f t="shared" si="5743"/>
        <v>0</v>
      </c>
      <c r="AE1800" s="211">
        <f>AE1801+AE1810+AE1806</f>
        <v>0</v>
      </c>
      <c r="AF1800" s="211">
        <f t="shared" ref="AF1800:AG1800" si="5953">AF1801+AF1810+AF1806</f>
        <v>0</v>
      </c>
      <c r="AG1800" s="211">
        <f t="shared" si="5953"/>
        <v>0</v>
      </c>
      <c r="AH1800" s="215">
        <f t="shared" si="5745"/>
        <v>823145</v>
      </c>
      <c r="AI1800" s="215">
        <f t="shared" si="5746"/>
        <v>0</v>
      </c>
      <c r="AJ1800" s="215">
        <f t="shared" si="5747"/>
        <v>0</v>
      </c>
      <c r="AK1800" s="211">
        <f>AK1801+AK1810+AK1806</f>
        <v>12380.46</v>
      </c>
      <c r="AL1800" s="211">
        <f t="shared" ref="AL1800:AM1800" si="5954">AL1801+AL1810+AL1806</f>
        <v>0</v>
      </c>
      <c r="AM1800" s="211">
        <f t="shared" si="5954"/>
        <v>0</v>
      </c>
      <c r="AN1800" s="215">
        <f t="shared" si="5749"/>
        <v>835525.46</v>
      </c>
      <c r="AO1800" s="215">
        <f t="shared" si="5750"/>
        <v>0</v>
      </c>
      <c r="AP1800" s="215">
        <f t="shared" si="5751"/>
        <v>0</v>
      </c>
      <c r="AQ1800" s="211">
        <f>AQ1801+AQ1810+AQ1806</f>
        <v>0</v>
      </c>
      <c r="AR1800" s="211">
        <f t="shared" ref="AR1800:AS1800" si="5955">AR1801+AR1810+AR1806</f>
        <v>0</v>
      </c>
      <c r="AS1800" s="211">
        <f t="shared" si="5955"/>
        <v>0</v>
      </c>
      <c r="AT1800" s="215">
        <f t="shared" si="5753"/>
        <v>835525.46</v>
      </c>
      <c r="AU1800" s="215">
        <f t="shared" si="5754"/>
        <v>0</v>
      </c>
      <c r="AV1800" s="215">
        <f t="shared" si="5755"/>
        <v>0</v>
      </c>
    </row>
    <row r="1801" spans="1:48" s="206" customFormat="1" ht="39.6" hidden="1">
      <c r="A1801" s="267" t="s">
        <v>391</v>
      </c>
      <c r="B1801" s="204" t="s">
        <v>330</v>
      </c>
      <c r="C1801" s="204" t="s">
        <v>20</v>
      </c>
      <c r="D1801" s="204" t="s">
        <v>48</v>
      </c>
      <c r="E1801" s="204" t="s">
        <v>27</v>
      </c>
      <c r="F1801" s="204" t="s">
        <v>68</v>
      </c>
      <c r="G1801" s="204" t="s">
        <v>140</v>
      </c>
      <c r="H1801" s="204" t="s">
        <v>141</v>
      </c>
      <c r="I1801" s="214"/>
      <c r="J1801" s="215">
        <f>J1802</f>
        <v>0</v>
      </c>
      <c r="K1801" s="215">
        <f t="shared" ref="K1801:O1804" si="5956">K1802</f>
        <v>0</v>
      </c>
      <c r="L1801" s="215">
        <f t="shared" si="5956"/>
        <v>0</v>
      </c>
      <c r="M1801" s="215">
        <f t="shared" si="5956"/>
        <v>640000</v>
      </c>
      <c r="N1801" s="215">
        <f t="shared" si="5956"/>
        <v>0</v>
      </c>
      <c r="O1801" s="215">
        <f t="shared" si="5956"/>
        <v>0</v>
      </c>
      <c r="P1801" s="215">
        <f>J1801+M1801</f>
        <v>640000</v>
      </c>
      <c r="Q1801" s="215">
        <f>K1801+N1801</f>
        <v>0</v>
      </c>
      <c r="R1801" s="215">
        <f>L1801+O1801</f>
        <v>0</v>
      </c>
      <c r="S1801" s="215">
        <f t="shared" ref="S1801:U1804" si="5957">S1802</f>
        <v>0</v>
      </c>
      <c r="T1801" s="215">
        <f t="shared" si="5957"/>
        <v>0</v>
      </c>
      <c r="U1801" s="215">
        <f t="shared" si="5957"/>
        <v>0</v>
      </c>
      <c r="V1801" s="215">
        <f>P1801+S1801</f>
        <v>640000</v>
      </c>
      <c r="W1801" s="215">
        <f>Q1801+T1801</f>
        <v>0</v>
      </c>
      <c r="X1801" s="215">
        <f>R1801+U1801</f>
        <v>0</v>
      </c>
      <c r="Y1801" s="215">
        <f t="shared" ref="Y1801:AA1804" si="5958">Y1802</f>
        <v>0</v>
      </c>
      <c r="Z1801" s="215">
        <f t="shared" si="5958"/>
        <v>0</v>
      </c>
      <c r="AA1801" s="215">
        <f t="shared" si="5958"/>
        <v>0</v>
      </c>
      <c r="AB1801" s="215">
        <f>V1801+Y1801</f>
        <v>640000</v>
      </c>
      <c r="AC1801" s="215">
        <f>W1801+Z1801</f>
        <v>0</v>
      </c>
      <c r="AD1801" s="215">
        <f>X1801+AA1801</f>
        <v>0</v>
      </c>
      <c r="AE1801" s="215">
        <f t="shared" ref="AE1801:AG1804" si="5959">AE1802</f>
        <v>0</v>
      </c>
      <c r="AF1801" s="215">
        <f t="shared" si="5959"/>
        <v>0</v>
      </c>
      <c r="AG1801" s="215">
        <f t="shared" si="5959"/>
        <v>0</v>
      </c>
      <c r="AH1801" s="215">
        <f>AB1801+AE1801</f>
        <v>640000</v>
      </c>
      <c r="AI1801" s="215">
        <f>AC1801+AF1801</f>
        <v>0</v>
      </c>
      <c r="AJ1801" s="215">
        <f>AD1801+AG1801</f>
        <v>0</v>
      </c>
      <c r="AK1801" s="215">
        <f t="shared" ref="AK1801:AM1804" si="5960">AK1802</f>
        <v>0</v>
      </c>
      <c r="AL1801" s="215">
        <f t="shared" si="5960"/>
        <v>0</v>
      </c>
      <c r="AM1801" s="215">
        <f t="shared" si="5960"/>
        <v>0</v>
      </c>
      <c r="AN1801" s="215">
        <f>AH1801+AK1801</f>
        <v>640000</v>
      </c>
      <c r="AO1801" s="215">
        <f>AI1801+AL1801</f>
        <v>0</v>
      </c>
      <c r="AP1801" s="215">
        <f>AJ1801+AM1801</f>
        <v>0</v>
      </c>
      <c r="AQ1801" s="215">
        <f t="shared" ref="AQ1801:AS1804" si="5961">AQ1802</f>
        <v>0</v>
      </c>
      <c r="AR1801" s="215">
        <f t="shared" si="5961"/>
        <v>0</v>
      </c>
      <c r="AS1801" s="215">
        <f t="shared" si="5961"/>
        <v>0</v>
      </c>
      <c r="AT1801" s="215">
        <f>AN1801+AQ1801</f>
        <v>640000</v>
      </c>
      <c r="AU1801" s="215">
        <f>AO1801+AR1801</f>
        <v>0</v>
      </c>
      <c r="AV1801" s="215">
        <f>AP1801+AS1801</f>
        <v>0</v>
      </c>
    </row>
    <row r="1802" spans="1:48" s="206" customFormat="1" hidden="1">
      <c r="A1802" s="267" t="s">
        <v>194</v>
      </c>
      <c r="B1802" s="204" t="s">
        <v>330</v>
      </c>
      <c r="C1802" s="204" t="s">
        <v>20</v>
      </c>
      <c r="D1802" s="204" t="s">
        <v>48</v>
      </c>
      <c r="E1802" s="204" t="s">
        <v>27</v>
      </c>
      <c r="F1802" s="204" t="s">
        <v>43</v>
      </c>
      <c r="G1802" s="204" t="s">
        <v>140</v>
      </c>
      <c r="H1802" s="204" t="s">
        <v>141</v>
      </c>
      <c r="I1802" s="214"/>
      <c r="J1802" s="215">
        <f>J1803</f>
        <v>0</v>
      </c>
      <c r="K1802" s="215">
        <f t="shared" si="5956"/>
        <v>0</v>
      </c>
      <c r="L1802" s="215">
        <f t="shared" si="5956"/>
        <v>0</v>
      </c>
      <c r="M1802" s="215">
        <f t="shared" si="5956"/>
        <v>640000</v>
      </c>
      <c r="N1802" s="215">
        <f t="shared" si="5956"/>
        <v>0</v>
      </c>
      <c r="O1802" s="215">
        <f t="shared" si="5956"/>
        <v>0</v>
      </c>
      <c r="P1802" s="215"/>
      <c r="Q1802" s="215"/>
      <c r="R1802" s="215"/>
      <c r="S1802" s="215">
        <f t="shared" si="5957"/>
        <v>0</v>
      </c>
      <c r="T1802" s="215">
        <f t="shared" si="5957"/>
        <v>0</v>
      </c>
      <c r="U1802" s="215">
        <f t="shared" si="5957"/>
        <v>0</v>
      </c>
      <c r="V1802" s="215"/>
      <c r="W1802" s="215"/>
      <c r="X1802" s="215"/>
      <c r="Y1802" s="215">
        <f t="shared" si="5958"/>
        <v>0</v>
      </c>
      <c r="Z1802" s="215">
        <f t="shared" si="5958"/>
        <v>0</v>
      </c>
      <c r="AA1802" s="215">
        <f t="shared" si="5958"/>
        <v>0</v>
      </c>
      <c r="AB1802" s="215"/>
      <c r="AC1802" s="215"/>
      <c r="AD1802" s="215"/>
      <c r="AE1802" s="215">
        <f t="shared" si="5959"/>
        <v>0</v>
      </c>
      <c r="AF1802" s="215">
        <f t="shared" si="5959"/>
        <v>0</v>
      </c>
      <c r="AG1802" s="215">
        <f t="shared" si="5959"/>
        <v>0</v>
      </c>
      <c r="AH1802" s="215"/>
      <c r="AI1802" s="215"/>
      <c r="AJ1802" s="215"/>
      <c r="AK1802" s="215">
        <f t="shared" si="5960"/>
        <v>0</v>
      </c>
      <c r="AL1802" s="215">
        <f t="shared" si="5960"/>
        <v>0</v>
      </c>
      <c r="AM1802" s="215">
        <f t="shared" si="5960"/>
        <v>0</v>
      </c>
      <c r="AN1802" s="215"/>
      <c r="AO1802" s="215"/>
      <c r="AP1802" s="215"/>
      <c r="AQ1802" s="215">
        <f t="shared" si="5961"/>
        <v>0</v>
      </c>
      <c r="AR1802" s="215">
        <f t="shared" si="5961"/>
        <v>0</v>
      </c>
      <c r="AS1802" s="215">
        <f t="shared" si="5961"/>
        <v>0</v>
      </c>
      <c r="AT1802" s="215"/>
      <c r="AU1802" s="215"/>
      <c r="AV1802" s="215"/>
    </row>
    <row r="1803" spans="1:48" s="206" customFormat="1" ht="26.4" hidden="1">
      <c r="A1803" s="245" t="s">
        <v>254</v>
      </c>
      <c r="B1803" s="204" t="s">
        <v>330</v>
      </c>
      <c r="C1803" s="204" t="s">
        <v>20</v>
      </c>
      <c r="D1803" s="204" t="s">
        <v>48</v>
      </c>
      <c r="E1803" s="204" t="s">
        <v>27</v>
      </c>
      <c r="F1803" s="204" t="s">
        <v>43</v>
      </c>
      <c r="G1803" s="204" t="s">
        <v>140</v>
      </c>
      <c r="H1803" s="204" t="s">
        <v>376</v>
      </c>
      <c r="I1803" s="214"/>
      <c r="J1803" s="215">
        <f>J1804</f>
        <v>0</v>
      </c>
      <c r="K1803" s="215">
        <f t="shared" si="5956"/>
        <v>0</v>
      </c>
      <c r="L1803" s="215">
        <f t="shared" si="5956"/>
        <v>0</v>
      </c>
      <c r="M1803" s="215">
        <f t="shared" si="5956"/>
        <v>640000</v>
      </c>
      <c r="N1803" s="215">
        <f t="shared" si="5956"/>
        <v>0</v>
      </c>
      <c r="O1803" s="215">
        <f t="shared" si="5956"/>
        <v>0</v>
      </c>
      <c r="P1803" s="215">
        <f t="shared" ref="P1803:R1805" si="5962">J1803+M1803</f>
        <v>640000</v>
      </c>
      <c r="Q1803" s="215">
        <f t="shared" si="5962"/>
        <v>0</v>
      </c>
      <c r="R1803" s="215">
        <f t="shared" si="5962"/>
        <v>0</v>
      </c>
      <c r="S1803" s="215">
        <f t="shared" si="5957"/>
        <v>0</v>
      </c>
      <c r="T1803" s="215">
        <f t="shared" si="5957"/>
        <v>0</v>
      </c>
      <c r="U1803" s="215">
        <f t="shared" si="5957"/>
        <v>0</v>
      </c>
      <c r="V1803" s="215">
        <f t="shared" ref="V1803:V1901" si="5963">P1803+S1803</f>
        <v>640000</v>
      </c>
      <c r="W1803" s="215">
        <f t="shared" ref="W1803:W1901" si="5964">Q1803+T1803</f>
        <v>0</v>
      </c>
      <c r="X1803" s="215">
        <f t="shared" ref="X1803:X1901" si="5965">R1803+U1803</f>
        <v>0</v>
      </c>
      <c r="Y1803" s="215">
        <f t="shared" si="5958"/>
        <v>0</v>
      </c>
      <c r="Z1803" s="215">
        <f t="shared" si="5958"/>
        <v>0</v>
      </c>
      <c r="AA1803" s="215">
        <f t="shared" si="5958"/>
        <v>0</v>
      </c>
      <c r="AB1803" s="215">
        <f t="shared" ref="AB1803:AB1901" si="5966">V1803+Y1803</f>
        <v>640000</v>
      </c>
      <c r="AC1803" s="215">
        <f t="shared" ref="AC1803:AC1901" si="5967">W1803+Z1803</f>
        <v>0</v>
      </c>
      <c r="AD1803" s="215">
        <f t="shared" ref="AD1803:AD1901" si="5968">X1803+AA1803</f>
        <v>0</v>
      </c>
      <c r="AE1803" s="215">
        <f t="shared" si="5959"/>
        <v>0</v>
      </c>
      <c r="AF1803" s="215">
        <f t="shared" si="5959"/>
        <v>0</v>
      </c>
      <c r="AG1803" s="215">
        <f t="shared" si="5959"/>
        <v>0</v>
      </c>
      <c r="AH1803" s="215">
        <f t="shared" ref="AH1803:AH1901" si="5969">AB1803+AE1803</f>
        <v>640000</v>
      </c>
      <c r="AI1803" s="215">
        <f t="shared" ref="AI1803:AI1901" si="5970">AC1803+AF1803</f>
        <v>0</v>
      </c>
      <c r="AJ1803" s="215">
        <f t="shared" ref="AJ1803:AJ1901" si="5971">AD1803+AG1803</f>
        <v>0</v>
      </c>
      <c r="AK1803" s="215">
        <f t="shared" si="5960"/>
        <v>0</v>
      </c>
      <c r="AL1803" s="215">
        <f t="shared" si="5960"/>
        <v>0</v>
      </c>
      <c r="AM1803" s="215">
        <f t="shared" si="5960"/>
        <v>0</v>
      </c>
      <c r="AN1803" s="215">
        <f t="shared" ref="AN1803:AN1877" si="5972">AH1803+AK1803</f>
        <v>640000</v>
      </c>
      <c r="AO1803" s="215">
        <f t="shared" ref="AO1803:AO1877" si="5973">AI1803+AL1803</f>
        <v>0</v>
      </c>
      <c r="AP1803" s="215">
        <f t="shared" ref="AP1803:AP1901" si="5974">AJ1803+AM1803</f>
        <v>0</v>
      </c>
      <c r="AQ1803" s="215">
        <f t="shared" si="5961"/>
        <v>0</v>
      </c>
      <c r="AR1803" s="215">
        <f t="shared" si="5961"/>
        <v>0</v>
      </c>
      <c r="AS1803" s="215">
        <f t="shared" si="5961"/>
        <v>0</v>
      </c>
      <c r="AT1803" s="215">
        <f t="shared" ref="AT1803:AT1877" si="5975">AN1803+AQ1803</f>
        <v>640000</v>
      </c>
      <c r="AU1803" s="215">
        <f t="shared" ref="AU1803:AU1877" si="5976">AO1803+AR1803</f>
        <v>0</v>
      </c>
      <c r="AV1803" s="215">
        <f t="shared" ref="AV1803:AV1901" si="5977">AP1803+AS1803</f>
        <v>0</v>
      </c>
    </row>
    <row r="1804" spans="1:48" s="206" customFormat="1" ht="26.4" hidden="1">
      <c r="A1804" s="217" t="s">
        <v>229</v>
      </c>
      <c r="B1804" s="204" t="s">
        <v>330</v>
      </c>
      <c r="C1804" s="204" t="s">
        <v>20</v>
      </c>
      <c r="D1804" s="204" t="s">
        <v>48</v>
      </c>
      <c r="E1804" s="204" t="s">
        <v>27</v>
      </c>
      <c r="F1804" s="204" t="s">
        <v>43</v>
      </c>
      <c r="G1804" s="204" t="s">
        <v>140</v>
      </c>
      <c r="H1804" s="204" t="s">
        <v>376</v>
      </c>
      <c r="I1804" s="214" t="s">
        <v>92</v>
      </c>
      <c r="J1804" s="215">
        <f>J1805</f>
        <v>0</v>
      </c>
      <c r="K1804" s="215">
        <f t="shared" si="5956"/>
        <v>0</v>
      </c>
      <c r="L1804" s="215">
        <f t="shared" si="5956"/>
        <v>0</v>
      </c>
      <c r="M1804" s="215">
        <f t="shared" si="5956"/>
        <v>640000</v>
      </c>
      <c r="N1804" s="215">
        <f t="shared" si="5956"/>
        <v>0</v>
      </c>
      <c r="O1804" s="215">
        <f t="shared" si="5956"/>
        <v>0</v>
      </c>
      <c r="P1804" s="215">
        <f t="shared" si="5962"/>
        <v>640000</v>
      </c>
      <c r="Q1804" s="215">
        <f t="shared" si="5962"/>
        <v>0</v>
      </c>
      <c r="R1804" s="215">
        <f t="shared" si="5962"/>
        <v>0</v>
      </c>
      <c r="S1804" s="215">
        <f t="shared" si="5957"/>
        <v>0</v>
      </c>
      <c r="T1804" s="215">
        <f t="shared" si="5957"/>
        <v>0</v>
      </c>
      <c r="U1804" s="215">
        <f t="shared" si="5957"/>
        <v>0</v>
      </c>
      <c r="V1804" s="215">
        <f t="shared" si="5963"/>
        <v>640000</v>
      </c>
      <c r="W1804" s="215">
        <f t="shared" si="5964"/>
        <v>0</v>
      </c>
      <c r="X1804" s="215">
        <f t="shared" si="5965"/>
        <v>0</v>
      </c>
      <c r="Y1804" s="215">
        <f t="shared" si="5958"/>
        <v>0</v>
      </c>
      <c r="Z1804" s="215">
        <f t="shared" si="5958"/>
        <v>0</v>
      </c>
      <c r="AA1804" s="215">
        <f t="shared" si="5958"/>
        <v>0</v>
      </c>
      <c r="AB1804" s="215">
        <f t="shared" si="5966"/>
        <v>640000</v>
      </c>
      <c r="AC1804" s="215">
        <f t="shared" si="5967"/>
        <v>0</v>
      </c>
      <c r="AD1804" s="215">
        <f t="shared" si="5968"/>
        <v>0</v>
      </c>
      <c r="AE1804" s="215">
        <f t="shared" si="5959"/>
        <v>0</v>
      </c>
      <c r="AF1804" s="215">
        <f t="shared" si="5959"/>
        <v>0</v>
      </c>
      <c r="AG1804" s="215">
        <f t="shared" si="5959"/>
        <v>0</v>
      </c>
      <c r="AH1804" s="215">
        <f t="shared" si="5969"/>
        <v>640000</v>
      </c>
      <c r="AI1804" s="215">
        <f t="shared" si="5970"/>
        <v>0</v>
      </c>
      <c r="AJ1804" s="215">
        <f t="shared" si="5971"/>
        <v>0</v>
      </c>
      <c r="AK1804" s="215">
        <f t="shared" si="5960"/>
        <v>0</v>
      </c>
      <c r="AL1804" s="215">
        <f t="shared" si="5960"/>
        <v>0</v>
      </c>
      <c r="AM1804" s="215">
        <f t="shared" si="5960"/>
        <v>0</v>
      </c>
      <c r="AN1804" s="215">
        <f t="shared" si="5972"/>
        <v>640000</v>
      </c>
      <c r="AO1804" s="215">
        <f t="shared" si="5973"/>
        <v>0</v>
      </c>
      <c r="AP1804" s="215">
        <f t="shared" si="5974"/>
        <v>0</v>
      </c>
      <c r="AQ1804" s="215">
        <f t="shared" si="5961"/>
        <v>0</v>
      </c>
      <c r="AR1804" s="215">
        <f t="shared" si="5961"/>
        <v>0</v>
      </c>
      <c r="AS1804" s="215">
        <f t="shared" si="5961"/>
        <v>0</v>
      </c>
      <c r="AT1804" s="215">
        <f t="shared" si="5975"/>
        <v>640000</v>
      </c>
      <c r="AU1804" s="215">
        <f t="shared" si="5976"/>
        <v>0</v>
      </c>
      <c r="AV1804" s="215">
        <f t="shared" si="5977"/>
        <v>0</v>
      </c>
    </row>
    <row r="1805" spans="1:48" s="206" customFormat="1" ht="26.4" hidden="1">
      <c r="A1805" s="216" t="s">
        <v>96</v>
      </c>
      <c r="B1805" s="204" t="s">
        <v>330</v>
      </c>
      <c r="C1805" s="204" t="s">
        <v>20</v>
      </c>
      <c r="D1805" s="204" t="s">
        <v>48</v>
      </c>
      <c r="E1805" s="204" t="s">
        <v>27</v>
      </c>
      <c r="F1805" s="204" t="s">
        <v>43</v>
      </c>
      <c r="G1805" s="204" t="s">
        <v>140</v>
      </c>
      <c r="H1805" s="204" t="s">
        <v>376</v>
      </c>
      <c r="I1805" s="214" t="s">
        <v>93</v>
      </c>
      <c r="J1805" s="215"/>
      <c r="K1805" s="215"/>
      <c r="L1805" s="215"/>
      <c r="M1805" s="302">
        <v>640000</v>
      </c>
      <c r="N1805" s="215"/>
      <c r="O1805" s="215"/>
      <c r="P1805" s="215">
        <f t="shared" si="5962"/>
        <v>640000</v>
      </c>
      <c r="Q1805" s="215">
        <f t="shared" si="5962"/>
        <v>0</v>
      </c>
      <c r="R1805" s="215">
        <f t="shared" si="5962"/>
        <v>0</v>
      </c>
      <c r="S1805" s="215"/>
      <c r="T1805" s="215"/>
      <c r="U1805" s="215"/>
      <c r="V1805" s="215">
        <f t="shared" si="5963"/>
        <v>640000</v>
      </c>
      <c r="W1805" s="215">
        <f t="shared" si="5964"/>
        <v>0</v>
      </c>
      <c r="X1805" s="215">
        <f t="shared" si="5965"/>
        <v>0</v>
      </c>
      <c r="Y1805" s="215"/>
      <c r="Z1805" s="215"/>
      <c r="AA1805" s="215"/>
      <c r="AB1805" s="215">
        <f t="shared" si="5966"/>
        <v>640000</v>
      </c>
      <c r="AC1805" s="215">
        <f t="shared" si="5967"/>
        <v>0</v>
      </c>
      <c r="AD1805" s="215">
        <f t="shared" si="5968"/>
        <v>0</v>
      </c>
      <c r="AE1805" s="215"/>
      <c r="AF1805" s="215"/>
      <c r="AG1805" s="215"/>
      <c r="AH1805" s="215">
        <f t="shared" si="5969"/>
        <v>640000</v>
      </c>
      <c r="AI1805" s="215">
        <f t="shared" si="5970"/>
        <v>0</v>
      </c>
      <c r="AJ1805" s="215">
        <f t="shared" si="5971"/>
        <v>0</v>
      </c>
      <c r="AK1805" s="215"/>
      <c r="AL1805" s="215"/>
      <c r="AM1805" s="215"/>
      <c r="AN1805" s="215">
        <f t="shared" si="5972"/>
        <v>640000</v>
      </c>
      <c r="AO1805" s="215">
        <f t="shared" si="5973"/>
        <v>0</v>
      </c>
      <c r="AP1805" s="215">
        <f t="shared" si="5974"/>
        <v>0</v>
      </c>
      <c r="AQ1805" s="215"/>
      <c r="AR1805" s="215"/>
      <c r="AS1805" s="215"/>
      <c r="AT1805" s="215">
        <f t="shared" si="5975"/>
        <v>640000</v>
      </c>
      <c r="AU1805" s="215">
        <f t="shared" si="5976"/>
        <v>0</v>
      </c>
      <c r="AV1805" s="215">
        <f t="shared" si="5977"/>
        <v>0</v>
      </c>
    </row>
    <row r="1806" spans="1:48" s="206" customFormat="1" ht="39.6" hidden="1">
      <c r="A1806" s="275" t="s">
        <v>382</v>
      </c>
      <c r="B1806" s="204" t="s">
        <v>330</v>
      </c>
      <c r="C1806" s="220" t="s">
        <v>20</v>
      </c>
      <c r="D1806" s="220" t="s">
        <v>48</v>
      </c>
      <c r="E1806" s="204" t="s">
        <v>30</v>
      </c>
      <c r="F1806" s="204" t="s">
        <v>68</v>
      </c>
      <c r="G1806" s="204" t="s">
        <v>140</v>
      </c>
      <c r="H1806" s="204" t="s">
        <v>141</v>
      </c>
      <c r="I1806" s="214"/>
      <c r="J1806" s="221"/>
      <c r="K1806" s="221"/>
      <c r="L1806" s="221"/>
      <c r="M1806" s="221"/>
      <c r="N1806" s="221"/>
      <c r="O1806" s="221"/>
      <c r="P1806" s="221"/>
      <c r="Q1806" s="221"/>
      <c r="R1806" s="221"/>
      <c r="S1806" s="221"/>
      <c r="T1806" s="221"/>
      <c r="U1806" s="221"/>
      <c r="V1806" s="221"/>
      <c r="W1806" s="221"/>
      <c r="X1806" s="221"/>
      <c r="Y1806" s="221">
        <f>Y1807</f>
        <v>60000</v>
      </c>
      <c r="Z1806" s="221">
        <f t="shared" ref="Z1806:AA1806" si="5978">Z1807</f>
        <v>0</v>
      </c>
      <c r="AA1806" s="221">
        <f t="shared" si="5978"/>
        <v>0</v>
      </c>
      <c r="AB1806" s="221">
        <f t="shared" si="5966"/>
        <v>60000</v>
      </c>
      <c r="AC1806" s="221">
        <f t="shared" si="5967"/>
        <v>0</v>
      </c>
      <c r="AD1806" s="221">
        <f t="shared" si="5968"/>
        <v>0</v>
      </c>
      <c r="AE1806" s="221">
        <f>AE1807</f>
        <v>0</v>
      </c>
      <c r="AF1806" s="221">
        <f t="shared" ref="AF1806:AG1806" si="5979">AF1807</f>
        <v>0</v>
      </c>
      <c r="AG1806" s="221">
        <f t="shared" si="5979"/>
        <v>0</v>
      </c>
      <c r="AH1806" s="221">
        <f t="shared" si="5969"/>
        <v>60000</v>
      </c>
      <c r="AI1806" s="221">
        <f t="shared" si="5970"/>
        <v>0</v>
      </c>
      <c r="AJ1806" s="221">
        <f t="shared" si="5971"/>
        <v>0</v>
      </c>
      <c r="AK1806" s="221">
        <f>AK1807</f>
        <v>0</v>
      </c>
      <c r="AL1806" s="221">
        <f t="shared" ref="AL1806:AM1806" si="5980">AL1807</f>
        <v>0</v>
      </c>
      <c r="AM1806" s="221">
        <f t="shared" si="5980"/>
        <v>0</v>
      </c>
      <c r="AN1806" s="221">
        <f t="shared" si="5972"/>
        <v>60000</v>
      </c>
      <c r="AO1806" s="221">
        <f t="shared" si="5973"/>
        <v>0</v>
      </c>
      <c r="AP1806" s="221">
        <f t="shared" si="5974"/>
        <v>0</v>
      </c>
      <c r="AQ1806" s="221">
        <f>AQ1807</f>
        <v>0</v>
      </c>
      <c r="AR1806" s="221">
        <f t="shared" ref="AR1806:AS1806" si="5981">AR1807</f>
        <v>0</v>
      </c>
      <c r="AS1806" s="221">
        <f t="shared" si="5981"/>
        <v>0</v>
      </c>
      <c r="AT1806" s="221">
        <f t="shared" si="5975"/>
        <v>60000</v>
      </c>
      <c r="AU1806" s="221">
        <f t="shared" si="5976"/>
        <v>0</v>
      </c>
      <c r="AV1806" s="221">
        <f t="shared" si="5977"/>
        <v>0</v>
      </c>
    </row>
    <row r="1807" spans="1:48" s="206" customFormat="1" ht="26.4" hidden="1">
      <c r="A1807" s="275" t="s">
        <v>252</v>
      </c>
      <c r="B1807" s="204" t="s">
        <v>330</v>
      </c>
      <c r="C1807" s="220" t="s">
        <v>20</v>
      </c>
      <c r="D1807" s="220" t="s">
        <v>48</v>
      </c>
      <c r="E1807" s="204" t="s">
        <v>30</v>
      </c>
      <c r="F1807" s="204" t="s">
        <v>68</v>
      </c>
      <c r="G1807" s="204" t="s">
        <v>140</v>
      </c>
      <c r="H1807" s="204" t="s">
        <v>253</v>
      </c>
      <c r="I1807" s="214"/>
      <c r="J1807" s="215"/>
      <c r="K1807" s="215"/>
      <c r="L1807" s="215"/>
      <c r="M1807" s="215"/>
      <c r="N1807" s="215"/>
      <c r="O1807" s="215"/>
      <c r="P1807" s="215"/>
      <c r="Q1807" s="215"/>
      <c r="R1807" s="215"/>
      <c r="S1807" s="215"/>
      <c r="T1807" s="215"/>
      <c r="U1807" s="215"/>
      <c r="V1807" s="215"/>
      <c r="W1807" s="215"/>
      <c r="X1807" s="215"/>
      <c r="Y1807" s="215">
        <f t="shared" ref="Y1807:AA1808" si="5982">Y1808</f>
        <v>60000</v>
      </c>
      <c r="Z1807" s="215">
        <f t="shared" si="5982"/>
        <v>0</v>
      </c>
      <c r="AA1807" s="215">
        <f t="shared" si="5982"/>
        <v>0</v>
      </c>
      <c r="AB1807" s="215">
        <f t="shared" si="5966"/>
        <v>60000</v>
      </c>
      <c r="AC1807" s="215">
        <f t="shared" si="5967"/>
        <v>0</v>
      </c>
      <c r="AD1807" s="215">
        <f t="shared" si="5968"/>
        <v>0</v>
      </c>
      <c r="AE1807" s="215">
        <f t="shared" ref="AE1807:AG1808" si="5983">AE1808</f>
        <v>0</v>
      </c>
      <c r="AF1807" s="215">
        <f t="shared" si="5983"/>
        <v>0</v>
      </c>
      <c r="AG1807" s="215">
        <f t="shared" si="5983"/>
        <v>0</v>
      </c>
      <c r="AH1807" s="215">
        <f t="shared" si="5969"/>
        <v>60000</v>
      </c>
      <c r="AI1807" s="215">
        <f t="shared" si="5970"/>
        <v>0</v>
      </c>
      <c r="AJ1807" s="215">
        <f t="shared" si="5971"/>
        <v>0</v>
      </c>
      <c r="AK1807" s="215">
        <f t="shared" ref="AK1807:AM1808" si="5984">AK1808</f>
        <v>0</v>
      </c>
      <c r="AL1807" s="215">
        <f t="shared" si="5984"/>
        <v>0</v>
      </c>
      <c r="AM1807" s="215">
        <f t="shared" si="5984"/>
        <v>0</v>
      </c>
      <c r="AN1807" s="215">
        <f t="shared" si="5972"/>
        <v>60000</v>
      </c>
      <c r="AO1807" s="215">
        <f t="shared" si="5973"/>
        <v>0</v>
      </c>
      <c r="AP1807" s="215">
        <f t="shared" si="5974"/>
        <v>0</v>
      </c>
      <c r="AQ1807" s="215">
        <f t="shared" ref="AQ1807:AS1808" si="5985">AQ1808</f>
        <v>0</v>
      </c>
      <c r="AR1807" s="215">
        <f t="shared" si="5985"/>
        <v>0</v>
      </c>
      <c r="AS1807" s="215">
        <f t="shared" si="5985"/>
        <v>0</v>
      </c>
      <c r="AT1807" s="215">
        <f t="shared" si="5975"/>
        <v>60000</v>
      </c>
      <c r="AU1807" s="215">
        <f t="shared" si="5976"/>
        <v>0</v>
      </c>
      <c r="AV1807" s="215">
        <f t="shared" si="5977"/>
        <v>0</v>
      </c>
    </row>
    <row r="1808" spans="1:48" s="206" customFormat="1" ht="26.4" hidden="1">
      <c r="A1808" s="276" t="s">
        <v>229</v>
      </c>
      <c r="B1808" s="204" t="s">
        <v>330</v>
      </c>
      <c r="C1808" s="220" t="s">
        <v>20</v>
      </c>
      <c r="D1808" s="220" t="s">
        <v>48</v>
      </c>
      <c r="E1808" s="204" t="s">
        <v>30</v>
      </c>
      <c r="F1808" s="204" t="s">
        <v>68</v>
      </c>
      <c r="G1808" s="204" t="s">
        <v>140</v>
      </c>
      <c r="H1808" s="204" t="s">
        <v>253</v>
      </c>
      <c r="I1808" s="214" t="s">
        <v>92</v>
      </c>
      <c r="J1808" s="215"/>
      <c r="K1808" s="215"/>
      <c r="L1808" s="215"/>
      <c r="M1808" s="215"/>
      <c r="N1808" s="215"/>
      <c r="O1808" s="215"/>
      <c r="P1808" s="215"/>
      <c r="Q1808" s="215"/>
      <c r="R1808" s="215"/>
      <c r="S1808" s="215"/>
      <c r="T1808" s="215"/>
      <c r="U1808" s="215"/>
      <c r="V1808" s="215"/>
      <c r="W1808" s="215"/>
      <c r="X1808" s="215"/>
      <c r="Y1808" s="215">
        <f t="shared" si="5982"/>
        <v>60000</v>
      </c>
      <c r="Z1808" s="215">
        <f t="shared" si="5982"/>
        <v>0</v>
      </c>
      <c r="AA1808" s="215">
        <f t="shared" si="5982"/>
        <v>0</v>
      </c>
      <c r="AB1808" s="215">
        <f t="shared" si="5966"/>
        <v>60000</v>
      </c>
      <c r="AC1808" s="215">
        <f t="shared" si="5967"/>
        <v>0</v>
      </c>
      <c r="AD1808" s="215">
        <f t="shared" si="5968"/>
        <v>0</v>
      </c>
      <c r="AE1808" s="215">
        <f t="shared" si="5983"/>
        <v>0</v>
      </c>
      <c r="AF1808" s="215">
        <f t="shared" si="5983"/>
        <v>0</v>
      </c>
      <c r="AG1808" s="215">
        <f t="shared" si="5983"/>
        <v>0</v>
      </c>
      <c r="AH1808" s="215">
        <f t="shared" si="5969"/>
        <v>60000</v>
      </c>
      <c r="AI1808" s="215">
        <f t="shared" si="5970"/>
        <v>0</v>
      </c>
      <c r="AJ1808" s="215">
        <f t="shared" si="5971"/>
        <v>0</v>
      </c>
      <c r="AK1808" s="215">
        <f t="shared" si="5984"/>
        <v>0</v>
      </c>
      <c r="AL1808" s="215">
        <f t="shared" si="5984"/>
        <v>0</v>
      </c>
      <c r="AM1808" s="215">
        <f t="shared" si="5984"/>
        <v>0</v>
      </c>
      <c r="AN1808" s="215">
        <f t="shared" si="5972"/>
        <v>60000</v>
      </c>
      <c r="AO1808" s="215">
        <f t="shared" si="5973"/>
        <v>0</v>
      </c>
      <c r="AP1808" s="215">
        <f t="shared" si="5974"/>
        <v>0</v>
      </c>
      <c r="AQ1808" s="215">
        <f t="shared" si="5985"/>
        <v>0</v>
      </c>
      <c r="AR1808" s="215">
        <f t="shared" si="5985"/>
        <v>0</v>
      </c>
      <c r="AS1808" s="215">
        <f t="shared" si="5985"/>
        <v>0</v>
      </c>
      <c r="AT1808" s="215">
        <f t="shared" si="5975"/>
        <v>60000</v>
      </c>
      <c r="AU1808" s="215">
        <f t="shared" si="5976"/>
        <v>0</v>
      </c>
      <c r="AV1808" s="215">
        <f t="shared" si="5977"/>
        <v>0</v>
      </c>
    </row>
    <row r="1809" spans="1:48" s="206" customFormat="1" ht="26.4" hidden="1">
      <c r="A1809" s="277" t="s">
        <v>96</v>
      </c>
      <c r="B1809" s="204" t="s">
        <v>330</v>
      </c>
      <c r="C1809" s="220" t="s">
        <v>20</v>
      </c>
      <c r="D1809" s="220" t="s">
        <v>48</v>
      </c>
      <c r="E1809" s="204" t="s">
        <v>30</v>
      </c>
      <c r="F1809" s="204" t="s">
        <v>68</v>
      </c>
      <c r="G1809" s="204" t="s">
        <v>140</v>
      </c>
      <c r="H1809" s="204" t="s">
        <v>253</v>
      </c>
      <c r="I1809" s="214" t="s">
        <v>93</v>
      </c>
      <c r="J1809" s="215"/>
      <c r="K1809" s="215"/>
      <c r="L1809" s="221"/>
      <c r="M1809" s="215"/>
      <c r="N1809" s="215"/>
      <c r="O1809" s="221"/>
      <c r="P1809" s="215"/>
      <c r="Q1809" s="215"/>
      <c r="R1809" s="221"/>
      <c r="S1809" s="215"/>
      <c r="T1809" s="215"/>
      <c r="U1809" s="221"/>
      <c r="V1809" s="215"/>
      <c r="W1809" s="215"/>
      <c r="X1809" s="221"/>
      <c r="Y1809" s="302">
        <f>30000+30000</f>
        <v>60000</v>
      </c>
      <c r="Z1809" s="215"/>
      <c r="AA1809" s="221"/>
      <c r="AB1809" s="215">
        <f t="shared" si="5966"/>
        <v>60000</v>
      </c>
      <c r="AC1809" s="215">
        <f t="shared" si="5967"/>
        <v>0</v>
      </c>
      <c r="AD1809" s="221">
        <f t="shared" si="5968"/>
        <v>0</v>
      </c>
      <c r="AE1809" s="215"/>
      <c r="AF1809" s="215"/>
      <c r="AG1809" s="221"/>
      <c r="AH1809" s="215">
        <f t="shared" si="5969"/>
        <v>60000</v>
      </c>
      <c r="AI1809" s="215">
        <f t="shared" si="5970"/>
        <v>0</v>
      </c>
      <c r="AJ1809" s="221">
        <f t="shared" si="5971"/>
        <v>0</v>
      </c>
      <c r="AK1809" s="215"/>
      <c r="AL1809" s="215"/>
      <c r="AM1809" s="221"/>
      <c r="AN1809" s="215">
        <f t="shared" si="5972"/>
        <v>60000</v>
      </c>
      <c r="AO1809" s="215">
        <f t="shared" si="5973"/>
        <v>0</v>
      </c>
      <c r="AP1809" s="221">
        <f t="shared" si="5974"/>
        <v>0</v>
      </c>
      <c r="AQ1809" s="215"/>
      <c r="AR1809" s="215"/>
      <c r="AS1809" s="221"/>
      <c r="AT1809" s="215">
        <f t="shared" si="5975"/>
        <v>60000</v>
      </c>
      <c r="AU1809" s="215">
        <f t="shared" si="5976"/>
        <v>0</v>
      </c>
      <c r="AV1809" s="221">
        <f t="shared" si="5977"/>
        <v>0</v>
      </c>
    </row>
    <row r="1810" spans="1:48" s="206" customFormat="1" hidden="1">
      <c r="A1810" s="212" t="s">
        <v>82</v>
      </c>
      <c r="B1810" s="213" t="s">
        <v>330</v>
      </c>
      <c r="C1810" s="213" t="s">
        <v>20</v>
      </c>
      <c r="D1810" s="213" t="s">
        <v>48</v>
      </c>
      <c r="E1810" s="213" t="s">
        <v>80</v>
      </c>
      <c r="F1810" s="213" t="s">
        <v>68</v>
      </c>
      <c r="G1810" s="213" t="s">
        <v>140</v>
      </c>
      <c r="H1810" s="213"/>
      <c r="I1810" s="254"/>
      <c r="J1810" s="215"/>
      <c r="K1810" s="215"/>
      <c r="L1810" s="215"/>
      <c r="M1810" s="215"/>
      <c r="N1810" s="215"/>
      <c r="O1810" s="215"/>
      <c r="P1810" s="215"/>
      <c r="Q1810" s="215"/>
      <c r="R1810" s="215"/>
      <c r="S1810" s="215">
        <f>S1811</f>
        <v>115945</v>
      </c>
      <c r="T1810" s="215">
        <f t="shared" ref="T1810" si="5986">T1811</f>
        <v>0</v>
      </c>
      <c r="U1810" s="215">
        <f t="shared" ref="U1810" si="5987">U1811</f>
        <v>0</v>
      </c>
      <c r="V1810" s="215">
        <f t="shared" si="5963"/>
        <v>115945</v>
      </c>
      <c r="W1810" s="215">
        <f t="shared" si="5964"/>
        <v>0</v>
      </c>
      <c r="X1810" s="215">
        <f t="shared" si="5965"/>
        <v>0</v>
      </c>
      <c r="Y1810" s="215">
        <f>Y1811</f>
        <v>7200</v>
      </c>
      <c r="Z1810" s="215">
        <f t="shared" ref="Z1810:AA1810" si="5988">Z1811</f>
        <v>0</v>
      </c>
      <c r="AA1810" s="215">
        <f t="shared" si="5988"/>
        <v>0</v>
      </c>
      <c r="AB1810" s="215">
        <f t="shared" si="5966"/>
        <v>123145</v>
      </c>
      <c r="AC1810" s="215">
        <f t="shared" si="5967"/>
        <v>0</v>
      </c>
      <c r="AD1810" s="215">
        <f t="shared" si="5968"/>
        <v>0</v>
      </c>
      <c r="AE1810" s="215">
        <f>AE1811</f>
        <v>0</v>
      </c>
      <c r="AF1810" s="215">
        <f t="shared" ref="AF1810:AG1810" si="5989">AF1811</f>
        <v>0</v>
      </c>
      <c r="AG1810" s="215">
        <f t="shared" si="5989"/>
        <v>0</v>
      </c>
      <c r="AH1810" s="215">
        <f t="shared" si="5969"/>
        <v>123145</v>
      </c>
      <c r="AI1810" s="215">
        <f t="shared" si="5970"/>
        <v>0</v>
      </c>
      <c r="AJ1810" s="215">
        <f t="shared" si="5971"/>
        <v>0</v>
      </c>
      <c r="AK1810" s="215">
        <f>AK1811</f>
        <v>12380.46</v>
      </c>
      <c r="AL1810" s="215">
        <f t="shared" ref="AL1810:AM1810" si="5990">AL1811</f>
        <v>0</v>
      </c>
      <c r="AM1810" s="215">
        <f t="shared" si="5990"/>
        <v>0</v>
      </c>
      <c r="AN1810" s="215">
        <f t="shared" si="5972"/>
        <v>135525.46</v>
      </c>
      <c r="AO1810" s="215">
        <f t="shared" si="5973"/>
        <v>0</v>
      </c>
      <c r="AP1810" s="215">
        <f t="shared" si="5974"/>
        <v>0</v>
      </c>
      <c r="AQ1810" s="215">
        <f>AQ1811</f>
        <v>0</v>
      </c>
      <c r="AR1810" s="215">
        <f t="shared" ref="AR1810:AS1810" si="5991">AR1811</f>
        <v>0</v>
      </c>
      <c r="AS1810" s="215">
        <f t="shared" si="5991"/>
        <v>0</v>
      </c>
      <c r="AT1810" s="215">
        <f t="shared" si="5975"/>
        <v>135525.46</v>
      </c>
      <c r="AU1810" s="215">
        <f t="shared" si="5976"/>
        <v>0</v>
      </c>
      <c r="AV1810" s="215">
        <f t="shared" si="5977"/>
        <v>0</v>
      </c>
    </row>
    <row r="1811" spans="1:48" s="206" customFormat="1" hidden="1">
      <c r="A1811" s="245" t="s">
        <v>272</v>
      </c>
      <c r="B1811" s="204" t="s">
        <v>330</v>
      </c>
      <c r="C1811" s="213" t="s">
        <v>20</v>
      </c>
      <c r="D1811" s="213" t="s">
        <v>48</v>
      </c>
      <c r="E1811" s="213" t="s">
        <v>80</v>
      </c>
      <c r="F1811" s="213" t="s">
        <v>68</v>
      </c>
      <c r="G1811" s="204" t="s">
        <v>140</v>
      </c>
      <c r="H1811" s="244" t="s">
        <v>171</v>
      </c>
      <c r="I1811" s="249"/>
      <c r="J1811" s="215"/>
      <c r="K1811" s="215"/>
      <c r="L1811" s="215"/>
      <c r="M1811" s="215"/>
      <c r="N1811" s="215"/>
      <c r="O1811" s="215"/>
      <c r="P1811" s="215"/>
      <c r="Q1811" s="215"/>
      <c r="R1811" s="215"/>
      <c r="S1811" s="215">
        <f t="shared" ref="S1811:U1812" si="5992">S1812</f>
        <v>115945</v>
      </c>
      <c r="T1811" s="215">
        <f t="shared" si="5992"/>
        <v>0</v>
      </c>
      <c r="U1811" s="215">
        <f t="shared" si="5992"/>
        <v>0</v>
      </c>
      <c r="V1811" s="215">
        <f t="shared" si="5963"/>
        <v>115945</v>
      </c>
      <c r="W1811" s="215">
        <f t="shared" si="5964"/>
        <v>0</v>
      </c>
      <c r="X1811" s="215">
        <f t="shared" si="5965"/>
        <v>0</v>
      </c>
      <c r="Y1811" s="215">
        <f t="shared" ref="Y1811:AA1812" si="5993">Y1812</f>
        <v>7200</v>
      </c>
      <c r="Z1811" s="215">
        <f t="shared" si="5993"/>
        <v>0</v>
      </c>
      <c r="AA1811" s="215">
        <f t="shared" si="5993"/>
        <v>0</v>
      </c>
      <c r="AB1811" s="215">
        <f t="shared" si="5966"/>
        <v>123145</v>
      </c>
      <c r="AC1811" s="215">
        <f t="shared" si="5967"/>
        <v>0</v>
      </c>
      <c r="AD1811" s="215">
        <f t="shared" si="5968"/>
        <v>0</v>
      </c>
      <c r="AE1811" s="215">
        <f t="shared" ref="AE1811:AG1812" si="5994">AE1812</f>
        <v>0</v>
      </c>
      <c r="AF1811" s="215">
        <f t="shared" si="5994"/>
        <v>0</v>
      </c>
      <c r="AG1811" s="215">
        <f t="shared" si="5994"/>
        <v>0</v>
      </c>
      <c r="AH1811" s="215">
        <f t="shared" si="5969"/>
        <v>123145</v>
      </c>
      <c r="AI1811" s="215">
        <f t="shared" si="5970"/>
        <v>0</v>
      </c>
      <c r="AJ1811" s="215">
        <f t="shared" si="5971"/>
        <v>0</v>
      </c>
      <c r="AK1811" s="215">
        <f t="shared" ref="AK1811:AM1812" si="5995">AK1812</f>
        <v>12380.46</v>
      </c>
      <c r="AL1811" s="215">
        <f t="shared" si="5995"/>
        <v>0</v>
      </c>
      <c r="AM1811" s="215">
        <f t="shared" si="5995"/>
        <v>0</v>
      </c>
      <c r="AN1811" s="215">
        <f t="shared" si="5972"/>
        <v>135525.46</v>
      </c>
      <c r="AO1811" s="215">
        <f t="shared" si="5973"/>
        <v>0</v>
      </c>
      <c r="AP1811" s="215">
        <f t="shared" si="5974"/>
        <v>0</v>
      </c>
      <c r="AQ1811" s="215">
        <f t="shared" ref="AQ1811:AS1812" si="5996">AQ1812</f>
        <v>0</v>
      </c>
      <c r="AR1811" s="215">
        <f t="shared" si="5996"/>
        <v>0</v>
      </c>
      <c r="AS1811" s="215">
        <f t="shared" si="5996"/>
        <v>0</v>
      </c>
      <c r="AT1811" s="215">
        <f t="shared" si="5975"/>
        <v>135525.46</v>
      </c>
      <c r="AU1811" s="215">
        <f t="shared" si="5976"/>
        <v>0</v>
      </c>
      <c r="AV1811" s="215">
        <f t="shared" si="5977"/>
        <v>0</v>
      </c>
    </row>
    <row r="1812" spans="1:48" s="206" customFormat="1" ht="26.4" hidden="1">
      <c r="A1812" s="217" t="s">
        <v>229</v>
      </c>
      <c r="B1812" s="204" t="s">
        <v>330</v>
      </c>
      <c r="C1812" s="213" t="s">
        <v>20</v>
      </c>
      <c r="D1812" s="213" t="s">
        <v>48</v>
      </c>
      <c r="E1812" s="213" t="s">
        <v>80</v>
      </c>
      <c r="F1812" s="213" t="s">
        <v>68</v>
      </c>
      <c r="G1812" s="204" t="s">
        <v>140</v>
      </c>
      <c r="H1812" s="244" t="s">
        <v>171</v>
      </c>
      <c r="I1812" s="249" t="s">
        <v>92</v>
      </c>
      <c r="J1812" s="215"/>
      <c r="K1812" s="215"/>
      <c r="L1812" s="215"/>
      <c r="M1812" s="215"/>
      <c r="N1812" s="215"/>
      <c r="O1812" s="215"/>
      <c r="P1812" s="215"/>
      <c r="Q1812" s="215"/>
      <c r="R1812" s="215"/>
      <c r="S1812" s="215">
        <f t="shared" si="5992"/>
        <v>115945</v>
      </c>
      <c r="T1812" s="215">
        <f t="shared" si="5992"/>
        <v>0</v>
      </c>
      <c r="U1812" s="215">
        <f t="shared" si="5992"/>
        <v>0</v>
      </c>
      <c r="V1812" s="215">
        <f t="shared" si="5963"/>
        <v>115945</v>
      </c>
      <c r="W1812" s="215">
        <f t="shared" si="5964"/>
        <v>0</v>
      </c>
      <c r="X1812" s="215">
        <f t="shared" si="5965"/>
        <v>0</v>
      </c>
      <c r="Y1812" s="215">
        <f t="shared" si="5993"/>
        <v>7200</v>
      </c>
      <c r="Z1812" s="215">
        <f t="shared" si="5993"/>
        <v>0</v>
      </c>
      <c r="AA1812" s="215">
        <f t="shared" si="5993"/>
        <v>0</v>
      </c>
      <c r="AB1812" s="215">
        <f t="shared" si="5966"/>
        <v>123145</v>
      </c>
      <c r="AC1812" s="215">
        <f t="shared" si="5967"/>
        <v>0</v>
      </c>
      <c r="AD1812" s="215">
        <f t="shared" si="5968"/>
        <v>0</v>
      </c>
      <c r="AE1812" s="215">
        <f t="shared" si="5994"/>
        <v>0</v>
      </c>
      <c r="AF1812" s="215">
        <f t="shared" si="5994"/>
        <v>0</v>
      </c>
      <c r="AG1812" s="215">
        <f t="shared" si="5994"/>
        <v>0</v>
      </c>
      <c r="AH1812" s="215">
        <f t="shared" si="5969"/>
        <v>123145</v>
      </c>
      <c r="AI1812" s="215">
        <f t="shared" si="5970"/>
        <v>0</v>
      </c>
      <c r="AJ1812" s="215">
        <f t="shared" si="5971"/>
        <v>0</v>
      </c>
      <c r="AK1812" s="215">
        <f t="shared" si="5995"/>
        <v>12380.46</v>
      </c>
      <c r="AL1812" s="215">
        <f t="shared" si="5995"/>
        <v>0</v>
      </c>
      <c r="AM1812" s="215">
        <f t="shared" si="5995"/>
        <v>0</v>
      </c>
      <c r="AN1812" s="215">
        <f t="shared" si="5972"/>
        <v>135525.46</v>
      </c>
      <c r="AO1812" s="215">
        <f t="shared" si="5973"/>
        <v>0</v>
      </c>
      <c r="AP1812" s="215">
        <f t="shared" si="5974"/>
        <v>0</v>
      </c>
      <c r="AQ1812" s="215">
        <f t="shared" si="5996"/>
        <v>0</v>
      </c>
      <c r="AR1812" s="215">
        <f t="shared" si="5996"/>
        <v>0</v>
      </c>
      <c r="AS1812" s="215">
        <f t="shared" si="5996"/>
        <v>0</v>
      </c>
      <c r="AT1812" s="215">
        <f t="shared" si="5975"/>
        <v>135525.46</v>
      </c>
      <c r="AU1812" s="215">
        <f t="shared" si="5976"/>
        <v>0</v>
      </c>
      <c r="AV1812" s="215">
        <f t="shared" si="5977"/>
        <v>0</v>
      </c>
    </row>
    <row r="1813" spans="1:48" s="206" customFormat="1" ht="26.4" hidden="1">
      <c r="A1813" s="216" t="s">
        <v>96</v>
      </c>
      <c r="B1813" s="204" t="s">
        <v>330</v>
      </c>
      <c r="C1813" s="213" t="s">
        <v>20</v>
      </c>
      <c r="D1813" s="213" t="s">
        <v>48</v>
      </c>
      <c r="E1813" s="213" t="s">
        <v>80</v>
      </c>
      <c r="F1813" s="213" t="s">
        <v>68</v>
      </c>
      <c r="G1813" s="204" t="s">
        <v>140</v>
      </c>
      <c r="H1813" s="244" t="s">
        <v>171</v>
      </c>
      <c r="I1813" s="249" t="s">
        <v>93</v>
      </c>
      <c r="J1813" s="215"/>
      <c r="K1813" s="215"/>
      <c r="L1813" s="215"/>
      <c r="M1813" s="302"/>
      <c r="N1813" s="215"/>
      <c r="O1813" s="215"/>
      <c r="P1813" s="215"/>
      <c r="Q1813" s="215"/>
      <c r="R1813" s="215"/>
      <c r="S1813" s="215">
        <f>105400+10545</f>
        <v>115945</v>
      </c>
      <c r="T1813" s="215"/>
      <c r="U1813" s="215"/>
      <c r="V1813" s="215">
        <f t="shared" si="5963"/>
        <v>115945</v>
      </c>
      <c r="W1813" s="215">
        <f t="shared" si="5964"/>
        <v>0</v>
      </c>
      <c r="X1813" s="215">
        <f t="shared" si="5965"/>
        <v>0</v>
      </c>
      <c r="Y1813" s="215">
        <v>7200</v>
      </c>
      <c r="Z1813" s="215"/>
      <c r="AA1813" s="215"/>
      <c r="AB1813" s="215">
        <f t="shared" si="5966"/>
        <v>123145</v>
      </c>
      <c r="AC1813" s="215">
        <f t="shared" si="5967"/>
        <v>0</v>
      </c>
      <c r="AD1813" s="215">
        <f t="shared" si="5968"/>
        <v>0</v>
      </c>
      <c r="AE1813" s="215"/>
      <c r="AF1813" s="215"/>
      <c r="AG1813" s="215"/>
      <c r="AH1813" s="215">
        <f t="shared" si="5969"/>
        <v>123145</v>
      </c>
      <c r="AI1813" s="215">
        <f t="shared" si="5970"/>
        <v>0</v>
      </c>
      <c r="AJ1813" s="215">
        <f t="shared" si="5971"/>
        <v>0</v>
      </c>
      <c r="AK1813" s="215">
        <f>9380.46+3000</f>
        <v>12380.46</v>
      </c>
      <c r="AL1813" s="215"/>
      <c r="AM1813" s="215"/>
      <c r="AN1813" s="215">
        <f t="shared" si="5972"/>
        <v>135525.46</v>
      </c>
      <c r="AO1813" s="215">
        <f t="shared" si="5973"/>
        <v>0</v>
      </c>
      <c r="AP1813" s="215">
        <f t="shared" si="5974"/>
        <v>0</v>
      </c>
      <c r="AQ1813" s="215"/>
      <c r="AR1813" s="215"/>
      <c r="AS1813" s="215"/>
      <c r="AT1813" s="215">
        <f t="shared" si="5975"/>
        <v>135525.46</v>
      </c>
      <c r="AU1813" s="215">
        <f t="shared" si="5976"/>
        <v>0</v>
      </c>
      <c r="AV1813" s="215">
        <f t="shared" si="5977"/>
        <v>0</v>
      </c>
    </row>
    <row r="1814" spans="1:48" s="206" customFormat="1" ht="15.6" hidden="1">
      <c r="A1814" s="226" t="s">
        <v>53</v>
      </c>
      <c r="B1814" s="203" t="s">
        <v>330</v>
      </c>
      <c r="C1814" s="203" t="s">
        <v>17</v>
      </c>
      <c r="D1814" s="204"/>
      <c r="E1814" s="204"/>
      <c r="F1814" s="204"/>
      <c r="G1814" s="204"/>
      <c r="H1814" s="204"/>
      <c r="I1814" s="214"/>
      <c r="J1814" s="205">
        <f>J1815</f>
        <v>70544.209999999992</v>
      </c>
      <c r="K1814" s="205">
        <f t="shared" ref="K1814:O1816" si="5997">K1815</f>
        <v>0</v>
      </c>
      <c r="L1814" s="205">
        <f t="shared" si="5997"/>
        <v>0</v>
      </c>
      <c r="M1814" s="205">
        <f t="shared" si="5997"/>
        <v>0</v>
      </c>
      <c r="N1814" s="205">
        <f t="shared" si="5997"/>
        <v>0</v>
      </c>
      <c r="O1814" s="205">
        <f t="shared" si="5997"/>
        <v>0</v>
      </c>
      <c r="P1814" s="205">
        <f t="shared" si="5685"/>
        <v>70544.209999999992</v>
      </c>
      <c r="Q1814" s="205">
        <f t="shared" si="5686"/>
        <v>0</v>
      </c>
      <c r="R1814" s="205">
        <f t="shared" si="5687"/>
        <v>0</v>
      </c>
      <c r="S1814" s="205">
        <f t="shared" ref="S1814:U1816" si="5998">S1815</f>
        <v>0</v>
      </c>
      <c r="T1814" s="205">
        <f t="shared" si="5998"/>
        <v>0</v>
      </c>
      <c r="U1814" s="205">
        <f t="shared" si="5998"/>
        <v>0</v>
      </c>
      <c r="V1814" s="205">
        <f t="shared" si="5963"/>
        <v>70544.209999999992</v>
      </c>
      <c r="W1814" s="205">
        <f t="shared" si="5964"/>
        <v>0</v>
      </c>
      <c r="X1814" s="205">
        <f t="shared" si="5965"/>
        <v>0</v>
      </c>
      <c r="Y1814" s="205">
        <f t="shared" ref="Y1814:AA1816" si="5999">Y1815</f>
        <v>0</v>
      </c>
      <c r="Z1814" s="205">
        <f t="shared" si="5999"/>
        <v>0</v>
      </c>
      <c r="AA1814" s="205">
        <f t="shared" si="5999"/>
        <v>0</v>
      </c>
      <c r="AB1814" s="205">
        <f t="shared" si="5966"/>
        <v>70544.209999999992</v>
      </c>
      <c r="AC1814" s="205">
        <f t="shared" si="5967"/>
        <v>0</v>
      </c>
      <c r="AD1814" s="205">
        <f t="shared" si="5968"/>
        <v>0</v>
      </c>
      <c r="AE1814" s="205">
        <f t="shared" ref="AE1814:AG1816" si="6000">AE1815</f>
        <v>0</v>
      </c>
      <c r="AF1814" s="205">
        <f t="shared" si="6000"/>
        <v>0</v>
      </c>
      <c r="AG1814" s="205">
        <f t="shared" si="6000"/>
        <v>0</v>
      </c>
      <c r="AH1814" s="205">
        <f t="shared" si="5969"/>
        <v>70544.209999999992</v>
      </c>
      <c r="AI1814" s="205">
        <f t="shared" si="5970"/>
        <v>0</v>
      </c>
      <c r="AJ1814" s="205">
        <f t="shared" si="5971"/>
        <v>0</v>
      </c>
      <c r="AK1814" s="205">
        <f t="shared" ref="AK1814:AM1816" si="6001">AK1815</f>
        <v>0</v>
      </c>
      <c r="AL1814" s="205">
        <f t="shared" si="6001"/>
        <v>0</v>
      </c>
      <c r="AM1814" s="205">
        <f t="shared" si="6001"/>
        <v>0</v>
      </c>
      <c r="AN1814" s="205">
        <f t="shared" si="5972"/>
        <v>70544.209999999992</v>
      </c>
      <c r="AO1814" s="205">
        <f t="shared" si="5973"/>
        <v>0</v>
      </c>
      <c r="AP1814" s="205">
        <f t="shared" si="5974"/>
        <v>0</v>
      </c>
      <c r="AQ1814" s="205">
        <f t="shared" ref="AQ1814:AS1816" si="6002">AQ1815</f>
        <v>0</v>
      </c>
      <c r="AR1814" s="205">
        <f t="shared" si="6002"/>
        <v>0</v>
      </c>
      <c r="AS1814" s="205">
        <f t="shared" si="6002"/>
        <v>0</v>
      </c>
      <c r="AT1814" s="205">
        <f t="shared" si="5975"/>
        <v>70544.209999999992</v>
      </c>
      <c r="AU1814" s="205">
        <f t="shared" si="5976"/>
        <v>0</v>
      </c>
      <c r="AV1814" s="205">
        <f t="shared" si="5977"/>
        <v>0</v>
      </c>
    </row>
    <row r="1815" spans="1:48" s="206" customFormat="1" hidden="1">
      <c r="A1815" s="227" t="s">
        <v>54</v>
      </c>
      <c r="B1815" s="209" t="s">
        <v>330</v>
      </c>
      <c r="C1815" s="209" t="s">
        <v>17</v>
      </c>
      <c r="D1815" s="209" t="s">
        <v>13</v>
      </c>
      <c r="E1815" s="209"/>
      <c r="F1815" s="209"/>
      <c r="G1815" s="209"/>
      <c r="H1815" s="209"/>
      <c r="I1815" s="210"/>
      <c r="J1815" s="211">
        <f>J1816</f>
        <v>70544.209999999992</v>
      </c>
      <c r="K1815" s="211">
        <f t="shared" si="5997"/>
        <v>0</v>
      </c>
      <c r="L1815" s="211">
        <f t="shared" si="5997"/>
        <v>0</v>
      </c>
      <c r="M1815" s="211">
        <f t="shared" si="5997"/>
        <v>0</v>
      </c>
      <c r="N1815" s="211">
        <f t="shared" si="5997"/>
        <v>0</v>
      </c>
      <c r="O1815" s="211">
        <f t="shared" si="5997"/>
        <v>0</v>
      </c>
      <c r="P1815" s="211">
        <f t="shared" si="5685"/>
        <v>70544.209999999992</v>
      </c>
      <c r="Q1815" s="211">
        <f t="shared" si="5686"/>
        <v>0</v>
      </c>
      <c r="R1815" s="211">
        <f t="shared" si="5687"/>
        <v>0</v>
      </c>
      <c r="S1815" s="211">
        <f t="shared" si="5998"/>
        <v>0</v>
      </c>
      <c r="T1815" s="211">
        <f t="shared" si="5998"/>
        <v>0</v>
      </c>
      <c r="U1815" s="211">
        <f t="shared" si="5998"/>
        <v>0</v>
      </c>
      <c r="V1815" s="211">
        <f t="shared" si="5963"/>
        <v>70544.209999999992</v>
      </c>
      <c r="W1815" s="211">
        <f t="shared" si="5964"/>
        <v>0</v>
      </c>
      <c r="X1815" s="211">
        <f t="shared" si="5965"/>
        <v>0</v>
      </c>
      <c r="Y1815" s="211">
        <f t="shared" si="5999"/>
        <v>0</v>
      </c>
      <c r="Z1815" s="211">
        <f t="shared" si="5999"/>
        <v>0</v>
      </c>
      <c r="AA1815" s="211">
        <f t="shared" si="5999"/>
        <v>0</v>
      </c>
      <c r="AB1815" s="211">
        <f t="shared" si="5966"/>
        <v>70544.209999999992</v>
      </c>
      <c r="AC1815" s="211">
        <f t="shared" si="5967"/>
        <v>0</v>
      </c>
      <c r="AD1815" s="211">
        <f t="shared" si="5968"/>
        <v>0</v>
      </c>
      <c r="AE1815" s="211">
        <f t="shared" si="6000"/>
        <v>0</v>
      </c>
      <c r="AF1815" s="211">
        <f t="shared" si="6000"/>
        <v>0</v>
      </c>
      <c r="AG1815" s="211">
        <f t="shared" si="6000"/>
        <v>0</v>
      </c>
      <c r="AH1815" s="211">
        <f t="shared" si="5969"/>
        <v>70544.209999999992</v>
      </c>
      <c r="AI1815" s="211">
        <f t="shared" si="5970"/>
        <v>0</v>
      </c>
      <c r="AJ1815" s="211">
        <f t="shared" si="5971"/>
        <v>0</v>
      </c>
      <c r="AK1815" s="211">
        <f t="shared" si="6001"/>
        <v>0</v>
      </c>
      <c r="AL1815" s="211">
        <f t="shared" si="6001"/>
        <v>0</v>
      </c>
      <c r="AM1815" s="211">
        <f t="shared" si="6001"/>
        <v>0</v>
      </c>
      <c r="AN1815" s="211">
        <f t="shared" si="5972"/>
        <v>70544.209999999992</v>
      </c>
      <c r="AO1815" s="211">
        <f t="shared" si="5973"/>
        <v>0</v>
      </c>
      <c r="AP1815" s="211">
        <f t="shared" si="5974"/>
        <v>0</v>
      </c>
      <c r="AQ1815" s="211">
        <f t="shared" si="6002"/>
        <v>0</v>
      </c>
      <c r="AR1815" s="211">
        <f t="shared" si="6002"/>
        <v>0</v>
      </c>
      <c r="AS1815" s="211">
        <f t="shared" si="6002"/>
        <v>0</v>
      </c>
      <c r="AT1815" s="211">
        <f t="shared" si="5975"/>
        <v>70544.209999999992</v>
      </c>
      <c r="AU1815" s="211">
        <f t="shared" si="5976"/>
        <v>0</v>
      </c>
      <c r="AV1815" s="211">
        <f t="shared" si="5977"/>
        <v>0</v>
      </c>
    </row>
    <row r="1816" spans="1:48" s="206" customFormat="1" hidden="1">
      <c r="A1816" s="212" t="s">
        <v>81</v>
      </c>
      <c r="B1816" s="224" t="s">
        <v>330</v>
      </c>
      <c r="C1816" s="204" t="s">
        <v>17</v>
      </c>
      <c r="D1816" s="204" t="s">
        <v>13</v>
      </c>
      <c r="E1816" s="204" t="s">
        <v>80</v>
      </c>
      <c r="F1816" s="204" t="s">
        <v>68</v>
      </c>
      <c r="G1816" s="204" t="s">
        <v>140</v>
      </c>
      <c r="H1816" s="204" t="s">
        <v>141</v>
      </c>
      <c r="I1816" s="214"/>
      <c r="J1816" s="221">
        <f>J1817</f>
        <v>70544.209999999992</v>
      </c>
      <c r="K1816" s="221">
        <f t="shared" si="5997"/>
        <v>0</v>
      </c>
      <c r="L1816" s="221">
        <f t="shared" si="5997"/>
        <v>0</v>
      </c>
      <c r="M1816" s="221">
        <f t="shared" si="5997"/>
        <v>0</v>
      </c>
      <c r="N1816" s="221">
        <f t="shared" si="5997"/>
        <v>0</v>
      </c>
      <c r="O1816" s="221">
        <f t="shared" si="5997"/>
        <v>0</v>
      </c>
      <c r="P1816" s="221">
        <f t="shared" si="5685"/>
        <v>70544.209999999992</v>
      </c>
      <c r="Q1816" s="221">
        <f t="shared" si="5686"/>
        <v>0</v>
      </c>
      <c r="R1816" s="221">
        <f t="shared" si="5687"/>
        <v>0</v>
      </c>
      <c r="S1816" s="221">
        <f t="shared" si="5998"/>
        <v>0</v>
      </c>
      <c r="T1816" s="221">
        <f t="shared" si="5998"/>
        <v>0</v>
      </c>
      <c r="U1816" s="221">
        <f t="shared" si="5998"/>
        <v>0</v>
      </c>
      <c r="V1816" s="221">
        <f t="shared" si="5963"/>
        <v>70544.209999999992</v>
      </c>
      <c r="W1816" s="221">
        <f t="shared" si="5964"/>
        <v>0</v>
      </c>
      <c r="X1816" s="221">
        <f t="shared" si="5965"/>
        <v>0</v>
      </c>
      <c r="Y1816" s="221">
        <f t="shared" si="5999"/>
        <v>0</v>
      </c>
      <c r="Z1816" s="221">
        <f t="shared" si="5999"/>
        <v>0</v>
      </c>
      <c r="AA1816" s="221">
        <f t="shared" si="5999"/>
        <v>0</v>
      </c>
      <c r="AB1816" s="221">
        <f t="shared" si="5966"/>
        <v>70544.209999999992</v>
      </c>
      <c r="AC1816" s="221">
        <f t="shared" si="5967"/>
        <v>0</v>
      </c>
      <c r="AD1816" s="221">
        <f t="shared" si="5968"/>
        <v>0</v>
      </c>
      <c r="AE1816" s="221">
        <f t="shared" si="6000"/>
        <v>0</v>
      </c>
      <c r="AF1816" s="221">
        <f t="shared" si="6000"/>
        <v>0</v>
      </c>
      <c r="AG1816" s="221">
        <f t="shared" si="6000"/>
        <v>0</v>
      </c>
      <c r="AH1816" s="221">
        <f t="shared" si="5969"/>
        <v>70544.209999999992</v>
      </c>
      <c r="AI1816" s="221">
        <f t="shared" si="5970"/>
        <v>0</v>
      </c>
      <c r="AJ1816" s="221">
        <f t="shared" si="5971"/>
        <v>0</v>
      </c>
      <c r="AK1816" s="221">
        <f t="shared" si="6001"/>
        <v>0</v>
      </c>
      <c r="AL1816" s="221">
        <f t="shared" si="6001"/>
        <v>0</v>
      </c>
      <c r="AM1816" s="221">
        <f t="shared" si="6001"/>
        <v>0</v>
      </c>
      <c r="AN1816" s="221">
        <f t="shared" si="5972"/>
        <v>70544.209999999992</v>
      </c>
      <c r="AO1816" s="221">
        <f t="shared" si="5973"/>
        <v>0</v>
      </c>
      <c r="AP1816" s="221">
        <f t="shared" si="5974"/>
        <v>0</v>
      </c>
      <c r="AQ1816" s="221">
        <f t="shared" si="6002"/>
        <v>0</v>
      </c>
      <c r="AR1816" s="221">
        <f t="shared" si="6002"/>
        <v>0</v>
      </c>
      <c r="AS1816" s="221">
        <f t="shared" si="6002"/>
        <v>0</v>
      </c>
      <c r="AT1816" s="221">
        <f t="shared" si="5975"/>
        <v>70544.209999999992</v>
      </c>
      <c r="AU1816" s="221">
        <f t="shared" si="5976"/>
        <v>0</v>
      </c>
      <c r="AV1816" s="221">
        <f t="shared" si="5977"/>
        <v>0</v>
      </c>
    </row>
    <row r="1817" spans="1:48" s="206" customFormat="1" ht="26.4" hidden="1">
      <c r="A1817" s="212" t="s">
        <v>251</v>
      </c>
      <c r="B1817" s="224" t="s">
        <v>330</v>
      </c>
      <c r="C1817" s="204" t="s">
        <v>17</v>
      </c>
      <c r="D1817" s="204" t="s">
        <v>13</v>
      </c>
      <c r="E1817" s="204" t="s">
        <v>80</v>
      </c>
      <c r="F1817" s="204" t="s">
        <v>68</v>
      </c>
      <c r="G1817" s="204" t="s">
        <v>140</v>
      </c>
      <c r="H1817" s="204" t="s">
        <v>367</v>
      </c>
      <c r="I1817" s="214"/>
      <c r="J1817" s="221">
        <f>J1818+J1820</f>
        <v>70544.209999999992</v>
      </c>
      <c r="K1817" s="221">
        <f t="shared" ref="K1817:L1817" si="6003">K1818+K1820</f>
        <v>0</v>
      </c>
      <c r="L1817" s="221">
        <f t="shared" si="6003"/>
        <v>0</v>
      </c>
      <c r="M1817" s="221">
        <f t="shared" ref="M1817:O1817" si="6004">M1818+M1820</f>
        <v>0</v>
      </c>
      <c r="N1817" s="221">
        <f t="shared" si="6004"/>
        <v>0</v>
      </c>
      <c r="O1817" s="221">
        <f t="shared" si="6004"/>
        <v>0</v>
      </c>
      <c r="P1817" s="221">
        <f t="shared" si="5685"/>
        <v>70544.209999999992</v>
      </c>
      <c r="Q1817" s="221">
        <f t="shared" si="5686"/>
        <v>0</v>
      </c>
      <c r="R1817" s="221">
        <f t="shared" si="5687"/>
        <v>0</v>
      </c>
      <c r="S1817" s="221">
        <f t="shared" ref="S1817:U1817" si="6005">S1818+S1820</f>
        <v>0</v>
      </c>
      <c r="T1817" s="221">
        <f t="shared" si="6005"/>
        <v>0</v>
      </c>
      <c r="U1817" s="221">
        <f t="shared" si="6005"/>
        <v>0</v>
      </c>
      <c r="V1817" s="221">
        <f t="shared" si="5963"/>
        <v>70544.209999999992</v>
      </c>
      <c r="W1817" s="221">
        <f t="shared" si="5964"/>
        <v>0</v>
      </c>
      <c r="X1817" s="221">
        <f t="shared" si="5965"/>
        <v>0</v>
      </c>
      <c r="Y1817" s="221">
        <f t="shared" ref="Y1817:AA1817" si="6006">Y1818+Y1820</f>
        <v>0</v>
      </c>
      <c r="Z1817" s="221">
        <f t="shared" si="6006"/>
        <v>0</v>
      </c>
      <c r="AA1817" s="221">
        <f t="shared" si="6006"/>
        <v>0</v>
      </c>
      <c r="AB1817" s="221">
        <f t="shared" si="5966"/>
        <v>70544.209999999992</v>
      </c>
      <c r="AC1817" s="221">
        <f t="shared" si="5967"/>
        <v>0</v>
      </c>
      <c r="AD1817" s="221">
        <f t="shared" si="5968"/>
        <v>0</v>
      </c>
      <c r="AE1817" s="221">
        <f t="shared" ref="AE1817:AG1817" si="6007">AE1818+AE1820</f>
        <v>0</v>
      </c>
      <c r="AF1817" s="221">
        <f t="shared" si="6007"/>
        <v>0</v>
      </c>
      <c r="AG1817" s="221">
        <f t="shared" si="6007"/>
        <v>0</v>
      </c>
      <c r="AH1817" s="221">
        <f t="shared" si="5969"/>
        <v>70544.209999999992</v>
      </c>
      <c r="AI1817" s="221">
        <f t="shared" si="5970"/>
        <v>0</v>
      </c>
      <c r="AJ1817" s="221">
        <f t="shared" si="5971"/>
        <v>0</v>
      </c>
      <c r="AK1817" s="221">
        <f t="shared" ref="AK1817:AM1817" si="6008">AK1818+AK1820</f>
        <v>0</v>
      </c>
      <c r="AL1817" s="221">
        <f t="shared" si="6008"/>
        <v>0</v>
      </c>
      <c r="AM1817" s="221">
        <f t="shared" si="6008"/>
        <v>0</v>
      </c>
      <c r="AN1817" s="221">
        <f t="shared" si="5972"/>
        <v>70544.209999999992</v>
      </c>
      <c r="AO1817" s="221">
        <f t="shared" si="5973"/>
        <v>0</v>
      </c>
      <c r="AP1817" s="221">
        <f t="shared" si="5974"/>
        <v>0</v>
      </c>
      <c r="AQ1817" s="221">
        <f t="shared" ref="AQ1817:AS1817" si="6009">AQ1818+AQ1820</f>
        <v>0</v>
      </c>
      <c r="AR1817" s="221">
        <f t="shared" si="6009"/>
        <v>0</v>
      </c>
      <c r="AS1817" s="221">
        <f t="shared" si="6009"/>
        <v>0</v>
      </c>
      <c r="AT1817" s="221">
        <f t="shared" si="5975"/>
        <v>70544.209999999992</v>
      </c>
      <c r="AU1817" s="221">
        <f t="shared" si="5976"/>
        <v>0</v>
      </c>
      <c r="AV1817" s="221">
        <f t="shared" si="5977"/>
        <v>0</v>
      </c>
    </row>
    <row r="1818" spans="1:48" s="206" customFormat="1" ht="39.6" hidden="1">
      <c r="A1818" s="216" t="s">
        <v>94</v>
      </c>
      <c r="B1818" s="224" t="s">
        <v>330</v>
      </c>
      <c r="C1818" s="204" t="s">
        <v>17</v>
      </c>
      <c r="D1818" s="204" t="s">
        <v>13</v>
      </c>
      <c r="E1818" s="204" t="s">
        <v>80</v>
      </c>
      <c r="F1818" s="204" t="s">
        <v>68</v>
      </c>
      <c r="G1818" s="204" t="s">
        <v>140</v>
      </c>
      <c r="H1818" s="204" t="s">
        <v>367</v>
      </c>
      <c r="I1818" s="214" t="s">
        <v>90</v>
      </c>
      <c r="J1818" s="221">
        <f>J1819</f>
        <v>32810.400000000001</v>
      </c>
      <c r="K1818" s="221">
        <f t="shared" ref="K1818:O1818" si="6010">K1819</f>
        <v>0</v>
      </c>
      <c r="L1818" s="221">
        <f t="shared" si="6010"/>
        <v>0</v>
      </c>
      <c r="M1818" s="221">
        <f t="shared" si="6010"/>
        <v>0</v>
      </c>
      <c r="N1818" s="221">
        <f t="shared" si="6010"/>
        <v>0</v>
      </c>
      <c r="O1818" s="221">
        <f t="shared" si="6010"/>
        <v>0</v>
      </c>
      <c r="P1818" s="221">
        <f t="shared" si="5685"/>
        <v>32810.400000000001</v>
      </c>
      <c r="Q1818" s="221">
        <f t="shared" si="5686"/>
        <v>0</v>
      </c>
      <c r="R1818" s="221">
        <f t="shared" si="5687"/>
        <v>0</v>
      </c>
      <c r="S1818" s="221">
        <f t="shared" ref="S1818:U1818" si="6011">S1819</f>
        <v>0</v>
      </c>
      <c r="T1818" s="221">
        <f t="shared" si="6011"/>
        <v>0</v>
      </c>
      <c r="U1818" s="221">
        <f t="shared" si="6011"/>
        <v>0</v>
      </c>
      <c r="V1818" s="221">
        <f t="shared" si="5963"/>
        <v>32810.400000000001</v>
      </c>
      <c r="W1818" s="221">
        <f t="shared" si="5964"/>
        <v>0</v>
      </c>
      <c r="X1818" s="221">
        <f t="shared" si="5965"/>
        <v>0</v>
      </c>
      <c r="Y1818" s="221">
        <f t="shared" ref="Y1818:AA1818" si="6012">Y1819</f>
        <v>0</v>
      </c>
      <c r="Z1818" s="221">
        <f t="shared" si="6012"/>
        <v>0</v>
      </c>
      <c r="AA1818" s="221">
        <f t="shared" si="6012"/>
        <v>0</v>
      </c>
      <c r="AB1818" s="221">
        <f t="shared" si="5966"/>
        <v>32810.400000000001</v>
      </c>
      <c r="AC1818" s="221">
        <f t="shared" si="5967"/>
        <v>0</v>
      </c>
      <c r="AD1818" s="221">
        <f t="shared" si="5968"/>
        <v>0</v>
      </c>
      <c r="AE1818" s="221">
        <f t="shared" ref="AE1818:AG1818" si="6013">AE1819</f>
        <v>0</v>
      </c>
      <c r="AF1818" s="221">
        <f t="shared" si="6013"/>
        <v>0</v>
      </c>
      <c r="AG1818" s="221">
        <f t="shared" si="6013"/>
        <v>0</v>
      </c>
      <c r="AH1818" s="221">
        <f t="shared" si="5969"/>
        <v>32810.400000000001</v>
      </c>
      <c r="AI1818" s="221">
        <f t="shared" si="5970"/>
        <v>0</v>
      </c>
      <c r="AJ1818" s="221">
        <f t="shared" si="5971"/>
        <v>0</v>
      </c>
      <c r="AK1818" s="221">
        <f t="shared" ref="AK1818:AM1818" si="6014">AK1819</f>
        <v>0</v>
      </c>
      <c r="AL1818" s="221">
        <f t="shared" si="6014"/>
        <v>0</v>
      </c>
      <c r="AM1818" s="221">
        <f t="shared" si="6014"/>
        <v>0</v>
      </c>
      <c r="AN1818" s="221">
        <f t="shared" si="5972"/>
        <v>32810.400000000001</v>
      </c>
      <c r="AO1818" s="221">
        <f t="shared" si="5973"/>
        <v>0</v>
      </c>
      <c r="AP1818" s="221">
        <f t="shared" si="5974"/>
        <v>0</v>
      </c>
      <c r="AQ1818" s="221">
        <f t="shared" ref="AQ1818:AS1818" si="6015">AQ1819</f>
        <v>0</v>
      </c>
      <c r="AR1818" s="221">
        <f t="shared" si="6015"/>
        <v>0</v>
      </c>
      <c r="AS1818" s="221">
        <f t="shared" si="6015"/>
        <v>0</v>
      </c>
      <c r="AT1818" s="221">
        <f t="shared" si="5975"/>
        <v>32810.400000000001</v>
      </c>
      <c r="AU1818" s="221">
        <f t="shared" si="5976"/>
        <v>0</v>
      </c>
      <c r="AV1818" s="221">
        <f t="shared" si="5977"/>
        <v>0</v>
      </c>
    </row>
    <row r="1819" spans="1:48" s="206" customFormat="1" hidden="1">
      <c r="A1819" s="216" t="s">
        <v>101</v>
      </c>
      <c r="B1819" s="224" t="s">
        <v>330</v>
      </c>
      <c r="C1819" s="204" t="s">
        <v>17</v>
      </c>
      <c r="D1819" s="204" t="s">
        <v>13</v>
      </c>
      <c r="E1819" s="204" t="s">
        <v>80</v>
      </c>
      <c r="F1819" s="204" t="s">
        <v>68</v>
      </c>
      <c r="G1819" s="204" t="s">
        <v>140</v>
      </c>
      <c r="H1819" s="204" t="s">
        <v>367</v>
      </c>
      <c r="I1819" s="214" t="s">
        <v>100</v>
      </c>
      <c r="J1819" s="221">
        <v>32810.400000000001</v>
      </c>
      <c r="K1819" s="221"/>
      <c r="L1819" s="221"/>
      <c r="M1819" s="221"/>
      <c r="N1819" s="221"/>
      <c r="O1819" s="221"/>
      <c r="P1819" s="221">
        <f t="shared" si="5685"/>
        <v>32810.400000000001</v>
      </c>
      <c r="Q1819" s="221">
        <f t="shared" si="5686"/>
        <v>0</v>
      </c>
      <c r="R1819" s="221">
        <f t="shared" si="5687"/>
        <v>0</v>
      </c>
      <c r="S1819" s="221"/>
      <c r="T1819" s="221"/>
      <c r="U1819" s="221"/>
      <c r="V1819" s="221">
        <f t="shared" si="5963"/>
        <v>32810.400000000001</v>
      </c>
      <c r="W1819" s="221">
        <f t="shared" si="5964"/>
        <v>0</v>
      </c>
      <c r="X1819" s="221">
        <f t="shared" si="5965"/>
        <v>0</v>
      </c>
      <c r="Y1819" s="221"/>
      <c r="Z1819" s="221"/>
      <c r="AA1819" s="221"/>
      <c r="AB1819" s="221">
        <f t="shared" si="5966"/>
        <v>32810.400000000001</v>
      </c>
      <c r="AC1819" s="221">
        <f t="shared" si="5967"/>
        <v>0</v>
      </c>
      <c r="AD1819" s="221">
        <f t="shared" si="5968"/>
        <v>0</v>
      </c>
      <c r="AE1819" s="221"/>
      <c r="AF1819" s="221"/>
      <c r="AG1819" s="221"/>
      <c r="AH1819" s="221">
        <f t="shared" si="5969"/>
        <v>32810.400000000001</v>
      </c>
      <c r="AI1819" s="221">
        <f t="shared" si="5970"/>
        <v>0</v>
      </c>
      <c r="AJ1819" s="221">
        <f t="shared" si="5971"/>
        <v>0</v>
      </c>
      <c r="AK1819" s="221"/>
      <c r="AL1819" s="221"/>
      <c r="AM1819" s="221"/>
      <c r="AN1819" s="221">
        <f t="shared" si="5972"/>
        <v>32810.400000000001</v>
      </c>
      <c r="AO1819" s="221">
        <f t="shared" si="5973"/>
        <v>0</v>
      </c>
      <c r="AP1819" s="221">
        <f t="shared" si="5974"/>
        <v>0</v>
      </c>
      <c r="AQ1819" s="221"/>
      <c r="AR1819" s="221"/>
      <c r="AS1819" s="221"/>
      <c r="AT1819" s="221">
        <f t="shared" si="5975"/>
        <v>32810.400000000001</v>
      </c>
      <c r="AU1819" s="221">
        <f t="shared" si="5976"/>
        <v>0</v>
      </c>
      <c r="AV1819" s="221">
        <f t="shared" si="5977"/>
        <v>0</v>
      </c>
    </row>
    <row r="1820" spans="1:48" s="206" customFormat="1" ht="26.4" hidden="1">
      <c r="A1820" s="217" t="s">
        <v>229</v>
      </c>
      <c r="B1820" s="224" t="s">
        <v>330</v>
      </c>
      <c r="C1820" s="204" t="s">
        <v>17</v>
      </c>
      <c r="D1820" s="204" t="s">
        <v>13</v>
      </c>
      <c r="E1820" s="204" t="s">
        <v>80</v>
      </c>
      <c r="F1820" s="204" t="s">
        <v>68</v>
      </c>
      <c r="G1820" s="204" t="s">
        <v>140</v>
      </c>
      <c r="H1820" s="204" t="s">
        <v>367</v>
      </c>
      <c r="I1820" s="214" t="s">
        <v>92</v>
      </c>
      <c r="J1820" s="221">
        <f>J1821</f>
        <v>37733.81</v>
      </c>
      <c r="K1820" s="221">
        <f t="shared" ref="K1820:O1820" si="6016">K1821</f>
        <v>0</v>
      </c>
      <c r="L1820" s="221">
        <f t="shared" si="6016"/>
        <v>0</v>
      </c>
      <c r="M1820" s="221">
        <f t="shared" si="6016"/>
        <v>0</v>
      </c>
      <c r="N1820" s="221">
        <f t="shared" si="6016"/>
        <v>0</v>
      </c>
      <c r="O1820" s="221">
        <f t="shared" si="6016"/>
        <v>0</v>
      </c>
      <c r="P1820" s="221">
        <f t="shared" si="5685"/>
        <v>37733.81</v>
      </c>
      <c r="Q1820" s="221">
        <f t="shared" si="5686"/>
        <v>0</v>
      </c>
      <c r="R1820" s="221">
        <f t="shared" si="5687"/>
        <v>0</v>
      </c>
      <c r="S1820" s="221">
        <f t="shared" ref="S1820:U1820" si="6017">S1821</f>
        <v>0</v>
      </c>
      <c r="T1820" s="221">
        <f t="shared" si="6017"/>
        <v>0</v>
      </c>
      <c r="U1820" s="221">
        <f t="shared" si="6017"/>
        <v>0</v>
      </c>
      <c r="V1820" s="221">
        <f t="shared" si="5963"/>
        <v>37733.81</v>
      </c>
      <c r="W1820" s="221">
        <f t="shared" si="5964"/>
        <v>0</v>
      </c>
      <c r="X1820" s="221">
        <f t="shared" si="5965"/>
        <v>0</v>
      </c>
      <c r="Y1820" s="221">
        <f t="shared" ref="Y1820:AA1820" si="6018">Y1821</f>
        <v>0</v>
      </c>
      <c r="Z1820" s="221">
        <f t="shared" si="6018"/>
        <v>0</v>
      </c>
      <c r="AA1820" s="221">
        <f t="shared" si="6018"/>
        <v>0</v>
      </c>
      <c r="AB1820" s="221">
        <f t="shared" si="5966"/>
        <v>37733.81</v>
      </c>
      <c r="AC1820" s="221">
        <f t="shared" si="5967"/>
        <v>0</v>
      </c>
      <c r="AD1820" s="221">
        <f t="shared" si="5968"/>
        <v>0</v>
      </c>
      <c r="AE1820" s="221">
        <f t="shared" ref="AE1820:AG1820" si="6019">AE1821</f>
        <v>0</v>
      </c>
      <c r="AF1820" s="221">
        <f t="shared" si="6019"/>
        <v>0</v>
      </c>
      <c r="AG1820" s="221">
        <f t="shared" si="6019"/>
        <v>0</v>
      </c>
      <c r="AH1820" s="221">
        <f t="shared" si="5969"/>
        <v>37733.81</v>
      </c>
      <c r="AI1820" s="221">
        <f t="shared" si="5970"/>
        <v>0</v>
      </c>
      <c r="AJ1820" s="221">
        <f t="shared" si="5971"/>
        <v>0</v>
      </c>
      <c r="AK1820" s="221">
        <f t="shared" ref="AK1820:AM1820" si="6020">AK1821</f>
        <v>0</v>
      </c>
      <c r="AL1820" s="221">
        <f t="shared" si="6020"/>
        <v>0</v>
      </c>
      <c r="AM1820" s="221">
        <f t="shared" si="6020"/>
        <v>0</v>
      </c>
      <c r="AN1820" s="221">
        <f t="shared" si="5972"/>
        <v>37733.81</v>
      </c>
      <c r="AO1820" s="221">
        <f t="shared" si="5973"/>
        <v>0</v>
      </c>
      <c r="AP1820" s="221">
        <f t="shared" si="5974"/>
        <v>0</v>
      </c>
      <c r="AQ1820" s="221">
        <f t="shared" ref="AQ1820:AS1820" si="6021">AQ1821</f>
        <v>0</v>
      </c>
      <c r="AR1820" s="221">
        <f t="shared" si="6021"/>
        <v>0</v>
      </c>
      <c r="AS1820" s="221">
        <f t="shared" si="6021"/>
        <v>0</v>
      </c>
      <c r="AT1820" s="221">
        <f t="shared" si="5975"/>
        <v>37733.81</v>
      </c>
      <c r="AU1820" s="221">
        <f t="shared" si="5976"/>
        <v>0</v>
      </c>
      <c r="AV1820" s="221">
        <f t="shared" si="5977"/>
        <v>0</v>
      </c>
    </row>
    <row r="1821" spans="1:48" s="206" customFormat="1" ht="26.4" hidden="1">
      <c r="A1821" s="216" t="s">
        <v>96</v>
      </c>
      <c r="B1821" s="224" t="s">
        <v>330</v>
      </c>
      <c r="C1821" s="204" t="s">
        <v>17</v>
      </c>
      <c r="D1821" s="204" t="s">
        <v>13</v>
      </c>
      <c r="E1821" s="204" t="s">
        <v>80</v>
      </c>
      <c r="F1821" s="204" t="s">
        <v>68</v>
      </c>
      <c r="G1821" s="204" t="s">
        <v>140</v>
      </c>
      <c r="H1821" s="204" t="s">
        <v>367</v>
      </c>
      <c r="I1821" s="214" t="s">
        <v>93</v>
      </c>
      <c r="J1821" s="221">
        <v>37733.81</v>
      </c>
      <c r="K1821" s="221"/>
      <c r="L1821" s="221"/>
      <c r="M1821" s="221"/>
      <c r="N1821" s="221"/>
      <c r="O1821" s="221"/>
      <c r="P1821" s="221">
        <f t="shared" si="5685"/>
        <v>37733.81</v>
      </c>
      <c r="Q1821" s="221">
        <f t="shared" si="5686"/>
        <v>0</v>
      </c>
      <c r="R1821" s="221">
        <f t="shared" si="5687"/>
        <v>0</v>
      </c>
      <c r="S1821" s="221"/>
      <c r="T1821" s="221"/>
      <c r="U1821" s="221"/>
      <c r="V1821" s="221">
        <f t="shared" si="5963"/>
        <v>37733.81</v>
      </c>
      <c r="W1821" s="221">
        <f t="shared" si="5964"/>
        <v>0</v>
      </c>
      <c r="X1821" s="221">
        <f t="shared" si="5965"/>
        <v>0</v>
      </c>
      <c r="Y1821" s="221"/>
      <c r="Z1821" s="221"/>
      <c r="AA1821" s="221"/>
      <c r="AB1821" s="221">
        <f t="shared" si="5966"/>
        <v>37733.81</v>
      </c>
      <c r="AC1821" s="221">
        <f t="shared" si="5967"/>
        <v>0</v>
      </c>
      <c r="AD1821" s="221">
        <f t="shared" si="5968"/>
        <v>0</v>
      </c>
      <c r="AE1821" s="221"/>
      <c r="AF1821" s="221"/>
      <c r="AG1821" s="221"/>
      <c r="AH1821" s="221">
        <f t="shared" si="5969"/>
        <v>37733.81</v>
      </c>
      <c r="AI1821" s="221">
        <f t="shared" si="5970"/>
        <v>0</v>
      </c>
      <c r="AJ1821" s="221">
        <f t="shared" si="5971"/>
        <v>0</v>
      </c>
      <c r="AK1821" s="221"/>
      <c r="AL1821" s="221"/>
      <c r="AM1821" s="221"/>
      <c r="AN1821" s="221">
        <f t="shared" si="5972"/>
        <v>37733.81</v>
      </c>
      <c r="AO1821" s="221">
        <f t="shared" si="5973"/>
        <v>0</v>
      </c>
      <c r="AP1821" s="221">
        <f t="shared" si="5974"/>
        <v>0</v>
      </c>
      <c r="AQ1821" s="221"/>
      <c r="AR1821" s="221"/>
      <c r="AS1821" s="221"/>
      <c r="AT1821" s="221">
        <f t="shared" si="5975"/>
        <v>37733.81</v>
      </c>
      <c r="AU1821" s="221">
        <f t="shared" si="5976"/>
        <v>0</v>
      </c>
      <c r="AV1821" s="221">
        <f t="shared" si="5977"/>
        <v>0</v>
      </c>
    </row>
    <row r="1822" spans="1:48" s="232" customFormat="1" ht="31.2" hidden="1">
      <c r="A1822" s="226" t="s">
        <v>26</v>
      </c>
      <c r="B1822" s="228" t="s">
        <v>330</v>
      </c>
      <c r="C1822" s="228" t="s">
        <v>13</v>
      </c>
      <c r="D1822" s="229"/>
      <c r="E1822" s="229"/>
      <c r="F1822" s="229"/>
      <c r="G1822" s="229"/>
      <c r="H1822" s="229"/>
      <c r="I1822" s="230"/>
      <c r="J1822" s="231">
        <f>J1823</f>
        <v>140586</v>
      </c>
      <c r="K1822" s="231">
        <f t="shared" ref="K1822:O1826" si="6022">K1823</f>
        <v>57809.440000000002</v>
      </c>
      <c r="L1822" s="231">
        <f t="shared" si="6022"/>
        <v>60121.82</v>
      </c>
      <c r="M1822" s="231">
        <f t="shared" si="6022"/>
        <v>0</v>
      </c>
      <c r="N1822" s="231">
        <f t="shared" si="6022"/>
        <v>0</v>
      </c>
      <c r="O1822" s="231">
        <f t="shared" si="6022"/>
        <v>0</v>
      </c>
      <c r="P1822" s="231">
        <f t="shared" si="5685"/>
        <v>140586</v>
      </c>
      <c r="Q1822" s="231">
        <f t="shared" si="5686"/>
        <v>57809.440000000002</v>
      </c>
      <c r="R1822" s="231">
        <f t="shared" si="5687"/>
        <v>60121.82</v>
      </c>
      <c r="S1822" s="231">
        <f t="shared" ref="S1822:U1826" si="6023">S1823</f>
        <v>0</v>
      </c>
      <c r="T1822" s="231">
        <f t="shared" si="6023"/>
        <v>0</v>
      </c>
      <c r="U1822" s="231">
        <f t="shared" si="6023"/>
        <v>0</v>
      </c>
      <c r="V1822" s="231">
        <f t="shared" si="5963"/>
        <v>140586</v>
      </c>
      <c r="W1822" s="231">
        <f t="shared" si="5964"/>
        <v>57809.440000000002</v>
      </c>
      <c r="X1822" s="231">
        <f t="shared" si="5965"/>
        <v>60121.82</v>
      </c>
      <c r="Y1822" s="231">
        <f t="shared" ref="Y1822:AA1826" si="6024">Y1823</f>
        <v>0</v>
      </c>
      <c r="Z1822" s="231">
        <f t="shared" si="6024"/>
        <v>0</v>
      </c>
      <c r="AA1822" s="231">
        <f t="shared" si="6024"/>
        <v>0</v>
      </c>
      <c r="AB1822" s="231">
        <f t="shared" si="5966"/>
        <v>140586</v>
      </c>
      <c r="AC1822" s="231">
        <f t="shared" si="5967"/>
        <v>57809.440000000002</v>
      </c>
      <c r="AD1822" s="231">
        <f t="shared" si="5968"/>
        <v>60121.82</v>
      </c>
      <c r="AE1822" s="231">
        <f t="shared" ref="AE1822:AG1826" si="6025">AE1823</f>
        <v>6400</v>
      </c>
      <c r="AF1822" s="231">
        <f t="shared" si="6025"/>
        <v>0</v>
      </c>
      <c r="AG1822" s="231">
        <f t="shared" si="6025"/>
        <v>0</v>
      </c>
      <c r="AH1822" s="231">
        <f t="shared" si="5969"/>
        <v>146986</v>
      </c>
      <c r="AI1822" s="231">
        <f t="shared" si="5970"/>
        <v>57809.440000000002</v>
      </c>
      <c r="AJ1822" s="231">
        <f t="shared" si="5971"/>
        <v>60121.82</v>
      </c>
      <c r="AK1822" s="231">
        <f t="shared" ref="AK1822:AM1826" si="6026">AK1823</f>
        <v>0</v>
      </c>
      <c r="AL1822" s="231">
        <f t="shared" si="6026"/>
        <v>0</v>
      </c>
      <c r="AM1822" s="231">
        <f t="shared" si="6026"/>
        <v>0</v>
      </c>
      <c r="AN1822" s="231">
        <f t="shared" si="5972"/>
        <v>146986</v>
      </c>
      <c r="AO1822" s="231">
        <f t="shared" si="5973"/>
        <v>57809.440000000002</v>
      </c>
      <c r="AP1822" s="231">
        <f t="shared" si="5974"/>
        <v>60121.82</v>
      </c>
      <c r="AQ1822" s="231">
        <f t="shared" ref="AQ1822:AS1826" si="6027">AQ1823</f>
        <v>26000</v>
      </c>
      <c r="AR1822" s="231">
        <f t="shared" si="6027"/>
        <v>0</v>
      </c>
      <c r="AS1822" s="231">
        <f t="shared" si="6027"/>
        <v>0</v>
      </c>
      <c r="AT1822" s="231">
        <f t="shared" si="5975"/>
        <v>172986</v>
      </c>
      <c r="AU1822" s="231">
        <f t="shared" si="5976"/>
        <v>57809.440000000002</v>
      </c>
      <c r="AV1822" s="231">
        <f t="shared" si="5977"/>
        <v>60121.82</v>
      </c>
    </row>
    <row r="1823" spans="1:48" s="206" customFormat="1" ht="26.4" hidden="1">
      <c r="A1823" s="233" t="s">
        <v>207</v>
      </c>
      <c r="B1823" s="234" t="s">
        <v>330</v>
      </c>
      <c r="C1823" s="234" t="s">
        <v>13</v>
      </c>
      <c r="D1823" s="234" t="s">
        <v>30</v>
      </c>
      <c r="E1823" s="234"/>
      <c r="F1823" s="234"/>
      <c r="G1823" s="234"/>
      <c r="H1823" s="234"/>
      <c r="I1823" s="235"/>
      <c r="J1823" s="236">
        <f>J1824</f>
        <v>140586</v>
      </c>
      <c r="K1823" s="236">
        <f t="shared" si="6022"/>
        <v>57809.440000000002</v>
      </c>
      <c r="L1823" s="236">
        <f t="shared" si="6022"/>
        <v>60121.82</v>
      </c>
      <c r="M1823" s="236">
        <f t="shared" si="6022"/>
        <v>0</v>
      </c>
      <c r="N1823" s="236">
        <f t="shared" si="6022"/>
        <v>0</v>
      </c>
      <c r="O1823" s="236">
        <f t="shared" si="6022"/>
        <v>0</v>
      </c>
      <c r="P1823" s="236">
        <f t="shared" si="5685"/>
        <v>140586</v>
      </c>
      <c r="Q1823" s="236">
        <f t="shared" si="5686"/>
        <v>57809.440000000002</v>
      </c>
      <c r="R1823" s="236">
        <f t="shared" si="5687"/>
        <v>60121.82</v>
      </c>
      <c r="S1823" s="236">
        <f t="shared" si="6023"/>
        <v>0</v>
      </c>
      <c r="T1823" s="236">
        <f t="shared" si="6023"/>
        <v>0</v>
      </c>
      <c r="U1823" s="236">
        <f t="shared" si="6023"/>
        <v>0</v>
      </c>
      <c r="V1823" s="236">
        <f t="shared" si="5963"/>
        <v>140586</v>
      </c>
      <c r="W1823" s="236">
        <f t="shared" si="5964"/>
        <v>57809.440000000002</v>
      </c>
      <c r="X1823" s="236">
        <f t="shared" si="5965"/>
        <v>60121.82</v>
      </c>
      <c r="Y1823" s="236">
        <f t="shared" si="6024"/>
        <v>0</v>
      </c>
      <c r="Z1823" s="236">
        <f t="shared" si="6024"/>
        <v>0</v>
      </c>
      <c r="AA1823" s="236">
        <f t="shared" si="6024"/>
        <v>0</v>
      </c>
      <c r="AB1823" s="236">
        <f t="shared" si="5966"/>
        <v>140586</v>
      </c>
      <c r="AC1823" s="236">
        <f t="shared" si="5967"/>
        <v>57809.440000000002</v>
      </c>
      <c r="AD1823" s="236">
        <f t="shared" si="5968"/>
        <v>60121.82</v>
      </c>
      <c r="AE1823" s="236">
        <f t="shared" si="6025"/>
        <v>6400</v>
      </c>
      <c r="AF1823" s="236">
        <f t="shared" si="6025"/>
        <v>0</v>
      </c>
      <c r="AG1823" s="236">
        <f t="shared" si="6025"/>
        <v>0</v>
      </c>
      <c r="AH1823" s="236">
        <f t="shared" si="5969"/>
        <v>146986</v>
      </c>
      <c r="AI1823" s="236">
        <f t="shared" si="5970"/>
        <v>57809.440000000002</v>
      </c>
      <c r="AJ1823" s="236">
        <f t="shared" si="5971"/>
        <v>60121.82</v>
      </c>
      <c r="AK1823" s="236">
        <f t="shared" si="6026"/>
        <v>0</v>
      </c>
      <c r="AL1823" s="236">
        <f t="shared" si="6026"/>
        <v>0</v>
      </c>
      <c r="AM1823" s="236">
        <f t="shared" si="6026"/>
        <v>0</v>
      </c>
      <c r="AN1823" s="236">
        <f t="shared" si="5972"/>
        <v>146986</v>
      </c>
      <c r="AO1823" s="236">
        <f t="shared" si="5973"/>
        <v>57809.440000000002</v>
      </c>
      <c r="AP1823" s="236">
        <f t="shared" si="5974"/>
        <v>60121.82</v>
      </c>
      <c r="AQ1823" s="236">
        <f t="shared" si="6027"/>
        <v>26000</v>
      </c>
      <c r="AR1823" s="236">
        <f t="shared" si="6027"/>
        <v>0</v>
      </c>
      <c r="AS1823" s="236">
        <f t="shared" si="6027"/>
        <v>0</v>
      </c>
      <c r="AT1823" s="236">
        <f t="shared" si="5975"/>
        <v>172986</v>
      </c>
      <c r="AU1823" s="236">
        <f t="shared" si="5976"/>
        <v>57809.440000000002</v>
      </c>
      <c r="AV1823" s="236">
        <f t="shared" si="5977"/>
        <v>60121.82</v>
      </c>
    </row>
    <row r="1824" spans="1:48" s="206" customFormat="1" ht="52.8" hidden="1">
      <c r="A1824" s="283" t="s">
        <v>395</v>
      </c>
      <c r="B1824" s="238" t="s">
        <v>330</v>
      </c>
      <c r="C1824" s="238" t="s">
        <v>13</v>
      </c>
      <c r="D1824" s="238" t="s">
        <v>30</v>
      </c>
      <c r="E1824" s="238" t="s">
        <v>197</v>
      </c>
      <c r="F1824" s="238" t="s">
        <v>68</v>
      </c>
      <c r="G1824" s="238" t="s">
        <v>140</v>
      </c>
      <c r="H1824" s="238" t="s">
        <v>141</v>
      </c>
      <c r="I1824" s="239"/>
      <c r="J1824" s="240">
        <f>J1825</f>
        <v>140586</v>
      </c>
      <c r="K1824" s="240">
        <f t="shared" si="6022"/>
        <v>57809.440000000002</v>
      </c>
      <c r="L1824" s="240">
        <f t="shared" si="6022"/>
        <v>60121.82</v>
      </c>
      <c r="M1824" s="240">
        <f t="shared" si="6022"/>
        <v>0</v>
      </c>
      <c r="N1824" s="240">
        <f t="shared" si="6022"/>
        <v>0</v>
      </c>
      <c r="O1824" s="240">
        <f t="shared" si="6022"/>
        <v>0</v>
      </c>
      <c r="P1824" s="240">
        <f t="shared" si="5685"/>
        <v>140586</v>
      </c>
      <c r="Q1824" s="240">
        <f t="shared" si="5686"/>
        <v>57809.440000000002</v>
      </c>
      <c r="R1824" s="240">
        <f t="shared" si="5687"/>
        <v>60121.82</v>
      </c>
      <c r="S1824" s="240">
        <f t="shared" si="6023"/>
        <v>0</v>
      </c>
      <c r="T1824" s="240">
        <f t="shared" si="6023"/>
        <v>0</v>
      </c>
      <c r="U1824" s="240">
        <f t="shared" si="6023"/>
        <v>0</v>
      </c>
      <c r="V1824" s="240">
        <f t="shared" si="5963"/>
        <v>140586</v>
      </c>
      <c r="W1824" s="240">
        <f t="shared" si="5964"/>
        <v>57809.440000000002</v>
      </c>
      <c r="X1824" s="240">
        <f t="shared" si="5965"/>
        <v>60121.82</v>
      </c>
      <c r="Y1824" s="240">
        <f t="shared" si="6024"/>
        <v>0</v>
      </c>
      <c r="Z1824" s="240">
        <f t="shared" si="6024"/>
        <v>0</v>
      </c>
      <c r="AA1824" s="240">
        <f t="shared" si="6024"/>
        <v>0</v>
      </c>
      <c r="AB1824" s="240">
        <f t="shared" si="5966"/>
        <v>140586</v>
      </c>
      <c r="AC1824" s="240">
        <f t="shared" si="5967"/>
        <v>57809.440000000002</v>
      </c>
      <c r="AD1824" s="240">
        <f t="shared" si="5968"/>
        <v>60121.82</v>
      </c>
      <c r="AE1824" s="240">
        <f t="shared" si="6025"/>
        <v>6400</v>
      </c>
      <c r="AF1824" s="240">
        <f t="shared" si="6025"/>
        <v>0</v>
      </c>
      <c r="AG1824" s="240">
        <f t="shared" si="6025"/>
        <v>0</v>
      </c>
      <c r="AH1824" s="240">
        <f t="shared" si="5969"/>
        <v>146986</v>
      </c>
      <c r="AI1824" s="240">
        <f t="shared" si="5970"/>
        <v>57809.440000000002</v>
      </c>
      <c r="AJ1824" s="240">
        <f t="shared" si="5971"/>
        <v>60121.82</v>
      </c>
      <c r="AK1824" s="240">
        <f t="shared" si="6026"/>
        <v>0</v>
      </c>
      <c r="AL1824" s="240">
        <f t="shared" si="6026"/>
        <v>0</v>
      </c>
      <c r="AM1824" s="240">
        <f t="shared" si="6026"/>
        <v>0</v>
      </c>
      <c r="AN1824" s="240">
        <f t="shared" si="5972"/>
        <v>146986</v>
      </c>
      <c r="AO1824" s="240">
        <f t="shared" si="5973"/>
        <v>57809.440000000002</v>
      </c>
      <c r="AP1824" s="240">
        <f t="shared" si="5974"/>
        <v>60121.82</v>
      </c>
      <c r="AQ1824" s="240">
        <f>AQ1825+AQ1828</f>
        <v>26000</v>
      </c>
      <c r="AR1824" s="240">
        <f t="shared" ref="AR1824:AS1824" si="6028">AR1825+AR1828</f>
        <v>0</v>
      </c>
      <c r="AS1824" s="240">
        <f t="shared" si="6028"/>
        <v>0</v>
      </c>
      <c r="AT1824" s="240">
        <f t="shared" si="5975"/>
        <v>172986</v>
      </c>
      <c r="AU1824" s="240">
        <f t="shared" si="5976"/>
        <v>57809.440000000002</v>
      </c>
      <c r="AV1824" s="240">
        <f t="shared" si="5977"/>
        <v>60121.82</v>
      </c>
    </row>
    <row r="1825" spans="1:48" s="206" customFormat="1" hidden="1">
      <c r="A1825" s="218" t="s">
        <v>276</v>
      </c>
      <c r="B1825" s="238" t="s">
        <v>330</v>
      </c>
      <c r="C1825" s="238" t="s">
        <v>13</v>
      </c>
      <c r="D1825" s="238" t="s">
        <v>30</v>
      </c>
      <c r="E1825" s="238" t="s">
        <v>197</v>
      </c>
      <c r="F1825" s="238" t="s">
        <v>68</v>
      </c>
      <c r="G1825" s="238" t="s">
        <v>140</v>
      </c>
      <c r="H1825" s="238" t="s">
        <v>275</v>
      </c>
      <c r="I1825" s="239"/>
      <c r="J1825" s="240">
        <f>J1826</f>
        <v>140586</v>
      </c>
      <c r="K1825" s="240">
        <f t="shared" si="6022"/>
        <v>57809.440000000002</v>
      </c>
      <c r="L1825" s="240">
        <f t="shared" si="6022"/>
        <v>60121.82</v>
      </c>
      <c r="M1825" s="240">
        <f t="shared" si="6022"/>
        <v>0</v>
      </c>
      <c r="N1825" s="240">
        <f t="shared" si="6022"/>
        <v>0</v>
      </c>
      <c r="O1825" s="240">
        <f t="shared" si="6022"/>
        <v>0</v>
      </c>
      <c r="P1825" s="240">
        <f t="shared" si="5685"/>
        <v>140586</v>
      </c>
      <c r="Q1825" s="240">
        <f t="shared" si="5686"/>
        <v>57809.440000000002</v>
      </c>
      <c r="R1825" s="240">
        <f t="shared" si="5687"/>
        <v>60121.82</v>
      </c>
      <c r="S1825" s="240">
        <f t="shared" si="6023"/>
        <v>0</v>
      </c>
      <c r="T1825" s="240">
        <f t="shared" si="6023"/>
        <v>0</v>
      </c>
      <c r="U1825" s="240">
        <f t="shared" si="6023"/>
        <v>0</v>
      </c>
      <c r="V1825" s="240">
        <f t="shared" si="5963"/>
        <v>140586</v>
      </c>
      <c r="W1825" s="240">
        <f t="shared" si="5964"/>
        <v>57809.440000000002</v>
      </c>
      <c r="X1825" s="240">
        <f t="shared" si="5965"/>
        <v>60121.82</v>
      </c>
      <c r="Y1825" s="240">
        <f t="shared" si="6024"/>
        <v>0</v>
      </c>
      <c r="Z1825" s="240">
        <f t="shared" si="6024"/>
        <v>0</v>
      </c>
      <c r="AA1825" s="240">
        <f t="shared" si="6024"/>
        <v>0</v>
      </c>
      <c r="AB1825" s="240">
        <f t="shared" si="5966"/>
        <v>140586</v>
      </c>
      <c r="AC1825" s="240">
        <f t="shared" si="5967"/>
        <v>57809.440000000002</v>
      </c>
      <c r="AD1825" s="240">
        <f t="shared" si="5968"/>
        <v>60121.82</v>
      </c>
      <c r="AE1825" s="240">
        <f t="shared" si="6025"/>
        <v>6400</v>
      </c>
      <c r="AF1825" s="240">
        <f t="shared" si="6025"/>
        <v>0</v>
      </c>
      <c r="AG1825" s="240">
        <f t="shared" si="6025"/>
        <v>0</v>
      </c>
      <c r="AH1825" s="240">
        <f t="shared" si="5969"/>
        <v>146986</v>
      </c>
      <c r="AI1825" s="240">
        <f t="shared" si="5970"/>
        <v>57809.440000000002</v>
      </c>
      <c r="AJ1825" s="240">
        <f t="shared" si="5971"/>
        <v>60121.82</v>
      </c>
      <c r="AK1825" s="240">
        <f t="shared" si="6026"/>
        <v>0</v>
      </c>
      <c r="AL1825" s="240">
        <f t="shared" si="6026"/>
        <v>0</v>
      </c>
      <c r="AM1825" s="240">
        <f t="shared" si="6026"/>
        <v>0</v>
      </c>
      <c r="AN1825" s="240">
        <f t="shared" si="5972"/>
        <v>146986</v>
      </c>
      <c r="AO1825" s="240">
        <f t="shared" si="5973"/>
        <v>57809.440000000002</v>
      </c>
      <c r="AP1825" s="240">
        <f t="shared" si="5974"/>
        <v>60121.82</v>
      </c>
      <c r="AQ1825" s="240">
        <f t="shared" si="6027"/>
        <v>0</v>
      </c>
      <c r="AR1825" s="240">
        <f t="shared" si="6027"/>
        <v>0</v>
      </c>
      <c r="AS1825" s="240">
        <f t="shared" si="6027"/>
        <v>0</v>
      </c>
      <c r="AT1825" s="240">
        <f t="shared" si="5975"/>
        <v>146986</v>
      </c>
      <c r="AU1825" s="240">
        <f t="shared" si="5976"/>
        <v>57809.440000000002</v>
      </c>
      <c r="AV1825" s="240">
        <f t="shared" si="5977"/>
        <v>60121.82</v>
      </c>
    </row>
    <row r="1826" spans="1:48" s="206" customFormat="1" ht="26.4" hidden="1">
      <c r="A1826" s="217" t="s">
        <v>229</v>
      </c>
      <c r="B1826" s="238" t="s">
        <v>330</v>
      </c>
      <c r="C1826" s="238" t="s">
        <v>13</v>
      </c>
      <c r="D1826" s="238" t="s">
        <v>30</v>
      </c>
      <c r="E1826" s="238" t="s">
        <v>197</v>
      </c>
      <c r="F1826" s="238" t="s">
        <v>68</v>
      </c>
      <c r="G1826" s="238" t="s">
        <v>140</v>
      </c>
      <c r="H1826" s="238" t="s">
        <v>275</v>
      </c>
      <c r="I1826" s="239" t="s">
        <v>92</v>
      </c>
      <c r="J1826" s="240">
        <f>J1827</f>
        <v>140586</v>
      </c>
      <c r="K1826" s="240">
        <f t="shared" si="6022"/>
        <v>57809.440000000002</v>
      </c>
      <c r="L1826" s="240">
        <f t="shared" si="6022"/>
        <v>60121.82</v>
      </c>
      <c r="M1826" s="240">
        <f t="shared" si="6022"/>
        <v>0</v>
      </c>
      <c r="N1826" s="240">
        <f t="shared" si="6022"/>
        <v>0</v>
      </c>
      <c r="O1826" s="240">
        <f t="shared" si="6022"/>
        <v>0</v>
      </c>
      <c r="P1826" s="240">
        <f t="shared" si="5685"/>
        <v>140586</v>
      </c>
      <c r="Q1826" s="240">
        <f t="shared" si="5686"/>
        <v>57809.440000000002</v>
      </c>
      <c r="R1826" s="240">
        <f t="shared" si="5687"/>
        <v>60121.82</v>
      </c>
      <c r="S1826" s="240">
        <f t="shared" si="6023"/>
        <v>0</v>
      </c>
      <c r="T1826" s="240">
        <f t="shared" si="6023"/>
        <v>0</v>
      </c>
      <c r="U1826" s="240">
        <f t="shared" si="6023"/>
        <v>0</v>
      </c>
      <c r="V1826" s="240">
        <f t="shared" si="5963"/>
        <v>140586</v>
      </c>
      <c r="W1826" s="240">
        <f t="shared" si="5964"/>
        <v>57809.440000000002</v>
      </c>
      <c r="X1826" s="240">
        <f t="shared" si="5965"/>
        <v>60121.82</v>
      </c>
      <c r="Y1826" s="240">
        <f t="shared" si="6024"/>
        <v>0</v>
      </c>
      <c r="Z1826" s="240">
        <f t="shared" si="6024"/>
        <v>0</v>
      </c>
      <c r="AA1826" s="240">
        <f t="shared" si="6024"/>
        <v>0</v>
      </c>
      <c r="AB1826" s="240">
        <f t="shared" si="5966"/>
        <v>140586</v>
      </c>
      <c r="AC1826" s="240">
        <f t="shared" si="5967"/>
        <v>57809.440000000002</v>
      </c>
      <c r="AD1826" s="240">
        <f t="shared" si="5968"/>
        <v>60121.82</v>
      </c>
      <c r="AE1826" s="240">
        <f t="shared" si="6025"/>
        <v>6400</v>
      </c>
      <c r="AF1826" s="240">
        <f t="shared" si="6025"/>
        <v>0</v>
      </c>
      <c r="AG1826" s="240">
        <f t="shared" si="6025"/>
        <v>0</v>
      </c>
      <c r="AH1826" s="240">
        <f t="shared" si="5969"/>
        <v>146986</v>
      </c>
      <c r="AI1826" s="240">
        <f t="shared" si="5970"/>
        <v>57809.440000000002</v>
      </c>
      <c r="AJ1826" s="240">
        <f t="shared" si="5971"/>
        <v>60121.82</v>
      </c>
      <c r="AK1826" s="240">
        <f t="shared" si="6026"/>
        <v>0</v>
      </c>
      <c r="AL1826" s="240">
        <f t="shared" si="6026"/>
        <v>0</v>
      </c>
      <c r="AM1826" s="240">
        <f t="shared" si="6026"/>
        <v>0</v>
      </c>
      <c r="AN1826" s="240">
        <f t="shared" si="5972"/>
        <v>146986</v>
      </c>
      <c r="AO1826" s="240">
        <f t="shared" si="5973"/>
        <v>57809.440000000002</v>
      </c>
      <c r="AP1826" s="240">
        <f t="shared" si="5974"/>
        <v>60121.82</v>
      </c>
      <c r="AQ1826" s="240">
        <f t="shared" si="6027"/>
        <v>0</v>
      </c>
      <c r="AR1826" s="240">
        <f t="shared" si="6027"/>
        <v>0</v>
      </c>
      <c r="AS1826" s="240">
        <f t="shared" si="6027"/>
        <v>0</v>
      </c>
      <c r="AT1826" s="240">
        <f t="shared" si="5975"/>
        <v>146986</v>
      </c>
      <c r="AU1826" s="240">
        <f t="shared" si="5976"/>
        <v>57809.440000000002</v>
      </c>
      <c r="AV1826" s="240">
        <f t="shared" si="5977"/>
        <v>60121.82</v>
      </c>
    </row>
    <row r="1827" spans="1:48" s="206" customFormat="1" ht="26.4" hidden="1">
      <c r="A1827" s="216" t="s">
        <v>96</v>
      </c>
      <c r="B1827" s="238" t="s">
        <v>330</v>
      </c>
      <c r="C1827" s="238" t="s">
        <v>13</v>
      </c>
      <c r="D1827" s="238" t="s">
        <v>30</v>
      </c>
      <c r="E1827" s="238" t="s">
        <v>197</v>
      </c>
      <c r="F1827" s="238" t="s">
        <v>68</v>
      </c>
      <c r="G1827" s="238" t="s">
        <v>140</v>
      </c>
      <c r="H1827" s="238" t="s">
        <v>275</v>
      </c>
      <c r="I1827" s="239" t="s">
        <v>93</v>
      </c>
      <c r="J1827" s="240">
        <v>140586</v>
      </c>
      <c r="K1827" s="240">
        <v>57809.440000000002</v>
      </c>
      <c r="L1827" s="240">
        <v>60121.82</v>
      </c>
      <c r="M1827" s="240"/>
      <c r="N1827" s="240"/>
      <c r="O1827" s="240"/>
      <c r="P1827" s="240">
        <f t="shared" ref="P1827:P1939" si="6029">J1827+M1827</f>
        <v>140586</v>
      </c>
      <c r="Q1827" s="240">
        <f t="shared" ref="Q1827:Q1939" si="6030">K1827+N1827</f>
        <v>57809.440000000002</v>
      </c>
      <c r="R1827" s="240">
        <f t="shared" ref="R1827:R1939" si="6031">L1827+O1827</f>
        <v>60121.82</v>
      </c>
      <c r="S1827" s="240"/>
      <c r="T1827" s="240"/>
      <c r="U1827" s="240"/>
      <c r="V1827" s="240">
        <f t="shared" si="5963"/>
        <v>140586</v>
      </c>
      <c r="W1827" s="240">
        <f t="shared" si="5964"/>
        <v>57809.440000000002</v>
      </c>
      <c r="X1827" s="240">
        <f t="shared" si="5965"/>
        <v>60121.82</v>
      </c>
      <c r="Y1827" s="240"/>
      <c r="Z1827" s="240"/>
      <c r="AA1827" s="240"/>
      <c r="AB1827" s="240">
        <f t="shared" si="5966"/>
        <v>140586</v>
      </c>
      <c r="AC1827" s="240">
        <f t="shared" si="5967"/>
        <v>57809.440000000002</v>
      </c>
      <c r="AD1827" s="240">
        <f t="shared" si="5968"/>
        <v>60121.82</v>
      </c>
      <c r="AE1827" s="240">
        <v>6400</v>
      </c>
      <c r="AF1827" s="240"/>
      <c r="AG1827" s="240"/>
      <c r="AH1827" s="240">
        <f t="shared" si="5969"/>
        <v>146986</v>
      </c>
      <c r="AI1827" s="240">
        <f t="shared" si="5970"/>
        <v>57809.440000000002</v>
      </c>
      <c r="AJ1827" s="240">
        <f t="shared" si="5971"/>
        <v>60121.82</v>
      </c>
      <c r="AK1827" s="240"/>
      <c r="AL1827" s="240"/>
      <c r="AM1827" s="240"/>
      <c r="AN1827" s="240">
        <f t="shared" si="5972"/>
        <v>146986</v>
      </c>
      <c r="AO1827" s="240">
        <f t="shared" si="5973"/>
        <v>57809.440000000002</v>
      </c>
      <c r="AP1827" s="240">
        <f t="shared" si="5974"/>
        <v>60121.82</v>
      </c>
      <c r="AQ1827" s="240"/>
      <c r="AR1827" s="240"/>
      <c r="AS1827" s="240"/>
      <c r="AT1827" s="240">
        <f t="shared" si="5975"/>
        <v>146986</v>
      </c>
      <c r="AU1827" s="240">
        <f t="shared" si="5976"/>
        <v>57809.440000000002</v>
      </c>
      <c r="AV1827" s="240">
        <f t="shared" si="5977"/>
        <v>60121.82</v>
      </c>
    </row>
    <row r="1828" spans="1:48" s="206" customFormat="1" hidden="1">
      <c r="A1828" s="356" t="s">
        <v>272</v>
      </c>
      <c r="B1828" s="238" t="s">
        <v>330</v>
      </c>
      <c r="C1828" s="238" t="s">
        <v>13</v>
      </c>
      <c r="D1828" s="238" t="s">
        <v>30</v>
      </c>
      <c r="E1828" s="238" t="s">
        <v>197</v>
      </c>
      <c r="F1828" s="238" t="s">
        <v>68</v>
      </c>
      <c r="G1828" s="238" t="s">
        <v>140</v>
      </c>
      <c r="H1828" s="238" t="s">
        <v>171</v>
      </c>
      <c r="I1828" s="239"/>
      <c r="J1828" s="240"/>
      <c r="K1828" s="240"/>
      <c r="L1828" s="240"/>
      <c r="M1828" s="240"/>
      <c r="N1828" s="240"/>
      <c r="O1828" s="240"/>
      <c r="P1828" s="240"/>
      <c r="Q1828" s="240"/>
      <c r="R1828" s="240"/>
      <c r="S1828" s="240"/>
      <c r="T1828" s="240"/>
      <c r="U1828" s="240"/>
      <c r="V1828" s="240"/>
      <c r="W1828" s="240"/>
      <c r="X1828" s="240"/>
      <c r="Y1828" s="240"/>
      <c r="Z1828" s="240"/>
      <c r="AA1828" s="240"/>
      <c r="AB1828" s="240"/>
      <c r="AC1828" s="240"/>
      <c r="AD1828" s="240"/>
      <c r="AE1828" s="240"/>
      <c r="AF1828" s="240"/>
      <c r="AG1828" s="240"/>
      <c r="AH1828" s="240"/>
      <c r="AI1828" s="240"/>
      <c r="AJ1828" s="240"/>
      <c r="AK1828" s="240"/>
      <c r="AL1828" s="240"/>
      <c r="AM1828" s="240"/>
      <c r="AN1828" s="240"/>
      <c r="AO1828" s="240"/>
      <c r="AP1828" s="240"/>
      <c r="AQ1828" s="240">
        <f>AQ1829</f>
        <v>26000</v>
      </c>
      <c r="AR1828" s="240">
        <f t="shared" ref="AR1828:AS1829" si="6032">AR1829</f>
        <v>0</v>
      </c>
      <c r="AS1828" s="240">
        <f t="shared" si="6032"/>
        <v>0</v>
      </c>
      <c r="AT1828" s="240">
        <f t="shared" ref="AT1828:AT1830" si="6033">AN1828+AQ1828</f>
        <v>26000</v>
      </c>
      <c r="AU1828" s="240">
        <f t="shared" ref="AU1828:AU1830" si="6034">AO1828+AR1828</f>
        <v>0</v>
      </c>
      <c r="AV1828" s="240">
        <f t="shared" ref="AV1828:AV1830" si="6035">AP1828+AS1828</f>
        <v>0</v>
      </c>
    </row>
    <row r="1829" spans="1:48" s="206" customFormat="1" ht="26.4" hidden="1">
      <c r="A1829" s="217" t="s">
        <v>229</v>
      </c>
      <c r="B1829" s="238" t="s">
        <v>330</v>
      </c>
      <c r="C1829" s="238" t="s">
        <v>13</v>
      </c>
      <c r="D1829" s="238" t="s">
        <v>30</v>
      </c>
      <c r="E1829" s="238" t="s">
        <v>197</v>
      </c>
      <c r="F1829" s="238" t="s">
        <v>68</v>
      </c>
      <c r="G1829" s="238" t="s">
        <v>140</v>
      </c>
      <c r="H1829" s="238" t="s">
        <v>171</v>
      </c>
      <c r="I1829" s="239" t="s">
        <v>92</v>
      </c>
      <c r="J1829" s="240"/>
      <c r="K1829" s="240"/>
      <c r="L1829" s="240"/>
      <c r="M1829" s="240"/>
      <c r="N1829" s="240"/>
      <c r="O1829" s="240"/>
      <c r="P1829" s="240"/>
      <c r="Q1829" s="240"/>
      <c r="R1829" s="240"/>
      <c r="S1829" s="240"/>
      <c r="T1829" s="240"/>
      <c r="U1829" s="240"/>
      <c r="V1829" s="240"/>
      <c r="W1829" s="240"/>
      <c r="X1829" s="240"/>
      <c r="Y1829" s="240"/>
      <c r="Z1829" s="240"/>
      <c r="AA1829" s="240"/>
      <c r="AB1829" s="240"/>
      <c r="AC1829" s="240"/>
      <c r="AD1829" s="240"/>
      <c r="AE1829" s="240"/>
      <c r="AF1829" s="240"/>
      <c r="AG1829" s="240"/>
      <c r="AH1829" s="240"/>
      <c r="AI1829" s="240"/>
      <c r="AJ1829" s="240"/>
      <c r="AK1829" s="240"/>
      <c r="AL1829" s="240"/>
      <c r="AM1829" s="240"/>
      <c r="AN1829" s="240"/>
      <c r="AO1829" s="240"/>
      <c r="AP1829" s="240"/>
      <c r="AQ1829" s="240">
        <f>AQ1830</f>
        <v>26000</v>
      </c>
      <c r="AR1829" s="240">
        <f t="shared" si="6032"/>
        <v>0</v>
      </c>
      <c r="AS1829" s="240">
        <f t="shared" si="6032"/>
        <v>0</v>
      </c>
      <c r="AT1829" s="240">
        <f t="shared" si="6033"/>
        <v>26000</v>
      </c>
      <c r="AU1829" s="240">
        <f t="shared" si="6034"/>
        <v>0</v>
      </c>
      <c r="AV1829" s="240">
        <f t="shared" si="6035"/>
        <v>0</v>
      </c>
    </row>
    <row r="1830" spans="1:48" s="206" customFormat="1" ht="26.4" hidden="1">
      <c r="A1830" s="216" t="s">
        <v>96</v>
      </c>
      <c r="B1830" s="238" t="s">
        <v>330</v>
      </c>
      <c r="C1830" s="238" t="s">
        <v>13</v>
      </c>
      <c r="D1830" s="238" t="s">
        <v>30</v>
      </c>
      <c r="E1830" s="238" t="s">
        <v>197</v>
      </c>
      <c r="F1830" s="238" t="s">
        <v>68</v>
      </c>
      <c r="G1830" s="238" t="s">
        <v>140</v>
      </c>
      <c r="H1830" s="238" t="s">
        <v>171</v>
      </c>
      <c r="I1830" s="239" t="s">
        <v>93</v>
      </c>
      <c r="J1830" s="240"/>
      <c r="K1830" s="240"/>
      <c r="L1830" s="240"/>
      <c r="M1830" s="240"/>
      <c r="N1830" s="240"/>
      <c r="O1830" s="240"/>
      <c r="P1830" s="240"/>
      <c r="Q1830" s="240"/>
      <c r="R1830" s="240"/>
      <c r="S1830" s="240"/>
      <c r="T1830" s="240"/>
      <c r="U1830" s="240"/>
      <c r="V1830" s="240"/>
      <c r="W1830" s="240"/>
      <c r="X1830" s="240"/>
      <c r="Y1830" s="240"/>
      <c r="Z1830" s="240"/>
      <c r="AA1830" s="240"/>
      <c r="AB1830" s="240"/>
      <c r="AC1830" s="240"/>
      <c r="AD1830" s="240"/>
      <c r="AE1830" s="240"/>
      <c r="AF1830" s="240"/>
      <c r="AG1830" s="240"/>
      <c r="AH1830" s="240"/>
      <c r="AI1830" s="240"/>
      <c r="AJ1830" s="240"/>
      <c r="AK1830" s="240"/>
      <c r="AL1830" s="240"/>
      <c r="AM1830" s="240"/>
      <c r="AN1830" s="240"/>
      <c r="AO1830" s="240"/>
      <c r="AP1830" s="240"/>
      <c r="AQ1830" s="240">
        <v>26000</v>
      </c>
      <c r="AR1830" s="240"/>
      <c r="AS1830" s="240"/>
      <c r="AT1830" s="240">
        <f t="shared" si="6033"/>
        <v>26000</v>
      </c>
      <c r="AU1830" s="240">
        <f t="shared" si="6034"/>
        <v>0</v>
      </c>
      <c r="AV1830" s="240">
        <f t="shared" si="6035"/>
        <v>0</v>
      </c>
    </row>
    <row r="1831" spans="1:48" s="206" customFormat="1" ht="15.6" hidden="1">
      <c r="A1831" s="202" t="s">
        <v>15</v>
      </c>
      <c r="B1831" s="243" t="s">
        <v>330</v>
      </c>
      <c r="C1831" s="243" t="s">
        <v>16</v>
      </c>
      <c r="D1831" s="224"/>
      <c r="E1831" s="224"/>
      <c r="F1831" s="224"/>
      <c r="G1831" s="224"/>
      <c r="H1831" s="224"/>
      <c r="I1831" s="225"/>
      <c r="J1831" s="205">
        <f t="shared" ref="J1831:O1831" si="6036">J1832+J1840</f>
        <v>4790000</v>
      </c>
      <c r="K1831" s="205">
        <f t="shared" si="6036"/>
        <v>0</v>
      </c>
      <c r="L1831" s="205">
        <f t="shared" si="6036"/>
        <v>0</v>
      </c>
      <c r="M1831" s="205">
        <f t="shared" si="6036"/>
        <v>-890000</v>
      </c>
      <c r="N1831" s="205">
        <f t="shared" si="6036"/>
        <v>0</v>
      </c>
      <c r="O1831" s="205">
        <f t="shared" si="6036"/>
        <v>0</v>
      </c>
      <c r="P1831" s="205">
        <f t="shared" si="6029"/>
        <v>3900000</v>
      </c>
      <c r="Q1831" s="205">
        <f t="shared" si="6030"/>
        <v>0</v>
      </c>
      <c r="R1831" s="205">
        <f t="shared" si="6031"/>
        <v>0</v>
      </c>
      <c r="S1831" s="205">
        <f>S1832+S1840</f>
        <v>0</v>
      </c>
      <c r="T1831" s="205">
        <f>T1832+T1840</f>
        <v>0</v>
      </c>
      <c r="U1831" s="205">
        <f>U1832+U1840</f>
        <v>0</v>
      </c>
      <c r="V1831" s="205">
        <f t="shared" si="5963"/>
        <v>3900000</v>
      </c>
      <c r="W1831" s="205">
        <f t="shared" si="5964"/>
        <v>0</v>
      </c>
      <c r="X1831" s="205">
        <f t="shared" si="5965"/>
        <v>0</v>
      </c>
      <c r="Y1831" s="205">
        <f>Y1832+Y1840</f>
        <v>26330.2</v>
      </c>
      <c r="Z1831" s="205">
        <f>Z1832+Z1840</f>
        <v>0</v>
      </c>
      <c r="AA1831" s="205">
        <f>AA1832+AA1840</f>
        <v>0</v>
      </c>
      <c r="AB1831" s="205">
        <f t="shared" si="5966"/>
        <v>3926330.2</v>
      </c>
      <c r="AC1831" s="205">
        <f t="shared" si="5967"/>
        <v>0</v>
      </c>
      <c r="AD1831" s="205">
        <f t="shared" si="5968"/>
        <v>0</v>
      </c>
      <c r="AE1831" s="205">
        <f>AE1832+AE1840</f>
        <v>0</v>
      </c>
      <c r="AF1831" s="205">
        <f>AF1832+AF1840</f>
        <v>0</v>
      </c>
      <c r="AG1831" s="205">
        <f>AG1832+AG1840</f>
        <v>0</v>
      </c>
      <c r="AH1831" s="205">
        <f t="shared" si="5969"/>
        <v>3926330.2</v>
      </c>
      <c r="AI1831" s="205">
        <f t="shared" si="5970"/>
        <v>0</v>
      </c>
      <c r="AJ1831" s="205">
        <f t="shared" si="5971"/>
        <v>0</v>
      </c>
      <c r="AK1831" s="205">
        <f>AK1832+AK1840</f>
        <v>0</v>
      </c>
      <c r="AL1831" s="205">
        <f>AL1832+AL1840</f>
        <v>0</v>
      </c>
      <c r="AM1831" s="205">
        <f>AM1832+AM1840</f>
        <v>0</v>
      </c>
      <c r="AN1831" s="205">
        <f t="shared" si="5972"/>
        <v>3926330.2</v>
      </c>
      <c r="AO1831" s="205">
        <f t="shared" si="5973"/>
        <v>0</v>
      </c>
      <c r="AP1831" s="205">
        <f t="shared" si="5974"/>
        <v>0</v>
      </c>
      <c r="AQ1831" s="205">
        <f>AQ1832+AQ1840</f>
        <v>0</v>
      </c>
      <c r="AR1831" s="205">
        <f>AR1832+AR1840</f>
        <v>0</v>
      </c>
      <c r="AS1831" s="205">
        <f>AS1832+AS1840</f>
        <v>0</v>
      </c>
      <c r="AT1831" s="205">
        <f t="shared" si="5975"/>
        <v>3926330.2</v>
      </c>
      <c r="AU1831" s="205">
        <f t="shared" si="5976"/>
        <v>0</v>
      </c>
      <c r="AV1831" s="205">
        <f t="shared" si="5977"/>
        <v>0</v>
      </c>
    </row>
    <row r="1832" spans="1:48" s="206" customFormat="1" hidden="1">
      <c r="A1832" s="207" t="s">
        <v>23</v>
      </c>
      <c r="B1832" s="209" t="s">
        <v>330</v>
      </c>
      <c r="C1832" s="209" t="s">
        <v>16</v>
      </c>
      <c r="D1832" s="209" t="s">
        <v>27</v>
      </c>
      <c r="E1832" s="209"/>
      <c r="F1832" s="209"/>
      <c r="G1832" s="209"/>
      <c r="H1832" s="246"/>
      <c r="I1832" s="210"/>
      <c r="J1832" s="211">
        <f>J1833</f>
        <v>3990000</v>
      </c>
      <c r="K1832" s="211">
        <f t="shared" ref="K1832:O1838" si="6037">K1833</f>
        <v>0</v>
      </c>
      <c r="L1832" s="211">
        <f t="shared" si="6037"/>
        <v>0</v>
      </c>
      <c r="M1832" s="211">
        <f t="shared" si="6037"/>
        <v>-890000</v>
      </c>
      <c r="N1832" s="211">
        <f t="shared" si="6037"/>
        <v>0</v>
      </c>
      <c r="O1832" s="211">
        <f t="shared" si="6037"/>
        <v>0</v>
      </c>
      <c r="P1832" s="211">
        <f t="shared" si="6029"/>
        <v>3100000</v>
      </c>
      <c r="Q1832" s="211">
        <f t="shared" si="6030"/>
        <v>0</v>
      </c>
      <c r="R1832" s="211">
        <f t="shared" si="6031"/>
        <v>0</v>
      </c>
      <c r="S1832" s="211">
        <f t="shared" ref="S1832:U1838" si="6038">S1833</f>
        <v>0</v>
      </c>
      <c r="T1832" s="211">
        <f t="shared" si="6038"/>
        <v>0</v>
      </c>
      <c r="U1832" s="211">
        <f t="shared" si="6038"/>
        <v>0</v>
      </c>
      <c r="V1832" s="211">
        <f t="shared" si="5963"/>
        <v>3100000</v>
      </c>
      <c r="W1832" s="211">
        <f t="shared" si="5964"/>
        <v>0</v>
      </c>
      <c r="X1832" s="211">
        <f t="shared" si="5965"/>
        <v>0</v>
      </c>
      <c r="Y1832" s="211">
        <f t="shared" ref="Y1832:AA1838" si="6039">Y1833</f>
        <v>26330.2</v>
      </c>
      <c r="Z1832" s="211">
        <f t="shared" si="6039"/>
        <v>0</v>
      </c>
      <c r="AA1832" s="211">
        <f t="shared" si="6039"/>
        <v>0</v>
      </c>
      <c r="AB1832" s="211">
        <f t="shared" si="5966"/>
        <v>3126330.2</v>
      </c>
      <c r="AC1832" s="211">
        <f t="shared" si="5967"/>
        <v>0</v>
      </c>
      <c r="AD1832" s="211">
        <f t="shared" si="5968"/>
        <v>0</v>
      </c>
      <c r="AE1832" s="211">
        <f t="shared" ref="AE1832:AG1838" si="6040">AE1833</f>
        <v>0</v>
      </c>
      <c r="AF1832" s="211">
        <f t="shared" si="6040"/>
        <v>0</v>
      </c>
      <c r="AG1832" s="211">
        <f t="shared" si="6040"/>
        <v>0</v>
      </c>
      <c r="AH1832" s="211">
        <f t="shared" si="5969"/>
        <v>3126330.2</v>
      </c>
      <c r="AI1832" s="211">
        <f t="shared" si="5970"/>
        <v>0</v>
      </c>
      <c r="AJ1832" s="211">
        <f t="shared" si="5971"/>
        <v>0</v>
      </c>
      <c r="AK1832" s="211">
        <f t="shared" ref="AK1832:AM1838" si="6041">AK1833</f>
        <v>0</v>
      </c>
      <c r="AL1832" s="211">
        <f t="shared" si="6041"/>
        <v>0</v>
      </c>
      <c r="AM1832" s="211">
        <f t="shared" si="6041"/>
        <v>0</v>
      </c>
      <c r="AN1832" s="211">
        <f t="shared" si="5972"/>
        <v>3126330.2</v>
      </c>
      <c r="AO1832" s="211">
        <f t="shared" si="5973"/>
        <v>0</v>
      </c>
      <c r="AP1832" s="211">
        <f t="shared" si="5974"/>
        <v>0</v>
      </c>
      <c r="AQ1832" s="211">
        <f t="shared" ref="AQ1832:AS1838" si="6042">AQ1833</f>
        <v>0</v>
      </c>
      <c r="AR1832" s="211">
        <f t="shared" si="6042"/>
        <v>0</v>
      </c>
      <c r="AS1832" s="211">
        <f t="shared" si="6042"/>
        <v>0</v>
      </c>
      <c r="AT1832" s="211">
        <f t="shared" si="5975"/>
        <v>3126330.2</v>
      </c>
      <c r="AU1832" s="211">
        <f t="shared" si="5976"/>
        <v>0</v>
      </c>
      <c r="AV1832" s="211">
        <f t="shared" si="5977"/>
        <v>0</v>
      </c>
    </row>
    <row r="1833" spans="1:48" s="206" customFormat="1" ht="26.4" hidden="1">
      <c r="A1833" s="282" t="s">
        <v>398</v>
      </c>
      <c r="B1833" s="204" t="s">
        <v>330</v>
      </c>
      <c r="C1833" s="204" t="s">
        <v>16</v>
      </c>
      <c r="D1833" s="204" t="s">
        <v>27</v>
      </c>
      <c r="E1833" s="204" t="s">
        <v>18</v>
      </c>
      <c r="F1833" s="204" t="s">
        <v>68</v>
      </c>
      <c r="G1833" s="204" t="s">
        <v>140</v>
      </c>
      <c r="H1833" s="244" t="s">
        <v>141</v>
      </c>
      <c r="I1833" s="214"/>
      <c r="J1833" s="215">
        <f t="shared" ref="J1833:O1833" si="6043">J1837</f>
        <v>3990000</v>
      </c>
      <c r="K1833" s="215">
        <f t="shared" si="6043"/>
        <v>0</v>
      </c>
      <c r="L1833" s="215">
        <f t="shared" si="6043"/>
        <v>0</v>
      </c>
      <c r="M1833" s="215">
        <f t="shared" si="6043"/>
        <v>-890000</v>
      </c>
      <c r="N1833" s="215">
        <f t="shared" si="6043"/>
        <v>0</v>
      </c>
      <c r="O1833" s="215">
        <f t="shared" si="6043"/>
        <v>0</v>
      </c>
      <c r="P1833" s="215">
        <f t="shared" si="6029"/>
        <v>3100000</v>
      </c>
      <c r="Q1833" s="215">
        <f t="shared" si="6030"/>
        <v>0</v>
      </c>
      <c r="R1833" s="215">
        <f t="shared" si="6031"/>
        <v>0</v>
      </c>
      <c r="S1833" s="215">
        <f>S1837</f>
        <v>0</v>
      </c>
      <c r="T1833" s="215">
        <f>T1837</f>
        <v>0</v>
      </c>
      <c r="U1833" s="215">
        <f>U1837</f>
        <v>0</v>
      </c>
      <c r="V1833" s="215">
        <f t="shared" si="5963"/>
        <v>3100000</v>
      </c>
      <c r="W1833" s="215">
        <f t="shared" si="5964"/>
        <v>0</v>
      </c>
      <c r="X1833" s="215">
        <f t="shared" si="5965"/>
        <v>0</v>
      </c>
      <c r="Y1833" s="215">
        <f>Y1837+Y1834</f>
        <v>26330.2</v>
      </c>
      <c r="Z1833" s="215">
        <f t="shared" ref="Z1833:AA1833" si="6044">Z1837+Z1834</f>
        <v>0</v>
      </c>
      <c r="AA1833" s="215">
        <f t="shared" si="6044"/>
        <v>0</v>
      </c>
      <c r="AB1833" s="215">
        <f t="shared" si="5966"/>
        <v>3126330.2</v>
      </c>
      <c r="AC1833" s="215">
        <f t="shared" si="5967"/>
        <v>0</v>
      </c>
      <c r="AD1833" s="215">
        <f t="shared" si="5968"/>
        <v>0</v>
      </c>
      <c r="AE1833" s="215">
        <f>AE1837+AE1834</f>
        <v>0</v>
      </c>
      <c r="AF1833" s="215">
        <f t="shared" ref="AF1833:AG1833" si="6045">AF1837+AF1834</f>
        <v>0</v>
      </c>
      <c r="AG1833" s="215">
        <f t="shared" si="6045"/>
        <v>0</v>
      </c>
      <c r="AH1833" s="215">
        <f t="shared" si="5969"/>
        <v>3126330.2</v>
      </c>
      <c r="AI1833" s="215">
        <f t="shared" si="5970"/>
        <v>0</v>
      </c>
      <c r="AJ1833" s="215">
        <f t="shared" si="5971"/>
        <v>0</v>
      </c>
      <c r="AK1833" s="215">
        <f>AK1837+AK1834</f>
        <v>0</v>
      </c>
      <c r="AL1833" s="215">
        <f t="shared" ref="AL1833:AM1833" si="6046">AL1837+AL1834</f>
        <v>0</v>
      </c>
      <c r="AM1833" s="215">
        <f t="shared" si="6046"/>
        <v>0</v>
      </c>
      <c r="AN1833" s="215">
        <f t="shared" si="5972"/>
        <v>3126330.2</v>
      </c>
      <c r="AO1833" s="215">
        <f t="shared" si="5973"/>
        <v>0</v>
      </c>
      <c r="AP1833" s="215">
        <f t="shared" si="5974"/>
        <v>0</v>
      </c>
      <c r="AQ1833" s="215">
        <f>AQ1837+AQ1834</f>
        <v>0</v>
      </c>
      <c r="AR1833" s="215">
        <f t="shared" ref="AR1833:AS1833" si="6047">AR1837+AR1834</f>
        <v>0</v>
      </c>
      <c r="AS1833" s="215">
        <f t="shared" si="6047"/>
        <v>0</v>
      </c>
      <c r="AT1833" s="215">
        <f t="shared" si="5975"/>
        <v>3126330.2</v>
      </c>
      <c r="AU1833" s="215">
        <f t="shared" si="5976"/>
        <v>0</v>
      </c>
      <c r="AV1833" s="215">
        <f t="shared" si="5977"/>
        <v>0</v>
      </c>
    </row>
    <row r="1834" spans="1:48" s="206" customFormat="1" hidden="1">
      <c r="A1834" s="272" t="s">
        <v>272</v>
      </c>
      <c r="B1834" s="204" t="s">
        <v>330</v>
      </c>
      <c r="C1834" s="204" t="s">
        <v>16</v>
      </c>
      <c r="D1834" s="204" t="s">
        <v>27</v>
      </c>
      <c r="E1834" s="204" t="s">
        <v>18</v>
      </c>
      <c r="F1834" s="204" t="s">
        <v>68</v>
      </c>
      <c r="G1834" s="204" t="s">
        <v>140</v>
      </c>
      <c r="H1834" s="244" t="s">
        <v>171</v>
      </c>
      <c r="I1834" s="214"/>
      <c r="J1834" s="215"/>
      <c r="K1834" s="215"/>
      <c r="L1834" s="215"/>
      <c r="M1834" s="215"/>
      <c r="N1834" s="215"/>
      <c r="O1834" s="215"/>
      <c r="P1834" s="215"/>
      <c r="Q1834" s="215"/>
      <c r="R1834" s="215"/>
      <c r="S1834" s="215"/>
      <c r="T1834" s="215"/>
      <c r="U1834" s="215"/>
      <c r="V1834" s="215"/>
      <c r="W1834" s="215"/>
      <c r="X1834" s="215"/>
      <c r="Y1834" s="215">
        <f>Y1835</f>
        <v>26330.2</v>
      </c>
      <c r="Z1834" s="215">
        <f t="shared" ref="Z1834:AA1835" si="6048">Z1835</f>
        <v>0</v>
      </c>
      <c r="AA1834" s="215">
        <f t="shared" si="6048"/>
        <v>0</v>
      </c>
      <c r="AB1834" s="215">
        <f t="shared" ref="AB1834:AB1836" si="6049">V1834+Y1834</f>
        <v>26330.2</v>
      </c>
      <c r="AC1834" s="215">
        <f t="shared" ref="AC1834:AC1836" si="6050">W1834+Z1834</f>
        <v>0</v>
      </c>
      <c r="AD1834" s="215">
        <f t="shared" ref="AD1834:AD1836" si="6051">X1834+AA1834</f>
        <v>0</v>
      </c>
      <c r="AE1834" s="215">
        <f>AE1835</f>
        <v>0</v>
      </c>
      <c r="AF1834" s="215">
        <f t="shared" ref="AF1834:AG1835" si="6052">AF1835</f>
        <v>0</v>
      </c>
      <c r="AG1834" s="215">
        <f t="shared" si="6052"/>
        <v>0</v>
      </c>
      <c r="AH1834" s="215">
        <f t="shared" si="5969"/>
        <v>26330.2</v>
      </c>
      <c r="AI1834" s="215">
        <f t="shared" si="5970"/>
        <v>0</v>
      </c>
      <c r="AJ1834" s="215">
        <f t="shared" si="5971"/>
        <v>0</v>
      </c>
      <c r="AK1834" s="215">
        <f>AK1835</f>
        <v>0</v>
      </c>
      <c r="AL1834" s="215">
        <f t="shared" ref="AL1834:AM1835" si="6053">AL1835</f>
        <v>0</v>
      </c>
      <c r="AM1834" s="215">
        <f t="shared" si="6053"/>
        <v>0</v>
      </c>
      <c r="AN1834" s="215">
        <f t="shared" si="5972"/>
        <v>26330.2</v>
      </c>
      <c r="AO1834" s="215">
        <f t="shared" si="5973"/>
        <v>0</v>
      </c>
      <c r="AP1834" s="215">
        <f t="shared" si="5974"/>
        <v>0</v>
      </c>
      <c r="AQ1834" s="215">
        <f>AQ1835</f>
        <v>0</v>
      </c>
      <c r="AR1834" s="215">
        <f t="shared" ref="AR1834:AS1835" si="6054">AR1835</f>
        <v>0</v>
      </c>
      <c r="AS1834" s="215">
        <f t="shared" si="6054"/>
        <v>0</v>
      </c>
      <c r="AT1834" s="215">
        <f t="shared" si="5975"/>
        <v>26330.2</v>
      </c>
      <c r="AU1834" s="215">
        <f t="shared" si="5976"/>
        <v>0</v>
      </c>
      <c r="AV1834" s="215">
        <f t="shared" si="5977"/>
        <v>0</v>
      </c>
    </row>
    <row r="1835" spans="1:48" s="206" customFormat="1" ht="24" hidden="1" customHeight="1">
      <c r="A1835" s="217" t="s">
        <v>229</v>
      </c>
      <c r="B1835" s="204" t="s">
        <v>330</v>
      </c>
      <c r="C1835" s="204" t="s">
        <v>16</v>
      </c>
      <c r="D1835" s="204" t="s">
        <v>27</v>
      </c>
      <c r="E1835" s="204" t="s">
        <v>18</v>
      </c>
      <c r="F1835" s="204" t="s">
        <v>68</v>
      </c>
      <c r="G1835" s="204" t="s">
        <v>140</v>
      </c>
      <c r="H1835" s="244" t="s">
        <v>171</v>
      </c>
      <c r="I1835" s="214" t="s">
        <v>92</v>
      </c>
      <c r="J1835" s="215"/>
      <c r="K1835" s="215"/>
      <c r="L1835" s="215"/>
      <c r="M1835" s="215"/>
      <c r="N1835" s="215"/>
      <c r="O1835" s="215"/>
      <c r="P1835" s="215"/>
      <c r="Q1835" s="215"/>
      <c r="R1835" s="215"/>
      <c r="S1835" s="215"/>
      <c r="T1835" s="215"/>
      <c r="U1835" s="215"/>
      <c r="V1835" s="215"/>
      <c r="W1835" s="215"/>
      <c r="X1835" s="215"/>
      <c r="Y1835" s="215">
        <f>Y1836</f>
        <v>26330.2</v>
      </c>
      <c r="Z1835" s="215">
        <f t="shared" si="6048"/>
        <v>0</v>
      </c>
      <c r="AA1835" s="215">
        <f t="shared" si="6048"/>
        <v>0</v>
      </c>
      <c r="AB1835" s="215">
        <f t="shared" si="6049"/>
        <v>26330.2</v>
      </c>
      <c r="AC1835" s="215">
        <f t="shared" si="6050"/>
        <v>0</v>
      </c>
      <c r="AD1835" s="215">
        <f t="shared" si="6051"/>
        <v>0</v>
      </c>
      <c r="AE1835" s="215">
        <f>AE1836</f>
        <v>0</v>
      </c>
      <c r="AF1835" s="215">
        <f t="shared" si="6052"/>
        <v>0</v>
      </c>
      <c r="AG1835" s="215">
        <f t="shared" si="6052"/>
        <v>0</v>
      </c>
      <c r="AH1835" s="215">
        <f t="shared" si="5969"/>
        <v>26330.2</v>
      </c>
      <c r="AI1835" s="215">
        <f t="shared" si="5970"/>
        <v>0</v>
      </c>
      <c r="AJ1835" s="215">
        <f t="shared" si="5971"/>
        <v>0</v>
      </c>
      <c r="AK1835" s="215">
        <f>AK1836</f>
        <v>0</v>
      </c>
      <c r="AL1835" s="215">
        <f t="shared" si="6053"/>
        <v>0</v>
      </c>
      <c r="AM1835" s="215">
        <f t="shared" si="6053"/>
        <v>0</v>
      </c>
      <c r="AN1835" s="215">
        <f t="shared" si="5972"/>
        <v>26330.2</v>
      </c>
      <c r="AO1835" s="215">
        <f t="shared" si="5973"/>
        <v>0</v>
      </c>
      <c r="AP1835" s="215">
        <f t="shared" si="5974"/>
        <v>0</v>
      </c>
      <c r="AQ1835" s="215">
        <f>AQ1836</f>
        <v>0</v>
      </c>
      <c r="AR1835" s="215">
        <f t="shared" si="6054"/>
        <v>0</v>
      </c>
      <c r="AS1835" s="215">
        <f t="shared" si="6054"/>
        <v>0</v>
      </c>
      <c r="AT1835" s="215">
        <f t="shared" si="5975"/>
        <v>26330.2</v>
      </c>
      <c r="AU1835" s="215">
        <f t="shared" si="5976"/>
        <v>0</v>
      </c>
      <c r="AV1835" s="215">
        <f t="shared" si="5977"/>
        <v>0</v>
      </c>
    </row>
    <row r="1836" spans="1:48" s="206" customFormat="1" ht="26.4" hidden="1">
      <c r="A1836" s="216" t="s">
        <v>96</v>
      </c>
      <c r="B1836" s="204" t="s">
        <v>330</v>
      </c>
      <c r="C1836" s="204" t="s">
        <v>16</v>
      </c>
      <c r="D1836" s="204" t="s">
        <v>27</v>
      </c>
      <c r="E1836" s="204" t="s">
        <v>18</v>
      </c>
      <c r="F1836" s="204" t="s">
        <v>68</v>
      </c>
      <c r="G1836" s="204" t="s">
        <v>140</v>
      </c>
      <c r="H1836" s="244" t="s">
        <v>171</v>
      </c>
      <c r="I1836" s="214" t="s">
        <v>93</v>
      </c>
      <c r="J1836" s="215"/>
      <c r="K1836" s="215"/>
      <c r="L1836" s="215"/>
      <c r="M1836" s="215"/>
      <c r="N1836" s="215"/>
      <c r="O1836" s="215"/>
      <c r="P1836" s="215"/>
      <c r="Q1836" s="215"/>
      <c r="R1836" s="215"/>
      <c r="S1836" s="215"/>
      <c r="T1836" s="215"/>
      <c r="U1836" s="215"/>
      <c r="V1836" s="215"/>
      <c r="W1836" s="215"/>
      <c r="X1836" s="215"/>
      <c r="Y1836" s="215">
        <v>26330.2</v>
      </c>
      <c r="Z1836" s="215"/>
      <c r="AA1836" s="215"/>
      <c r="AB1836" s="215">
        <f t="shared" si="6049"/>
        <v>26330.2</v>
      </c>
      <c r="AC1836" s="215">
        <f t="shared" si="6050"/>
        <v>0</v>
      </c>
      <c r="AD1836" s="215">
        <f t="shared" si="6051"/>
        <v>0</v>
      </c>
      <c r="AE1836" s="215"/>
      <c r="AF1836" s="215"/>
      <c r="AG1836" s="215"/>
      <c r="AH1836" s="215">
        <f t="shared" si="5969"/>
        <v>26330.2</v>
      </c>
      <c r="AI1836" s="215">
        <f t="shared" si="5970"/>
        <v>0</v>
      </c>
      <c r="AJ1836" s="215">
        <f t="shared" si="5971"/>
        <v>0</v>
      </c>
      <c r="AK1836" s="215"/>
      <c r="AL1836" s="215"/>
      <c r="AM1836" s="215"/>
      <c r="AN1836" s="215">
        <f t="shared" si="5972"/>
        <v>26330.2</v>
      </c>
      <c r="AO1836" s="215">
        <f t="shared" si="5973"/>
        <v>0</v>
      </c>
      <c r="AP1836" s="215">
        <f t="shared" si="5974"/>
        <v>0</v>
      </c>
      <c r="AQ1836" s="215"/>
      <c r="AR1836" s="215"/>
      <c r="AS1836" s="215"/>
      <c r="AT1836" s="215">
        <f t="shared" si="5975"/>
        <v>26330.2</v>
      </c>
      <c r="AU1836" s="215">
        <f t="shared" si="5976"/>
        <v>0</v>
      </c>
      <c r="AV1836" s="215">
        <f t="shared" si="5977"/>
        <v>0</v>
      </c>
    </row>
    <row r="1837" spans="1:48" s="206" customFormat="1" ht="26.4" hidden="1">
      <c r="A1837" s="245" t="s">
        <v>254</v>
      </c>
      <c r="B1837" s="204" t="s">
        <v>330</v>
      </c>
      <c r="C1837" s="204" t="s">
        <v>16</v>
      </c>
      <c r="D1837" s="204" t="s">
        <v>27</v>
      </c>
      <c r="E1837" s="204" t="s">
        <v>18</v>
      </c>
      <c r="F1837" s="204" t="s">
        <v>68</v>
      </c>
      <c r="G1837" s="204" t="s">
        <v>140</v>
      </c>
      <c r="H1837" s="244" t="s">
        <v>376</v>
      </c>
      <c r="I1837" s="249"/>
      <c r="J1837" s="215">
        <f>J1838</f>
        <v>3990000</v>
      </c>
      <c r="K1837" s="215">
        <f t="shared" si="6037"/>
        <v>0</v>
      </c>
      <c r="L1837" s="215">
        <f t="shared" si="6037"/>
        <v>0</v>
      </c>
      <c r="M1837" s="215">
        <f t="shared" si="6037"/>
        <v>-890000</v>
      </c>
      <c r="N1837" s="215">
        <f t="shared" si="6037"/>
        <v>0</v>
      </c>
      <c r="O1837" s="215">
        <f t="shared" si="6037"/>
        <v>0</v>
      </c>
      <c r="P1837" s="215">
        <f t="shared" si="6029"/>
        <v>3100000</v>
      </c>
      <c r="Q1837" s="215">
        <f t="shared" si="6030"/>
        <v>0</v>
      </c>
      <c r="R1837" s="215">
        <f t="shared" si="6031"/>
        <v>0</v>
      </c>
      <c r="S1837" s="215">
        <f t="shared" si="6038"/>
        <v>0</v>
      </c>
      <c r="T1837" s="215">
        <f t="shared" si="6038"/>
        <v>0</v>
      </c>
      <c r="U1837" s="215">
        <f t="shared" si="6038"/>
        <v>0</v>
      </c>
      <c r="V1837" s="215">
        <f t="shared" si="5963"/>
        <v>3100000</v>
      </c>
      <c r="W1837" s="215">
        <f t="shared" si="5964"/>
        <v>0</v>
      </c>
      <c r="X1837" s="215">
        <f t="shared" si="5965"/>
        <v>0</v>
      </c>
      <c r="Y1837" s="215">
        <f t="shared" si="6039"/>
        <v>0</v>
      </c>
      <c r="Z1837" s="215">
        <f t="shared" si="6039"/>
        <v>0</v>
      </c>
      <c r="AA1837" s="215">
        <f t="shared" si="6039"/>
        <v>0</v>
      </c>
      <c r="AB1837" s="215">
        <f t="shared" si="5966"/>
        <v>3100000</v>
      </c>
      <c r="AC1837" s="215">
        <f t="shared" si="5967"/>
        <v>0</v>
      </c>
      <c r="AD1837" s="215">
        <f t="shared" si="5968"/>
        <v>0</v>
      </c>
      <c r="AE1837" s="215">
        <f t="shared" si="6040"/>
        <v>0</v>
      </c>
      <c r="AF1837" s="215">
        <f t="shared" si="6040"/>
        <v>0</v>
      </c>
      <c r="AG1837" s="215">
        <f t="shared" si="6040"/>
        <v>0</v>
      </c>
      <c r="AH1837" s="215">
        <f t="shared" si="5969"/>
        <v>3100000</v>
      </c>
      <c r="AI1837" s="215">
        <f t="shared" si="5970"/>
        <v>0</v>
      </c>
      <c r="AJ1837" s="215">
        <f t="shared" si="5971"/>
        <v>0</v>
      </c>
      <c r="AK1837" s="215">
        <f t="shared" si="6041"/>
        <v>0</v>
      </c>
      <c r="AL1837" s="215">
        <f t="shared" si="6041"/>
        <v>0</v>
      </c>
      <c r="AM1837" s="215">
        <f t="shared" si="6041"/>
        <v>0</v>
      </c>
      <c r="AN1837" s="215">
        <f t="shared" si="5972"/>
        <v>3100000</v>
      </c>
      <c r="AO1837" s="215">
        <f t="shared" si="5973"/>
        <v>0</v>
      </c>
      <c r="AP1837" s="215">
        <f t="shared" si="5974"/>
        <v>0</v>
      </c>
      <c r="AQ1837" s="215">
        <f t="shared" si="6042"/>
        <v>0</v>
      </c>
      <c r="AR1837" s="215">
        <f t="shared" si="6042"/>
        <v>0</v>
      </c>
      <c r="AS1837" s="215">
        <f t="shared" si="6042"/>
        <v>0</v>
      </c>
      <c r="AT1837" s="215">
        <f t="shared" si="5975"/>
        <v>3100000</v>
      </c>
      <c r="AU1837" s="215">
        <f t="shared" si="5976"/>
        <v>0</v>
      </c>
      <c r="AV1837" s="215">
        <f t="shared" si="5977"/>
        <v>0</v>
      </c>
    </row>
    <row r="1838" spans="1:48" s="206" customFormat="1" ht="26.4" hidden="1">
      <c r="A1838" s="217" t="s">
        <v>229</v>
      </c>
      <c r="B1838" s="204" t="s">
        <v>330</v>
      </c>
      <c r="C1838" s="204" t="s">
        <v>16</v>
      </c>
      <c r="D1838" s="204" t="s">
        <v>27</v>
      </c>
      <c r="E1838" s="204" t="s">
        <v>18</v>
      </c>
      <c r="F1838" s="204" t="s">
        <v>68</v>
      </c>
      <c r="G1838" s="204" t="s">
        <v>140</v>
      </c>
      <c r="H1838" s="244" t="s">
        <v>376</v>
      </c>
      <c r="I1838" s="249" t="s">
        <v>92</v>
      </c>
      <c r="J1838" s="215">
        <f>J1839</f>
        <v>3990000</v>
      </c>
      <c r="K1838" s="215">
        <f t="shared" si="6037"/>
        <v>0</v>
      </c>
      <c r="L1838" s="215">
        <f t="shared" si="6037"/>
        <v>0</v>
      </c>
      <c r="M1838" s="215">
        <f t="shared" si="6037"/>
        <v>-890000</v>
      </c>
      <c r="N1838" s="215">
        <f t="shared" si="6037"/>
        <v>0</v>
      </c>
      <c r="O1838" s="215">
        <f t="shared" si="6037"/>
        <v>0</v>
      </c>
      <c r="P1838" s="215">
        <f t="shared" si="6029"/>
        <v>3100000</v>
      </c>
      <c r="Q1838" s="215">
        <f t="shared" si="6030"/>
        <v>0</v>
      </c>
      <c r="R1838" s="215">
        <f t="shared" si="6031"/>
        <v>0</v>
      </c>
      <c r="S1838" s="215">
        <f t="shared" si="6038"/>
        <v>0</v>
      </c>
      <c r="T1838" s="215">
        <f t="shared" si="6038"/>
        <v>0</v>
      </c>
      <c r="U1838" s="215">
        <f t="shared" si="6038"/>
        <v>0</v>
      </c>
      <c r="V1838" s="215">
        <f t="shared" si="5963"/>
        <v>3100000</v>
      </c>
      <c r="W1838" s="215">
        <f t="shared" si="5964"/>
        <v>0</v>
      </c>
      <c r="X1838" s="215">
        <f t="shared" si="5965"/>
        <v>0</v>
      </c>
      <c r="Y1838" s="215">
        <f t="shared" si="6039"/>
        <v>0</v>
      </c>
      <c r="Z1838" s="215">
        <f t="shared" si="6039"/>
        <v>0</v>
      </c>
      <c r="AA1838" s="215">
        <f t="shared" si="6039"/>
        <v>0</v>
      </c>
      <c r="AB1838" s="215">
        <f t="shared" si="5966"/>
        <v>3100000</v>
      </c>
      <c r="AC1838" s="215">
        <f t="shared" si="5967"/>
        <v>0</v>
      </c>
      <c r="AD1838" s="215">
        <f t="shared" si="5968"/>
        <v>0</v>
      </c>
      <c r="AE1838" s="215">
        <f t="shared" si="6040"/>
        <v>0</v>
      </c>
      <c r="AF1838" s="215">
        <f t="shared" si="6040"/>
        <v>0</v>
      </c>
      <c r="AG1838" s="215">
        <f t="shared" si="6040"/>
        <v>0</v>
      </c>
      <c r="AH1838" s="215">
        <f t="shared" si="5969"/>
        <v>3100000</v>
      </c>
      <c r="AI1838" s="215">
        <f t="shared" si="5970"/>
        <v>0</v>
      </c>
      <c r="AJ1838" s="215">
        <f t="shared" si="5971"/>
        <v>0</v>
      </c>
      <c r="AK1838" s="215">
        <f t="shared" si="6041"/>
        <v>0</v>
      </c>
      <c r="AL1838" s="215">
        <f t="shared" si="6041"/>
        <v>0</v>
      </c>
      <c r="AM1838" s="215">
        <f t="shared" si="6041"/>
        <v>0</v>
      </c>
      <c r="AN1838" s="215">
        <f t="shared" si="5972"/>
        <v>3100000</v>
      </c>
      <c r="AO1838" s="215">
        <f t="shared" si="5973"/>
        <v>0</v>
      </c>
      <c r="AP1838" s="215">
        <f t="shared" si="5974"/>
        <v>0</v>
      </c>
      <c r="AQ1838" s="215">
        <f t="shared" si="6042"/>
        <v>0</v>
      </c>
      <c r="AR1838" s="215">
        <f t="shared" si="6042"/>
        <v>0</v>
      </c>
      <c r="AS1838" s="215">
        <f t="shared" si="6042"/>
        <v>0</v>
      </c>
      <c r="AT1838" s="215">
        <f t="shared" si="5975"/>
        <v>3100000</v>
      </c>
      <c r="AU1838" s="215">
        <f t="shared" si="5976"/>
        <v>0</v>
      </c>
      <c r="AV1838" s="215">
        <f t="shared" si="5977"/>
        <v>0</v>
      </c>
    </row>
    <row r="1839" spans="1:48" s="206" customFormat="1" ht="26.4" hidden="1">
      <c r="A1839" s="216" t="s">
        <v>96</v>
      </c>
      <c r="B1839" s="204" t="s">
        <v>330</v>
      </c>
      <c r="C1839" s="204" t="s">
        <v>16</v>
      </c>
      <c r="D1839" s="204" t="s">
        <v>27</v>
      </c>
      <c r="E1839" s="204" t="s">
        <v>18</v>
      </c>
      <c r="F1839" s="204" t="s">
        <v>68</v>
      </c>
      <c r="G1839" s="204" t="s">
        <v>140</v>
      </c>
      <c r="H1839" s="244" t="s">
        <v>376</v>
      </c>
      <c r="I1839" s="249" t="s">
        <v>93</v>
      </c>
      <c r="J1839" s="215">
        <v>3990000</v>
      </c>
      <c r="K1839" s="215"/>
      <c r="L1839" s="215"/>
      <c r="M1839" s="302">
        <f>-3990000+3000000+100000</f>
        <v>-890000</v>
      </c>
      <c r="N1839" s="215"/>
      <c r="O1839" s="215"/>
      <c r="P1839" s="215">
        <f t="shared" si="6029"/>
        <v>3100000</v>
      </c>
      <c r="Q1839" s="215">
        <f t="shared" si="6030"/>
        <v>0</v>
      </c>
      <c r="R1839" s="215">
        <f t="shared" si="6031"/>
        <v>0</v>
      </c>
      <c r="S1839" s="215"/>
      <c r="T1839" s="215"/>
      <c r="U1839" s="215"/>
      <c r="V1839" s="215">
        <f t="shared" si="5963"/>
        <v>3100000</v>
      </c>
      <c r="W1839" s="215">
        <f t="shared" si="5964"/>
        <v>0</v>
      </c>
      <c r="X1839" s="215">
        <f t="shared" si="5965"/>
        <v>0</v>
      </c>
      <c r="Y1839" s="215"/>
      <c r="Z1839" s="215"/>
      <c r="AA1839" s="215"/>
      <c r="AB1839" s="215">
        <f t="shared" si="5966"/>
        <v>3100000</v>
      </c>
      <c r="AC1839" s="215">
        <f t="shared" si="5967"/>
        <v>0</v>
      </c>
      <c r="AD1839" s="215">
        <f t="shared" si="5968"/>
        <v>0</v>
      </c>
      <c r="AE1839" s="215"/>
      <c r="AF1839" s="215"/>
      <c r="AG1839" s="215"/>
      <c r="AH1839" s="215">
        <f t="shared" si="5969"/>
        <v>3100000</v>
      </c>
      <c r="AI1839" s="215">
        <f t="shared" si="5970"/>
        <v>0</v>
      </c>
      <c r="AJ1839" s="215">
        <f t="shared" si="5971"/>
        <v>0</v>
      </c>
      <c r="AK1839" s="215"/>
      <c r="AL1839" s="215"/>
      <c r="AM1839" s="215"/>
      <c r="AN1839" s="215">
        <f t="shared" si="5972"/>
        <v>3100000</v>
      </c>
      <c r="AO1839" s="215">
        <f t="shared" si="5973"/>
        <v>0</v>
      </c>
      <c r="AP1839" s="215">
        <f t="shared" si="5974"/>
        <v>0</v>
      </c>
      <c r="AQ1839" s="215"/>
      <c r="AR1839" s="215"/>
      <c r="AS1839" s="215"/>
      <c r="AT1839" s="215">
        <f t="shared" si="5975"/>
        <v>3100000</v>
      </c>
      <c r="AU1839" s="215">
        <f t="shared" si="5976"/>
        <v>0</v>
      </c>
      <c r="AV1839" s="215">
        <f t="shared" si="5977"/>
        <v>0</v>
      </c>
    </row>
    <row r="1840" spans="1:48" s="206" customFormat="1" hidden="1">
      <c r="A1840" s="207" t="s">
        <v>59</v>
      </c>
      <c r="B1840" s="208" t="s">
        <v>330</v>
      </c>
      <c r="C1840" s="208" t="s">
        <v>16</v>
      </c>
      <c r="D1840" s="208" t="s">
        <v>14</v>
      </c>
      <c r="E1840" s="208"/>
      <c r="F1840" s="208"/>
      <c r="G1840" s="208"/>
      <c r="H1840" s="204"/>
      <c r="I1840" s="214"/>
      <c r="J1840" s="211">
        <f>J1841</f>
        <v>800000</v>
      </c>
      <c r="K1840" s="211">
        <f t="shared" ref="K1840:O1843" si="6055">K1841</f>
        <v>0</v>
      </c>
      <c r="L1840" s="211">
        <f t="shared" si="6055"/>
        <v>0</v>
      </c>
      <c r="M1840" s="211">
        <f t="shared" si="6055"/>
        <v>0</v>
      </c>
      <c r="N1840" s="211">
        <f t="shared" si="6055"/>
        <v>0</v>
      </c>
      <c r="O1840" s="211">
        <f t="shared" si="6055"/>
        <v>0</v>
      </c>
      <c r="P1840" s="211">
        <f t="shared" si="6029"/>
        <v>800000</v>
      </c>
      <c r="Q1840" s="211">
        <f t="shared" si="6030"/>
        <v>0</v>
      </c>
      <c r="R1840" s="211">
        <f t="shared" si="6031"/>
        <v>0</v>
      </c>
      <c r="S1840" s="211">
        <f t="shared" ref="S1840:U1843" si="6056">S1841</f>
        <v>0</v>
      </c>
      <c r="T1840" s="211">
        <f t="shared" si="6056"/>
        <v>0</v>
      </c>
      <c r="U1840" s="211">
        <f t="shared" si="6056"/>
        <v>0</v>
      </c>
      <c r="V1840" s="211">
        <f t="shared" si="5963"/>
        <v>800000</v>
      </c>
      <c r="W1840" s="211">
        <f t="shared" si="5964"/>
        <v>0</v>
      </c>
      <c r="X1840" s="211">
        <f t="shared" si="5965"/>
        <v>0</v>
      </c>
      <c r="Y1840" s="211">
        <f t="shared" ref="Y1840:AA1843" si="6057">Y1841</f>
        <v>0</v>
      </c>
      <c r="Z1840" s="211">
        <f t="shared" si="6057"/>
        <v>0</v>
      </c>
      <c r="AA1840" s="211">
        <f t="shared" si="6057"/>
        <v>0</v>
      </c>
      <c r="AB1840" s="211">
        <f t="shared" si="5966"/>
        <v>800000</v>
      </c>
      <c r="AC1840" s="211">
        <f t="shared" si="5967"/>
        <v>0</v>
      </c>
      <c r="AD1840" s="211">
        <f t="shared" si="5968"/>
        <v>0</v>
      </c>
      <c r="AE1840" s="211">
        <f t="shared" ref="AE1840:AG1843" si="6058">AE1841</f>
        <v>0</v>
      </c>
      <c r="AF1840" s="211">
        <f t="shared" si="6058"/>
        <v>0</v>
      </c>
      <c r="AG1840" s="211">
        <f t="shared" si="6058"/>
        <v>0</v>
      </c>
      <c r="AH1840" s="211">
        <f t="shared" si="5969"/>
        <v>800000</v>
      </c>
      <c r="AI1840" s="211">
        <f t="shared" si="5970"/>
        <v>0</v>
      </c>
      <c r="AJ1840" s="211">
        <f t="shared" si="5971"/>
        <v>0</v>
      </c>
      <c r="AK1840" s="211">
        <f t="shared" ref="AK1840:AM1843" si="6059">AK1841</f>
        <v>0</v>
      </c>
      <c r="AL1840" s="211">
        <f t="shared" si="6059"/>
        <v>0</v>
      </c>
      <c r="AM1840" s="211">
        <f t="shared" si="6059"/>
        <v>0</v>
      </c>
      <c r="AN1840" s="211">
        <f t="shared" si="5972"/>
        <v>800000</v>
      </c>
      <c r="AO1840" s="211">
        <f t="shared" si="5973"/>
        <v>0</v>
      </c>
      <c r="AP1840" s="211">
        <f t="shared" si="5974"/>
        <v>0</v>
      </c>
      <c r="AQ1840" s="211">
        <f t="shared" ref="AQ1840:AS1843" si="6060">AQ1841</f>
        <v>0</v>
      </c>
      <c r="AR1840" s="211">
        <f t="shared" si="6060"/>
        <v>0</v>
      </c>
      <c r="AS1840" s="211">
        <f t="shared" si="6060"/>
        <v>0</v>
      </c>
      <c r="AT1840" s="211">
        <f t="shared" si="5975"/>
        <v>800000</v>
      </c>
      <c r="AU1840" s="211">
        <f t="shared" si="5976"/>
        <v>0</v>
      </c>
      <c r="AV1840" s="211">
        <f t="shared" si="5977"/>
        <v>0</v>
      </c>
    </row>
    <row r="1841" spans="1:48" s="206" customFormat="1" hidden="1">
      <c r="A1841" s="212" t="s">
        <v>82</v>
      </c>
      <c r="B1841" s="204" t="s">
        <v>330</v>
      </c>
      <c r="C1841" s="204" t="s">
        <v>16</v>
      </c>
      <c r="D1841" s="204" t="s">
        <v>14</v>
      </c>
      <c r="E1841" s="204" t="s">
        <v>80</v>
      </c>
      <c r="F1841" s="204" t="s">
        <v>68</v>
      </c>
      <c r="G1841" s="204" t="s">
        <v>140</v>
      </c>
      <c r="H1841" s="204" t="s">
        <v>141</v>
      </c>
      <c r="I1841" s="214"/>
      <c r="J1841" s="215">
        <f>J1842</f>
        <v>800000</v>
      </c>
      <c r="K1841" s="215">
        <f t="shared" si="6055"/>
        <v>0</v>
      </c>
      <c r="L1841" s="215">
        <f t="shared" si="6055"/>
        <v>0</v>
      </c>
      <c r="M1841" s="215">
        <f t="shared" si="6055"/>
        <v>0</v>
      </c>
      <c r="N1841" s="215">
        <f t="shared" si="6055"/>
        <v>0</v>
      </c>
      <c r="O1841" s="215">
        <f t="shared" si="6055"/>
        <v>0</v>
      </c>
      <c r="P1841" s="215">
        <f t="shared" si="6029"/>
        <v>800000</v>
      </c>
      <c r="Q1841" s="215">
        <f t="shared" si="6030"/>
        <v>0</v>
      </c>
      <c r="R1841" s="215">
        <f t="shared" si="6031"/>
        <v>0</v>
      </c>
      <c r="S1841" s="215">
        <f t="shared" si="6056"/>
        <v>0</v>
      </c>
      <c r="T1841" s="215">
        <f t="shared" si="6056"/>
        <v>0</v>
      </c>
      <c r="U1841" s="215">
        <f t="shared" si="6056"/>
        <v>0</v>
      </c>
      <c r="V1841" s="215">
        <f t="shared" si="5963"/>
        <v>800000</v>
      </c>
      <c r="W1841" s="215">
        <f t="shared" si="5964"/>
        <v>0</v>
      </c>
      <c r="X1841" s="215">
        <f t="shared" si="5965"/>
        <v>0</v>
      </c>
      <c r="Y1841" s="215">
        <f t="shared" si="6057"/>
        <v>0</v>
      </c>
      <c r="Z1841" s="215">
        <f t="shared" si="6057"/>
        <v>0</v>
      </c>
      <c r="AA1841" s="215">
        <f t="shared" si="6057"/>
        <v>0</v>
      </c>
      <c r="AB1841" s="215">
        <f t="shared" si="5966"/>
        <v>800000</v>
      </c>
      <c r="AC1841" s="215">
        <f t="shared" si="5967"/>
        <v>0</v>
      </c>
      <c r="AD1841" s="215">
        <f t="shared" si="5968"/>
        <v>0</v>
      </c>
      <c r="AE1841" s="215">
        <f t="shared" si="6058"/>
        <v>0</v>
      </c>
      <c r="AF1841" s="215">
        <f t="shared" si="6058"/>
        <v>0</v>
      </c>
      <c r="AG1841" s="215">
        <f t="shared" si="6058"/>
        <v>0</v>
      </c>
      <c r="AH1841" s="215">
        <f t="shared" si="5969"/>
        <v>800000</v>
      </c>
      <c r="AI1841" s="215">
        <f t="shared" si="5970"/>
        <v>0</v>
      </c>
      <c r="AJ1841" s="215">
        <f t="shared" si="5971"/>
        <v>0</v>
      </c>
      <c r="AK1841" s="215">
        <f t="shared" si="6059"/>
        <v>0</v>
      </c>
      <c r="AL1841" s="215">
        <f t="shared" si="6059"/>
        <v>0</v>
      </c>
      <c r="AM1841" s="215">
        <f t="shared" si="6059"/>
        <v>0</v>
      </c>
      <c r="AN1841" s="215">
        <f t="shared" si="5972"/>
        <v>800000</v>
      </c>
      <c r="AO1841" s="215">
        <f t="shared" si="5973"/>
        <v>0</v>
      </c>
      <c r="AP1841" s="215">
        <f t="shared" si="5974"/>
        <v>0</v>
      </c>
      <c r="AQ1841" s="215">
        <f t="shared" si="6060"/>
        <v>0</v>
      </c>
      <c r="AR1841" s="215">
        <f t="shared" si="6060"/>
        <v>0</v>
      </c>
      <c r="AS1841" s="215">
        <f t="shared" si="6060"/>
        <v>0</v>
      </c>
      <c r="AT1841" s="215">
        <f t="shared" si="5975"/>
        <v>800000</v>
      </c>
      <c r="AU1841" s="215">
        <f t="shared" si="5976"/>
        <v>0</v>
      </c>
      <c r="AV1841" s="215">
        <f t="shared" si="5977"/>
        <v>0</v>
      </c>
    </row>
    <row r="1842" spans="1:48" s="206" customFormat="1" ht="39.6" hidden="1">
      <c r="A1842" s="212" t="s">
        <v>289</v>
      </c>
      <c r="B1842" s="204" t="s">
        <v>330</v>
      </c>
      <c r="C1842" s="204" t="s">
        <v>16</v>
      </c>
      <c r="D1842" s="204" t="s">
        <v>14</v>
      </c>
      <c r="E1842" s="204" t="s">
        <v>80</v>
      </c>
      <c r="F1842" s="204" t="s">
        <v>68</v>
      </c>
      <c r="G1842" s="204" t="s">
        <v>140</v>
      </c>
      <c r="H1842" s="204" t="s">
        <v>165</v>
      </c>
      <c r="I1842" s="214"/>
      <c r="J1842" s="215">
        <f>J1843</f>
        <v>800000</v>
      </c>
      <c r="K1842" s="215">
        <f t="shared" si="6055"/>
        <v>0</v>
      </c>
      <c r="L1842" s="215">
        <f t="shared" si="6055"/>
        <v>0</v>
      </c>
      <c r="M1842" s="215">
        <f t="shared" si="6055"/>
        <v>0</v>
      </c>
      <c r="N1842" s="215">
        <f t="shared" si="6055"/>
        <v>0</v>
      </c>
      <c r="O1842" s="215">
        <f t="shared" si="6055"/>
        <v>0</v>
      </c>
      <c r="P1842" s="215">
        <f t="shared" si="6029"/>
        <v>800000</v>
      </c>
      <c r="Q1842" s="215">
        <f t="shared" si="6030"/>
        <v>0</v>
      </c>
      <c r="R1842" s="215">
        <f t="shared" si="6031"/>
        <v>0</v>
      </c>
      <c r="S1842" s="215">
        <f t="shared" si="6056"/>
        <v>0</v>
      </c>
      <c r="T1842" s="215">
        <f t="shared" si="6056"/>
        <v>0</v>
      </c>
      <c r="U1842" s="215">
        <f t="shared" si="6056"/>
        <v>0</v>
      </c>
      <c r="V1842" s="215">
        <f t="shared" si="5963"/>
        <v>800000</v>
      </c>
      <c r="W1842" s="215">
        <f t="shared" si="5964"/>
        <v>0</v>
      </c>
      <c r="X1842" s="215">
        <f t="shared" si="5965"/>
        <v>0</v>
      </c>
      <c r="Y1842" s="215">
        <f t="shared" si="6057"/>
        <v>0</v>
      </c>
      <c r="Z1842" s="215">
        <f t="shared" si="6057"/>
        <v>0</v>
      </c>
      <c r="AA1842" s="215">
        <f t="shared" si="6057"/>
        <v>0</v>
      </c>
      <c r="AB1842" s="215">
        <f t="shared" si="5966"/>
        <v>800000</v>
      </c>
      <c r="AC1842" s="215">
        <f t="shared" si="5967"/>
        <v>0</v>
      </c>
      <c r="AD1842" s="215">
        <f t="shared" si="5968"/>
        <v>0</v>
      </c>
      <c r="AE1842" s="215">
        <f t="shared" si="6058"/>
        <v>0</v>
      </c>
      <c r="AF1842" s="215">
        <f t="shared" si="6058"/>
        <v>0</v>
      </c>
      <c r="AG1842" s="215">
        <f t="shared" si="6058"/>
        <v>0</v>
      </c>
      <c r="AH1842" s="215">
        <f t="shared" si="5969"/>
        <v>800000</v>
      </c>
      <c r="AI1842" s="215">
        <f t="shared" si="5970"/>
        <v>0</v>
      </c>
      <c r="AJ1842" s="215">
        <f t="shared" si="5971"/>
        <v>0</v>
      </c>
      <c r="AK1842" s="215">
        <f t="shared" si="6059"/>
        <v>0</v>
      </c>
      <c r="AL1842" s="215">
        <f t="shared" si="6059"/>
        <v>0</v>
      </c>
      <c r="AM1842" s="215">
        <f t="shared" si="6059"/>
        <v>0</v>
      </c>
      <c r="AN1842" s="215">
        <f t="shared" si="5972"/>
        <v>800000</v>
      </c>
      <c r="AO1842" s="215">
        <f t="shared" si="5973"/>
        <v>0</v>
      </c>
      <c r="AP1842" s="215">
        <f t="shared" si="5974"/>
        <v>0</v>
      </c>
      <c r="AQ1842" s="215">
        <f t="shared" si="6060"/>
        <v>0</v>
      </c>
      <c r="AR1842" s="215">
        <f t="shared" si="6060"/>
        <v>0</v>
      </c>
      <c r="AS1842" s="215">
        <f t="shared" si="6060"/>
        <v>0</v>
      </c>
      <c r="AT1842" s="215">
        <f t="shared" si="5975"/>
        <v>800000</v>
      </c>
      <c r="AU1842" s="215">
        <f t="shared" si="5976"/>
        <v>0</v>
      </c>
      <c r="AV1842" s="215">
        <f t="shared" si="5977"/>
        <v>0</v>
      </c>
    </row>
    <row r="1843" spans="1:48" s="206" customFormat="1" ht="26.4" hidden="1">
      <c r="A1843" s="217" t="s">
        <v>229</v>
      </c>
      <c r="B1843" s="204" t="s">
        <v>330</v>
      </c>
      <c r="C1843" s="204" t="s">
        <v>16</v>
      </c>
      <c r="D1843" s="204" t="s">
        <v>14</v>
      </c>
      <c r="E1843" s="204" t="s">
        <v>80</v>
      </c>
      <c r="F1843" s="204" t="s">
        <v>68</v>
      </c>
      <c r="G1843" s="204" t="s">
        <v>140</v>
      </c>
      <c r="H1843" s="204" t="s">
        <v>165</v>
      </c>
      <c r="I1843" s="214" t="s">
        <v>92</v>
      </c>
      <c r="J1843" s="215">
        <f>J1844</f>
        <v>800000</v>
      </c>
      <c r="K1843" s="215">
        <f t="shared" si="6055"/>
        <v>0</v>
      </c>
      <c r="L1843" s="215">
        <f t="shared" si="6055"/>
        <v>0</v>
      </c>
      <c r="M1843" s="215">
        <f t="shared" si="6055"/>
        <v>0</v>
      </c>
      <c r="N1843" s="215">
        <f t="shared" si="6055"/>
        <v>0</v>
      </c>
      <c r="O1843" s="215">
        <f t="shared" si="6055"/>
        <v>0</v>
      </c>
      <c r="P1843" s="215">
        <f t="shared" si="6029"/>
        <v>800000</v>
      </c>
      <c r="Q1843" s="215">
        <f t="shared" si="6030"/>
        <v>0</v>
      </c>
      <c r="R1843" s="215">
        <f t="shared" si="6031"/>
        <v>0</v>
      </c>
      <c r="S1843" s="215">
        <f t="shared" si="6056"/>
        <v>0</v>
      </c>
      <c r="T1843" s="215">
        <f t="shared" si="6056"/>
        <v>0</v>
      </c>
      <c r="U1843" s="215">
        <f t="shared" si="6056"/>
        <v>0</v>
      </c>
      <c r="V1843" s="215">
        <f t="shared" si="5963"/>
        <v>800000</v>
      </c>
      <c r="W1843" s="215">
        <f t="shared" si="5964"/>
        <v>0</v>
      </c>
      <c r="X1843" s="215">
        <f t="shared" si="5965"/>
        <v>0</v>
      </c>
      <c r="Y1843" s="215">
        <f t="shared" si="6057"/>
        <v>0</v>
      </c>
      <c r="Z1843" s="215">
        <f t="shared" si="6057"/>
        <v>0</v>
      </c>
      <c r="AA1843" s="215">
        <f t="shared" si="6057"/>
        <v>0</v>
      </c>
      <c r="AB1843" s="215">
        <f t="shared" si="5966"/>
        <v>800000</v>
      </c>
      <c r="AC1843" s="215">
        <f t="shared" si="5967"/>
        <v>0</v>
      </c>
      <c r="AD1843" s="215">
        <f t="shared" si="5968"/>
        <v>0</v>
      </c>
      <c r="AE1843" s="215">
        <f t="shared" si="6058"/>
        <v>0</v>
      </c>
      <c r="AF1843" s="215">
        <f t="shared" si="6058"/>
        <v>0</v>
      </c>
      <c r="AG1843" s="215">
        <f t="shared" si="6058"/>
        <v>0</v>
      </c>
      <c r="AH1843" s="215">
        <f t="shared" si="5969"/>
        <v>800000</v>
      </c>
      <c r="AI1843" s="215">
        <f t="shared" si="5970"/>
        <v>0</v>
      </c>
      <c r="AJ1843" s="215">
        <f t="shared" si="5971"/>
        <v>0</v>
      </c>
      <c r="AK1843" s="215">
        <f t="shared" si="6059"/>
        <v>0</v>
      </c>
      <c r="AL1843" s="215">
        <f t="shared" si="6059"/>
        <v>0</v>
      </c>
      <c r="AM1843" s="215">
        <f t="shared" si="6059"/>
        <v>0</v>
      </c>
      <c r="AN1843" s="215">
        <f t="shared" si="5972"/>
        <v>800000</v>
      </c>
      <c r="AO1843" s="215">
        <f t="shared" si="5973"/>
        <v>0</v>
      </c>
      <c r="AP1843" s="215">
        <f t="shared" si="5974"/>
        <v>0</v>
      </c>
      <c r="AQ1843" s="215">
        <f t="shared" si="6060"/>
        <v>0</v>
      </c>
      <c r="AR1843" s="215">
        <f t="shared" si="6060"/>
        <v>0</v>
      </c>
      <c r="AS1843" s="215">
        <f t="shared" si="6060"/>
        <v>0</v>
      </c>
      <c r="AT1843" s="215">
        <f t="shared" si="5975"/>
        <v>800000</v>
      </c>
      <c r="AU1843" s="215">
        <f t="shared" si="5976"/>
        <v>0</v>
      </c>
      <c r="AV1843" s="215">
        <f t="shared" si="5977"/>
        <v>0</v>
      </c>
    </row>
    <row r="1844" spans="1:48" s="206" customFormat="1" ht="26.4" hidden="1">
      <c r="A1844" s="216" t="s">
        <v>96</v>
      </c>
      <c r="B1844" s="204" t="s">
        <v>330</v>
      </c>
      <c r="C1844" s="204" t="s">
        <v>16</v>
      </c>
      <c r="D1844" s="204" t="s">
        <v>14</v>
      </c>
      <c r="E1844" s="204" t="s">
        <v>80</v>
      </c>
      <c r="F1844" s="204" t="s">
        <v>68</v>
      </c>
      <c r="G1844" s="204" t="s">
        <v>140</v>
      </c>
      <c r="H1844" s="204" t="s">
        <v>165</v>
      </c>
      <c r="I1844" s="214" t="s">
        <v>93</v>
      </c>
      <c r="J1844" s="215">
        <v>800000</v>
      </c>
      <c r="K1844" s="215"/>
      <c r="L1844" s="215"/>
      <c r="M1844" s="215"/>
      <c r="N1844" s="215"/>
      <c r="O1844" s="215"/>
      <c r="P1844" s="215">
        <f t="shared" si="6029"/>
        <v>800000</v>
      </c>
      <c r="Q1844" s="215">
        <f t="shared" si="6030"/>
        <v>0</v>
      </c>
      <c r="R1844" s="215">
        <f t="shared" si="6031"/>
        <v>0</v>
      </c>
      <c r="S1844" s="215"/>
      <c r="T1844" s="215"/>
      <c r="U1844" s="215"/>
      <c r="V1844" s="215">
        <f t="shared" si="5963"/>
        <v>800000</v>
      </c>
      <c r="W1844" s="215">
        <f t="shared" si="5964"/>
        <v>0</v>
      </c>
      <c r="X1844" s="215">
        <f t="shared" si="5965"/>
        <v>0</v>
      </c>
      <c r="Y1844" s="215"/>
      <c r="Z1844" s="215"/>
      <c r="AA1844" s="215"/>
      <c r="AB1844" s="215">
        <f t="shared" si="5966"/>
        <v>800000</v>
      </c>
      <c r="AC1844" s="215">
        <f t="shared" si="5967"/>
        <v>0</v>
      </c>
      <c r="AD1844" s="215">
        <f t="shared" si="5968"/>
        <v>0</v>
      </c>
      <c r="AE1844" s="215"/>
      <c r="AF1844" s="215"/>
      <c r="AG1844" s="215"/>
      <c r="AH1844" s="215">
        <f t="shared" si="5969"/>
        <v>800000</v>
      </c>
      <c r="AI1844" s="215">
        <f t="shared" si="5970"/>
        <v>0</v>
      </c>
      <c r="AJ1844" s="215">
        <f t="shared" si="5971"/>
        <v>0</v>
      </c>
      <c r="AK1844" s="215"/>
      <c r="AL1844" s="215"/>
      <c r="AM1844" s="215"/>
      <c r="AN1844" s="215">
        <f t="shared" si="5972"/>
        <v>800000</v>
      </c>
      <c r="AO1844" s="215">
        <f t="shared" si="5973"/>
        <v>0</v>
      </c>
      <c r="AP1844" s="215">
        <f t="shared" si="5974"/>
        <v>0</v>
      </c>
      <c r="AQ1844" s="215"/>
      <c r="AR1844" s="215"/>
      <c r="AS1844" s="215"/>
      <c r="AT1844" s="215">
        <f t="shared" si="5975"/>
        <v>800000</v>
      </c>
      <c r="AU1844" s="215">
        <f t="shared" si="5976"/>
        <v>0</v>
      </c>
      <c r="AV1844" s="215">
        <f t="shared" si="5977"/>
        <v>0</v>
      </c>
    </row>
    <row r="1845" spans="1:48" s="206" customFormat="1" ht="15.6" hidden="1">
      <c r="A1845" s="250" t="s">
        <v>45</v>
      </c>
      <c r="B1845" s="251" t="s">
        <v>330</v>
      </c>
      <c r="C1845" s="251" t="s">
        <v>18</v>
      </c>
      <c r="D1845" s="251"/>
      <c r="E1845" s="251"/>
      <c r="F1845" s="251"/>
      <c r="G1845" s="251"/>
      <c r="H1845" s="251"/>
      <c r="I1845" s="252"/>
      <c r="J1845" s="205">
        <f t="shared" ref="J1845:O1845" si="6061">J1846+J1854</f>
        <v>458422</v>
      </c>
      <c r="K1845" s="205">
        <f t="shared" si="6061"/>
        <v>464688.2</v>
      </c>
      <c r="L1845" s="205">
        <f t="shared" si="6061"/>
        <v>471205.05</v>
      </c>
      <c r="M1845" s="205">
        <f t="shared" si="6061"/>
        <v>250000</v>
      </c>
      <c r="N1845" s="205">
        <f t="shared" si="6061"/>
        <v>0</v>
      </c>
      <c r="O1845" s="205">
        <f t="shared" si="6061"/>
        <v>0</v>
      </c>
      <c r="P1845" s="205">
        <f t="shared" si="6029"/>
        <v>708422</v>
      </c>
      <c r="Q1845" s="205">
        <f t="shared" si="6030"/>
        <v>464688.2</v>
      </c>
      <c r="R1845" s="205">
        <f t="shared" si="6031"/>
        <v>471205.05</v>
      </c>
      <c r="S1845" s="205">
        <f>S1846+S1854</f>
        <v>0</v>
      </c>
      <c r="T1845" s="205">
        <f>T1846+T1854</f>
        <v>0</v>
      </c>
      <c r="U1845" s="205">
        <f>U1846+U1854</f>
        <v>0</v>
      </c>
      <c r="V1845" s="205">
        <f t="shared" si="5963"/>
        <v>708422</v>
      </c>
      <c r="W1845" s="205">
        <f t="shared" si="5964"/>
        <v>464688.2</v>
      </c>
      <c r="X1845" s="205">
        <f t="shared" si="5965"/>
        <v>471205.05</v>
      </c>
      <c r="Y1845" s="205">
        <f>Y1846+Y1854</f>
        <v>163700</v>
      </c>
      <c r="Z1845" s="205">
        <f>Z1846+Z1854</f>
        <v>0</v>
      </c>
      <c r="AA1845" s="205">
        <f>AA1846+AA1854</f>
        <v>0</v>
      </c>
      <c r="AB1845" s="205">
        <f t="shared" si="5966"/>
        <v>872122</v>
      </c>
      <c r="AC1845" s="205">
        <f t="shared" si="5967"/>
        <v>464688.2</v>
      </c>
      <c r="AD1845" s="205">
        <f t="shared" si="5968"/>
        <v>471205.05</v>
      </c>
      <c r="AE1845" s="205">
        <f>AE1846+AE1854</f>
        <v>131900</v>
      </c>
      <c r="AF1845" s="205">
        <f>AF1846+AF1854</f>
        <v>0</v>
      </c>
      <c r="AG1845" s="205">
        <f>AG1846+AG1854</f>
        <v>0</v>
      </c>
      <c r="AH1845" s="205">
        <f t="shared" si="5969"/>
        <v>1004022</v>
      </c>
      <c r="AI1845" s="205">
        <f t="shared" si="5970"/>
        <v>464688.2</v>
      </c>
      <c r="AJ1845" s="205">
        <f t="shared" si="5971"/>
        <v>471205.05</v>
      </c>
      <c r="AK1845" s="205">
        <f>AK1846+AK1854</f>
        <v>0</v>
      </c>
      <c r="AL1845" s="205">
        <f>AL1846+AL1854</f>
        <v>0</v>
      </c>
      <c r="AM1845" s="205">
        <f>AM1846+AM1854</f>
        <v>0</v>
      </c>
      <c r="AN1845" s="205">
        <f t="shared" si="5972"/>
        <v>1004022</v>
      </c>
      <c r="AO1845" s="205">
        <f t="shared" si="5973"/>
        <v>464688.2</v>
      </c>
      <c r="AP1845" s="205">
        <f t="shared" si="5974"/>
        <v>471205.05</v>
      </c>
      <c r="AQ1845" s="205">
        <f>AQ1846+AQ1854</f>
        <v>40000</v>
      </c>
      <c r="AR1845" s="205">
        <f>AR1846+AR1854</f>
        <v>0</v>
      </c>
      <c r="AS1845" s="205">
        <f>AS1846+AS1854</f>
        <v>0</v>
      </c>
      <c r="AT1845" s="205">
        <f t="shared" si="5975"/>
        <v>1044022</v>
      </c>
      <c r="AU1845" s="205">
        <f t="shared" si="5976"/>
        <v>464688.2</v>
      </c>
      <c r="AV1845" s="205">
        <f t="shared" si="5977"/>
        <v>471205.05</v>
      </c>
    </row>
    <row r="1846" spans="1:48" s="206" customFormat="1" hidden="1">
      <c r="A1846" s="255" t="s">
        <v>46</v>
      </c>
      <c r="B1846" s="209" t="s">
        <v>330</v>
      </c>
      <c r="C1846" s="209" t="s">
        <v>18</v>
      </c>
      <c r="D1846" s="209" t="s">
        <v>17</v>
      </c>
      <c r="E1846" s="209"/>
      <c r="F1846" s="209"/>
      <c r="G1846" s="209"/>
      <c r="H1846" s="209"/>
      <c r="I1846" s="210"/>
      <c r="J1846" s="211">
        <f>+J1847</f>
        <v>50000</v>
      </c>
      <c r="K1846" s="211">
        <f t="shared" ref="K1846:O1846" si="6062">+K1847</f>
        <v>50000</v>
      </c>
      <c r="L1846" s="211">
        <f t="shared" si="6062"/>
        <v>50000</v>
      </c>
      <c r="M1846" s="211">
        <f t="shared" si="6062"/>
        <v>0</v>
      </c>
      <c r="N1846" s="211">
        <f t="shared" si="6062"/>
        <v>0</v>
      </c>
      <c r="O1846" s="211">
        <f t="shared" si="6062"/>
        <v>0</v>
      </c>
      <c r="P1846" s="211">
        <f t="shared" si="6029"/>
        <v>50000</v>
      </c>
      <c r="Q1846" s="211">
        <f t="shared" si="6030"/>
        <v>50000</v>
      </c>
      <c r="R1846" s="211">
        <f t="shared" si="6031"/>
        <v>50000</v>
      </c>
      <c r="S1846" s="211">
        <f t="shared" ref="S1846:U1846" si="6063">+S1847</f>
        <v>0</v>
      </c>
      <c r="T1846" s="211">
        <f t="shared" si="6063"/>
        <v>0</v>
      </c>
      <c r="U1846" s="211">
        <f t="shared" si="6063"/>
        <v>0</v>
      </c>
      <c r="V1846" s="211">
        <f t="shared" si="5963"/>
        <v>50000</v>
      </c>
      <c r="W1846" s="211">
        <f t="shared" si="5964"/>
        <v>50000</v>
      </c>
      <c r="X1846" s="211">
        <f t="shared" si="5965"/>
        <v>50000</v>
      </c>
      <c r="Y1846" s="211">
        <f>+Y1847+Y1851</f>
        <v>18000</v>
      </c>
      <c r="Z1846" s="211">
        <f t="shared" ref="Z1846:AA1846" si="6064">+Z1847+Z1851</f>
        <v>0</v>
      </c>
      <c r="AA1846" s="211">
        <f t="shared" si="6064"/>
        <v>0</v>
      </c>
      <c r="AB1846" s="211">
        <f t="shared" si="5966"/>
        <v>68000</v>
      </c>
      <c r="AC1846" s="211">
        <f t="shared" si="5967"/>
        <v>50000</v>
      </c>
      <c r="AD1846" s="211">
        <f t="shared" si="5968"/>
        <v>50000</v>
      </c>
      <c r="AE1846" s="211">
        <f>+AE1847+AE1851</f>
        <v>0</v>
      </c>
      <c r="AF1846" s="211">
        <f t="shared" ref="AF1846:AG1846" si="6065">+AF1847+AF1851</f>
        <v>0</v>
      </c>
      <c r="AG1846" s="211">
        <f t="shared" si="6065"/>
        <v>0</v>
      </c>
      <c r="AH1846" s="211">
        <f t="shared" si="5969"/>
        <v>68000</v>
      </c>
      <c r="AI1846" s="211">
        <f t="shared" si="5970"/>
        <v>50000</v>
      </c>
      <c r="AJ1846" s="211">
        <f t="shared" si="5971"/>
        <v>50000</v>
      </c>
      <c r="AK1846" s="211">
        <f>+AK1847+AK1851</f>
        <v>0</v>
      </c>
      <c r="AL1846" s="211">
        <f t="shared" ref="AL1846:AM1846" si="6066">+AL1847+AL1851</f>
        <v>0</v>
      </c>
      <c r="AM1846" s="211">
        <f t="shared" si="6066"/>
        <v>0</v>
      </c>
      <c r="AN1846" s="211">
        <f t="shared" si="5972"/>
        <v>68000</v>
      </c>
      <c r="AO1846" s="211">
        <f t="shared" si="5973"/>
        <v>50000</v>
      </c>
      <c r="AP1846" s="211">
        <f t="shared" si="5974"/>
        <v>50000</v>
      </c>
      <c r="AQ1846" s="211">
        <f>+AQ1847+AQ1851</f>
        <v>0</v>
      </c>
      <c r="AR1846" s="211">
        <f t="shared" ref="AR1846:AS1846" si="6067">+AR1847+AR1851</f>
        <v>0</v>
      </c>
      <c r="AS1846" s="211">
        <f t="shared" si="6067"/>
        <v>0</v>
      </c>
      <c r="AT1846" s="211">
        <f t="shared" si="5975"/>
        <v>68000</v>
      </c>
      <c r="AU1846" s="211">
        <f t="shared" si="5976"/>
        <v>50000</v>
      </c>
      <c r="AV1846" s="211">
        <f t="shared" si="5977"/>
        <v>50000</v>
      </c>
    </row>
    <row r="1847" spans="1:48" s="206" customFormat="1" hidden="1">
      <c r="A1847" s="212" t="s">
        <v>81</v>
      </c>
      <c r="B1847" s="204" t="s">
        <v>330</v>
      </c>
      <c r="C1847" s="204" t="s">
        <v>18</v>
      </c>
      <c r="D1847" s="204" t="s">
        <v>17</v>
      </c>
      <c r="E1847" s="204" t="s">
        <v>80</v>
      </c>
      <c r="F1847" s="204" t="s">
        <v>68</v>
      </c>
      <c r="G1847" s="204" t="s">
        <v>140</v>
      </c>
      <c r="H1847" s="204" t="s">
        <v>141</v>
      </c>
      <c r="I1847" s="214"/>
      <c r="J1847" s="215">
        <f>J1848</f>
        <v>50000</v>
      </c>
      <c r="K1847" s="215">
        <f t="shared" ref="K1847:O1849" si="6068">K1848</f>
        <v>50000</v>
      </c>
      <c r="L1847" s="215">
        <f t="shared" si="6068"/>
        <v>50000</v>
      </c>
      <c r="M1847" s="215">
        <f t="shared" si="6068"/>
        <v>0</v>
      </c>
      <c r="N1847" s="215">
        <f t="shared" si="6068"/>
        <v>0</v>
      </c>
      <c r="O1847" s="215">
        <f t="shared" si="6068"/>
        <v>0</v>
      </c>
      <c r="P1847" s="215">
        <f t="shared" si="6029"/>
        <v>50000</v>
      </c>
      <c r="Q1847" s="215">
        <f t="shared" si="6030"/>
        <v>50000</v>
      </c>
      <c r="R1847" s="215">
        <f t="shared" si="6031"/>
        <v>50000</v>
      </c>
      <c r="S1847" s="215">
        <f t="shared" ref="S1847:U1849" si="6069">S1848</f>
        <v>0</v>
      </c>
      <c r="T1847" s="215">
        <f t="shared" si="6069"/>
        <v>0</v>
      </c>
      <c r="U1847" s="215">
        <f t="shared" si="6069"/>
        <v>0</v>
      </c>
      <c r="V1847" s="215">
        <f t="shared" si="5963"/>
        <v>50000</v>
      </c>
      <c r="W1847" s="215">
        <f t="shared" si="5964"/>
        <v>50000</v>
      </c>
      <c r="X1847" s="215">
        <f t="shared" si="5965"/>
        <v>50000</v>
      </c>
      <c r="Y1847" s="215">
        <f t="shared" ref="Y1847:AA1849" si="6070">Y1848</f>
        <v>0</v>
      </c>
      <c r="Z1847" s="215">
        <f t="shared" si="6070"/>
        <v>0</v>
      </c>
      <c r="AA1847" s="215">
        <f t="shared" si="6070"/>
        <v>0</v>
      </c>
      <c r="AB1847" s="215">
        <f t="shared" si="5966"/>
        <v>50000</v>
      </c>
      <c r="AC1847" s="215">
        <f t="shared" si="5967"/>
        <v>50000</v>
      </c>
      <c r="AD1847" s="215">
        <f t="shared" si="5968"/>
        <v>50000</v>
      </c>
      <c r="AE1847" s="215">
        <f t="shared" ref="AE1847:AG1849" si="6071">AE1848</f>
        <v>0</v>
      </c>
      <c r="AF1847" s="215">
        <f t="shared" si="6071"/>
        <v>0</v>
      </c>
      <c r="AG1847" s="215">
        <f t="shared" si="6071"/>
        <v>0</v>
      </c>
      <c r="AH1847" s="215">
        <f t="shared" si="5969"/>
        <v>50000</v>
      </c>
      <c r="AI1847" s="215">
        <f t="shared" si="5970"/>
        <v>50000</v>
      </c>
      <c r="AJ1847" s="215">
        <f t="shared" si="5971"/>
        <v>50000</v>
      </c>
      <c r="AK1847" s="215">
        <f t="shared" ref="AK1847:AM1849" si="6072">AK1848</f>
        <v>0</v>
      </c>
      <c r="AL1847" s="215">
        <f t="shared" si="6072"/>
        <v>0</v>
      </c>
      <c r="AM1847" s="215">
        <f t="shared" si="6072"/>
        <v>0</v>
      </c>
      <c r="AN1847" s="215">
        <f t="shared" si="5972"/>
        <v>50000</v>
      </c>
      <c r="AO1847" s="215">
        <f t="shared" si="5973"/>
        <v>50000</v>
      </c>
      <c r="AP1847" s="215">
        <f t="shared" si="5974"/>
        <v>50000</v>
      </c>
      <c r="AQ1847" s="215">
        <f t="shared" ref="AQ1847:AS1849" si="6073">AQ1848</f>
        <v>0</v>
      </c>
      <c r="AR1847" s="215">
        <f t="shared" si="6073"/>
        <v>0</v>
      </c>
      <c r="AS1847" s="215">
        <f t="shared" si="6073"/>
        <v>0</v>
      </c>
      <c r="AT1847" s="215">
        <f t="shared" si="5975"/>
        <v>50000</v>
      </c>
      <c r="AU1847" s="215">
        <f t="shared" si="5976"/>
        <v>50000</v>
      </c>
      <c r="AV1847" s="215">
        <f t="shared" si="5977"/>
        <v>50000</v>
      </c>
    </row>
    <row r="1848" spans="1:48" s="206" customFormat="1" hidden="1">
      <c r="A1848" s="245" t="s">
        <v>294</v>
      </c>
      <c r="B1848" s="204" t="s">
        <v>330</v>
      </c>
      <c r="C1848" s="204" t="s">
        <v>18</v>
      </c>
      <c r="D1848" s="204" t="s">
        <v>17</v>
      </c>
      <c r="E1848" s="204" t="s">
        <v>80</v>
      </c>
      <c r="F1848" s="204" t="s">
        <v>68</v>
      </c>
      <c r="G1848" s="204" t="s">
        <v>140</v>
      </c>
      <c r="H1848" s="204" t="s">
        <v>293</v>
      </c>
      <c r="I1848" s="214"/>
      <c r="J1848" s="215">
        <f>J1849</f>
        <v>50000</v>
      </c>
      <c r="K1848" s="215">
        <f t="shared" si="6068"/>
        <v>50000</v>
      </c>
      <c r="L1848" s="215">
        <f t="shared" si="6068"/>
        <v>50000</v>
      </c>
      <c r="M1848" s="215">
        <f t="shared" si="6068"/>
        <v>0</v>
      </c>
      <c r="N1848" s="215">
        <f t="shared" si="6068"/>
        <v>0</v>
      </c>
      <c r="O1848" s="215">
        <f t="shared" si="6068"/>
        <v>0</v>
      </c>
      <c r="P1848" s="215">
        <f t="shared" si="6029"/>
        <v>50000</v>
      </c>
      <c r="Q1848" s="215">
        <f t="shared" si="6030"/>
        <v>50000</v>
      </c>
      <c r="R1848" s="215">
        <f t="shared" si="6031"/>
        <v>50000</v>
      </c>
      <c r="S1848" s="215">
        <f t="shared" si="6069"/>
        <v>0</v>
      </c>
      <c r="T1848" s="215">
        <f t="shared" si="6069"/>
        <v>0</v>
      </c>
      <c r="U1848" s="215">
        <f t="shared" si="6069"/>
        <v>0</v>
      </c>
      <c r="V1848" s="215">
        <f t="shared" si="5963"/>
        <v>50000</v>
      </c>
      <c r="W1848" s="215">
        <f t="shared" si="5964"/>
        <v>50000</v>
      </c>
      <c r="X1848" s="215">
        <f t="shared" si="5965"/>
        <v>50000</v>
      </c>
      <c r="Y1848" s="215">
        <f t="shared" si="6070"/>
        <v>0</v>
      </c>
      <c r="Z1848" s="215">
        <f t="shared" si="6070"/>
        <v>0</v>
      </c>
      <c r="AA1848" s="215">
        <f t="shared" si="6070"/>
        <v>0</v>
      </c>
      <c r="AB1848" s="215">
        <f t="shared" si="5966"/>
        <v>50000</v>
      </c>
      <c r="AC1848" s="215">
        <f t="shared" si="5967"/>
        <v>50000</v>
      </c>
      <c r="AD1848" s="215">
        <f t="shared" si="5968"/>
        <v>50000</v>
      </c>
      <c r="AE1848" s="215">
        <f t="shared" si="6071"/>
        <v>0</v>
      </c>
      <c r="AF1848" s="215">
        <f t="shared" si="6071"/>
        <v>0</v>
      </c>
      <c r="AG1848" s="215">
        <f t="shared" si="6071"/>
        <v>0</v>
      </c>
      <c r="AH1848" s="215">
        <f t="shared" si="5969"/>
        <v>50000</v>
      </c>
      <c r="AI1848" s="215">
        <f t="shared" si="5970"/>
        <v>50000</v>
      </c>
      <c r="AJ1848" s="215">
        <f t="shared" si="5971"/>
        <v>50000</v>
      </c>
      <c r="AK1848" s="215">
        <f t="shared" si="6072"/>
        <v>0</v>
      </c>
      <c r="AL1848" s="215">
        <f t="shared" si="6072"/>
        <v>0</v>
      </c>
      <c r="AM1848" s="215">
        <f t="shared" si="6072"/>
        <v>0</v>
      </c>
      <c r="AN1848" s="215">
        <f t="shared" si="5972"/>
        <v>50000</v>
      </c>
      <c r="AO1848" s="215">
        <f t="shared" si="5973"/>
        <v>50000</v>
      </c>
      <c r="AP1848" s="215">
        <f t="shared" si="5974"/>
        <v>50000</v>
      </c>
      <c r="AQ1848" s="215">
        <f t="shared" si="6073"/>
        <v>0</v>
      </c>
      <c r="AR1848" s="215">
        <f t="shared" si="6073"/>
        <v>0</v>
      </c>
      <c r="AS1848" s="215">
        <f t="shared" si="6073"/>
        <v>0</v>
      </c>
      <c r="AT1848" s="215">
        <f t="shared" si="5975"/>
        <v>50000</v>
      </c>
      <c r="AU1848" s="215">
        <f t="shared" si="5976"/>
        <v>50000</v>
      </c>
      <c r="AV1848" s="215">
        <f t="shared" si="5977"/>
        <v>50000</v>
      </c>
    </row>
    <row r="1849" spans="1:48" s="206" customFormat="1" ht="26.4" hidden="1">
      <c r="A1849" s="217" t="s">
        <v>229</v>
      </c>
      <c r="B1849" s="204" t="s">
        <v>330</v>
      </c>
      <c r="C1849" s="204" t="s">
        <v>18</v>
      </c>
      <c r="D1849" s="204" t="s">
        <v>17</v>
      </c>
      <c r="E1849" s="204" t="s">
        <v>80</v>
      </c>
      <c r="F1849" s="204" t="s">
        <v>68</v>
      </c>
      <c r="G1849" s="204" t="s">
        <v>140</v>
      </c>
      <c r="H1849" s="204" t="s">
        <v>293</v>
      </c>
      <c r="I1849" s="214" t="s">
        <v>92</v>
      </c>
      <c r="J1849" s="215">
        <f>J1850</f>
        <v>50000</v>
      </c>
      <c r="K1849" s="215">
        <f t="shared" si="6068"/>
        <v>50000</v>
      </c>
      <c r="L1849" s="215">
        <f t="shared" si="6068"/>
        <v>50000</v>
      </c>
      <c r="M1849" s="215">
        <f t="shared" si="6068"/>
        <v>0</v>
      </c>
      <c r="N1849" s="215">
        <f t="shared" si="6068"/>
        <v>0</v>
      </c>
      <c r="O1849" s="215">
        <f t="shared" si="6068"/>
        <v>0</v>
      </c>
      <c r="P1849" s="215">
        <f t="shared" si="6029"/>
        <v>50000</v>
      </c>
      <c r="Q1849" s="215">
        <f t="shared" si="6030"/>
        <v>50000</v>
      </c>
      <c r="R1849" s="215">
        <f t="shared" si="6031"/>
        <v>50000</v>
      </c>
      <c r="S1849" s="215">
        <f t="shared" si="6069"/>
        <v>0</v>
      </c>
      <c r="T1849" s="215">
        <f t="shared" si="6069"/>
        <v>0</v>
      </c>
      <c r="U1849" s="215">
        <f t="shared" si="6069"/>
        <v>0</v>
      </c>
      <c r="V1849" s="215">
        <f t="shared" si="5963"/>
        <v>50000</v>
      </c>
      <c r="W1849" s="215">
        <f t="shared" si="5964"/>
        <v>50000</v>
      </c>
      <c r="X1849" s="215">
        <f t="shared" si="5965"/>
        <v>50000</v>
      </c>
      <c r="Y1849" s="215">
        <f t="shared" si="6070"/>
        <v>0</v>
      </c>
      <c r="Z1849" s="215">
        <f t="shared" si="6070"/>
        <v>0</v>
      </c>
      <c r="AA1849" s="215">
        <f t="shared" si="6070"/>
        <v>0</v>
      </c>
      <c r="AB1849" s="215">
        <f t="shared" si="5966"/>
        <v>50000</v>
      </c>
      <c r="AC1849" s="215">
        <f t="shared" si="5967"/>
        <v>50000</v>
      </c>
      <c r="AD1849" s="215">
        <f t="shared" si="5968"/>
        <v>50000</v>
      </c>
      <c r="AE1849" s="215">
        <f t="shared" si="6071"/>
        <v>0</v>
      </c>
      <c r="AF1849" s="215">
        <f t="shared" si="6071"/>
        <v>0</v>
      </c>
      <c r="AG1849" s="215">
        <f t="shared" si="6071"/>
        <v>0</v>
      </c>
      <c r="AH1849" s="215">
        <f t="shared" si="5969"/>
        <v>50000</v>
      </c>
      <c r="AI1849" s="215">
        <f t="shared" si="5970"/>
        <v>50000</v>
      </c>
      <c r="AJ1849" s="215">
        <f t="shared" si="5971"/>
        <v>50000</v>
      </c>
      <c r="AK1849" s="215">
        <f t="shared" si="6072"/>
        <v>0</v>
      </c>
      <c r="AL1849" s="215">
        <f t="shared" si="6072"/>
        <v>0</v>
      </c>
      <c r="AM1849" s="215">
        <f t="shared" si="6072"/>
        <v>0</v>
      </c>
      <c r="AN1849" s="215">
        <f t="shared" si="5972"/>
        <v>50000</v>
      </c>
      <c r="AO1849" s="215">
        <f t="shared" si="5973"/>
        <v>50000</v>
      </c>
      <c r="AP1849" s="215">
        <f t="shared" si="5974"/>
        <v>50000</v>
      </c>
      <c r="AQ1849" s="215">
        <f t="shared" si="6073"/>
        <v>0</v>
      </c>
      <c r="AR1849" s="215">
        <f t="shared" si="6073"/>
        <v>0</v>
      </c>
      <c r="AS1849" s="215">
        <f t="shared" si="6073"/>
        <v>0</v>
      </c>
      <c r="AT1849" s="215">
        <f t="shared" si="5975"/>
        <v>50000</v>
      </c>
      <c r="AU1849" s="215">
        <f t="shared" si="5976"/>
        <v>50000</v>
      </c>
      <c r="AV1849" s="215">
        <f t="shared" si="5977"/>
        <v>50000</v>
      </c>
    </row>
    <row r="1850" spans="1:48" s="206" customFormat="1" ht="26.4" hidden="1">
      <c r="A1850" s="216" t="s">
        <v>96</v>
      </c>
      <c r="B1850" s="204" t="s">
        <v>330</v>
      </c>
      <c r="C1850" s="204" t="s">
        <v>18</v>
      </c>
      <c r="D1850" s="204" t="s">
        <v>17</v>
      </c>
      <c r="E1850" s="204" t="s">
        <v>80</v>
      </c>
      <c r="F1850" s="204" t="s">
        <v>68</v>
      </c>
      <c r="G1850" s="204" t="s">
        <v>140</v>
      </c>
      <c r="H1850" s="204" t="s">
        <v>293</v>
      </c>
      <c r="I1850" s="214" t="s">
        <v>93</v>
      </c>
      <c r="J1850" s="215">
        <v>50000</v>
      </c>
      <c r="K1850" s="215">
        <v>50000</v>
      </c>
      <c r="L1850" s="215">
        <v>50000</v>
      </c>
      <c r="M1850" s="215"/>
      <c r="N1850" s="215"/>
      <c r="O1850" s="215"/>
      <c r="P1850" s="215">
        <f t="shared" si="6029"/>
        <v>50000</v>
      </c>
      <c r="Q1850" s="215">
        <f t="shared" si="6030"/>
        <v>50000</v>
      </c>
      <c r="R1850" s="215">
        <f t="shared" si="6031"/>
        <v>50000</v>
      </c>
      <c r="S1850" s="215"/>
      <c r="T1850" s="215"/>
      <c r="U1850" s="215"/>
      <c r="V1850" s="215">
        <f t="shared" si="5963"/>
        <v>50000</v>
      </c>
      <c r="W1850" s="215">
        <f t="shared" si="5964"/>
        <v>50000</v>
      </c>
      <c r="X1850" s="215">
        <f t="shared" si="5965"/>
        <v>50000</v>
      </c>
      <c r="Y1850" s="215"/>
      <c r="Z1850" s="215"/>
      <c r="AA1850" s="215"/>
      <c r="AB1850" s="215">
        <f t="shared" si="5966"/>
        <v>50000</v>
      </c>
      <c r="AC1850" s="215">
        <f t="shared" si="5967"/>
        <v>50000</v>
      </c>
      <c r="AD1850" s="215">
        <f t="shared" si="5968"/>
        <v>50000</v>
      </c>
      <c r="AE1850" s="215"/>
      <c r="AF1850" s="215"/>
      <c r="AG1850" s="215"/>
      <c r="AH1850" s="215">
        <f t="shared" si="5969"/>
        <v>50000</v>
      </c>
      <c r="AI1850" s="215">
        <f t="shared" si="5970"/>
        <v>50000</v>
      </c>
      <c r="AJ1850" s="215">
        <f t="shared" si="5971"/>
        <v>50000</v>
      </c>
      <c r="AK1850" s="215"/>
      <c r="AL1850" s="215"/>
      <c r="AM1850" s="215"/>
      <c r="AN1850" s="215">
        <f t="shared" si="5972"/>
        <v>50000</v>
      </c>
      <c r="AO1850" s="215">
        <f t="shared" si="5973"/>
        <v>50000</v>
      </c>
      <c r="AP1850" s="215">
        <f t="shared" si="5974"/>
        <v>50000</v>
      </c>
      <c r="AQ1850" s="215"/>
      <c r="AR1850" s="215"/>
      <c r="AS1850" s="215"/>
      <c r="AT1850" s="215">
        <f t="shared" si="5975"/>
        <v>50000</v>
      </c>
      <c r="AU1850" s="215">
        <f t="shared" si="5976"/>
        <v>50000</v>
      </c>
      <c r="AV1850" s="215">
        <f t="shared" si="5977"/>
        <v>50000</v>
      </c>
    </row>
    <row r="1851" spans="1:48" s="206" customFormat="1" hidden="1">
      <c r="A1851" s="329" t="s">
        <v>214</v>
      </c>
      <c r="B1851" s="213" t="s">
        <v>41</v>
      </c>
      <c r="C1851" s="204" t="s">
        <v>18</v>
      </c>
      <c r="D1851" s="204" t="s">
        <v>17</v>
      </c>
      <c r="E1851" s="204" t="s">
        <v>80</v>
      </c>
      <c r="F1851" s="204" t="s">
        <v>68</v>
      </c>
      <c r="G1851" s="204" t="s">
        <v>140</v>
      </c>
      <c r="H1851" s="204" t="s">
        <v>215</v>
      </c>
      <c r="I1851" s="214"/>
      <c r="J1851" s="215"/>
      <c r="K1851" s="215"/>
      <c r="L1851" s="221"/>
      <c r="M1851" s="215"/>
      <c r="N1851" s="215"/>
      <c r="O1851" s="221"/>
      <c r="P1851" s="215"/>
      <c r="Q1851" s="215"/>
      <c r="R1851" s="221"/>
      <c r="S1851" s="215"/>
      <c r="T1851" s="215"/>
      <c r="U1851" s="215"/>
      <c r="V1851" s="215"/>
      <c r="W1851" s="215"/>
      <c r="X1851" s="221"/>
      <c r="Y1851" s="215">
        <f>Y1852</f>
        <v>18000</v>
      </c>
      <c r="Z1851" s="215">
        <f t="shared" ref="Z1851:AA1852" si="6074">Z1852</f>
        <v>0</v>
      </c>
      <c r="AA1851" s="215">
        <f t="shared" si="6074"/>
        <v>0</v>
      </c>
      <c r="AB1851" s="215">
        <f t="shared" si="5966"/>
        <v>18000</v>
      </c>
      <c r="AC1851" s="215">
        <f t="shared" si="5967"/>
        <v>0</v>
      </c>
      <c r="AD1851" s="221">
        <f t="shared" si="5968"/>
        <v>0</v>
      </c>
      <c r="AE1851" s="215">
        <f>AE1852</f>
        <v>0</v>
      </c>
      <c r="AF1851" s="215">
        <f t="shared" ref="AF1851:AG1852" si="6075">AF1852</f>
        <v>0</v>
      </c>
      <c r="AG1851" s="215">
        <f t="shared" si="6075"/>
        <v>0</v>
      </c>
      <c r="AH1851" s="215">
        <f t="shared" si="5969"/>
        <v>18000</v>
      </c>
      <c r="AI1851" s="215">
        <f t="shared" si="5970"/>
        <v>0</v>
      </c>
      <c r="AJ1851" s="221">
        <f t="shared" si="5971"/>
        <v>0</v>
      </c>
      <c r="AK1851" s="215">
        <f>AK1852</f>
        <v>0</v>
      </c>
      <c r="AL1851" s="215">
        <f t="shared" ref="AL1851:AM1852" si="6076">AL1852</f>
        <v>0</v>
      </c>
      <c r="AM1851" s="215">
        <f t="shared" si="6076"/>
        <v>0</v>
      </c>
      <c r="AN1851" s="215">
        <f t="shared" si="5972"/>
        <v>18000</v>
      </c>
      <c r="AO1851" s="215">
        <f t="shared" si="5973"/>
        <v>0</v>
      </c>
      <c r="AP1851" s="221">
        <f t="shared" si="5974"/>
        <v>0</v>
      </c>
      <c r="AQ1851" s="215">
        <f>AQ1852</f>
        <v>0</v>
      </c>
      <c r="AR1851" s="215">
        <f t="shared" ref="AR1851:AS1852" si="6077">AR1852</f>
        <v>0</v>
      </c>
      <c r="AS1851" s="215">
        <f t="shared" si="6077"/>
        <v>0</v>
      </c>
      <c r="AT1851" s="215">
        <f t="shared" si="5975"/>
        <v>18000</v>
      </c>
      <c r="AU1851" s="215">
        <f t="shared" si="5976"/>
        <v>0</v>
      </c>
      <c r="AV1851" s="221">
        <f t="shared" si="5977"/>
        <v>0</v>
      </c>
    </row>
    <row r="1852" spans="1:48" s="206" customFormat="1" ht="26.4" hidden="1">
      <c r="A1852" s="276" t="s">
        <v>229</v>
      </c>
      <c r="B1852" s="213" t="s">
        <v>41</v>
      </c>
      <c r="C1852" s="204" t="s">
        <v>18</v>
      </c>
      <c r="D1852" s="204" t="s">
        <v>17</v>
      </c>
      <c r="E1852" s="204" t="s">
        <v>80</v>
      </c>
      <c r="F1852" s="204" t="s">
        <v>68</v>
      </c>
      <c r="G1852" s="204" t="s">
        <v>140</v>
      </c>
      <c r="H1852" s="204" t="s">
        <v>215</v>
      </c>
      <c r="I1852" s="214" t="s">
        <v>92</v>
      </c>
      <c r="J1852" s="215"/>
      <c r="K1852" s="215"/>
      <c r="L1852" s="221"/>
      <c r="M1852" s="215"/>
      <c r="N1852" s="215"/>
      <c r="O1852" s="221"/>
      <c r="P1852" s="215"/>
      <c r="Q1852" s="215"/>
      <c r="R1852" s="221"/>
      <c r="S1852" s="215"/>
      <c r="T1852" s="215"/>
      <c r="U1852" s="215"/>
      <c r="V1852" s="215"/>
      <c r="W1852" s="215"/>
      <c r="X1852" s="221"/>
      <c r="Y1852" s="215">
        <f>Y1853</f>
        <v>18000</v>
      </c>
      <c r="Z1852" s="215">
        <f t="shared" si="6074"/>
        <v>0</v>
      </c>
      <c r="AA1852" s="215">
        <f t="shared" si="6074"/>
        <v>0</v>
      </c>
      <c r="AB1852" s="215">
        <f t="shared" si="5966"/>
        <v>18000</v>
      </c>
      <c r="AC1852" s="215">
        <f t="shared" si="5967"/>
        <v>0</v>
      </c>
      <c r="AD1852" s="221">
        <f t="shared" si="5968"/>
        <v>0</v>
      </c>
      <c r="AE1852" s="215">
        <f>AE1853</f>
        <v>0</v>
      </c>
      <c r="AF1852" s="215">
        <f t="shared" si="6075"/>
        <v>0</v>
      </c>
      <c r="AG1852" s="215">
        <f t="shared" si="6075"/>
        <v>0</v>
      </c>
      <c r="AH1852" s="215">
        <f t="shared" si="5969"/>
        <v>18000</v>
      </c>
      <c r="AI1852" s="215">
        <f t="shared" si="5970"/>
        <v>0</v>
      </c>
      <c r="AJ1852" s="221">
        <f t="shared" si="5971"/>
        <v>0</v>
      </c>
      <c r="AK1852" s="215">
        <f>AK1853</f>
        <v>0</v>
      </c>
      <c r="AL1852" s="215">
        <f t="shared" si="6076"/>
        <v>0</v>
      </c>
      <c r="AM1852" s="215">
        <f t="shared" si="6076"/>
        <v>0</v>
      </c>
      <c r="AN1852" s="215">
        <f t="shared" si="5972"/>
        <v>18000</v>
      </c>
      <c r="AO1852" s="215">
        <f t="shared" si="5973"/>
        <v>0</v>
      </c>
      <c r="AP1852" s="221">
        <f t="shared" si="5974"/>
        <v>0</v>
      </c>
      <c r="AQ1852" s="215">
        <f>AQ1853</f>
        <v>0</v>
      </c>
      <c r="AR1852" s="215">
        <f t="shared" si="6077"/>
        <v>0</v>
      </c>
      <c r="AS1852" s="215">
        <f t="shared" si="6077"/>
        <v>0</v>
      </c>
      <c r="AT1852" s="215">
        <f t="shared" si="5975"/>
        <v>18000</v>
      </c>
      <c r="AU1852" s="215">
        <f t="shared" si="5976"/>
        <v>0</v>
      </c>
      <c r="AV1852" s="221">
        <f t="shared" si="5977"/>
        <v>0</v>
      </c>
    </row>
    <row r="1853" spans="1:48" s="206" customFormat="1" ht="26.4" hidden="1">
      <c r="A1853" s="277" t="s">
        <v>96</v>
      </c>
      <c r="B1853" s="213" t="s">
        <v>41</v>
      </c>
      <c r="C1853" s="204" t="s">
        <v>18</v>
      </c>
      <c r="D1853" s="204" t="s">
        <v>17</v>
      </c>
      <c r="E1853" s="204" t="s">
        <v>80</v>
      </c>
      <c r="F1853" s="204" t="s">
        <v>68</v>
      </c>
      <c r="G1853" s="204" t="s">
        <v>140</v>
      </c>
      <c r="H1853" s="204" t="s">
        <v>215</v>
      </c>
      <c r="I1853" s="214" t="s">
        <v>93</v>
      </c>
      <c r="J1853" s="215"/>
      <c r="K1853" s="215"/>
      <c r="L1853" s="221"/>
      <c r="M1853" s="215"/>
      <c r="N1853" s="215"/>
      <c r="O1853" s="221"/>
      <c r="P1853" s="215"/>
      <c r="Q1853" s="215"/>
      <c r="R1853" s="221"/>
      <c r="S1853" s="215"/>
      <c r="T1853" s="215"/>
      <c r="U1853" s="221"/>
      <c r="V1853" s="215"/>
      <c r="W1853" s="215"/>
      <c r="X1853" s="221"/>
      <c r="Y1853" s="302">
        <v>18000</v>
      </c>
      <c r="Z1853" s="215"/>
      <c r="AA1853" s="221"/>
      <c r="AB1853" s="215">
        <f t="shared" si="5966"/>
        <v>18000</v>
      </c>
      <c r="AC1853" s="215">
        <f t="shared" si="5967"/>
        <v>0</v>
      </c>
      <c r="AD1853" s="221">
        <f t="shared" si="5968"/>
        <v>0</v>
      </c>
      <c r="AE1853" s="215"/>
      <c r="AF1853" s="215"/>
      <c r="AG1853" s="221"/>
      <c r="AH1853" s="215">
        <f t="shared" si="5969"/>
        <v>18000</v>
      </c>
      <c r="AI1853" s="215">
        <f t="shared" si="5970"/>
        <v>0</v>
      </c>
      <c r="AJ1853" s="221">
        <f t="shared" si="5971"/>
        <v>0</v>
      </c>
      <c r="AK1853" s="215"/>
      <c r="AL1853" s="215"/>
      <c r="AM1853" s="221"/>
      <c r="AN1853" s="215">
        <f t="shared" si="5972"/>
        <v>18000</v>
      </c>
      <c r="AO1853" s="215">
        <f t="shared" si="5973"/>
        <v>0</v>
      </c>
      <c r="AP1853" s="221">
        <f t="shared" si="5974"/>
        <v>0</v>
      </c>
      <c r="AQ1853" s="215"/>
      <c r="AR1853" s="215"/>
      <c r="AS1853" s="221"/>
      <c r="AT1853" s="215">
        <f t="shared" si="5975"/>
        <v>18000</v>
      </c>
      <c r="AU1853" s="215">
        <f t="shared" si="5976"/>
        <v>0</v>
      </c>
      <c r="AV1853" s="221">
        <f t="shared" si="5977"/>
        <v>0</v>
      </c>
    </row>
    <row r="1854" spans="1:48" s="232" customFormat="1" hidden="1">
      <c r="A1854" s="255" t="s">
        <v>66</v>
      </c>
      <c r="B1854" s="208" t="s">
        <v>330</v>
      </c>
      <c r="C1854" s="208" t="s">
        <v>18</v>
      </c>
      <c r="D1854" s="208" t="s">
        <v>13</v>
      </c>
      <c r="E1854" s="208"/>
      <c r="F1854" s="208"/>
      <c r="G1854" s="208"/>
      <c r="H1854" s="208"/>
      <c r="I1854" s="219"/>
      <c r="J1854" s="211">
        <f>+J1863+J1855</f>
        <v>408422</v>
      </c>
      <c r="K1854" s="211">
        <f t="shared" ref="K1854:O1854" si="6078">+K1863+K1855</f>
        <v>414688.2</v>
      </c>
      <c r="L1854" s="211">
        <f t="shared" si="6078"/>
        <v>421205.05</v>
      </c>
      <c r="M1854" s="211">
        <f t="shared" si="6078"/>
        <v>250000</v>
      </c>
      <c r="N1854" s="211">
        <f t="shared" si="6078"/>
        <v>0</v>
      </c>
      <c r="O1854" s="211">
        <f t="shared" si="6078"/>
        <v>0</v>
      </c>
      <c r="P1854" s="211">
        <f t="shared" si="6029"/>
        <v>658422</v>
      </c>
      <c r="Q1854" s="211">
        <f t="shared" si="6030"/>
        <v>414688.2</v>
      </c>
      <c r="R1854" s="211">
        <f t="shared" si="6031"/>
        <v>421205.05</v>
      </c>
      <c r="S1854" s="211">
        <f t="shared" ref="S1854:U1854" si="6079">+S1863+S1855</f>
        <v>0</v>
      </c>
      <c r="T1854" s="211">
        <f t="shared" si="6079"/>
        <v>0</v>
      </c>
      <c r="U1854" s="211">
        <f t="shared" si="6079"/>
        <v>0</v>
      </c>
      <c r="V1854" s="211">
        <f t="shared" si="5963"/>
        <v>658422</v>
      </c>
      <c r="W1854" s="211">
        <f t="shared" si="5964"/>
        <v>414688.2</v>
      </c>
      <c r="X1854" s="211">
        <f t="shared" si="5965"/>
        <v>421205.05</v>
      </c>
      <c r="Y1854" s="211">
        <f>+Y1863+Y1855+Y1859</f>
        <v>145700</v>
      </c>
      <c r="Z1854" s="211">
        <f t="shared" ref="Z1854:AA1854" si="6080">+Z1863+Z1855+Z1859</f>
        <v>0</v>
      </c>
      <c r="AA1854" s="211">
        <f t="shared" si="6080"/>
        <v>0</v>
      </c>
      <c r="AB1854" s="211">
        <f t="shared" si="5966"/>
        <v>804122</v>
      </c>
      <c r="AC1854" s="211">
        <f t="shared" si="5967"/>
        <v>414688.2</v>
      </c>
      <c r="AD1854" s="211">
        <f t="shared" si="5968"/>
        <v>421205.05</v>
      </c>
      <c r="AE1854" s="211">
        <f>+AE1863+AE1855+AE1859</f>
        <v>131900</v>
      </c>
      <c r="AF1854" s="211">
        <f t="shared" ref="AF1854:AG1854" si="6081">+AF1863+AF1855+AF1859</f>
        <v>0</v>
      </c>
      <c r="AG1854" s="211">
        <f t="shared" si="6081"/>
        <v>0</v>
      </c>
      <c r="AH1854" s="211">
        <f t="shared" si="5969"/>
        <v>936022</v>
      </c>
      <c r="AI1854" s="211">
        <f t="shared" si="5970"/>
        <v>414688.2</v>
      </c>
      <c r="AJ1854" s="211">
        <f t="shared" si="5971"/>
        <v>421205.05</v>
      </c>
      <c r="AK1854" s="211">
        <f>+AK1863+AK1855+AK1859</f>
        <v>0</v>
      </c>
      <c r="AL1854" s="211">
        <f t="shared" ref="AL1854:AM1854" si="6082">+AL1863+AL1855+AL1859</f>
        <v>0</v>
      </c>
      <c r="AM1854" s="211">
        <f t="shared" si="6082"/>
        <v>0</v>
      </c>
      <c r="AN1854" s="211">
        <f t="shared" si="5972"/>
        <v>936022</v>
      </c>
      <c r="AO1854" s="211">
        <f t="shared" si="5973"/>
        <v>414688.2</v>
      </c>
      <c r="AP1854" s="211">
        <f t="shared" si="5974"/>
        <v>421205.05</v>
      </c>
      <c r="AQ1854" s="211">
        <f>+AQ1863+AQ1855+AQ1859</f>
        <v>40000</v>
      </c>
      <c r="AR1854" s="211">
        <f t="shared" ref="AR1854:AS1854" si="6083">+AR1863+AR1855+AR1859</f>
        <v>0</v>
      </c>
      <c r="AS1854" s="211">
        <f t="shared" si="6083"/>
        <v>0</v>
      </c>
      <c r="AT1854" s="211">
        <f t="shared" si="5975"/>
        <v>976022</v>
      </c>
      <c r="AU1854" s="211">
        <f t="shared" si="5976"/>
        <v>414688.2</v>
      </c>
      <c r="AV1854" s="211">
        <f t="shared" si="5977"/>
        <v>421205.05</v>
      </c>
    </row>
    <row r="1855" spans="1:48" s="206" customFormat="1" ht="26.4" hidden="1">
      <c r="A1855" s="267" t="s">
        <v>389</v>
      </c>
      <c r="B1855" s="204" t="s">
        <v>330</v>
      </c>
      <c r="C1855" s="204" t="s">
        <v>18</v>
      </c>
      <c r="D1855" s="204" t="s">
        <v>13</v>
      </c>
      <c r="E1855" s="204" t="s">
        <v>3</v>
      </c>
      <c r="F1855" s="204" t="s">
        <v>68</v>
      </c>
      <c r="G1855" s="204" t="s">
        <v>140</v>
      </c>
      <c r="H1855" s="204" t="s">
        <v>141</v>
      </c>
      <c r="I1855" s="214"/>
      <c r="J1855" s="215">
        <f>J1856</f>
        <v>0</v>
      </c>
      <c r="K1855" s="215">
        <f t="shared" ref="K1855:O1857" si="6084">K1856</f>
        <v>0</v>
      </c>
      <c r="L1855" s="215">
        <f t="shared" si="6084"/>
        <v>0</v>
      </c>
      <c r="M1855" s="215">
        <f t="shared" si="6084"/>
        <v>250000</v>
      </c>
      <c r="N1855" s="215">
        <f t="shared" si="6084"/>
        <v>0</v>
      </c>
      <c r="O1855" s="215">
        <f t="shared" si="6084"/>
        <v>0</v>
      </c>
      <c r="P1855" s="215">
        <f t="shared" si="6029"/>
        <v>250000</v>
      </c>
      <c r="Q1855" s="215">
        <f t="shared" si="6030"/>
        <v>0</v>
      </c>
      <c r="R1855" s="215">
        <f t="shared" si="6031"/>
        <v>0</v>
      </c>
      <c r="S1855" s="215">
        <f t="shared" ref="S1855:U1857" si="6085">S1856</f>
        <v>0</v>
      </c>
      <c r="T1855" s="215">
        <f t="shared" si="6085"/>
        <v>0</v>
      </c>
      <c r="U1855" s="215">
        <f t="shared" si="6085"/>
        <v>0</v>
      </c>
      <c r="V1855" s="215">
        <f t="shared" si="5963"/>
        <v>250000</v>
      </c>
      <c r="W1855" s="215">
        <f t="shared" si="5964"/>
        <v>0</v>
      </c>
      <c r="X1855" s="215">
        <f t="shared" si="5965"/>
        <v>0</v>
      </c>
      <c r="Y1855" s="215">
        <f t="shared" ref="Y1855:AA1857" si="6086">Y1856</f>
        <v>0</v>
      </c>
      <c r="Z1855" s="215">
        <f t="shared" si="6086"/>
        <v>0</v>
      </c>
      <c r="AA1855" s="215">
        <f t="shared" si="6086"/>
        <v>0</v>
      </c>
      <c r="AB1855" s="215">
        <f t="shared" si="5966"/>
        <v>250000</v>
      </c>
      <c r="AC1855" s="215">
        <f t="shared" si="5967"/>
        <v>0</v>
      </c>
      <c r="AD1855" s="215">
        <f t="shared" si="5968"/>
        <v>0</v>
      </c>
      <c r="AE1855" s="215">
        <f t="shared" ref="AE1855:AG1857" si="6087">AE1856</f>
        <v>-3100</v>
      </c>
      <c r="AF1855" s="215">
        <f t="shared" si="6087"/>
        <v>0</v>
      </c>
      <c r="AG1855" s="215">
        <f t="shared" si="6087"/>
        <v>0</v>
      </c>
      <c r="AH1855" s="215">
        <f t="shared" si="5969"/>
        <v>246900</v>
      </c>
      <c r="AI1855" s="215">
        <f t="shared" si="5970"/>
        <v>0</v>
      </c>
      <c r="AJ1855" s="215">
        <f t="shared" si="5971"/>
        <v>0</v>
      </c>
      <c r="AK1855" s="215">
        <f t="shared" ref="AK1855:AM1857" si="6088">AK1856</f>
        <v>0</v>
      </c>
      <c r="AL1855" s="215">
        <f t="shared" si="6088"/>
        <v>0</v>
      </c>
      <c r="AM1855" s="215">
        <f t="shared" si="6088"/>
        <v>0</v>
      </c>
      <c r="AN1855" s="215">
        <f t="shared" si="5972"/>
        <v>246900</v>
      </c>
      <c r="AO1855" s="215">
        <f t="shared" si="5973"/>
        <v>0</v>
      </c>
      <c r="AP1855" s="215">
        <f t="shared" si="5974"/>
        <v>0</v>
      </c>
      <c r="AQ1855" s="215">
        <f t="shared" ref="AQ1855:AS1857" si="6089">AQ1856</f>
        <v>0</v>
      </c>
      <c r="AR1855" s="215">
        <f t="shared" si="6089"/>
        <v>0</v>
      </c>
      <c r="AS1855" s="215">
        <f t="shared" si="6089"/>
        <v>0</v>
      </c>
      <c r="AT1855" s="215">
        <f t="shared" si="5975"/>
        <v>246900</v>
      </c>
      <c r="AU1855" s="215">
        <f t="shared" si="5976"/>
        <v>0</v>
      </c>
      <c r="AV1855" s="215">
        <f t="shared" si="5977"/>
        <v>0</v>
      </c>
    </row>
    <row r="1856" spans="1:48" s="206" customFormat="1" ht="26.4" hidden="1">
      <c r="A1856" s="245" t="s">
        <v>254</v>
      </c>
      <c r="B1856" s="204" t="s">
        <v>330</v>
      </c>
      <c r="C1856" s="204" t="s">
        <v>18</v>
      </c>
      <c r="D1856" s="204" t="s">
        <v>13</v>
      </c>
      <c r="E1856" s="204" t="s">
        <v>3</v>
      </c>
      <c r="F1856" s="204" t="s">
        <v>68</v>
      </c>
      <c r="G1856" s="204" t="s">
        <v>140</v>
      </c>
      <c r="H1856" s="204" t="s">
        <v>376</v>
      </c>
      <c r="I1856" s="214"/>
      <c r="J1856" s="215">
        <f>J1857</f>
        <v>0</v>
      </c>
      <c r="K1856" s="215">
        <f t="shared" si="6084"/>
        <v>0</v>
      </c>
      <c r="L1856" s="215">
        <f t="shared" si="6084"/>
        <v>0</v>
      </c>
      <c r="M1856" s="215">
        <f t="shared" si="6084"/>
        <v>250000</v>
      </c>
      <c r="N1856" s="215">
        <f t="shared" si="6084"/>
        <v>0</v>
      </c>
      <c r="O1856" s="215">
        <f t="shared" si="6084"/>
        <v>0</v>
      </c>
      <c r="P1856" s="215">
        <f t="shared" si="6029"/>
        <v>250000</v>
      </c>
      <c r="Q1856" s="215">
        <f t="shared" si="6030"/>
        <v>0</v>
      </c>
      <c r="R1856" s="215">
        <f t="shared" si="6031"/>
        <v>0</v>
      </c>
      <c r="S1856" s="215">
        <f t="shared" si="6085"/>
        <v>0</v>
      </c>
      <c r="T1856" s="215">
        <f t="shared" si="6085"/>
        <v>0</v>
      </c>
      <c r="U1856" s="215">
        <f t="shared" si="6085"/>
        <v>0</v>
      </c>
      <c r="V1856" s="215">
        <f t="shared" si="5963"/>
        <v>250000</v>
      </c>
      <c r="W1856" s="215">
        <f t="shared" si="5964"/>
        <v>0</v>
      </c>
      <c r="X1856" s="215">
        <f t="shared" si="5965"/>
        <v>0</v>
      </c>
      <c r="Y1856" s="215">
        <f t="shared" si="6086"/>
        <v>0</v>
      </c>
      <c r="Z1856" s="215">
        <f t="shared" si="6086"/>
        <v>0</v>
      </c>
      <c r="AA1856" s="215">
        <f t="shared" si="6086"/>
        <v>0</v>
      </c>
      <c r="AB1856" s="215">
        <f t="shared" si="5966"/>
        <v>250000</v>
      </c>
      <c r="AC1856" s="215">
        <f t="shared" si="5967"/>
        <v>0</v>
      </c>
      <c r="AD1856" s="215">
        <f t="shared" si="5968"/>
        <v>0</v>
      </c>
      <c r="AE1856" s="215">
        <f t="shared" si="6087"/>
        <v>-3100</v>
      </c>
      <c r="AF1856" s="215">
        <f t="shared" si="6087"/>
        <v>0</v>
      </c>
      <c r="AG1856" s="215">
        <f t="shared" si="6087"/>
        <v>0</v>
      </c>
      <c r="AH1856" s="215">
        <f t="shared" si="5969"/>
        <v>246900</v>
      </c>
      <c r="AI1856" s="215">
        <f t="shared" si="5970"/>
        <v>0</v>
      </c>
      <c r="AJ1856" s="215">
        <f t="shared" si="5971"/>
        <v>0</v>
      </c>
      <c r="AK1856" s="215">
        <f t="shared" si="6088"/>
        <v>0</v>
      </c>
      <c r="AL1856" s="215">
        <f t="shared" si="6088"/>
        <v>0</v>
      </c>
      <c r="AM1856" s="215">
        <f t="shared" si="6088"/>
        <v>0</v>
      </c>
      <c r="AN1856" s="215">
        <f t="shared" si="5972"/>
        <v>246900</v>
      </c>
      <c r="AO1856" s="215">
        <f t="shared" si="5973"/>
        <v>0</v>
      </c>
      <c r="AP1856" s="215">
        <f t="shared" si="5974"/>
        <v>0</v>
      </c>
      <c r="AQ1856" s="215">
        <f t="shared" si="6089"/>
        <v>0</v>
      </c>
      <c r="AR1856" s="215">
        <f t="shared" si="6089"/>
        <v>0</v>
      </c>
      <c r="AS1856" s="215">
        <f t="shared" si="6089"/>
        <v>0</v>
      </c>
      <c r="AT1856" s="215">
        <f t="shared" si="5975"/>
        <v>246900</v>
      </c>
      <c r="AU1856" s="215">
        <f t="shared" si="5976"/>
        <v>0</v>
      </c>
      <c r="AV1856" s="215">
        <f t="shared" si="5977"/>
        <v>0</v>
      </c>
    </row>
    <row r="1857" spans="1:48" s="206" customFormat="1" ht="26.4" hidden="1">
      <c r="A1857" s="217" t="s">
        <v>229</v>
      </c>
      <c r="B1857" s="204" t="s">
        <v>330</v>
      </c>
      <c r="C1857" s="204" t="s">
        <v>18</v>
      </c>
      <c r="D1857" s="204" t="s">
        <v>13</v>
      </c>
      <c r="E1857" s="204" t="s">
        <v>3</v>
      </c>
      <c r="F1857" s="204" t="s">
        <v>68</v>
      </c>
      <c r="G1857" s="204" t="s">
        <v>140</v>
      </c>
      <c r="H1857" s="204" t="s">
        <v>376</v>
      </c>
      <c r="I1857" s="214" t="s">
        <v>92</v>
      </c>
      <c r="J1857" s="215">
        <f>J1858</f>
        <v>0</v>
      </c>
      <c r="K1857" s="215">
        <f t="shared" si="6084"/>
        <v>0</v>
      </c>
      <c r="L1857" s="215">
        <f t="shared" si="6084"/>
        <v>0</v>
      </c>
      <c r="M1857" s="215">
        <f t="shared" si="6084"/>
        <v>250000</v>
      </c>
      <c r="N1857" s="215">
        <f t="shared" si="6084"/>
        <v>0</v>
      </c>
      <c r="O1857" s="215">
        <f t="shared" si="6084"/>
        <v>0</v>
      </c>
      <c r="P1857" s="215">
        <f t="shared" si="6029"/>
        <v>250000</v>
      </c>
      <c r="Q1857" s="215">
        <f t="shared" si="6030"/>
        <v>0</v>
      </c>
      <c r="R1857" s="215">
        <f t="shared" si="6031"/>
        <v>0</v>
      </c>
      <c r="S1857" s="215">
        <f t="shared" si="6085"/>
        <v>0</v>
      </c>
      <c r="T1857" s="215">
        <f t="shared" si="6085"/>
        <v>0</v>
      </c>
      <c r="U1857" s="215">
        <f t="shared" si="6085"/>
        <v>0</v>
      </c>
      <c r="V1857" s="215">
        <f t="shared" si="5963"/>
        <v>250000</v>
      </c>
      <c r="W1857" s="215">
        <f t="shared" si="5964"/>
        <v>0</v>
      </c>
      <c r="X1857" s="215">
        <f t="shared" si="5965"/>
        <v>0</v>
      </c>
      <c r="Y1857" s="215">
        <f t="shared" si="6086"/>
        <v>0</v>
      </c>
      <c r="Z1857" s="215">
        <f t="shared" si="6086"/>
        <v>0</v>
      </c>
      <c r="AA1857" s="215">
        <f t="shared" si="6086"/>
        <v>0</v>
      </c>
      <c r="AB1857" s="215">
        <f t="shared" si="5966"/>
        <v>250000</v>
      </c>
      <c r="AC1857" s="215">
        <f t="shared" si="5967"/>
        <v>0</v>
      </c>
      <c r="AD1857" s="215">
        <f t="shared" si="5968"/>
        <v>0</v>
      </c>
      <c r="AE1857" s="215">
        <f t="shared" si="6087"/>
        <v>-3100</v>
      </c>
      <c r="AF1857" s="215">
        <f t="shared" si="6087"/>
        <v>0</v>
      </c>
      <c r="AG1857" s="215">
        <f t="shared" si="6087"/>
        <v>0</v>
      </c>
      <c r="AH1857" s="215">
        <f t="shared" si="5969"/>
        <v>246900</v>
      </c>
      <c r="AI1857" s="215">
        <f t="shared" si="5970"/>
        <v>0</v>
      </c>
      <c r="AJ1857" s="215">
        <f t="shared" si="5971"/>
        <v>0</v>
      </c>
      <c r="AK1857" s="215">
        <f t="shared" si="6088"/>
        <v>0</v>
      </c>
      <c r="AL1857" s="215">
        <f t="shared" si="6088"/>
        <v>0</v>
      </c>
      <c r="AM1857" s="215">
        <f t="shared" si="6088"/>
        <v>0</v>
      </c>
      <c r="AN1857" s="215">
        <f t="shared" si="5972"/>
        <v>246900</v>
      </c>
      <c r="AO1857" s="215">
        <f t="shared" si="5973"/>
        <v>0</v>
      </c>
      <c r="AP1857" s="215">
        <f t="shared" si="5974"/>
        <v>0</v>
      </c>
      <c r="AQ1857" s="215">
        <f t="shared" si="6089"/>
        <v>0</v>
      </c>
      <c r="AR1857" s="215">
        <f t="shared" si="6089"/>
        <v>0</v>
      </c>
      <c r="AS1857" s="215">
        <f t="shared" si="6089"/>
        <v>0</v>
      </c>
      <c r="AT1857" s="215">
        <f t="shared" si="5975"/>
        <v>246900</v>
      </c>
      <c r="AU1857" s="215">
        <f t="shared" si="5976"/>
        <v>0</v>
      </c>
      <c r="AV1857" s="215">
        <f t="shared" si="5977"/>
        <v>0</v>
      </c>
    </row>
    <row r="1858" spans="1:48" s="206" customFormat="1" ht="26.4" hidden="1">
      <c r="A1858" s="216" t="s">
        <v>96</v>
      </c>
      <c r="B1858" s="204" t="s">
        <v>330</v>
      </c>
      <c r="C1858" s="204" t="s">
        <v>18</v>
      </c>
      <c r="D1858" s="204" t="s">
        <v>13</v>
      </c>
      <c r="E1858" s="204" t="s">
        <v>3</v>
      </c>
      <c r="F1858" s="204" t="s">
        <v>68</v>
      </c>
      <c r="G1858" s="204" t="s">
        <v>140</v>
      </c>
      <c r="H1858" s="204" t="s">
        <v>376</v>
      </c>
      <c r="I1858" s="214" t="s">
        <v>93</v>
      </c>
      <c r="J1858" s="215"/>
      <c r="K1858" s="215"/>
      <c r="L1858" s="215"/>
      <c r="M1858" s="302">
        <f>150000+100000</f>
        <v>250000</v>
      </c>
      <c r="N1858" s="215"/>
      <c r="O1858" s="215"/>
      <c r="P1858" s="215">
        <f t="shared" si="6029"/>
        <v>250000</v>
      </c>
      <c r="Q1858" s="215">
        <f t="shared" si="6030"/>
        <v>0</v>
      </c>
      <c r="R1858" s="215">
        <f t="shared" si="6031"/>
        <v>0</v>
      </c>
      <c r="S1858" s="215"/>
      <c r="T1858" s="215"/>
      <c r="U1858" s="215"/>
      <c r="V1858" s="215">
        <f t="shared" si="5963"/>
        <v>250000</v>
      </c>
      <c r="W1858" s="215">
        <f t="shared" si="5964"/>
        <v>0</v>
      </c>
      <c r="X1858" s="215">
        <f t="shared" si="5965"/>
        <v>0</v>
      </c>
      <c r="Y1858" s="215"/>
      <c r="Z1858" s="215"/>
      <c r="AA1858" s="215"/>
      <c r="AB1858" s="215">
        <f t="shared" si="5966"/>
        <v>250000</v>
      </c>
      <c r="AC1858" s="215">
        <f t="shared" si="5967"/>
        <v>0</v>
      </c>
      <c r="AD1858" s="215">
        <f t="shared" si="5968"/>
        <v>0</v>
      </c>
      <c r="AE1858" s="215">
        <f>-3000-100</f>
        <v>-3100</v>
      </c>
      <c r="AF1858" s="215"/>
      <c r="AG1858" s="215"/>
      <c r="AH1858" s="215">
        <f t="shared" si="5969"/>
        <v>246900</v>
      </c>
      <c r="AI1858" s="215">
        <f t="shared" si="5970"/>
        <v>0</v>
      </c>
      <c r="AJ1858" s="215">
        <f t="shared" si="5971"/>
        <v>0</v>
      </c>
      <c r="AK1858" s="215"/>
      <c r="AL1858" s="215"/>
      <c r="AM1858" s="215"/>
      <c r="AN1858" s="215">
        <f t="shared" si="5972"/>
        <v>246900</v>
      </c>
      <c r="AO1858" s="215">
        <f t="shared" si="5973"/>
        <v>0</v>
      </c>
      <c r="AP1858" s="215">
        <f t="shared" si="5974"/>
        <v>0</v>
      </c>
      <c r="AQ1858" s="215"/>
      <c r="AR1858" s="215"/>
      <c r="AS1858" s="215"/>
      <c r="AT1858" s="215">
        <f t="shared" si="5975"/>
        <v>246900</v>
      </c>
      <c r="AU1858" s="215">
        <f t="shared" si="5976"/>
        <v>0</v>
      </c>
      <c r="AV1858" s="215">
        <f t="shared" si="5977"/>
        <v>0</v>
      </c>
    </row>
    <row r="1859" spans="1:48" s="206" customFormat="1" ht="39.6" hidden="1">
      <c r="A1859" s="275" t="s">
        <v>382</v>
      </c>
      <c r="B1859" s="204" t="s">
        <v>330</v>
      </c>
      <c r="C1859" s="204" t="s">
        <v>18</v>
      </c>
      <c r="D1859" s="204" t="s">
        <v>13</v>
      </c>
      <c r="E1859" s="204" t="s">
        <v>30</v>
      </c>
      <c r="F1859" s="204" t="s">
        <v>68</v>
      </c>
      <c r="G1859" s="204" t="s">
        <v>140</v>
      </c>
      <c r="H1859" s="204" t="s">
        <v>141</v>
      </c>
      <c r="I1859" s="214"/>
      <c r="J1859" s="221"/>
      <c r="K1859" s="221"/>
      <c r="L1859" s="221"/>
      <c r="M1859" s="221"/>
      <c r="N1859" s="221"/>
      <c r="O1859" s="221"/>
      <c r="P1859" s="221"/>
      <c r="Q1859" s="221"/>
      <c r="R1859" s="221"/>
      <c r="S1859" s="221"/>
      <c r="T1859" s="221"/>
      <c r="U1859" s="221"/>
      <c r="V1859" s="221"/>
      <c r="W1859" s="221"/>
      <c r="X1859" s="221"/>
      <c r="Y1859" s="221">
        <f>Y1860</f>
        <v>63700</v>
      </c>
      <c r="Z1859" s="221">
        <f t="shared" ref="Z1859:AA1859" si="6090">Z1860</f>
        <v>0</v>
      </c>
      <c r="AA1859" s="221">
        <f t="shared" si="6090"/>
        <v>0</v>
      </c>
      <c r="AB1859" s="221">
        <f t="shared" ref="AB1859:AB1862" si="6091">V1859+Y1859</f>
        <v>63700</v>
      </c>
      <c r="AC1859" s="221">
        <f t="shared" ref="AC1859:AC1862" si="6092">W1859+Z1859</f>
        <v>0</v>
      </c>
      <c r="AD1859" s="221">
        <f t="shared" ref="AD1859:AD1862" si="6093">X1859+AA1859</f>
        <v>0</v>
      </c>
      <c r="AE1859" s="221">
        <f>AE1860</f>
        <v>0</v>
      </c>
      <c r="AF1859" s="221">
        <f t="shared" ref="AF1859:AG1859" si="6094">AF1860</f>
        <v>0</v>
      </c>
      <c r="AG1859" s="221">
        <f t="shared" si="6094"/>
        <v>0</v>
      </c>
      <c r="AH1859" s="221">
        <f t="shared" si="5969"/>
        <v>63700</v>
      </c>
      <c r="AI1859" s="221">
        <f t="shared" si="5970"/>
        <v>0</v>
      </c>
      <c r="AJ1859" s="221">
        <f t="shared" si="5971"/>
        <v>0</v>
      </c>
      <c r="AK1859" s="221">
        <f>AK1860</f>
        <v>0</v>
      </c>
      <c r="AL1859" s="221">
        <f t="shared" ref="AL1859:AM1859" si="6095">AL1860</f>
        <v>0</v>
      </c>
      <c r="AM1859" s="221">
        <f t="shared" si="6095"/>
        <v>0</v>
      </c>
      <c r="AN1859" s="221">
        <f t="shared" si="5972"/>
        <v>63700</v>
      </c>
      <c r="AO1859" s="221">
        <f t="shared" si="5973"/>
        <v>0</v>
      </c>
      <c r="AP1859" s="221">
        <f t="shared" si="5974"/>
        <v>0</v>
      </c>
      <c r="AQ1859" s="221">
        <f>AQ1860</f>
        <v>0</v>
      </c>
      <c r="AR1859" s="221">
        <f t="shared" ref="AR1859:AS1859" si="6096">AR1860</f>
        <v>0</v>
      </c>
      <c r="AS1859" s="221">
        <f t="shared" si="6096"/>
        <v>0</v>
      </c>
      <c r="AT1859" s="221">
        <f t="shared" si="5975"/>
        <v>63700</v>
      </c>
      <c r="AU1859" s="221">
        <f t="shared" si="5976"/>
        <v>0</v>
      </c>
      <c r="AV1859" s="221">
        <f t="shared" si="5977"/>
        <v>0</v>
      </c>
    </row>
    <row r="1860" spans="1:48" s="206" customFormat="1" ht="26.4" hidden="1">
      <c r="A1860" s="275" t="s">
        <v>252</v>
      </c>
      <c r="B1860" s="204" t="s">
        <v>330</v>
      </c>
      <c r="C1860" s="204" t="s">
        <v>18</v>
      </c>
      <c r="D1860" s="204" t="s">
        <v>13</v>
      </c>
      <c r="E1860" s="204" t="s">
        <v>30</v>
      </c>
      <c r="F1860" s="204" t="s">
        <v>68</v>
      </c>
      <c r="G1860" s="204" t="s">
        <v>140</v>
      </c>
      <c r="H1860" s="204" t="s">
        <v>253</v>
      </c>
      <c r="I1860" s="214"/>
      <c r="J1860" s="215"/>
      <c r="K1860" s="215"/>
      <c r="L1860" s="215"/>
      <c r="M1860" s="215"/>
      <c r="N1860" s="215"/>
      <c r="O1860" s="215"/>
      <c r="P1860" s="215"/>
      <c r="Q1860" s="215"/>
      <c r="R1860" s="215"/>
      <c r="S1860" s="215"/>
      <c r="T1860" s="215"/>
      <c r="U1860" s="215"/>
      <c r="V1860" s="215"/>
      <c r="W1860" s="215"/>
      <c r="X1860" s="215"/>
      <c r="Y1860" s="215">
        <f t="shared" ref="Y1860:AA1861" si="6097">Y1861</f>
        <v>63700</v>
      </c>
      <c r="Z1860" s="215">
        <f t="shared" si="6097"/>
        <v>0</v>
      </c>
      <c r="AA1860" s="215">
        <f t="shared" si="6097"/>
        <v>0</v>
      </c>
      <c r="AB1860" s="215">
        <f t="shared" si="6091"/>
        <v>63700</v>
      </c>
      <c r="AC1860" s="215">
        <f t="shared" si="6092"/>
        <v>0</v>
      </c>
      <c r="AD1860" s="215">
        <f t="shared" si="6093"/>
        <v>0</v>
      </c>
      <c r="AE1860" s="215">
        <f t="shared" ref="AE1860:AG1861" si="6098">AE1861</f>
        <v>0</v>
      </c>
      <c r="AF1860" s="215">
        <f t="shared" si="6098"/>
        <v>0</v>
      </c>
      <c r="AG1860" s="215">
        <f t="shared" si="6098"/>
        <v>0</v>
      </c>
      <c r="AH1860" s="215">
        <f t="shared" si="5969"/>
        <v>63700</v>
      </c>
      <c r="AI1860" s="215">
        <f t="shared" si="5970"/>
        <v>0</v>
      </c>
      <c r="AJ1860" s="215">
        <f t="shared" si="5971"/>
        <v>0</v>
      </c>
      <c r="AK1860" s="215">
        <f t="shared" ref="AK1860:AM1861" si="6099">AK1861</f>
        <v>0</v>
      </c>
      <c r="AL1860" s="215">
        <f t="shared" si="6099"/>
        <v>0</v>
      </c>
      <c r="AM1860" s="215">
        <f t="shared" si="6099"/>
        <v>0</v>
      </c>
      <c r="AN1860" s="215">
        <f t="shared" si="5972"/>
        <v>63700</v>
      </c>
      <c r="AO1860" s="215">
        <f t="shared" si="5973"/>
        <v>0</v>
      </c>
      <c r="AP1860" s="215">
        <f t="shared" si="5974"/>
        <v>0</v>
      </c>
      <c r="AQ1860" s="215">
        <f t="shared" ref="AQ1860:AS1861" si="6100">AQ1861</f>
        <v>0</v>
      </c>
      <c r="AR1860" s="215">
        <f t="shared" si="6100"/>
        <v>0</v>
      </c>
      <c r="AS1860" s="215">
        <f t="shared" si="6100"/>
        <v>0</v>
      </c>
      <c r="AT1860" s="215">
        <f t="shared" si="5975"/>
        <v>63700</v>
      </c>
      <c r="AU1860" s="215">
        <f t="shared" si="5976"/>
        <v>0</v>
      </c>
      <c r="AV1860" s="215">
        <f t="shared" si="5977"/>
        <v>0</v>
      </c>
    </row>
    <row r="1861" spans="1:48" s="206" customFormat="1" ht="26.4" hidden="1">
      <c r="A1861" s="276" t="s">
        <v>229</v>
      </c>
      <c r="B1861" s="204" t="s">
        <v>330</v>
      </c>
      <c r="C1861" s="204" t="s">
        <v>18</v>
      </c>
      <c r="D1861" s="204" t="s">
        <v>13</v>
      </c>
      <c r="E1861" s="204" t="s">
        <v>30</v>
      </c>
      <c r="F1861" s="204" t="s">
        <v>68</v>
      </c>
      <c r="G1861" s="204" t="s">
        <v>140</v>
      </c>
      <c r="H1861" s="204" t="s">
        <v>253</v>
      </c>
      <c r="I1861" s="214" t="s">
        <v>92</v>
      </c>
      <c r="J1861" s="215"/>
      <c r="K1861" s="215"/>
      <c r="L1861" s="215"/>
      <c r="M1861" s="215"/>
      <c r="N1861" s="215"/>
      <c r="O1861" s="215"/>
      <c r="P1861" s="215"/>
      <c r="Q1861" s="215"/>
      <c r="R1861" s="215"/>
      <c r="S1861" s="215"/>
      <c r="T1861" s="215"/>
      <c r="U1861" s="215"/>
      <c r="V1861" s="215"/>
      <c r="W1861" s="215"/>
      <c r="X1861" s="215"/>
      <c r="Y1861" s="215">
        <f t="shared" si="6097"/>
        <v>63700</v>
      </c>
      <c r="Z1861" s="215">
        <f t="shared" si="6097"/>
        <v>0</v>
      </c>
      <c r="AA1861" s="215">
        <f t="shared" si="6097"/>
        <v>0</v>
      </c>
      <c r="AB1861" s="215">
        <f t="shared" si="6091"/>
        <v>63700</v>
      </c>
      <c r="AC1861" s="215">
        <f t="shared" si="6092"/>
        <v>0</v>
      </c>
      <c r="AD1861" s="215">
        <f t="shared" si="6093"/>
        <v>0</v>
      </c>
      <c r="AE1861" s="215">
        <f t="shared" si="6098"/>
        <v>0</v>
      </c>
      <c r="AF1861" s="215">
        <f t="shared" si="6098"/>
        <v>0</v>
      </c>
      <c r="AG1861" s="215">
        <f t="shared" si="6098"/>
        <v>0</v>
      </c>
      <c r="AH1861" s="215">
        <f t="shared" si="5969"/>
        <v>63700</v>
      </c>
      <c r="AI1861" s="215">
        <f t="shared" si="5970"/>
        <v>0</v>
      </c>
      <c r="AJ1861" s="215">
        <f t="shared" si="5971"/>
        <v>0</v>
      </c>
      <c r="AK1861" s="215">
        <f t="shared" si="6099"/>
        <v>0</v>
      </c>
      <c r="AL1861" s="215">
        <f t="shared" si="6099"/>
        <v>0</v>
      </c>
      <c r="AM1861" s="215">
        <f t="shared" si="6099"/>
        <v>0</v>
      </c>
      <c r="AN1861" s="215">
        <f t="shared" si="5972"/>
        <v>63700</v>
      </c>
      <c r="AO1861" s="215">
        <f t="shared" si="5973"/>
        <v>0</v>
      </c>
      <c r="AP1861" s="215">
        <f t="shared" si="5974"/>
        <v>0</v>
      </c>
      <c r="AQ1861" s="215">
        <f t="shared" si="6100"/>
        <v>0</v>
      </c>
      <c r="AR1861" s="215">
        <f t="shared" si="6100"/>
        <v>0</v>
      </c>
      <c r="AS1861" s="215">
        <f t="shared" si="6100"/>
        <v>0</v>
      </c>
      <c r="AT1861" s="215">
        <f t="shared" si="5975"/>
        <v>63700</v>
      </c>
      <c r="AU1861" s="215">
        <f t="shared" si="5976"/>
        <v>0</v>
      </c>
      <c r="AV1861" s="215">
        <f t="shared" si="5977"/>
        <v>0</v>
      </c>
    </row>
    <row r="1862" spans="1:48" s="206" customFormat="1" ht="26.4" hidden="1">
      <c r="A1862" s="277" t="s">
        <v>96</v>
      </c>
      <c r="B1862" s="204" t="s">
        <v>330</v>
      </c>
      <c r="C1862" s="204" t="s">
        <v>18</v>
      </c>
      <c r="D1862" s="204" t="s">
        <v>13</v>
      </c>
      <c r="E1862" s="204" t="s">
        <v>30</v>
      </c>
      <c r="F1862" s="204" t="s">
        <v>68</v>
      </c>
      <c r="G1862" s="204" t="s">
        <v>140</v>
      </c>
      <c r="H1862" s="204" t="s">
        <v>253</v>
      </c>
      <c r="I1862" s="214" t="s">
        <v>93</v>
      </c>
      <c r="J1862" s="215"/>
      <c r="K1862" s="215"/>
      <c r="L1862" s="221"/>
      <c r="M1862" s="215"/>
      <c r="N1862" s="215"/>
      <c r="O1862" s="221"/>
      <c r="P1862" s="215"/>
      <c r="Q1862" s="215"/>
      <c r="R1862" s="221"/>
      <c r="S1862" s="215"/>
      <c r="T1862" s="215"/>
      <c r="U1862" s="221"/>
      <c r="V1862" s="215"/>
      <c r="W1862" s="215"/>
      <c r="X1862" s="221"/>
      <c r="Y1862" s="302">
        <f>29700+34000</f>
        <v>63700</v>
      </c>
      <c r="Z1862" s="215"/>
      <c r="AA1862" s="221"/>
      <c r="AB1862" s="215">
        <f t="shared" si="6091"/>
        <v>63700</v>
      </c>
      <c r="AC1862" s="215">
        <f t="shared" si="6092"/>
        <v>0</v>
      </c>
      <c r="AD1862" s="221">
        <f t="shared" si="6093"/>
        <v>0</v>
      </c>
      <c r="AE1862" s="215"/>
      <c r="AF1862" s="215"/>
      <c r="AG1862" s="221"/>
      <c r="AH1862" s="215">
        <f t="shared" si="5969"/>
        <v>63700</v>
      </c>
      <c r="AI1862" s="215">
        <f t="shared" si="5970"/>
        <v>0</v>
      </c>
      <c r="AJ1862" s="221">
        <f t="shared" si="5971"/>
        <v>0</v>
      </c>
      <c r="AK1862" s="215"/>
      <c r="AL1862" s="215"/>
      <c r="AM1862" s="221"/>
      <c r="AN1862" s="215">
        <f t="shared" si="5972"/>
        <v>63700</v>
      </c>
      <c r="AO1862" s="215">
        <f t="shared" si="5973"/>
        <v>0</v>
      </c>
      <c r="AP1862" s="221">
        <f t="shared" si="5974"/>
        <v>0</v>
      </c>
      <c r="AQ1862" s="215"/>
      <c r="AR1862" s="215"/>
      <c r="AS1862" s="221"/>
      <c r="AT1862" s="215">
        <f t="shared" si="5975"/>
        <v>63700</v>
      </c>
      <c r="AU1862" s="215">
        <f t="shared" si="5976"/>
        <v>0</v>
      </c>
      <c r="AV1862" s="221">
        <f t="shared" si="5977"/>
        <v>0</v>
      </c>
    </row>
    <row r="1863" spans="1:48" s="206" customFormat="1" hidden="1">
      <c r="A1863" s="212" t="s">
        <v>81</v>
      </c>
      <c r="B1863" s="204" t="s">
        <v>330</v>
      </c>
      <c r="C1863" s="204" t="s">
        <v>18</v>
      </c>
      <c r="D1863" s="204" t="s">
        <v>13</v>
      </c>
      <c r="E1863" s="204" t="s">
        <v>80</v>
      </c>
      <c r="F1863" s="204" t="s">
        <v>68</v>
      </c>
      <c r="G1863" s="204" t="s">
        <v>140</v>
      </c>
      <c r="H1863" s="204" t="s">
        <v>141</v>
      </c>
      <c r="I1863" s="214"/>
      <c r="J1863" s="215">
        <f>J1864+J1867</f>
        <v>408422</v>
      </c>
      <c r="K1863" s="215">
        <f t="shared" ref="K1863:L1863" si="6101">K1864+K1867</f>
        <v>414688.2</v>
      </c>
      <c r="L1863" s="215">
        <f t="shared" si="6101"/>
        <v>421205.05</v>
      </c>
      <c r="M1863" s="215">
        <f t="shared" ref="M1863:O1863" si="6102">M1864+M1867</f>
        <v>0</v>
      </c>
      <c r="N1863" s="215">
        <f t="shared" si="6102"/>
        <v>0</v>
      </c>
      <c r="O1863" s="215">
        <f t="shared" si="6102"/>
        <v>0</v>
      </c>
      <c r="P1863" s="215">
        <f t="shared" si="6029"/>
        <v>408422</v>
      </c>
      <c r="Q1863" s="215">
        <f t="shared" si="6030"/>
        <v>414688.2</v>
      </c>
      <c r="R1863" s="215">
        <f t="shared" si="6031"/>
        <v>421205.05</v>
      </c>
      <c r="S1863" s="215">
        <f t="shared" ref="S1863:U1863" si="6103">S1864+S1867</f>
        <v>0</v>
      </c>
      <c r="T1863" s="215">
        <f t="shared" si="6103"/>
        <v>0</v>
      </c>
      <c r="U1863" s="215">
        <f t="shared" si="6103"/>
        <v>0</v>
      </c>
      <c r="V1863" s="215">
        <f t="shared" si="5963"/>
        <v>408422</v>
      </c>
      <c r="W1863" s="215">
        <f t="shared" si="5964"/>
        <v>414688.2</v>
      </c>
      <c r="X1863" s="215">
        <f t="shared" si="5965"/>
        <v>421205.05</v>
      </c>
      <c r="Y1863" s="215">
        <f>Y1864+Y1867+Y1870</f>
        <v>82000</v>
      </c>
      <c r="Z1863" s="215">
        <f t="shared" ref="Z1863:AA1863" si="6104">Z1864+Z1867+Z1870</f>
        <v>0</v>
      </c>
      <c r="AA1863" s="215">
        <f t="shared" si="6104"/>
        <v>0</v>
      </c>
      <c r="AB1863" s="215">
        <f t="shared" si="5966"/>
        <v>490422</v>
      </c>
      <c r="AC1863" s="215">
        <f t="shared" si="5967"/>
        <v>414688.2</v>
      </c>
      <c r="AD1863" s="215">
        <f t="shared" si="5968"/>
        <v>421205.05</v>
      </c>
      <c r="AE1863" s="215">
        <f>AE1864+AE1867+AE1870</f>
        <v>135000</v>
      </c>
      <c r="AF1863" s="215">
        <f t="shared" ref="AF1863:AG1863" si="6105">AF1864+AF1867+AF1870</f>
        <v>0</v>
      </c>
      <c r="AG1863" s="215">
        <f t="shared" si="6105"/>
        <v>0</v>
      </c>
      <c r="AH1863" s="215">
        <f t="shared" si="5969"/>
        <v>625422</v>
      </c>
      <c r="AI1863" s="215">
        <f t="shared" si="5970"/>
        <v>414688.2</v>
      </c>
      <c r="AJ1863" s="215">
        <f t="shared" si="5971"/>
        <v>421205.05</v>
      </c>
      <c r="AK1863" s="215">
        <f>AK1864+AK1867+AK1870</f>
        <v>0</v>
      </c>
      <c r="AL1863" s="215">
        <f t="shared" ref="AL1863:AM1863" si="6106">AL1864+AL1867+AL1870</f>
        <v>0</v>
      </c>
      <c r="AM1863" s="215">
        <f t="shared" si="6106"/>
        <v>0</v>
      </c>
      <c r="AN1863" s="215">
        <f t="shared" si="5972"/>
        <v>625422</v>
      </c>
      <c r="AO1863" s="215">
        <f t="shared" si="5973"/>
        <v>414688.2</v>
      </c>
      <c r="AP1863" s="215">
        <f t="shared" si="5974"/>
        <v>421205.05</v>
      </c>
      <c r="AQ1863" s="215">
        <f>AQ1864+AQ1867+AQ1870</f>
        <v>40000</v>
      </c>
      <c r="AR1863" s="215">
        <f t="shared" ref="AR1863:AS1863" si="6107">AR1864+AR1867+AR1870</f>
        <v>0</v>
      </c>
      <c r="AS1863" s="215">
        <f t="shared" si="6107"/>
        <v>0</v>
      </c>
      <c r="AT1863" s="215">
        <f t="shared" si="5975"/>
        <v>665422</v>
      </c>
      <c r="AU1863" s="215">
        <f t="shared" si="5976"/>
        <v>414688.2</v>
      </c>
      <c r="AV1863" s="215">
        <f t="shared" si="5977"/>
        <v>421205.05</v>
      </c>
    </row>
    <row r="1864" spans="1:48" s="206" customFormat="1" ht="13.8" hidden="1">
      <c r="A1864" s="256" t="s">
        <v>297</v>
      </c>
      <c r="B1864" s="204" t="s">
        <v>330</v>
      </c>
      <c r="C1864" s="204" t="s">
        <v>18</v>
      </c>
      <c r="D1864" s="204" t="s">
        <v>13</v>
      </c>
      <c r="E1864" s="204" t="s">
        <v>80</v>
      </c>
      <c r="F1864" s="204" t="s">
        <v>68</v>
      </c>
      <c r="G1864" s="204" t="s">
        <v>140</v>
      </c>
      <c r="H1864" s="204" t="s">
        <v>296</v>
      </c>
      <c r="I1864" s="214"/>
      <c r="J1864" s="215">
        <f>J1865</f>
        <v>23767</v>
      </c>
      <c r="K1864" s="215">
        <f t="shared" ref="K1864:O1865" si="6108">K1865</f>
        <v>23767</v>
      </c>
      <c r="L1864" s="215">
        <f t="shared" si="6108"/>
        <v>23767</v>
      </c>
      <c r="M1864" s="215">
        <f t="shared" si="6108"/>
        <v>0</v>
      </c>
      <c r="N1864" s="215">
        <f t="shared" si="6108"/>
        <v>0</v>
      </c>
      <c r="O1864" s="215">
        <f t="shared" si="6108"/>
        <v>0</v>
      </c>
      <c r="P1864" s="215">
        <f t="shared" si="6029"/>
        <v>23767</v>
      </c>
      <c r="Q1864" s="215">
        <f t="shared" si="6030"/>
        <v>23767</v>
      </c>
      <c r="R1864" s="215">
        <f t="shared" si="6031"/>
        <v>23767</v>
      </c>
      <c r="S1864" s="215">
        <f t="shared" ref="S1864:U1865" si="6109">S1865</f>
        <v>0</v>
      </c>
      <c r="T1864" s="215">
        <f t="shared" si="6109"/>
        <v>0</v>
      </c>
      <c r="U1864" s="215">
        <f t="shared" si="6109"/>
        <v>0</v>
      </c>
      <c r="V1864" s="215">
        <f t="shared" si="5963"/>
        <v>23767</v>
      </c>
      <c r="W1864" s="215">
        <f t="shared" si="5964"/>
        <v>23767</v>
      </c>
      <c r="X1864" s="215">
        <f t="shared" si="5965"/>
        <v>23767</v>
      </c>
      <c r="Y1864" s="215">
        <f t="shared" ref="Y1864:AA1865" si="6110">Y1865</f>
        <v>0</v>
      </c>
      <c r="Z1864" s="215">
        <f t="shared" si="6110"/>
        <v>0</v>
      </c>
      <c r="AA1864" s="215">
        <f t="shared" si="6110"/>
        <v>0</v>
      </c>
      <c r="AB1864" s="215">
        <f t="shared" si="5966"/>
        <v>23767</v>
      </c>
      <c r="AC1864" s="215">
        <f t="shared" si="5967"/>
        <v>23767</v>
      </c>
      <c r="AD1864" s="215">
        <f t="shared" si="5968"/>
        <v>23767</v>
      </c>
      <c r="AE1864" s="215">
        <f t="shared" ref="AE1864:AG1865" si="6111">AE1865</f>
        <v>0</v>
      </c>
      <c r="AF1864" s="215">
        <f t="shared" si="6111"/>
        <v>0</v>
      </c>
      <c r="AG1864" s="215">
        <f t="shared" si="6111"/>
        <v>0</v>
      </c>
      <c r="AH1864" s="215">
        <f t="shared" si="5969"/>
        <v>23767</v>
      </c>
      <c r="AI1864" s="215">
        <f t="shared" si="5970"/>
        <v>23767</v>
      </c>
      <c r="AJ1864" s="215">
        <f t="shared" si="5971"/>
        <v>23767</v>
      </c>
      <c r="AK1864" s="215">
        <f t="shared" ref="AK1864:AM1865" si="6112">AK1865</f>
        <v>0</v>
      </c>
      <c r="AL1864" s="215">
        <f t="shared" si="6112"/>
        <v>0</v>
      </c>
      <c r="AM1864" s="215">
        <f t="shared" si="6112"/>
        <v>0</v>
      </c>
      <c r="AN1864" s="215">
        <f t="shared" si="5972"/>
        <v>23767</v>
      </c>
      <c r="AO1864" s="215">
        <f t="shared" si="5973"/>
        <v>23767</v>
      </c>
      <c r="AP1864" s="215">
        <f t="shared" si="5974"/>
        <v>23767</v>
      </c>
      <c r="AQ1864" s="215">
        <f t="shared" ref="AQ1864:AS1865" si="6113">AQ1865</f>
        <v>0</v>
      </c>
      <c r="AR1864" s="215">
        <f t="shared" si="6113"/>
        <v>0</v>
      </c>
      <c r="AS1864" s="215">
        <f t="shared" si="6113"/>
        <v>0</v>
      </c>
      <c r="AT1864" s="215">
        <f t="shared" si="5975"/>
        <v>23767</v>
      </c>
      <c r="AU1864" s="215">
        <f t="shared" si="5976"/>
        <v>23767</v>
      </c>
      <c r="AV1864" s="215">
        <f t="shared" si="5977"/>
        <v>23767</v>
      </c>
    </row>
    <row r="1865" spans="1:48" s="206" customFormat="1" ht="26.4" hidden="1">
      <c r="A1865" s="217" t="s">
        <v>229</v>
      </c>
      <c r="B1865" s="204" t="s">
        <v>330</v>
      </c>
      <c r="C1865" s="204" t="s">
        <v>18</v>
      </c>
      <c r="D1865" s="204" t="s">
        <v>13</v>
      </c>
      <c r="E1865" s="204" t="s">
        <v>80</v>
      </c>
      <c r="F1865" s="204" t="s">
        <v>68</v>
      </c>
      <c r="G1865" s="204" t="s">
        <v>140</v>
      </c>
      <c r="H1865" s="204" t="s">
        <v>296</v>
      </c>
      <c r="I1865" s="214" t="s">
        <v>92</v>
      </c>
      <c r="J1865" s="215">
        <f>J1866</f>
        <v>23767</v>
      </c>
      <c r="K1865" s="215">
        <f t="shared" si="6108"/>
        <v>23767</v>
      </c>
      <c r="L1865" s="215">
        <f t="shared" si="6108"/>
        <v>23767</v>
      </c>
      <c r="M1865" s="215">
        <f t="shared" si="6108"/>
        <v>0</v>
      </c>
      <c r="N1865" s="215">
        <f t="shared" si="6108"/>
        <v>0</v>
      </c>
      <c r="O1865" s="215">
        <f t="shared" si="6108"/>
        <v>0</v>
      </c>
      <c r="P1865" s="215">
        <f t="shared" si="6029"/>
        <v>23767</v>
      </c>
      <c r="Q1865" s="215">
        <f t="shared" si="6030"/>
        <v>23767</v>
      </c>
      <c r="R1865" s="215">
        <f t="shared" si="6031"/>
        <v>23767</v>
      </c>
      <c r="S1865" s="215">
        <f t="shared" si="6109"/>
        <v>0</v>
      </c>
      <c r="T1865" s="215">
        <f t="shared" si="6109"/>
        <v>0</v>
      </c>
      <c r="U1865" s="215">
        <f t="shared" si="6109"/>
        <v>0</v>
      </c>
      <c r="V1865" s="215">
        <f t="shared" si="5963"/>
        <v>23767</v>
      </c>
      <c r="W1865" s="215">
        <f t="shared" si="5964"/>
        <v>23767</v>
      </c>
      <c r="X1865" s="215">
        <f t="shared" si="5965"/>
        <v>23767</v>
      </c>
      <c r="Y1865" s="215">
        <f t="shared" si="6110"/>
        <v>0</v>
      </c>
      <c r="Z1865" s="215">
        <f t="shared" si="6110"/>
        <v>0</v>
      </c>
      <c r="AA1865" s="215">
        <f t="shared" si="6110"/>
        <v>0</v>
      </c>
      <c r="AB1865" s="215">
        <f t="shared" si="5966"/>
        <v>23767</v>
      </c>
      <c r="AC1865" s="215">
        <f t="shared" si="5967"/>
        <v>23767</v>
      </c>
      <c r="AD1865" s="215">
        <f t="shared" si="5968"/>
        <v>23767</v>
      </c>
      <c r="AE1865" s="215">
        <f t="shared" si="6111"/>
        <v>0</v>
      </c>
      <c r="AF1865" s="215">
        <f t="shared" si="6111"/>
        <v>0</v>
      </c>
      <c r="AG1865" s="215">
        <f t="shared" si="6111"/>
        <v>0</v>
      </c>
      <c r="AH1865" s="215">
        <f t="shared" si="5969"/>
        <v>23767</v>
      </c>
      <c r="AI1865" s="215">
        <f t="shared" si="5970"/>
        <v>23767</v>
      </c>
      <c r="AJ1865" s="215">
        <f t="shared" si="5971"/>
        <v>23767</v>
      </c>
      <c r="AK1865" s="215">
        <f t="shared" si="6112"/>
        <v>0</v>
      </c>
      <c r="AL1865" s="215">
        <f t="shared" si="6112"/>
        <v>0</v>
      </c>
      <c r="AM1865" s="215">
        <f t="shared" si="6112"/>
        <v>0</v>
      </c>
      <c r="AN1865" s="215">
        <f t="shared" si="5972"/>
        <v>23767</v>
      </c>
      <c r="AO1865" s="215">
        <f t="shared" si="5973"/>
        <v>23767</v>
      </c>
      <c r="AP1865" s="215">
        <f t="shared" si="5974"/>
        <v>23767</v>
      </c>
      <c r="AQ1865" s="215">
        <f t="shared" si="6113"/>
        <v>0</v>
      </c>
      <c r="AR1865" s="215">
        <f t="shared" si="6113"/>
        <v>0</v>
      </c>
      <c r="AS1865" s="215">
        <f t="shared" si="6113"/>
        <v>0</v>
      </c>
      <c r="AT1865" s="215">
        <f t="shared" si="5975"/>
        <v>23767</v>
      </c>
      <c r="AU1865" s="215">
        <f t="shared" si="5976"/>
        <v>23767</v>
      </c>
      <c r="AV1865" s="215">
        <f t="shared" si="5977"/>
        <v>23767</v>
      </c>
    </row>
    <row r="1866" spans="1:48" s="206" customFormat="1" ht="26.4" hidden="1">
      <c r="A1866" s="216" t="s">
        <v>96</v>
      </c>
      <c r="B1866" s="204" t="s">
        <v>330</v>
      </c>
      <c r="C1866" s="204" t="s">
        <v>18</v>
      </c>
      <c r="D1866" s="204" t="s">
        <v>13</v>
      </c>
      <c r="E1866" s="204" t="s">
        <v>80</v>
      </c>
      <c r="F1866" s="204" t="s">
        <v>68</v>
      </c>
      <c r="G1866" s="204" t="s">
        <v>140</v>
      </c>
      <c r="H1866" s="204" t="s">
        <v>296</v>
      </c>
      <c r="I1866" s="214" t="s">
        <v>93</v>
      </c>
      <c r="J1866" s="215">
        <v>23767</v>
      </c>
      <c r="K1866" s="215">
        <v>23767</v>
      </c>
      <c r="L1866" s="215">
        <v>23767</v>
      </c>
      <c r="M1866" s="215"/>
      <c r="N1866" s="215"/>
      <c r="O1866" s="215"/>
      <c r="P1866" s="215">
        <f t="shared" si="6029"/>
        <v>23767</v>
      </c>
      <c r="Q1866" s="215">
        <f t="shared" si="6030"/>
        <v>23767</v>
      </c>
      <c r="R1866" s="215">
        <f t="shared" si="6031"/>
        <v>23767</v>
      </c>
      <c r="S1866" s="215"/>
      <c r="T1866" s="215"/>
      <c r="U1866" s="215"/>
      <c r="V1866" s="215">
        <f t="shared" si="5963"/>
        <v>23767</v>
      </c>
      <c r="W1866" s="215">
        <f t="shared" si="5964"/>
        <v>23767</v>
      </c>
      <c r="X1866" s="215">
        <f t="shared" si="5965"/>
        <v>23767</v>
      </c>
      <c r="Y1866" s="215"/>
      <c r="Z1866" s="215"/>
      <c r="AA1866" s="215"/>
      <c r="AB1866" s="215">
        <f t="shared" si="5966"/>
        <v>23767</v>
      </c>
      <c r="AC1866" s="215">
        <f t="shared" si="5967"/>
        <v>23767</v>
      </c>
      <c r="AD1866" s="215">
        <f t="shared" si="5968"/>
        <v>23767</v>
      </c>
      <c r="AE1866" s="215"/>
      <c r="AF1866" s="215"/>
      <c r="AG1866" s="215"/>
      <c r="AH1866" s="215">
        <f t="shared" si="5969"/>
        <v>23767</v>
      </c>
      <c r="AI1866" s="215">
        <f t="shared" si="5970"/>
        <v>23767</v>
      </c>
      <c r="AJ1866" s="215">
        <f t="shared" si="5971"/>
        <v>23767</v>
      </c>
      <c r="AK1866" s="215"/>
      <c r="AL1866" s="215"/>
      <c r="AM1866" s="215"/>
      <c r="AN1866" s="215">
        <f t="shared" si="5972"/>
        <v>23767</v>
      </c>
      <c r="AO1866" s="215">
        <f t="shared" si="5973"/>
        <v>23767</v>
      </c>
      <c r="AP1866" s="215">
        <f t="shared" si="5974"/>
        <v>23767</v>
      </c>
      <c r="AQ1866" s="215"/>
      <c r="AR1866" s="215"/>
      <c r="AS1866" s="215"/>
      <c r="AT1866" s="215">
        <f t="shared" si="5975"/>
        <v>23767</v>
      </c>
      <c r="AU1866" s="215">
        <f t="shared" si="5976"/>
        <v>23767</v>
      </c>
      <c r="AV1866" s="215">
        <f t="shared" si="5977"/>
        <v>23767</v>
      </c>
    </row>
    <row r="1867" spans="1:48" s="206" customFormat="1" hidden="1">
      <c r="A1867" s="216" t="s">
        <v>299</v>
      </c>
      <c r="B1867" s="204" t="s">
        <v>330</v>
      </c>
      <c r="C1867" s="204" t="s">
        <v>18</v>
      </c>
      <c r="D1867" s="204" t="s">
        <v>13</v>
      </c>
      <c r="E1867" s="204" t="s">
        <v>80</v>
      </c>
      <c r="F1867" s="204" t="s">
        <v>68</v>
      </c>
      <c r="G1867" s="204" t="s">
        <v>140</v>
      </c>
      <c r="H1867" s="204" t="s">
        <v>295</v>
      </c>
      <c r="I1867" s="214"/>
      <c r="J1867" s="215">
        <f>J1868</f>
        <v>384655</v>
      </c>
      <c r="K1867" s="215">
        <f t="shared" ref="K1867:O1868" si="6114">K1868</f>
        <v>390921.2</v>
      </c>
      <c r="L1867" s="215">
        <f t="shared" si="6114"/>
        <v>397438.05</v>
      </c>
      <c r="M1867" s="215">
        <f t="shared" si="6114"/>
        <v>0</v>
      </c>
      <c r="N1867" s="215">
        <f t="shared" si="6114"/>
        <v>0</v>
      </c>
      <c r="O1867" s="215">
        <f t="shared" si="6114"/>
        <v>0</v>
      </c>
      <c r="P1867" s="215">
        <f t="shared" si="6029"/>
        <v>384655</v>
      </c>
      <c r="Q1867" s="215">
        <f t="shared" si="6030"/>
        <v>390921.2</v>
      </c>
      <c r="R1867" s="215">
        <f t="shared" si="6031"/>
        <v>397438.05</v>
      </c>
      <c r="S1867" s="215">
        <f t="shared" ref="S1867:U1868" si="6115">S1868</f>
        <v>0</v>
      </c>
      <c r="T1867" s="215">
        <f t="shared" si="6115"/>
        <v>0</v>
      </c>
      <c r="U1867" s="215">
        <f t="shared" si="6115"/>
        <v>0</v>
      </c>
      <c r="V1867" s="215">
        <f t="shared" si="5963"/>
        <v>384655</v>
      </c>
      <c r="W1867" s="215">
        <f t="shared" si="5964"/>
        <v>390921.2</v>
      </c>
      <c r="X1867" s="215">
        <f t="shared" si="5965"/>
        <v>397438.05</v>
      </c>
      <c r="Y1867" s="215">
        <f t="shared" ref="Y1867:AA1868" si="6116">Y1868</f>
        <v>0</v>
      </c>
      <c r="Z1867" s="215">
        <f t="shared" si="6116"/>
        <v>0</v>
      </c>
      <c r="AA1867" s="215">
        <f t="shared" si="6116"/>
        <v>0</v>
      </c>
      <c r="AB1867" s="215">
        <f t="shared" si="5966"/>
        <v>384655</v>
      </c>
      <c r="AC1867" s="215">
        <f t="shared" si="5967"/>
        <v>390921.2</v>
      </c>
      <c r="AD1867" s="215">
        <f t="shared" si="5968"/>
        <v>397438.05</v>
      </c>
      <c r="AE1867" s="215">
        <f t="shared" ref="AE1867:AG1868" si="6117">AE1868</f>
        <v>135000</v>
      </c>
      <c r="AF1867" s="215">
        <f t="shared" si="6117"/>
        <v>0</v>
      </c>
      <c r="AG1867" s="215">
        <f t="shared" si="6117"/>
        <v>0</v>
      </c>
      <c r="AH1867" s="215">
        <f t="shared" si="5969"/>
        <v>519655</v>
      </c>
      <c r="AI1867" s="215">
        <f t="shared" si="5970"/>
        <v>390921.2</v>
      </c>
      <c r="AJ1867" s="215">
        <f t="shared" si="5971"/>
        <v>397438.05</v>
      </c>
      <c r="AK1867" s="215">
        <f t="shared" ref="AK1867:AM1868" si="6118">AK1868</f>
        <v>0</v>
      </c>
      <c r="AL1867" s="215">
        <f t="shared" si="6118"/>
        <v>0</v>
      </c>
      <c r="AM1867" s="215">
        <f t="shared" si="6118"/>
        <v>0</v>
      </c>
      <c r="AN1867" s="215">
        <f t="shared" si="5972"/>
        <v>519655</v>
      </c>
      <c r="AO1867" s="215">
        <f t="shared" si="5973"/>
        <v>390921.2</v>
      </c>
      <c r="AP1867" s="215">
        <f t="shared" si="5974"/>
        <v>397438.05</v>
      </c>
      <c r="AQ1867" s="215">
        <f t="shared" ref="AQ1867:AS1868" si="6119">AQ1868</f>
        <v>40000</v>
      </c>
      <c r="AR1867" s="215">
        <f t="shared" si="6119"/>
        <v>0</v>
      </c>
      <c r="AS1867" s="215">
        <f t="shared" si="6119"/>
        <v>0</v>
      </c>
      <c r="AT1867" s="215">
        <f t="shared" si="5975"/>
        <v>559655</v>
      </c>
      <c r="AU1867" s="215">
        <f t="shared" si="5976"/>
        <v>390921.2</v>
      </c>
      <c r="AV1867" s="215">
        <f t="shared" si="5977"/>
        <v>397438.05</v>
      </c>
    </row>
    <row r="1868" spans="1:48" s="206" customFormat="1" ht="26.4" hidden="1">
      <c r="A1868" s="217" t="s">
        <v>229</v>
      </c>
      <c r="B1868" s="204" t="s">
        <v>330</v>
      </c>
      <c r="C1868" s="204" t="s">
        <v>18</v>
      </c>
      <c r="D1868" s="204" t="s">
        <v>13</v>
      </c>
      <c r="E1868" s="204" t="s">
        <v>80</v>
      </c>
      <c r="F1868" s="204" t="s">
        <v>68</v>
      </c>
      <c r="G1868" s="204" t="s">
        <v>140</v>
      </c>
      <c r="H1868" s="204" t="s">
        <v>295</v>
      </c>
      <c r="I1868" s="214" t="s">
        <v>92</v>
      </c>
      <c r="J1868" s="215">
        <f>J1869</f>
        <v>384655</v>
      </c>
      <c r="K1868" s="215">
        <f t="shared" si="6114"/>
        <v>390921.2</v>
      </c>
      <c r="L1868" s="215">
        <f t="shared" si="6114"/>
        <v>397438.05</v>
      </c>
      <c r="M1868" s="215">
        <f t="shared" si="6114"/>
        <v>0</v>
      </c>
      <c r="N1868" s="215">
        <f t="shared" si="6114"/>
        <v>0</v>
      </c>
      <c r="O1868" s="215">
        <f t="shared" si="6114"/>
        <v>0</v>
      </c>
      <c r="P1868" s="215">
        <f t="shared" si="6029"/>
        <v>384655</v>
      </c>
      <c r="Q1868" s="215">
        <f t="shared" si="6030"/>
        <v>390921.2</v>
      </c>
      <c r="R1868" s="215">
        <f t="shared" si="6031"/>
        <v>397438.05</v>
      </c>
      <c r="S1868" s="215">
        <f t="shared" si="6115"/>
        <v>0</v>
      </c>
      <c r="T1868" s="215">
        <f t="shared" si="6115"/>
        <v>0</v>
      </c>
      <c r="U1868" s="215">
        <f t="shared" si="6115"/>
        <v>0</v>
      </c>
      <c r="V1868" s="215">
        <f t="shared" si="5963"/>
        <v>384655</v>
      </c>
      <c r="W1868" s="215">
        <f t="shared" si="5964"/>
        <v>390921.2</v>
      </c>
      <c r="X1868" s="215">
        <f t="shared" si="5965"/>
        <v>397438.05</v>
      </c>
      <c r="Y1868" s="215">
        <f t="shared" si="6116"/>
        <v>0</v>
      </c>
      <c r="Z1868" s="215">
        <f t="shared" si="6116"/>
        <v>0</v>
      </c>
      <c r="AA1868" s="215">
        <f t="shared" si="6116"/>
        <v>0</v>
      </c>
      <c r="AB1868" s="215">
        <f t="shared" si="5966"/>
        <v>384655</v>
      </c>
      <c r="AC1868" s="215">
        <f t="shared" si="5967"/>
        <v>390921.2</v>
      </c>
      <c r="AD1868" s="215">
        <f t="shared" si="5968"/>
        <v>397438.05</v>
      </c>
      <c r="AE1868" s="215">
        <f t="shared" si="6117"/>
        <v>135000</v>
      </c>
      <c r="AF1868" s="215">
        <f t="shared" si="6117"/>
        <v>0</v>
      </c>
      <c r="AG1868" s="215">
        <f t="shared" si="6117"/>
        <v>0</v>
      </c>
      <c r="AH1868" s="215">
        <f t="shared" si="5969"/>
        <v>519655</v>
      </c>
      <c r="AI1868" s="215">
        <f t="shared" si="5970"/>
        <v>390921.2</v>
      </c>
      <c r="AJ1868" s="215">
        <f t="shared" si="5971"/>
        <v>397438.05</v>
      </c>
      <c r="AK1868" s="215">
        <f t="shared" si="6118"/>
        <v>0</v>
      </c>
      <c r="AL1868" s="215">
        <f t="shared" si="6118"/>
        <v>0</v>
      </c>
      <c r="AM1868" s="215">
        <f t="shared" si="6118"/>
        <v>0</v>
      </c>
      <c r="AN1868" s="215">
        <f t="shared" si="5972"/>
        <v>519655</v>
      </c>
      <c r="AO1868" s="215">
        <f t="shared" si="5973"/>
        <v>390921.2</v>
      </c>
      <c r="AP1868" s="215">
        <f t="shared" si="5974"/>
        <v>397438.05</v>
      </c>
      <c r="AQ1868" s="215">
        <f t="shared" si="6119"/>
        <v>40000</v>
      </c>
      <c r="AR1868" s="215">
        <f t="shared" si="6119"/>
        <v>0</v>
      </c>
      <c r="AS1868" s="215">
        <f t="shared" si="6119"/>
        <v>0</v>
      </c>
      <c r="AT1868" s="215">
        <f t="shared" si="5975"/>
        <v>559655</v>
      </c>
      <c r="AU1868" s="215">
        <f t="shared" si="5976"/>
        <v>390921.2</v>
      </c>
      <c r="AV1868" s="215">
        <f t="shared" si="5977"/>
        <v>397438.05</v>
      </c>
    </row>
    <row r="1869" spans="1:48" s="206" customFormat="1" ht="26.4" hidden="1">
      <c r="A1869" s="216" t="s">
        <v>96</v>
      </c>
      <c r="B1869" s="204" t="s">
        <v>330</v>
      </c>
      <c r="C1869" s="204" t="s">
        <v>18</v>
      </c>
      <c r="D1869" s="204" t="s">
        <v>13</v>
      </c>
      <c r="E1869" s="204" t="s">
        <v>80</v>
      </c>
      <c r="F1869" s="204" t="s">
        <v>68</v>
      </c>
      <c r="G1869" s="204" t="s">
        <v>140</v>
      </c>
      <c r="H1869" s="204" t="s">
        <v>295</v>
      </c>
      <c r="I1869" s="214" t="s">
        <v>93</v>
      </c>
      <c r="J1869" s="215">
        <v>384655</v>
      </c>
      <c r="K1869" s="215">
        <v>390921.2</v>
      </c>
      <c r="L1869" s="215">
        <v>397438.05</v>
      </c>
      <c r="M1869" s="215"/>
      <c r="N1869" s="215"/>
      <c r="O1869" s="215"/>
      <c r="P1869" s="215">
        <f t="shared" si="6029"/>
        <v>384655</v>
      </c>
      <c r="Q1869" s="215">
        <f t="shared" si="6030"/>
        <v>390921.2</v>
      </c>
      <c r="R1869" s="215">
        <f t="shared" si="6031"/>
        <v>397438.05</v>
      </c>
      <c r="S1869" s="215"/>
      <c r="T1869" s="215"/>
      <c r="U1869" s="215"/>
      <c r="V1869" s="215">
        <f t="shared" si="5963"/>
        <v>384655</v>
      </c>
      <c r="W1869" s="215">
        <f t="shared" si="5964"/>
        <v>390921.2</v>
      </c>
      <c r="X1869" s="215">
        <f t="shared" si="5965"/>
        <v>397438.05</v>
      </c>
      <c r="Y1869" s="215"/>
      <c r="Z1869" s="215"/>
      <c r="AA1869" s="215"/>
      <c r="AB1869" s="215">
        <f t="shared" si="5966"/>
        <v>384655</v>
      </c>
      <c r="AC1869" s="215">
        <f t="shared" si="5967"/>
        <v>390921.2</v>
      </c>
      <c r="AD1869" s="215">
        <f t="shared" si="5968"/>
        <v>397438.05</v>
      </c>
      <c r="AE1869" s="215">
        <v>135000</v>
      </c>
      <c r="AF1869" s="215"/>
      <c r="AG1869" s="215"/>
      <c r="AH1869" s="215">
        <f t="shared" si="5969"/>
        <v>519655</v>
      </c>
      <c r="AI1869" s="215">
        <f t="shared" si="5970"/>
        <v>390921.2</v>
      </c>
      <c r="AJ1869" s="215">
        <f t="shared" si="5971"/>
        <v>397438.05</v>
      </c>
      <c r="AK1869" s="215"/>
      <c r="AL1869" s="215"/>
      <c r="AM1869" s="215"/>
      <c r="AN1869" s="215">
        <f t="shared" si="5972"/>
        <v>519655</v>
      </c>
      <c r="AO1869" s="215">
        <f t="shared" si="5973"/>
        <v>390921.2</v>
      </c>
      <c r="AP1869" s="215">
        <f t="shared" si="5974"/>
        <v>397438.05</v>
      </c>
      <c r="AQ1869" s="302">
        <v>40000</v>
      </c>
      <c r="AR1869" s="215"/>
      <c r="AS1869" s="215"/>
      <c r="AT1869" s="215">
        <f t="shared" si="5975"/>
        <v>559655</v>
      </c>
      <c r="AU1869" s="215">
        <f t="shared" si="5976"/>
        <v>390921.2</v>
      </c>
      <c r="AV1869" s="215">
        <f t="shared" si="5977"/>
        <v>397438.05</v>
      </c>
    </row>
    <row r="1870" spans="1:48" s="206" customFormat="1" hidden="1">
      <c r="A1870" s="329" t="s">
        <v>214</v>
      </c>
      <c r="B1870" s="204" t="s">
        <v>330</v>
      </c>
      <c r="C1870" s="204" t="s">
        <v>18</v>
      </c>
      <c r="D1870" s="204" t="s">
        <v>13</v>
      </c>
      <c r="E1870" s="204" t="s">
        <v>80</v>
      </c>
      <c r="F1870" s="204" t="s">
        <v>68</v>
      </c>
      <c r="G1870" s="204" t="s">
        <v>140</v>
      </c>
      <c r="H1870" s="204" t="s">
        <v>215</v>
      </c>
      <c r="I1870" s="214"/>
      <c r="J1870" s="215"/>
      <c r="K1870" s="215"/>
      <c r="L1870" s="221"/>
      <c r="M1870" s="215"/>
      <c r="N1870" s="215"/>
      <c r="O1870" s="221"/>
      <c r="P1870" s="215"/>
      <c r="Q1870" s="215"/>
      <c r="R1870" s="221"/>
      <c r="S1870" s="215"/>
      <c r="T1870" s="215"/>
      <c r="U1870" s="215"/>
      <c r="V1870" s="215"/>
      <c r="W1870" s="215"/>
      <c r="X1870" s="221"/>
      <c r="Y1870" s="215">
        <f>Y1871</f>
        <v>82000</v>
      </c>
      <c r="Z1870" s="215">
        <f t="shared" ref="Z1870:Z1871" si="6120">Z1871</f>
        <v>0</v>
      </c>
      <c r="AA1870" s="215">
        <f t="shared" ref="AA1870:AA1871" si="6121">AA1871</f>
        <v>0</v>
      </c>
      <c r="AB1870" s="215">
        <f t="shared" ref="AB1870:AB1878" si="6122">V1870+Y1870</f>
        <v>82000</v>
      </c>
      <c r="AC1870" s="215">
        <f t="shared" ref="AC1870:AC1878" si="6123">W1870+Z1870</f>
        <v>0</v>
      </c>
      <c r="AD1870" s="221">
        <f t="shared" ref="AD1870:AD1878" si="6124">X1870+AA1870</f>
        <v>0</v>
      </c>
      <c r="AE1870" s="215">
        <f>AE1871</f>
        <v>0</v>
      </c>
      <c r="AF1870" s="215">
        <f t="shared" ref="AF1870:AG1871" si="6125">AF1871</f>
        <v>0</v>
      </c>
      <c r="AG1870" s="215">
        <f t="shared" si="6125"/>
        <v>0</v>
      </c>
      <c r="AH1870" s="215">
        <f t="shared" si="5969"/>
        <v>82000</v>
      </c>
      <c r="AI1870" s="215">
        <f t="shared" si="5970"/>
        <v>0</v>
      </c>
      <c r="AJ1870" s="221">
        <f t="shared" si="5971"/>
        <v>0</v>
      </c>
      <c r="AK1870" s="215">
        <f>AK1871</f>
        <v>0</v>
      </c>
      <c r="AL1870" s="215">
        <f t="shared" ref="AL1870:AM1871" si="6126">AL1871</f>
        <v>0</v>
      </c>
      <c r="AM1870" s="215">
        <f t="shared" si="6126"/>
        <v>0</v>
      </c>
      <c r="AN1870" s="215">
        <f t="shared" si="5972"/>
        <v>82000</v>
      </c>
      <c r="AO1870" s="215">
        <f t="shared" si="5973"/>
        <v>0</v>
      </c>
      <c r="AP1870" s="221">
        <f t="shared" si="5974"/>
        <v>0</v>
      </c>
      <c r="AQ1870" s="215">
        <f>AQ1871</f>
        <v>0</v>
      </c>
      <c r="AR1870" s="215">
        <f t="shared" ref="AR1870:AS1871" si="6127">AR1871</f>
        <v>0</v>
      </c>
      <c r="AS1870" s="215">
        <f t="shared" si="6127"/>
        <v>0</v>
      </c>
      <c r="AT1870" s="215">
        <f t="shared" si="5975"/>
        <v>82000</v>
      </c>
      <c r="AU1870" s="215">
        <f t="shared" si="5976"/>
        <v>0</v>
      </c>
      <c r="AV1870" s="221">
        <f t="shared" si="5977"/>
        <v>0</v>
      </c>
    </row>
    <row r="1871" spans="1:48" s="206" customFormat="1" ht="26.4" hidden="1">
      <c r="A1871" s="276" t="s">
        <v>229</v>
      </c>
      <c r="B1871" s="204" t="s">
        <v>330</v>
      </c>
      <c r="C1871" s="204" t="s">
        <v>18</v>
      </c>
      <c r="D1871" s="204" t="s">
        <v>13</v>
      </c>
      <c r="E1871" s="204" t="s">
        <v>80</v>
      </c>
      <c r="F1871" s="204" t="s">
        <v>68</v>
      </c>
      <c r="G1871" s="204" t="s">
        <v>140</v>
      </c>
      <c r="H1871" s="204" t="s">
        <v>215</v>
      </c>
      <c r="I1871" s="214" t="s">
        <v>92</v>
      </c>
      <c r="J1871" s="215"/>
      <c r="K1871" s="215"/>
      <c r="L1871" s="221"/>
      <c r="M1871" s="215"/>
      <c r="N1871" s="215"/>
      <c r="O1871" s="221"/>
      <c r="P1871" s="215"/>
      <c r="Q1871" s="215"/>
      <c r="R1871" s="221"/>
      <c r="S1871" s="215"/>
      <c r="T1871" s="215"/>
      <c r="U1871" s="215"/>
      <c r="V1871" s="215"/>
      <c r="W1871" s="215"/>
      <c r="X1871" s="221"/>
      <c r="Y1871" s="215">
        <f>Y1872</f>
        <v>82000</v>
      </c>
      <c r="Z1871" s="215">
        <f t="shared" si="6120"/>
        <v>0</v>
      </c>
      <c r="AA1871" s="215">
        <f t="shared" si="6121"/>
        <v>0</v>
      </c>
      <c r="AB1871" s="215">
        <f t="shared" si="6122"/>
        <v>82000</v>
      </c>
      <c r="AC1871" s="215">
        <f t="shared" si="6123"/>
        <v>0</v>
      </c>
      <c r="AD1871" s="221">
        <f t="shared" si="6124"/>
        <v>0</v>
      </c>
      <c r="AE1871" s="215">
        <f>AE1872</f>
        <v>0</v>
      </c>
      <c r="AF1871" s="215">
        <f t="shared" si="6125"/>
        <v>0</v>
      </c>
      <c r="AG1871" s="215">
        <f t="shared" si="6125"/>
        <v>0</v>
      </c>
      <c r="AH1871" s="215">
        <f t="shared" si="5969"/>
        <v>82000</v>
      </c>
      <c r="AI1871" s="215">
        <f t="shared" si="5970"/>
        <v>0</v>
      </c>
      <c r="AJ1871" s="221">
        <f t="shared" si="5971"/>
        <v>0</v>
      </c>
      <c r="AK1871" s="215">
        <f>AK1872</f>
        <v>0</v>
      </c>
      <c r="AL1871" s="215">
        <f t="shared" si="6126"/>
        <v>0</v>
      </c>
      <c r="AM1871" s="215">
        <f t="shared" si="6126"/>
        <v>0</v>
      </c>
      <c r="AN1871" s="215">
        <f t="shared" si="5972"/>
        <v>82000</v>
      </c>
      <c r="AO1871" s="215">
        <f t="shared" si="5973"/>
        <v>0</v>
      </c>
      <c r="AP1871" s="221">
        <f t="shared" si="5974"/>
        <v>0</v>
      </c>
      <c r="AQ1871" s="215">
        <f>AQ1872</f>
        <v>0</v>
      </c>
      <c r="AR1871" s="215">
        <f t="shared" si="6127"/>
        <v>0</v>
      </c>
      <c r="AS1871" s="215">
        <f t="shared" si="6127"/>
        <v>0</v>
      </c>
      <c r="AT1871" s="215">
        <f t="shared" si="5975"/>
        <v>82000</v>
      </c>
      <c r="AU1871" s="215">
        <f t="shared" si="5976"/>
        <v>0</v>
      </c>
      <c r="AV1871" s="221">
        <f t="shared" si="5977"/>
        <v>0</v>
      </c>
    </row>
    <row r="1872" spans="1:48" s="206" customFormat="1" ht="26.4" hidden="1">
      <c r="A1872" s="277" t="s">
        <v>96</v>
      </c>
      <c r="B1872" s="204" t="s">
        <v>330</v>
      </c>
      <c r="C1872" s="204" t="s">
        <v>18</v>
      </c>
      <c r="D1872" s="204" t="s">
        <v>13</v>
      </c>
      <c r="E1872" s="204" t="s">
        <v>80</v>
      </c>
      <c r="F1872" s="204" t="s">
        <v>68</v>
      </c>
      <c r="G1872" s="204" t="s">
        <v>140</v>
      </c>
      <c r="H1872" s="204" t="s">
        <v>215</v>
      </c>
      <c r="I1872" s="214" t="s">
        <v>93</v>
      </c>
      <c r="J1872" s="215"/>
      <c r="K1872" s="215"/>
      <c r="L1872" s="221"/>
      <c r="M1872" s="215"/>
      <c r="N1872" s="215"/>
      <c r="O1872" s="221"/>
      <c r="P1872" s="215"/>
      <c r="Q1872" s="215"/>
      <c r="R1872" s="221"/>
      <c r="S1872" s="215"/>
      <c r="T1872" s="215"/>
      <c r="U1872" s="221"/>
      <c r="V1872" s="215"/>
      <c r="W1872" s="215"/>
      <c r="X1872" s="221"/>
      <c r="Y1872" s="302">
        <f>17000+35000+30000</f>
        <v>82000</v>
      </c>
      <c r="Z1872" s="215"/>
      <c r="AA1872" s="221"/>
      <c r="AB1872" s="215">
        <f t="shared" si="6122"/>
        <v>82000</v>
      </c>
      <c r="AC1872" s="215">
        <f t="shared" si="6123"/>
        <v>0</v>
      </c>
      <c r="AD1872" s="221">
        <f t="shared" si="6124"/>
        <v>0</v>
      </c>
      <c r="AE1872" s="215"/>
      <c r="AF1872" s="215"/>
      <c r="AG1872" s="221"/>
      <c r="AH1872" s="215">
        <f t="shared" si="5969"/>
        <v>82000</v>
      </c>
      <c r="AI1872" s="215">
        <f t="shared" si="5970"/>
        <v>0</v>
      </c>
      <c r="AJ1872" s="221">
        <f t="shared" si="5971"/>
        <v>0</v>
      </c>
      <c r="AK1872" s="215"/>
      <c r="AL1872" s="215"/>
      <c r="AM1872" s="221"/>
      <c r="AN1872" s="215">
        <f t="shared" si="5972"/>
        <v>82000</v>
      </c>
      <c r="AO1872" s="215">
        <f t="shared" si="5973"/>
        <v>0</v>
      </c>
      <c r="AP1872" s="221">
        <f t="shared" si="5974"/>
        <v>0</v>
      </c>
      <c r="AQ1872" s="215"/>
      <c r="AR1872" s="215"/>
      <c r="AS1872" s="221"/>
      <c r="AT1872" s="215">
        <f t="shared" si="5975"/>
        <v>82000</v>
      </c>
      <c r="AU1872" s="215">
        <f t="shared" si="5976"/>
        <v>0</v>
      </c>
      <c r="AV1872" s="221">
        <f t="shared" si="5977"/>
        <v>0</v>
      </c>
    </row>
    <row r="1873" spans="1:48" s="310" customFormat="1" ht="13.8" hidden="1">
      <c r="A1873" s="326" t="s">
        <v>186</v>
      </c>
      <c r="B1873" s="327" t="s">
        <v>330</v>
      </c>
      <c r="C1873" s="327" t="s">
        <v>27</v>
      </c>
      <c r="D1873" s="327"/>
      <c r="E1873" s="327"/>
      <c r="F1873" s="327"/>
      <c r="G1873" s="327"/>
      <c r="H1873" s="327"/>
      <c r="I1873" s="328"/>
      <c r="J1873" s="309"/>
      <c r="K1873" s="309"/>
      <c r="L1873" s="309"/>
      <c r="M1873" s="309"/>
      <c r="N1873" s="309"/>
      <c r="O1873" s="309"/>
      <c r="P1873" s="309"/>
      <c r="Q1873" s="309"/>
      <c r="R1873" s="309"/>
      <c r="S1873" s="309"/>
      <c r="T1873" s="309"/>
      <c r="U1873" s="309"/>
      <c r="V1873" s="309"/>
      <c r="W1873" s="309"/>
      <c r="X1873" s="309"/>
      <c r="Y1873" s="309">
        <f>Y1874</f>
        <v>25000</v>
      </c>
      <c r="Z1873" s="309">
        <f t="shared" ref="Z1873:Z1874" si="6128">Z1874</f>
        <v>0</v>
      </c>
      <c r="AA1873" s="309">
        <f t="shared" ref="AA1873:AA1874" si="6129">AA1874</f>
        <v>0</v>
      </c>
      <c r="AB1873" s="211">
        <f t="shared" si="6122"/>
        <v>25000</v>
      </c>
      <c r="AC1873" s="211">
        <f t="shared" si="6123"/>
        <v>0</v>
      </c>
      <c r="AD1873" s="211">
        <f t="shared" si="6124"/>
        <v>0</v>
      </c>
      <c r="AE1873" s="309">
        <f>AE1874</f>
        <v>0</v>
      </c>
      <c r="AF1873" s="309">
        <f t="shared" ref="AF1873:AG1875" si="6130">AF1874</f>
        <v>0</v>
      </c>
      <c r="AG1873" s="309">
        <f t="shared" si="6130"/>
        <v>0</v>
      </c>
      <c r="AH1873" s="211">
        <f t="shared" si="5969"/>
        <v>25000</v>
      </c>
      <c r="AI1873" s="211">
        <f t="shared" si="5970"/>
        <v>0</v>
      </c>
      <c r="AJ1873" s="211">
        <f t="shared" si="5971"/>
        <v>0</v>
      </c>
      <c r="AK1873" s="309">
        <f>AK1874</f>
        <v>0</v>
      </c>
      <c r="AL1873" s="309">
        <f t="shared" ref="AL1873:AM1875" si="6131">AL1874</f>
        <v>0</v>
      </c>
      <c r="AM1873" s="309">
        <f t="shared" si="6131"/>
        <v>0</v>
      </c>
      <c r="AN1873" s="211">
        <f t="shared" si="5972"/>
        <v>25000</v>
      </c>
      <c r="AO1873" s="211">
        <f t="shared" si="5973"/>
        <v>0</v>
      </c>
      <c r="AP1873" s="211">
        <f t="shared" si="5974"/>
        <v>0</v>
      </c>
      <c r="AQ1873" s="309">
        <f>AQ1874</f>
        <v>0</v>
      </c>
      <c r="AR1873" s="309">
        <f t="shared" ref="AR1873:AS1875" si="6132">AR1874</f>
        <v>0</v>
      </c>
      <c r="AS1873" s="309">
        <f t="shared" si="6132"/>
        <v>0</v>
      </c>
      <c r="AT1873" s="211">
        <f t="shared" si="5975"/>
        <v>25000</v>
      </c>
      <c r="AU1873" s="211">
        <f t="shared" si="5976"/>
        <v>0</v>
      </c>
      <c r="AV1873" s="211">
        <f t="shared" si="5977"/>
        <v>0</v>
      </c>
    </row>
    <row r="1874" spans="1:48" s="232" customFormat="1" hidden="1">
      <c r="A1874" s="325" t="s">
        <v>28</v>
      </c>
      <c r="B1874" s="208" t="s">
        <v>330</v>
      </c>
      <c r="C1874" s="208" t="s">
        <v>27</v>
      </c>
      <c r="D1874" s="208" t="s">
        <v>20</v>
      </c>
      <c r="E1874" s="208"/>
      <c r="F1874" s="208"/>
      <c r="G1874" s="208"/>
      <c r="H1874" s="208"/>
      <c r="I1874" s="219"/>
      <c r="J1874" s="211"/>
      <c r="K1874" s="211"/>
      <c r="L1874" s="211"/>
      <c r="M1874" s="211"/>
      <c r="N1874" s="211"/>
      <c r="O1874" s="211"/>
      <c r="P1874" s="211"/>
      <c r="Q1874" s="211"/>
      <c r="R1874" s="211"/>
      <c r="S1874" s="211"/>
      <c r="T1874" s="211"/>
      <c r="U1874" s="211"/>
      <c r="V1874" s="211"/>
      <c r="W1874" s="211"/>
      <c r="X1874" s="211"/>
      <c r="Y1874" s="211">
        <f>Y1875</f>
        <v>25000</v>
      </c>
      <c r="Z1874" s="211">
        <f t="shared" si="6128"/>
        <v>0</v>
      </c>
      <c r="AA1874" s="211">
        <f t="shared" si="6129"/>
        <v>0</v>
      </c>
      <c r="AB1874" s="211">
        <f t="shared" si="6122"/>
        <v>25000</v>
      </c>
      <c r="AC1874" s="211">
        <f t="shared" si="6123"/>
        <v>0</v>
      </c>
      <c r="AD1874" s="211">
        <f t="shared" si="6124"/>
        <v>0</v>
      </c>
      <c r="AE1874" s="211">
        <f>AE1875</f>
        <v>0</v>
      </c>
      <c r="AF1874" s="211">
        <f t="shared" si="6130"/>
        <v>0</v>
      </c>
      <c r="AG1874" s="211">
        <f t="shared" si="6130"/>
        <v>0</v>
      </c>
      <c r="AH1874" s="211">
        <f t="shared" si="5969"/>
        <v>25000</v>
      </c>
      <c r="AI1874" s="211">
        <f t="shared" si="5970"/>
        <v>0</v>
      </c>
      <c r="AJ1874" s="211">
        <f t="shared" si="5971"/>
        <v>0</v>
      </c>
      <c r="AK1874" s="211">
        <f>AK1875</f>
        <v>0</v>
      </c>
      <c r="AL1874" s="211">
        <f t="shared" si="6131"/>
        <v>0</v>
      </c>
      <c r="AM1874" s="211">
        <f t="shared" si="6131"/>
        <v>0</v>
      </c>
      <c r="AN1874" s="211">
        <f t="shared" si="5972"/>
        <v>25000</v>
      </c>
      <c r="AO1874" s="211">
        <f t="shared" si="5973"/>
        <v>0</v>
      </c>
      <c r="AP1874" s="211">
        <f t="shared" si="5974"/>
        <v>0</v>
      </c>
      <c r="AQ1874" s="211">
        <f>AQ1875</f>
        <v>0</v>
      </c>
      <c r="AR1874" s="211">
        <f t="shared" si="6132"/>
        <v>0</v>
      </c>
      <c r="AS1874" s="211">
        <f t="shared" si="6132"/>
        <v>0</v>
      </c>
      <c r="AT1874" s="211">
        <f t="shared" si="5975"/>
        <v>25000</v>
      </c>
      <c r="AU1874" s="211">
        <f t="shared" si="5976"/>
        <v>0</v>
      </c>
      <c r="AV1874" s="211">
        <f t="shared" si="5977"/>
        <v>0</v>
      </c>
    </row>
    <row r="1875" spans="1:48" s="206" customFormat="1" ht="39.6" hidden="1">
      <c r="A1875" s="275" t="s">
        <v>382</v>
      </c>
      <c r="B1875" s="204" t="s">
        <v>330</v>
      </c>
      <c r="C1875" s="324" t="s">
        <v>27</v>
      </c>
      <c r="D1875" s="204" t="s">
        <v>20</v>
      </c>
      <c r="E1875" s="204" t="s">
        <v>30</v>
      </c>
      <c r="F1875" s="204" t="s">
        <v>68</v>
      </c>
      <c r="G1875" s="204" t="s">
        <v>140</v>
      </c>
      <c r="H1875" s="204" t="s">
        <v>141</v>
      </c>
      <c r="I1875" s="214"/>
      <c r="J1875" s="221"/>
      <c r="K1875" s="221"/>
      <c r="L1875" s="221"/>
      <c r="M1875" s="221"/>
      <c r="N1875" s="221"/>
      <c r="O1875" s="221"/>
      <c r="P1875" s="221"/>
      <c r="Q1875" s="221"/>
      <c r="R1875" s="221"/>
      <c r="S1875" s="221"/>
      <c r="T1875" s="221"/>
      <c r="U1875" s="221"/>
      <c r="V1875" s="221"/>
      <c r="W1875" s="221"/>
      <c r="X1875" s="221"/>
      <c r="Y1875" s="221">
        <f>Y1876</f>
        <v>25000</v>
      </c>
      <c r="Z1875" s="221">
        <f t="shared" ref="Z1875:AA1875" si="6133">Z1876</f>
        <v>0</v>
      </c>
      <c r="AA1875" s="221">
        <f t="shared" si="6133"/>
        <v>0</v>
      </c>
      <c r="AB1875" s="221">
        <f t="shared" si="6122"/>
        <v>25000</v>
      </c>
      <c r="AC1875" s="221">
        <f t="shared" si="6123"/>
        <v>0</v>
      </c>
      <c r="AD1875" s="221">
        <f t="shared" si="6124"/>
        <v>0</v>
      </c>
      <c r="AE1875" s="221">
        <f>AE1876</f>
        <v>0</v>
      </c>
      <c r="AF1875" s="221">
        <f t="shared" si="6130"/>
        <v>0</v>
      </c>
      <c r="AG1875" s="221">
        <f t="shared" si="6130"/>
        <v>0</v>
      </c>
      <c r="AH1875" s="221">
        <f t="shared" si="5969"/>
        <v>25000</v>
      </c>
      <c r="AI1875" s="221">
        <f t="shared" si="5970"/>
        <v>0</v>
      </c>
      <c r="AJ1875" s="221">
        <f t="shared" si="5971"/>
        <v>0</v>
      </c>
      <c r="AK1875" s="221">
        <f>AK1876</f>
        <v>0</v>
      </c>
      <c r="AL1875" s="221">
        <f t="shared" si="6131"/>
        <v>0</v>
      </c>
      <c r="AM1875" s="221">
        <f t="shared" si="6131"/>
        <v>0</v>
      </c>
      <c r="AN1875" s="221">
        <f t="shared" si="5972"/>
        <v>25000</v>
      </c>
      <c r="AO1875" s="221">
        <f t="shared" si="5973"/>
        <v>0</v>
      </c>
      <c r="AP1875" s="221">
        <f t="shared" si="5974"/>
        <v>0</v>
      </c>
      <c r="AQ1875" s="221">
        <f>AQ1876</f>
        <v>0</v>
      </c>
      <c r="AR1875" s="221">
        <f t="shared" si="6132"/>
        <v>0</v>
      </c>
      <c r="AS1875" s="221">
        <f t="shared" si="6132"/>
        <v>0</v>
      </c>
      <c r="AT1875" s="221">
        <f t="shared" si="5975"/>
        <v>25000</v>
      </c>
      <c r="AU1875" s="221">
        <f t="shared" si="5976"/>
        <v>0</v>
      </c>
      <c r="AV1875" s="221">
        <f t="shared" si="5977"/>
        <v>0</v>
      </c>
    </row>
    <row r="1876" spans="1:48" s="206" customFormat="1" ht="26.4" hidden="1">
      <c r="A1876" s="275" t="s">
        <v>252</v>
      </c>
      <c r="B1876" s="204" t="s">
        <v>330</v>
      </c>
      <c r="C1876" s="324" t="s">
        <v>27</v>
      </c>
      <c r="D1876" s="204" t="s">
        <v>20</v>
      </c>
      <c r="E1876" s="204" t="s">
        <v>30</v>
      </c>
      <c r="F1876" s="204" t="s">
        <v>68</v>
      </c>
      <c r="G1876" s="204" t="s">
        <v>140</v>
      </c>
      <c r="H1876" s="204" t="s">
        <v>253</v>
      </c>
      <c r="I1876" s="214"/>
      <c r="J1876" s="215"/>
      <c r="K1876" s="215"/>
      <c r="L1876" s="215"/>
      <c r="M1876" s="215"/>
      <c r="N1876" s="215"/>
      <c r="O1876" s="215"/>
      <c r="P1876" s="215"/>
      <c r="Q1876" s="215"/>
      <c r="R1876" s="215"/>
      <c r="S1876" s="215"/>
      <c r="T1876" s="215"/>
      <c r="U1876" s="215"/>
      <c r="V1876" s="215"/>
      <c r="W1876" s="215"/>
      <c r="X1876" s="215"/>
      <c r="Y1876" s="215">
        <f t="shared" ref="Y1876:AA1877" si="6134">Y1877</f>
        <v>25000</v>
      </c>
      <c r="Z1876" s="215">
        <f t="shared" si="6134"/>
        <v>0</v>
      </c>
      <c r="AA1876" s="215">
        <f t="shared" si="6134"/>
        <v>0</v>
      </c>
      <c r="AB1876" s="215">
        <f t="shared" si="6122"/>
        <v>25000</v>
      </c>
      <c r="AC1876" s="215">
        <f t="shared" si="6123"/>
        <v>0</v>
      </c>
      <c r="AD1876" s="215">
        <f t="shared" si="6124"/>
        <v>0</v>
      </c>
      <c r="AE1876" s="215">
        <f t="shared" ref="AE1876:AG1877" si="6135">AE1877</f>
        <v>0</v>
      </c>
      <c r="AF1876" s="215">
        <f t="shared" si="6135"/>
        <v>0</v>
      </c>
      <c r="AG1876" s="215">
        <f t="shared" si="6135"/>
        <v>0</v>
      </c>
      <c r="AH1876" s="215">
        <f t="shared" si="5969"/>
        <v>25000</v>
      </c>
      <c r="AI1876" s="215">
        <f t="shared" si="5970"/>
        <v>0</v>
      </c>
      <c r="AJ1876" s="215">
        <f t="shared" si="5971"/>
        <v>0</v>
      </c>
      <c r="AK1876" s="215">
        <f t="shared" ref="AK1876:AM1877" si="6136">AK1877</f>
        <v>0</v>
      </c>
      <c r="AL1876" s="215">
        <f t="shared" si="6136"/>
        <v>0</v>
      </c>
      <c r="AM1876" s="215">
        <f t="shared" si="6136"/>
        <v>0</v>
      </c>
      <c r="AN1876" s="215">
        <f t="shared" si="5972"/>
        <v>25000</v>
      </c>
      <c r="AO1876" s="215">
        <f t="shared" si="5973"/>
        <v>0</v>
      </c>
      <c r="AP1876" s="215">
        <f t="shared" si="5974"/>
        <v>0</v>
      </c>
      <c r="AQ1876" s="215">
        <f t="shared" ref="AQ1876:AS1877" si="6137">AQ1877</f>
        <v>0</v>
      </c>
      <c r="AR1876" s="215">
        <f t="shared" si="6137"/>
        <v>0</v>
      </c>
      <c r="AS1876" s="215">
        <f t="shared" si="6137"/>
        <v>0</v>
      </c>
      <c r="AT1876" s="215">
        <f t="shared" si="5975"/>
        <v>25000</v>
      </c>
      <c r="AU1876" s="215">
        <f t="shared" si="5976"/>
        <v>0</v>
      </c>
      <c r="AV1876" s="215">
        <f t="shared" si="5977"/>
        <v>0</v>
      </c>
    </row>
    <row r="1877" spans="1:48" s="206" customFormat="1" ht="26.4" hidden="1">
      <c r="A1877" s="276" t="s">
        <v>229</v>
      </c>
      <c r="B1877" s="204" t="s">
        <v>330</v>
      </c>
      <c r="C1877" s="324" t="s">
        <v>27</v>
      </c>
      <c r="D1877" s="204" t="s">
        <v>20</v>
      </c>
      <c r="E1877" s="204" t="s">
        <v>30</v>
      </c>
      <c r="F1877" s="204" t="s">
        <v>68</v>
      </c>
      <c r="G1877" s="204" t="s">
        <v>140</v>
      </c>
      <c r="H1877" s="204" t="s">
        <v>253</v>
      </c>
      <c r="I1877" s="214" t="s">
        <v>92</v>
      </c>
      <c r="J1877" s="215"/>
      <c r="K1877" s="215"/>
      <c r="L1877" s="215"/>
      <c r="M1877" s="215"/>
      <c r="N1877" s="215"/>
      <c r="O1877" s="215"/>
      <c r="P1877" s="215"/>
      <c r="Q1877" s="215"/>
      <c r="R1877" s="215"/>
      <c r="S1877" s="215"/>
      <c r="T1877" s="215"/>
      <c r="U1877" s="215"/>
      <c r="V1877" s="215"/>
      <c r="W1877" s="215"/>
      <c r="X1877" s="215"/>
      <c r="Y1877" s="215">
        <f t="shared" si="6134"/>
        <v>25000</v>
      </c>
      <c r="Z1877" s="215">
        <f t="shared" si="6134"/>
        <v>0</v>
      </c>
      <c r="AA1877" s="215">
        <f t="shared" si="6134"/>
        <v>0</v>
      </c>
      <c r="AB1877" s="215">
        <f t="shared" si="6122"/>
        <v>25000</v>
      </c>
      <c r="AC1877" s="215">
        <f t="shared" si="6123"/>
        <v>0</v>
      </c>
      <c r="AD1877" s="215">
        <f t="shared" si="6124"/>
        <v>0</v>
      </c>
      <c r="AE1877" s="215">
        <f>AE1878</f>
        <v>0</v>
      </c>
      <c r="AF1877" s="215">
        <f>AF1878</f>
        <v>0</v>
      </c>
      <c r="AG1877" s="215">
        <f t="shared" si="6135"/>
        <v>0</v>
      </c>
      <c r="AH1877" s="215">
        <f t="shared" si="5969"/>
        <v>25000</v>
      </c>
      <c r="AI1877" s="215">
        <f t="shared" si="5970"/>
        <v>0</v>
      </c>
      <c r="AJ1877" s="215">
        <f t="shared" si="5971"/>
        <v>0</v>
      </c>
      <c r="AK1877" s="215">
        <f>AK1878</f>
        <v>0</v>
      </c>
      <c r="AL1877" s="215">
        <f>AL1878</f>
        <v>0</v>
      </c>
      <c r="AM1877" s="215">
        <f t="shared" si="6136"/>
        <v>0</v>
      </c>
      <c r="AN1877" s="215">
        <f t="shared" si="5972"/>
        <v>25000</v>
      </c>
      <c r="AO1877" s="215">
        <f t="shared" si="5973"/>
        <v>0</v>
      </c>
      <c r="AP1877" s="215">
        <f t="shared" si="5974"/>
        <v>0</v>
      </c>
      <c r="AQ1877" s="215">
        <f>AQ1878</f>
        <v>0</v>
      </c>
      <c r="AR1877" s="215">
        <f>AR1878</f>
        <v>0</v>
      </c>
      <c r="AS1877" s="215">
        <f t="shared" si="6137"/>
        <v>0</v>
      </c>
      <c r="AT1877" s="215">
        <f t="shared" si="5975"/>
        <v>25000</v>
      </c>
      <c r="AU1877" s="215">
        <f t="shared" si="5976"/>
        <v>0</v>
      </c>
      <c r="AV1877" s="215">
        <f t="shared" si="5977"/>
        <v>0</v>
      </c>
    </row>
    <row r="1878" spans="1:48" s="206" customFormat="1" ht="26.4" hidden="1">
      <c r="A1878" s="277" t="s">
        <v>96</v>
      </c>
      <c r="B1878" s="204" t="s">
        <v>330</v>
      </c>
      <c r="C1878" s="324" t="s">
        <v>27</v>
      </c>
      <c r="D1878" s="204" t="s">
        <v>20</v>
      </c>
      <c r="E1878" s="204" t="s">
        <v>30</v>
      </c>
      <c r="F1878" s="204" t="s">
        <v>68</v>
      </c>
      <c r="G1878" s="204" t="s">
        <v>140</v>
      </c>
      <c r="H1878" s="204" t="s">
        <v>253</v>
      </c>
      <c r="I1878" s="214" t="s">
        <v>93</v>
      </c>
      <c r="J1878" s="215"/>
      <c r="K1878" s="215"/>
      <c r="L1878" s="221"/>
      <c r="M1878" s="215"/>
      <c r="N1878" s="215"/>
      <c r="O1878" s="221"/>
      <c r="P1878" s="215"/>
      <c r="Q1878" s="215"/>
      <c r="R1878" s="221"/>
      <c r="S1878" s="215"/>
      <c r="T1878" s="215"/>
      <c r="U1878" s="221"/>
      <c r="V1878" s="215"/>
      <c r="W1878" s="215"/>
      <c r="X1878" s="221"/>
      <c r="Y1878" s="302">
        <v>25000</v>
      </c>
      <c r="Z1878" s="215"/>
      <c r="AA1878" s="221"/>
      <c r="AB1878" s="215">
        <f t="shared" si="6122"/>
        <v>25000</v>
      </c>
      <c r="AC1878" s="215">
        <f t="shared" si="6123"/>
        <v>0</v>
      </c>
      <c r="AD1878" s="221">
        <f t="shared" si="6124"/>
        <v>0</v>
      </c>
      <c r="AE1878" s="215"/>
      <c r="AF1878" s="215"/>
      <c r="AG1878" s="221"/>
      <c r="AH1878" s="215">
        <f>AB1878+AE1878</f>
        <v>25000</v>
      </c>
      <c r="AI1878" s="215">
        <f>AC1878+AF1878</f>
        <v>0</v>
      </c>
      <c r="AJ1878" s="221">
        <f t="shared" si="5971"/>
        <v>0</v>
      </c>
      <c r="AK1878" s="215"/>
      <c r="AL1878" s="215"/>
      <c r="AM1878" s="221"/>
      <c r="AN1878" s="215">
        <f>AH1878+AK1878</f>
        <v>25000</v>
      </c>
      <c r="AO1878" s="215">
        <f>AI1878+AL1878</f>
        <v>0</v>
      </c>
      <c r="AP1878" s="221">
        <f t="shared" si="5974"/>
        <v>0</v>
      </c>
      <c r="AQ1878" s="215"/>
      <c r="AR1878" s="215"/>
      <c r="AS1878" s="221"/>
      <c r="AT1878" s="215">
        <f>AN1878+AQ1878</f>
        <v>25000</v>
      </c>
      <c r="AU1878" s="215">
        <f>AO1878+AR1878</f>
        <v>0</v>
      </c>
      <c r="AV1878" s="221">
        <f t="shared" si="5977"/>
        <v>0</v>
      </c>
    </row>
    <row r="1879" spans="1:48" s="199" customFormat="1" ht="15.6" hidden="1">
      <c r="A1879" s="198" t="s">
        <v>347</v>
      </c>
      <c r="J1879" s="200">
        <f t="shared" ref="J1879:O1879" si="6138">J1880+J1898+J1906+J1912+J1932</f>
        <v>4406046.21</v>
      </c>
      <c r="K1879" s="200">
        <f t="shared" si="6138"/>
        <v>3923544.04</v>
      </c>
      <c r="L1879" s="200">
        <f t="shared" si="6138"/>
        <v>3891907.7600000002</v>
      </c>
      <c r="M1879" s="200">
        <f t="shared" si="6138"/>
        <v>0</v>
      </c>
      <c r="N1879" s="200">
        <f t="shared" si="6138"/>
        <v>0</v>
      </c>
      <c r="O1879" s="200">
        <f t="shared" si="6138"/>
        <v>0</v>
      </c>
      <c r="P1879" s="200">
        <f t="shared" si="6029"/>
        <v>4406046.21</v>
      </c>
      <c r="Q1879" s="200">
        <f t="shared" si="6030"/>
        <v>3923544.04</v>
      </c>
      <c r="R1879" s="200">
        <f t="shared" si="6031"/>
        <v>3891907.7600000002</v>
      </c>
      <c r="S1879" s="200">
        <f>S1880+S1898+S1906+S1912+S1932</f>
        <v>1620000</v>
      </c>
      <c r="T1879" s="200">
        <f>T1880+T1898+T1906+T1912+T1932</f>
        <v>0</v>
      </c>
      <c r="U1879" s="200">
        <f>U1880+U1898+U1906+U1912+U1932</f>
        <v>0</v>
      </c>
      <c r="V1879" s="200">
        <f t="shared" si="5963"/>
        <v>6026046.21</v>
      </c>
      <c r="W1879" s="200">
        <f t="shared" si="5964"/>
        <v>3923544.04</v>
      </c>
      <c r="X1879" s="200">
        <f t="shared" si="5965"/>
        <v>3891907.7600000002</v>
      </c>
      <c r="Y1879" s="200">
        <f>Y1880+Y1898+Y1906+Y1912+Y1932+Y1945+Y1951</f>
        <v>90500</v>
      </c>
      <c r="Z1879" s="200">
        <f>Z1880+Z1898+Z1906+Z1912+Z1932+Z1945+Z1951</f>
        <v>0</v>
      </c>
      <c r="AA1879" s="200">
        <f>AA1880+AA1898+AA1906+AA1912+AA1932+AA1945+AA1951</f>
        <v>0</v>
      </c>
      <c r="AB1879" s="200">
        <f t="shared" si="5966"/>
        <v>6116546.21</v>
      </c>
      <c r="AC1879" s="200">
        <f t="shared" si="5967"/>
        <v>3923544.04</v>
      </c>
      <c r="AD1879" s="200">
        <f t="shared" si="5968"/>
        <v>3891907.7600000002</v>
      </c>
      <c r="AE1879" s="200">
        <f>AE1880+AE1898+AE1906+AE1912+AE1932+AE1945+AE1951</f>
        <v>592482.16</v>
      </c>
      <c r="AF1879" s="200">
        <f>AF1880+AF1898+AF1906+AF1912+AF1932+AF1945+AF1951</f>
        <v>0</v>
      </c>
      <c r="AG1879" s="200">
        <f>AG1880+AG1898+AG1906+AG1912+AG1932+AG1945+AG1951</f>
        <v>0</v>
      </c>
      <c r="AH1879" s="200">
        <f t="shared" si="5969"/>
        <v>6709028.3700000001</v>
      </c>
      <c r="AI1879" s="200">
        <f t="shared" si="5970"/>
        <v>3923544.04</v>
      </c>
      <c r="AJ1879" s="200">
        <f t="shared" si="5971"/>
        <v>3891907.7600000002</v>
      </c>
      <c r="AK1879" s="200">
        <f>AK1880+AK1898+AK1906+AK1912+AK1932+AK1945+AK1951</f>
        <v>3247.5</v>
      </c>
      <c r="AL1879" s="200">
        <f>AL1880+AL1898+AL1906+AL1912+AL1932+AL1945+AL1951</f>
        <v>0</v>
      </c>
      <c r="AM1879" s="200">
        <f>AM1880+AM1898+AM1906+AM1912+AM1932+AM1945+AM1951</f>
        <v>0</v>
      </c>
      <c r="AN1879" s="200">
        <f t="shared" ref="AN1879:AN1974" si="6139">AH1879+AK1879</f>
        <v>6712275.8700000001</v>
      </c>
      <c r="AO1879" s="200">
        <f t="shared" ref="AO1879:AO1974" si="6140">AI1879+AL1879</f>
        <v>3923544.04</v>
      </c>
      <c r="AP1879" s="200">
        <f t="shared" si="5974"/>
        <v>3891907.7600000002</v>
      </c>
      <c r="AQ1879" s="200">
        <f>AQ1880+AQ1898+AQ1906+AQ1912+AQ1932+AQ1945+AQ1951</f>
        <v>-144800</v>
      </c>
      <c r="AR1879" s="200">
        <f>AR1880+AR1898+AR1906+AR1912+AR1932+AR1945+AR1951</f>
        <v>0</v>
      </c>
      <c r="AS1879" s="200">
        <f>AS1880+AS1898+AS1906+AS1912+AS1932+AS1945+AS1951</f>
        <v>0</v>
      </c>
      <c r="AT1879" s="200">
        <f t="shared" ref="AT1879:AT1974" si="6141">AN1879+AQ1879</f>
        <v>6567475.8700000001</v>
      </c>
      <c r="AU1879" s="200">
        <f t="shared" ref="AU1879:AU1974" si="6142">AO1879+AR1879</f>
        <v>3923544.04</v>
      </c>
      <c r="AV1879" s="200">
        <f t="shared" si="5977"/>
        <v>3891907.7600000002</v>
      </c>
    </row>
    <row r="1880" spans="1:48" s="206" customFormat="1" ht="15.6" hidden="1">
      <c r="A1880" s="202" t="s">
        <v>32</v>
      </c>
      <c r="B1880" s="203" t="s">
        <v>330</v>
      </c>
      <c r="C1880" s="203" t="s">
        <v>20</v>
      </c>
      <c r="D1880" s="204"/>
      <c r="E1880" s="204"/>
      <c r="F1880" s="204"/>
      <c r="G1880" s="204"/>
      <c r="H1880" s="204"/>
      <c r="I1880" s="204"/>
      <c r="J1880" s="205">
        <f>J1881</f>
        <v>3594844</v>
      </c>
      <c r="K1880" s="205">
        <f t="shared" ref="K1880:O1880" si="6143">K1881</f>
        <v>3574980.88</v>
      </c>
      <c r="L1880" s="205">
        <f t="shared" si="6143"/>
        <v>3535123.24</v>
      </c>
      <c r="M1880" s="205">
        <f t="shared" si="6143"/>
        <v>0</v>
      </c>
      <c r="N1880" s="205">
        <f t="shared" si="6143"/>
        <v>0</v>
      </c>
      <c r="O1880" s="205">
        <f t="shared" si="6143"/>
        <v>0</v>
      </c>
      <c r="P1880" s="205">
        <f t="shared" si="6029"/>
        <v>3594844</v>
      </c>
      <c r="Q1880" s="205">
        <f t="shared" si="6030"/>
        <v>3574980.88</v>
      </c>
      <c r="R1880" s="205">
        <f t="shared" si="6031"/>
        <v>3535123.24</v>
      </c>
      <c r="S1880" s="205">
        <f t="shared" ref="S1880:U1880" si="6144">S1881</f>
        <v>0</v>
      </c>
      <c r="T1880" s="205">
        <f t="shared" si="6144"/>
        <v>0</v>
      </c>
      <c r="U1880" s="205">
        <f t="shared" si="6144"/>
        <v>0</v>
      </c>
      <c r="V1880" s="205">
        <f t="shared" si="5963"/>
        <v>3594844</v>
      </c>
      <c r="W1880" s="205">
        <f t="shared" si="5964"/>
        <v>3574980.88</v>
      </c>
      <c r="X1880" s="205">
        <f t="shared" si="5965"/>
        <v>3535123.24</v>
      </c>
      <c r="Y1880" s="205">
        <f>Y1881+Y1893</f>
        <v>6000</v>
      </c>
      <c r="Z1880" s="205">
        <f t="shared" ref="Z1880:AA1880" si="6145">Z1881+Z1893</f>
        <v>0</v>
      </c>
      <c r="AA1880" s="205">
        <f t="shared" si="6145"/>
        <v>0</v>
      </c>
      <c r="AB1880" s="205">
        <f t="shared" si="5966"/>
        <v>3600844</v>
      </c>
      <c r="AC1880" s="205">
        <f t="shared" si="5967"/>
        <v>3574980.88</v>
      </c>
      <c r="AD1880" s="205">
        <f t="shared" si="5968"/>
        <v>3535123.24</v>
      </c>
      <c r="AE1880" s="205">
        <f>AE1881+AE1893</f>
        <v>4000</v>
      </c>
      <c r="AF1880" s="205">
        <f t="shared" ref="AF1880:AG1880" si="6146">AF1881+AF1893</f>
        <v>0</v>
      </c>
      <c r="AG1880" s="205">
        <f t="shared" si="6146"/>
        <v>0</v>
      </c>
      <c r="AH1880" s="205">
        <f t="shared" si="5969"/>
        <v>3604844</v>
      </c>
      <c r="AI1880" s="205">
        <f t="shared" si="5970"/>
        <v>3574980.88</v>
      </c>
      <c r="AJ1880" s="205">
        <f t="shared" si="5971"/>
        <v>3535123.24</v>
      </c>
      <c r="AK1880" s="205">
        <f>AK1881+AK1893</f>
        <v>3247.5</v>
      </c>
      <c r="AL1880" s="205">
        <f t="shared" ref="AL1880:AM1880" si="6147">AL1881+AL1893</f>
        <v>0</v>
      </c>
      <c r="AM1880" s="205">
        <f t="shared" si="6147"/>
        <v>0</v>
      </c>
      <c r="AN1880" s="205">
        <f t="shared" si="6139"/>
        <v>3608091.5</v>
      </c>
      <c r="AO1880" s="205">
        <f t="shared" si="6140"/>
        <v>3574980.88</v>
      </c>
      <c r="AP1880" s="205">
        <f t="shared" si="5974"/>
        <v>3535123.24</v>
      </c>
      <c r="AQ1880" s="205">
        <f>AQ1881+AQ1893</f>
        <v>-158200</v>
      </c>
      <c r="AR1880" s="205">
        <f t="shared" ref="AR1880:AS1880" si="6148">AR1881+AR1893</f>
        <v>0</v>
      </c>
      <c r="AS1880" s="205">
        <f t="shared" si="6148"/>
        <v>0</v>
      </c>
      <c r="AT1880" s="205">
        <f t="shared" si="6141"/>
        <v>3449891.5</v>
      </c>
      <c r="AU1880" s="205">
        <f t="shared" si="6142"/>
        <v>3574980.88</v>
      </c>
      <c r="AV1880" s="205">
        <f t="shared" si="5977"/>
        <v>3535123.24</v>
      </c>
    </row>
    <row r="1881" spans="1:48" s="206" customFormat="1" ht="39.6" hidden="1">
      <c r="A1881" s="207" t="s">
        <v>0</v>
      </c>
      <c r="B1881" s="208" t="s">
        <v>330</v>
      </c>
      <c r="C1881" s="208" t="s">
        <v>20</v>
      </c>
      <c r="D1881" s="208" t="s">
        <v>16</v>
      </c>
      <c r="E1881" s="208"/>
      <c r="F1881" s="208"/>
      <c r="G1881" s="208"/>
      <c r="H1881" s="204"/>
      <c r="I1881" s="214"/>
      <c r="J1881" s="211">
        <f>+J1882</f>
        <v>3594844</v>
      </c>
      <c r="K1881" s="211">
        <f t="shared" ref="K1881:O1881" si="6149">+K1882</f>
        <v>3574980.88</v>
      </c>
      <c r="L1881" s="211">
        <f t="shared" si="6149"/>
        <v>3535123.24</v>
      </c>
      <c r="M1881" s="211">
        <f t="shared" si="6149"/>
        <v>0</v>
      </c>
      <c r="N1881" s="211">
        <f t="shared" si="6149"/>
        <v>0</v>
      </c>
      <c r="O1881" s="211">
        <f t="shared" si="6149"/>
        <v>0</v>
      </c>
      <c r="P1881" s="211">
        <f t="shared" si="6029"/>
        <v>3594844</v>
      </c>
      <c r="Q1881" s="211">
        <f t="shared" si="6030"/>
        <v>3574980.88</v>
      </c>
      <c r="R1881" s="211">
        <f t="shared" si="6031"/>
        <v>3535123.24</v>
      </c>
      <c r="S1881" s="211">
        <f t="shared" ref="S1881:U1881" si="6150">+S1882</f>
        <v>0</v>
      </c>
      <c r="T1881" s="211">
        <f t="shared" si="6150"/>
        <v>0</v>
      </c>
      <c r="U1881" s="211">
        <f t="shared" si="6150"/>
        <v>0</v>
      </c>
      <c r="V1881" s="211">
        <f t="shared" si="5963"/>
        <v>3594844</v>
      </c>
      <c r="W1881" s="211">
        <f t="shared" si="5964"/>
        <v>3574980.88</v>
      </c>
      <c r="X1881" s="211">
        <f t="shared" si="5965"/>
        <v>3535123.24</v>
      </c>
      <c r="Y1881" s="211">
        <f t="shared" ref="Y1881:AA1881" si="6151">+Y1882</f>
        <v>2400</v>
      </c>
      <c r="Z1881" s="211">
        <f t="shared" si="6151"/>
        <v>0</v>
      </c>
      <c r="AA1881" s="211">
        <f t="shared" si="6151"/>
        <v>0</v>
      </c>
      <c r="AB1881" s="211">
        <f t="shared" si="5966"/>
        <v>3597244</v>
      </c>
      <c r="AC1881" s="211">
        <f t="shared" si="5967"/>
        <v>3574980.88</v>
      </c>
      <c r="AD1881" s="211">
        <f t="shared" si="5968"/>
        <v>3535123.24</v>
      </c>
      <c r="AE1881" s="211">
        <f t="shared" ref="AE1881:AG1881" si="6152">+AE1882</f>
        <v>4000</v>
      </c>
      <c r="AF1881" s="211">
        <f t="shared" si="6152"/>
        <v>0</v>
      </c>
      <c r="AG1881" s="211">
        <f t="shared" si="6152"/>
        <v>0</v>
      </c>
      <c r="AH1881" s="211">
        <f t="shared" si="5969"/>
        <v>3601244</v>
      </c>
      <c r="AI1881" s="211">
        <f t="shared" si="5970"/>
        <v>3574980.88</v>
      </c>
      <c r="AJ1881" s="211">
        <f t="shared" si="5971"/>
        <v>3535123.24</v>
      </c>
      <c r="AK1881" s="211">
        <f t="shared" ref="AK1881:AM1881" si="6153">+AK1882</f>
        <v>0</v>
      </c>
      <c r="AL1881" s="211">
        <f t="shared" si="6153"/>
        <v>0</v>
      </c>
      <c r="AM1881" s="211">
        <f t="shared" si="6153"/>
        <v>0</v>
      </c>
      <c r="AN1881" s="211">
        <f t="shared" si="6139"/>
        <v>3601244</v>
      </c>
      <c r="AO1881" s="211">
        <f t="shared" si="6140"/>
        <v>3574980.88</v>
      </c>
      <c r="AP1881" s="211">
        <f t="shared" si="5974"/>
        <v>3535123.24</v>
      </c>
      <c r="AQ1881" s="211">
        <f t="shared" ref="AQ1881:AS1881" si="6154">+AQ1882</f>
        <v>-158200</v>
      </c>
      <c r="AR1881" s="211">
        <f t="shared" si="6154"/>
        <v>0</v>
      </c>
      <c r="AS1881" s="211">
        <f t="shared" si="6154"/>
        <v>0</v>
      </c>
      <c r="AT1881" s="211">
        <f t="shared" si="6141"/>
        <v>3443044</v>
      </c>
      <c r="AU1881" s="211">
        <f t="shared" si="6142"/>
        <v>3574980.88</v>
      </c>
      <c r="AV1881" s="211">
        <f t="shared" si="5977"/>
        <v>3535123.24</v>
      </c>
    </row>
    <row r="1882" spans="1:48" s="206" customFormat="1" hidden="1">
      <c r="A1882" s="212" t="s">
        <v>81</v>
      </c>
      <c r="B1882" s="204" t="s">
        <v>330</v>
      </c>
      <c r="C1882" s="204" t="s">
        <v>20</v>
      </c>
      <c r="D1882" s="204" t="s">
        <v>16</v>
      </c>
      <c r="E1882" s="204" t="s">
        <v>80</v>
      </c>
      <c r="F1882" s="204" t="s">
        <v>68</v>
      </c>
      <c r="G1882" s="204" t="s">
        <v>140</v>
      </c>
      <c r="H1882" s="204" t="s">
        <v>141</v>
      </c>
      <c r="I1882" s="214"/>
      <c r="J1882" s="215">
        <f>J1883+J1890</f>
        <v>3594844</v>
      </c>
      <c r="K1882" s="215">
        <f t="shared" ref="K1882:L1882" si="6155">K1883+K1890</f>
        <v>3574980.88</v>
      </c>
      <c r="L1882" s="215">
        <f t="shared" si="6155"/>
        <v>3535123.24</v>
      </c>
      <c r="M1882" s="215">
        <f t="shared" ref="M1882:O1882" si="6156">M1883+M1890</f>
        <v>0</v>
      </c>
      <c r="N1882" s="215">
        <f t="shared" si="6156"/>
        <v>0</v>
      </c>
      <c r="O1882" s="215">
        <f t="shared" si="6156"/>
        <v>0</v>
      </c>
      <c r="P1882" s="215">
        <f t="shared" si="6029"/>
        <v>3594844</v>
      </c>
      <c r="Q1882" s="215">
        <f t="shared" si="6030"/>
        <v>3574980.88</v>
      </c>
      <c r="R1882" s="215">
        <f t="shared" si="6031"/>
        <v>3535123.24</v>
      </c>
      <c r="S1882" s="215">
        <f t="shared" ref="S1882:U1882" si="6157">S1883+S1890</f>
        <v>0</v>
      </c>
      <c r="T1882" s="215">
        <f t="shared" si="6157"/>
        <v>0</v>
      </c>
      <c r="U1882" s="215">
        <f t="shared" si="6157"/>
        <v>0</v>
      </c>
      <c r="V1882" s="215">
        <f t="shared" si="5963"/>
        <v>3594844</v>
      </c>
      <c r="W1882" s="215">
        <f t="shared" si="5964"/>
        <v>3574980.88</v>
      </c>
      <c r="X1882" s="215">
        <f t="shared" si="5965"/>
        <v>3535123.24</v>
      </c>
      <c r="Y1882" s="215">
        <f t="shared" ref="Y1882:AA1882" si="6158">Y1883+Y1890</f>
        <v>2400</v>
      </c>
      <c r="Z1882" s="215">
        <f t="shared" si="6158"/>
        <v>0</v>
      </c>
      <c r="AA1882" s="215">
        <f t="shared" si="6158"/>
        <v>0</v>
      </c>
      <c r="AB1882" s="215">
        <f t="shared" si="5966"/>
        <v>3597244</v>
      </c>
      <c r="AC1882" s="215">
        <f t="shared" si="5967"/>
        <v>3574980.88</v>
      </c>
      <c r="AD1882" s="215">
        <f t="shared" si="5968"/>
        <v>3535123.24</v>
      </c>
      <c r="AE1882" s="215">
        <f t="shared" ref="AE1882:AG1882" si="6159">AE1883+AE1890</f>
        <v>4000</v>
      </c>
      <c r="AF1882" s="215">
        <f t="shared" si="6159"/>
        <v>0</v>
      </c>
      <c r="AG1882" s="215">
        <f t="shared" si="6159"/>
        <v>0</v>
      </c>
      <c r="AH1882" s="215">
        <f t="shared" si="5969"/>
        <v>3601244</v>
      </c>
      <c r="AI1882" s="215">
        <f t="shared" si="5970"/>
        <v>3574980.88</v>
      </c>
      <c r="AJ1882" s="215">
        <f t="shared" si="5971"/>
        <v>3535123.24</v>
      </c>
      <c r="AK1882" s="215">
        <f t="shared" ref="AK1882:AM1882" si="6160">AK1883+AK1890</f>
        <v>0</v>
      </c>
      <c r="AL1882" s="215">
        <f t="shared" si="6160"/>
        <v>0</v>
      </c>
      <c r="AM1882" s="215">
        <f t="shared" si="6160"/>
        <v>0</v>
      </c>
      <c r="AN1882" s="215">
        <f t="shared" si="6139"/>
        <v>3601244</v>
      </c>
      <c r="AO1882" s="215">
        <f t="shared" si="6140"/>
        <v>3574980.88</v>
      </c>
      <c r="AP1882" s="215">
        <f t="shared" si="5974"/>
        <v>3535123.24</v>
      </c>
      <c r="AQ1882" s="215">
        <f t="shared" ref="AQ1882:AS1882" si="6161">AQ1883+AQ1890</f>
        <v>-158200</v>
      </c>
      <c r="AR1882" s="215">
        <f t="shared" si="6161"/>
        <v>0</v>
      </c>
      <c r="AS1882" s="215">
        <f t="shared" si="6161"/>
        <v>0</v>
      </c>
      <c r="AT1882" s="215">
        <f t="shared" si="6141"/>
        <v>3443044</v>
      </c>
      <c r="AU1882" s="215">
        <f t="shared" si="6142"/>
        <v>3574980.88</v>
      </c>
      <c r="AV1882" s="215">
        <f t="shared" si="5977"/>
        <v>3535123.24</v>
      </c>
    </row>
    <row r="1883" spans="1:48" s="206" customFormat="1" ht="26.4" hidden="1">
      <c r="A1883" s="212" t="s">
        <v>85</v>
      </c>
      <c r="B1883" s="204" t="s">
        <v>330</v>
      </c>
      <c r="C1883" s="204" t="s">
        <v>20</v>
      </c>
      <c r="D1883" s="204" t="s">
        <v>16</v>
      </c>
      <c r="E1883" s="204" t="s">
        <v>80</v>
      </c>
      <c r="F1883" s="204" t="s">
        <v>68</v>
      </c>
      <c r="G1883" s="204" t="s">
        <v>140</v>
      </c>
      <c r="H1883" s="204" t="s">
        <v>150</v>
      </c>
      <c r="I1883" s="214"/>
      <c r="J1883" s="215">
        <f>J1884+J1886+J1888</f>
        <v>3591844</v>
      </c>
      <c r="K1883" s="215">
        <f t="shared" ref="K1883:L1883" si="6162">K1884+K1886+K1888</f>
        <v>3571980.88</v>
      </c>
      <c r="L1883" s="215">
        <f t="shared" si="6162"/>
        <v>3532123.24</v>
      </c>
      <c r="M1883" s="215">
        <f t="shared" ref="M1883:O1883" si="6163">M1884+M1886+M1888</f>
        <v>0</v>
      </c>
      <c r="N1883" s="215">
        <f t="shared" si="6163"/>
        <v>0</v>
      </c>
      <c r="O1883" s="215">
        <f t="shared" si="6163"/>
        <v>0</v>
      </c>
      <c r="P1883" s="215">
        <f t="shared" si="6029"/>
        <v>3591844</v>
      </c>
      <c r="Q1883" s="215">
        <f t="shared" si="6030"/>
        <v>3571980.88</v>
      </c>
      <c r="R1883" s="215">
        <f t="shared" si="6031"/>
        <v>3532123.24</v>
      </c>
      <c r="S1883" s="215">
        <f t="shared" ref="S1883:U1883" si="6164">S1884+S1886+S1888</f>
        <v>0</v>
      </c>
      <c r="T1883" s="215">
        <f t="shared" si="6164"/>
        <v>0</v>
      </c>
      <c r="U1883" s="215">
        <f t="shared" si="6164"/>
        <v>0</v>
      </c>
      <c r="V1883" s="215">
        <f t="shared" si="5963"/>
        <v>3591844</v>
      </c>
      <c r="W1883" s="215">
        <f t="shared" si="5964"/>
        <v>3571980.88</v>
      </c>
      <c r="X1883" s="215">
        <f t="shared" si="5965"/>
        <v>3532123.24</v>
      </c>
      <c r="Y1883" s="215">
        <f t="shared" ref="Y1883:AA1883" si="6165">Y1884+Y1886+Y1888</f>
        <v>0</v>
      </c>
      <c r="Z1883" s="215">
        <f t="shared" si="6165"/>
        <v>0</v>
      </c>
      <c r="AA1883" s="215">
        <f t="shared" si="6165"/>
        <v>0</v>
      </c>
      <c r="AB1883" s="215">
        <f t="shared" si="5966"/>
        <v>3591844</v>
      </c>
      <c r="AC1883" s="215">
        <f t="shared" si="5967"/>
        <v>3571980.88</v>
      </c>
      <c r="AD1883" s="215">
        <f t="shared" si="5968"/>
        <v>3532123.24</v>
      </c>
      <c r="AE1883" s="215">
        <f t="shared" ref="AE1883:AG1883" si="6166">AE1884+AE1886+AE1888</f>
        <v>2000</v>
      </c>
      <c r="AF1883" s="215">
        <f t="shared" si="6166"/>
        <v>0</v>
      </c>
      <c r="AG1883" s="215">
        <f t="shared" si="6166"/>
        <v>0</v>
      </c>
      <c r="AH1883" s="215">
        <f t="shared" si="5969"/>
        <v>3593844</v>
      </c>
      <c r="AI1883" s="215">
        <f t="shared" si="5970"/>
        <v>3571980.88</v>
      </c>
      <c r="AJ1883" s="215">
        <f t="shared" si="5971"/>
        <v>3532123.24</v>
      </c>
      <c r="AK1883" s="215">
        <f t="shared" ref="AK1883:AM1883" si="6167">AK1884+AK1886+AK1888</f>
        <v>0</v>
      </c>
      <c r="AL1883" s="215">
        <f t="shared" si="6167"/>
        <v>0</v>
      </c>
      <c r="AM1883" s="215">
        <f t="shared" si="6167"/>
        <v>0</v>
      </c>
      <c r="AN1883" s="215">
        <f t="shared" si="6139"/>
        <v>3593844</v>
      </c>
      <c r="AO1883" s="215">
        <f t="shared" si="6140"/>
        <v>3571980.88</v>
      </c>
      <c r="AP1883" s="215">
        <f t="shared" si="5974"/>
        <v>3532123.24</v>
      </c>
      <c r="AQ1883" s="215">
        <f t="shared" ref="AQ1883:AS1883" si="6168">AQ1884+AQ1886+AQ1888</f>
        <v>-158200</v>
      </c>
      <c r="AR1883" s="215">
        <f t="shared" si="6168"/>
        <v>0</v>
      </c>
      <c r="AS1883" s="215">
        <f t="shared" si="6168"/>
        <v>0</v>
      </c>
      <c r="AT1883" s="215">
        <f t="shared" si="6141"/>
        <v>3435644</v>
      </c>
      <c r="AU1883" s="215">
        <f t="shared" si="6142"/>
        <v>3571980.88</v>
      </c>
      <c r="AV1883" s="215">
        <f t="shared" si="5977"/>
        <v>3532123.24</v>
      </c>
    </row>
    <row r="1884" spans="1:48" s="206" customFormat="1" ht="39.6" hidden="1">
      <c r="A1884" s="216" t="s">
        <v>94</v>
      </c>
      <c r="B1884" s="204" t="s">
        <v>330</v>
      </c>
      <c r="C1884" s="204" t="s">
        <v>20</v>
      </c>
      <c r="D1884" s="204" t="s">
        <v>16</v>
      </c>
      <c r="E1884" s="204" t="s">
        <v>80</v>
      </c>
      <c r="F1884" s="204" t="s">
        <v>68</v>
      </c>
      <c r="G1884" s="204" t="s">
        <v>140</v>
      </c>
      <c r="H1884" s="204" t="s">
        <v>150</v>
      </c>
      <c r="I1884" s="214" t="s">
        <v>90</v>
      </c>
      <c r="J1884" s="215">
        <f>J1885</f>
        <v>3462922</v>
      </c>
      <c r="K1884" s="215">
        <f t="shared" ref="K1884:O1884" si="6169">K1885</f>
        <v>3442922</v>
      </c>
      <c r="L1884" s="215">
        <f t="shared" si="6169"/>
        <v>3402922</v>
      </c>
      <c r="M1884" s="215">
        <f t="shared" si="6169"/>
        <v>0</v>
      </c>
      <c r="N1884" s="215">
        <f t="shared" si="6169"/>
        <v>0</v>
      </c>
      <c r="O1884" s="215">
        <f t="shared" si="6169"/>
        <v>0</v>
      </c>
      <c r="P1884" s="215">
        <f t="shared" si="6029"/>
        <v>3462922</v>
      </c>
      <c r="Q1884" s="215">
        <f t="shared" si="6030"/>
        <v>3442922</v>
      </c>
      <c r="R1884" s="215">
        <f t="shared" si="6031"/>
        <v>3402922</v>
      </c>
      <c r="S1884" s="215">
        <f t="shared" ref="S1884:U1884" si="6170">S1885</f>
        <v>0</v>
      </c>
      <c r="T1884" s="215">
        <f t="shared" si="6170"/>
        <v>0</v>
      </c>
      <c r="U1884" s="215">
        <f t="shared" si="6170"/>
        <v>0</v>
      </c>
      <c r="V1884" s="215">
        <f t="shared" si="5963"/>
        <v>3462922</v>
      </c>
      <c r="W1884" s="215">
        <f t="shared" si="5964"/>
        <v>3442922</v>
      </c>
      <c r="X1884" s="215">
        <f t="shared" si="5965"/>
        <v>3402922</v>
      </c>
      <c r="Y1884" s="215">
        <f t="shared" ref="Y1884:AA1884" si="6171">Y1885</f>
        <v>0</v>
      </c>
      <c r="Z1884" s="215">
        <f t="shared" si="6171"/>
        <v>0</v>
      </c>
      <c r="AA1884" s="215">
        <f t="shared" si="6171"/>
        <v>0</v>
      </c>
      <c r="AB1884" s="215">
        <f t="shared" si="5966"/>
        <v>3462922</v>
      </c>
      <c r="AC1884" s="215">
        <f t="shared" si="5967"/>
        <v>3442922</v>
      </c>
      <c r="AD1884" s="215">
        <f t="shared" si="5968"/>
        <v>3402922</v>
      </c>
      <c r="AE1884" s="215">
        <f t="shared" ref="AE1884:AG1884" si="6172">AE1885</f>
        <v>0</v>
      </c>
      <c r="AF1884" s="215">
        <f t="shared" si="6172"/>
        <v>0</v>
      </c>
      <c r="AG1884" s="215">
        <f t="shared" si="6172"/>
        <v>0</v>
      </c>
      <c r="AH1884" s="215">
        <f t="shared" si="5969"/>
        <v>3462922</v>
      </c>
      <c r="AI1884" s="215">
        <f t="shared" si="5970"/>
        <v>3442922</v>
      </c>
      <c r="AJ1884" s="215">
        <f t="shared" si="5971"/>
        <v>3402922</v>
      </c>
      <c r="AK1884" s="215">
        <f t="shared" ref="AK1884:AM1884" si="6173">AK1885</f>
        <v>0</v>
      </c>
      <c r="AL1884" s="215">
        <f t="shared" si="6173"/>
        <v>0</v>
      </c>
      <c r="AM1884" s="215">
        <f t="shared" si="6173"/>
        <v>0</v>
      </c>
      <c r="AN1884" s="215">
        <f t="shared" si="6139"/>
        <v>3462922</v>
      </c>
      <c r="AO1884" s="215">
        <f t="shared" si="6140"/>
        <v>3442922</v>
      </c>
      <c r="AP1884" s="215">
        <f t="shared" si="5974"/>
        <v>3402922</v>
      </c>
      <c r="AQ1884" s="215">
        <f t="shared" ref="AQ1884:AS1884" si="6174">AQ1885</f>
        <v>-177500</v>
      </c>
      <c r="AR1884" s="215">
        <f t="shared" si="6174"/>
        <v>0</v>
      </c>
      <c r="AS1884" s="215">
        <f t="shared" si="6174"/>
        <v>0</v>
      </c>
      <c r="AT1884" s="215">
        <f t="shared" si="6141"/>
        <v>3285422</v>
      </c>
      <c r="AU1884" s="215">
        <f t="shared" si="6142"/>
        <v>3442922</v>
      </c>
      <c r="AV1884" s="215">
        <f t="shared" si="5977"/>
        <v>3402922</v>
      </c>
    </row>
    <row r="1885" spans="1:48" s="206" customFormat="1" hidden="1">
      <c r="A1885" s="216" t="s">
        <v>101</v>
      </c>
      <c r="B1885" s="204" t="s">
        <v>330</v>
      </c>
      <c r="C1885" s="204" t="s">
        <v>20</v>
      </c>
      <c r="D1885" s="204" t="s">
        <v>16</v>
      </c>
      <c r="E1885" s="204" t="s">
        <v>80</v>
      </c>
      <c r="F1885" s="204" t="s">
        <v>68</v>
      </c>
      <c r="G1885" s="204" t="s">
        <v>140</v>
      </c>
      <c r="H1885" s="204" t="s">
        <v>150</v>
      </c>
      <c r="I1885" s="214" t="s">
        <v>100</v>
      </c>
      <c r="J1885" s="215">
        <v>3462922</v>
      </c>
      <c r="K1885" s="215">
        <f>3462922-20000</f>
        <v>3442922</v>
      </c>
      <c r="L1885" s="215">
        <f>3442922-40000</f>
        <v>3402922</v>
      </c>
      <c r="M1885" s="215"/>
      <c r="N1885" s="215"/>
      <c r="O1885" s="215"/>
      <c r="P1885" s="215">
        <f t="shared" si="6029"/>
        <v>3462922</v>
      </c>
      <c r="Q1885" s="215">
        <f t="shared" si="6030"/>
        <v>3442922</v>
      </c>
      <c r="R1885" s="215">
        <f t="shared" si="6031"/>
        <v>3402922</v>
      </c>
      <c r="S1885" s="215"/>
      <c r="T1885" s="215"/>
      <c r="U1885" s="215"/>
      <c r="V1885" s="215">
        <f t="shared" si="5963"/>
        <v>3462922</v>
      </c>
      <c r="W1885" s="215">
        <f t="shared" si="5964"/>
        <v>3442922</v>
      </c>
      <c r="X1885" s="215">
        <f t="shared" si="5965"/>
        <v>3402922</v>
      </c>
      <c r="Y1885" s="215"/>
      <c r="Z1885" s="215"/>
      <c r="AA1885" s="215"/>
      <c r="AB1885" s="215">
        <f t="shared" si="5966"/>
        <v>3462922</v>
      </c>
      <c r="AC1885" s="215">
        <f t="shared" si="5967"/>
        <v>3442922</v>
      </c>
      <c r="AD1885" s="215">
        <f t="shared" si="5968"/>
        <v>3402922</v>
      </c>
      <c r="AE1885" s="215"/>
      <c r="AF1885" s="215"/>
      <c r="AG1885" s="215"/>
      <c r="AH1885" s="215">
        <f t="shared" si="5969"/>
        <v>3462922</v>
      </c>
      <c r="AI1885" s="215">
        <f t="shared" si="5970"/>
        <v>3442922</v>
      </c>
      <c r="AJ1885" s="215">
        <f t="shared" si="5971"/>
        <v>3402922</v>
      </c>
      <c r="AK1885" s="215"/>
      <c r="AL1885" s="215"/>
      <c r="AM1885" s="215"/>
      <c r="AN1885" s="215">
        <f t="shared" si="6139"/>
        <v>3462922</v>
      </c>
      <c r="AO1885" s="215">
        <f t="shared" si="6140"/>
        <v>3442922</v>
      </c>
      <c r="AP1885" s="215">
        <f t="shared" si="5974"/>
        <v>3402922</v>
      </c>
      <c r="AQ1885" s="302">
        <f>-27500-150000</f>
        <v>-177500</v>
      </c>
      <c r="AR1885" s="215"/>
      <c r="AS1885" s="215"/>
      <c r="AT1885" s="215">
        <f t="shared" si="6141"/>
        <v>3285422</v>
      </c>
      <c r="AU1885" s="215">
        <f t="shared" si="6142"/>
        <v>3442922</v>
      </c>
      <c r="AV1885" s="215">
        <f t="shared" si="5977"/>
        <v>3402922</v>
      </c>
    </row>
    <row r="1886" spans="1:48" s="206" customFormat="1" ht="26.4" hidden="1">
      <c r="A1886" s="217" t="s">
        <v>229</v>
      </c>
      <c r="B1886" s="204" t="s">
        <v>330</v>
      </c>
      <c r="C1886" s="204" t="s">
        <v>20</v>
      </c>
      <c r="D1886" s="204" t="s">
        <v>16</v>
      </c>
      <c r="E1886" s="204" t="s">
        <v>80</v>
      </c>
      <c r="F1886" s="204" t="s">
        <v>68</v>
      </c>
      <c r="G1886" s="204" t="s">
        <v>140</v>
      </c>
      <c r="H1886" s="204" t="s">
        <v>150</v>
      </c>
      <c r="I1886" s="214" t="s">
        <v>92</v>
      </c>
      <c r="J1886" s="215">
        <f>J1887</f>
        <v>117922</v>
      </c>
      <c r="K1886" s="215">
        <f t="shared" ref="K1886:O1886" si="6175">K1887</f>
        <v>118058.88</v>
      </c>
      <c r="L1886" s="215">
        <f t="shared" si="6175"/>
        <v>118201.24</v>
      </c>
      <c r="M1886" s="215">
        <f t="shared" si="6175"/>
        <v>0</v>
      </c>
      <c r="N1886" s="215">
        <f t="shared" si="6175"/>
        <v>0</v>
      </c>
      <c r="O1886" s="215">
        <f t="shared" si="6175"/>
        <v>0</v>
      </c>
      <c r="P1886" s="215">
        <f t="shared" si="6029"/>
        <v>117922</v>
      </c>
      <c r="Q1886" s="215">
        <f t="shared" si="6030"/>
        <v>118058.88</v>
      </c>
      <c r="R1886" s="215">
        <f t="shared" si="6031"/>
        <v>118201.24</v>
      </c>
      <c r="S1886" s="215">
        <f t="shared" ref="S1886:U1886" si="6176">S1887</f>
        <v>0</v>
      </c>
      <c r="T1886" s="215">
        <f t="shared" si="6176"/>
        <v>0</v>
      </c>
      <c r="U1886" s="215">
        <f t="shared" si="6176"/>
        <v>0</v>
      </c>
      <c r="V1886" s="215">
        <f t="shared" si="5963"/>
        <v>117922</v>
      </c>
      <c r="W1886" s="215">
        <f t="shared" si="5964"/>
        <v>118058.88</v>
      </c>
      <c r="X1886" s="215">
        <f t="shared" si="5965"/>
        <v>118201.24</v>
      </c>
      <c r="Y1886" s="215">
        <f t="shared" ref="Y1886:AA1886" si="6177">Y1887</f>
        <v>0</v>
      </c>
      <c r="Z1886" s="215">
        <f t="shared" si="6177"/>
        <v>0</v>
      </c>
      <c r="AA1886" s="215">
        <f t="shared" si="6177"/>
        <v>0</v>
      </c>
      <c r="AB1886" s="215">
        <f t="shared" si="5966"/>
        <v>117922</v>
      </c>
      <c r="AC1886" s="215">
        <f t="shared" si="5967"/>
        <v>118058.88</v>
      </c>
      <c r="AD1886" s="215">
        <f t="shared" si="5968"/>
        <v>118201.24</v>
      </c>
      <c r="AE1886" s="215">
        <f t="shared" ref="AE1886:AG1886" si="6178">AE1887</f>
        <v>2000</v>
      </c>
      <c r="AF1886" s="215">
        <f t="shared" si="6178"/>
        <v>0</v>
      </c>
      <c r="AG1886" s="215">
        <f t="shared" si="6178"/>
        <v>0</v>
      </c>
      <c r="AH1886" s="215">
        <f t="shared" si="5969"/>
        <v>119922</v>
      </c>
      <c r="AI1886" s="215">
        <f t="shared" si="5970"/>
        <v>118058.88</v>
      </c>
      <c r="AJ1886" s="215">
        <f t="shared" si="5971"/>
        <v>118201.24</v>
      </c>
      <c r="AK1886" s="215">
        <f t="shared" ref="AK1886:AM1886" si="6179">AK1887</f>
        <v>0</v>
      </c>
      <c r="AL1886" s="215">
        <f t="shared" si="6179"/>
        <v>0</v>
      </c>
      <c r="AM1886" s="215">
        <f t="shared" si="6179"/>
        <v>0</v>
      </c>
      <c r="AN1886" s="215">
        <f t="shared" si="6139"/>
        <v>119922</v>
      </c>
      <c r="AO1886" s="215">
        <f t="shared" si="6140"/>
        <v>118058.88</v>
      </c>
      <c r="AP1886" s="215">
        <f t="shared" si="5974"/>
        <v>118201.24</v>
      </c>
      <c r="AQ1886" s="215">
        <f t="shared" ref="AQ1886:AS1886" si="6180">AQ1887</f>
        <v>19923</v>
      </c>
      <c r="AR1886" s="215">
        <f t="shared" si="6180"/>
        <v>0</v>
      </c>
      <c r="AS1886" s="215">
        <f t="shared" si="6180"/>
        <v>0</v>
      </c>
      <c r="AT1886" s="215">
        <f t="shared" si="6141"/>
        <v>139845</v>
      </c>
      <c r="AU1886" s="215">
        <f t="shared" si="6142"/>
        <v>118058.88</v>
      </c>
      <c r="AV1886" s="215">
        <f t="shared" si="5977"/>
        <v>118201.24</v>
      </c>
    </row>
    <row r="1887" spans="1:48" s="206" customFormat="1" ht="26.4" hidden="1">
      <c r="A1887" s="216" t="s">
        <v>96</v>
      </c>
      <c r="B1887" s="204" t="s">
        <v>330</v>
      </c>
      <c r="C1887" s="204" t="s">
        <v>20</v>
      </c>
      <c r="D1887" s="204" t="s">
        <v>16</v>
      </c>
      <c r="E1887" s="204" t="s">
        <v>80</v>
      </c>
      <c r="F1887" s="204" t="s">
        <v>68</v>
      </c>
      <c r="G1887" s="204" t="s">
        <v>140</v>
      </c>
      <c r="H1887" s="204" t="s">
        <v>150</v>
      </c>
      <c r="I1887" s="214" t="s">
        <v>93</v>
      </c>
      <c r="J1887" s="215">
        <v>117922</v>
      </c>
      <c r="K1887" s="215">
        <v>118058.88</v>
      </c>
      <c r="L1887" s="215">
        <v>118201.24</v>
      </c>
      <c r="M1887" s="215"/>
      <c r="N1887" s="215"/>
      <c r="O1887" s="215"/>
      <c r="P1887" s="215">
        <f t="shared" si="6029"/>
        <v>117922</v>
      </c>
      <c r="Q1887" s="215">
        <f t="shared" si="6030"/>
        <v>118058.88</v>
      </c>
      <c r="R1887" s="215">
        <f t="shared" si="6031"/>
        <v>118201.24</v>
      </c>
      <c r="S1887" s="215"/>
      <c r="T1887" s="215"/>
      <c r="U1887" s="215"/>
      <c r="V1887" s="215">
        <f t="shared" si="5963"/>
        <v>117922</v>
      </c>
      <c r="W1887" s="215">
        <f t="shared" si="5964"/>
        <v>118058.88</v>
      </c>
      <c r="X1887" s="215">
        <f t="shared" si="5965"/>
        <v>118201.24</v>
      </c>
      <c r="Y1887" s="215"/>
      <c r="Z1887" s="215"/>
      <c r="AA1887" s="215"/>
      <c r="AB1887" s="215">
        <f t="shared" si="5966"/>
        <v>117922</v>
      </c>
      <c r="AC1887" s="215">
        <f t="shared" si="5967"/>
        <v>118058.88</v>
      </c>
      <c r="AD1887" s="215">
        <f t="shared" si="5968"/>
        <v>118201.24</v>
      </c>
      <c r="AE1887" s="215">
        <v>2000</v>
      </c>
      <c r="AF1887" s="215"/>
      <c r="AG1887" s="215"/>
      <c r="AH1887" s="215">
        <f t="shared" si="5969"/>
        <v>119922</v>
      </c>
      <c r="AI1887" s="215">
        <f t="shared" si="5970"/>
        <v>118058.88</v>
      </c>
      <c r="AJ1887" s="215">
        <f t="shared" si="5971"/>
        <v>118201.24</v>
      </c>
      <c r="AK1887" s="215"/>
      <c r="AL1887" s="215"/>
      <c r="AM1887" s="215"/>
      <c r="AN1887" s="215">
        <f t="shared" si="6139"/>
        <v>119922</v>
      </c>
      <c r="AO1887" s="215">
        <f t="shared" si="6140"/>
        <v>118058.88</v>
      </c>
      <c r="AP1887" s="215">
        <f t="shared" si="5974"/>
        <v>118201.24</v>
      </c>
      <c r="AQ1887" s="302">
        <f>10500+7623+1800</f>
        <v>19923</v>
      </c>
      <c r="AR1887" s="215"/>
      <c r="AS1887" s="215"/>
      <c r="AT1887" s="215">
        <f t="shared" si="6141"/>
        <v>139845</v>
      </c>
      <c r="AU1887" s="215">
        <f t="shared" si="6142"/>
        <v>118058.88</v>
      </c>
      <c r="AV1887" s="215">
        <f t="shared" si="5977"/>
        <v>118201.24</v>
      </c>
    </row>
    <row r="1888" spans="1:48" s="206" customFormat="1" hidden="1">
      <c r="A1888" s="216" t="s">
        <v>78</v>
      </c>
      <c r="B1888" s="204" t="s">
        <v>330</v>
      </c>
      <c r="C1888" s="204" t="s">
        <v>20</v>
      </c>
      <c r="D1888" s="204" t="s">
        <v>16</v>
      </c>
      <c r="E1888" s="204" t="s">
        <v>80</v>
      </c>
      <c r="F1888" s="204" t="s">
        <v>68</v>
      </c>
      <c r="G1888" s="204" t="s">
        <v>140</v>
      </c>
      <c r="H1888" s="204" t="s">
        <v>150</v>
      </c>
      <c r="I1888" s="214" t="s">
        <v>75</v>
      </c>
      <c r="J1888" s="215">
        <f>J1889</f>
        <v>11000</v>
      </c>
      <c r="K1888" s="215">
        <f t="shared" ref="K1888:O1888" si="6181">K1889</f>
        <v>11000</v>
      </c>
      <c r="L1888" s="215">
        <f t="shared" si="6181"/>
        <v>11000</v>
      </c>
      <c r="M1888" s="215">
        <f t="shared" si="6181"/>
        <v>0</v>
      </c>
      <c r="N1888" s="215">
        <f t="shared" si="6181"/>
        <v>0</v>
      </c>
      <c r="O1888" s="215">
        <f t="shared" si="6181"/>
        <v>0</v>
      </c>
      <c r="P1888" s="215">
        <f t="shared" si="6029"/>
        <v>11000</v>
      </c>
      <c r="Q1888" s="215">
        <f t="shared" si="6030"/>
        <v>11000</v>
      </c>
      <c r="R1888" s="215">
        <f t="shared" si="6031"/>
        <v>11000</v>
      </c>
      <c r="S1888" s="215">
        <f t="shared" ref="S1888:U1888" si="6182">S1889</f>
        <v>0</v>
      </c>
      <c r="T1888" s="215">
        <f t="shared" si="6182"/>
        <v>0</v>
      </c>
      <c r="U1888" s="215">
        <f t="shared" si="6182"/>
        <v>0</v>
      </c>
      <c r="V1888" s="215">
        <f t="shared" si="5963"/>
        <v>11000</v>
      </c>
      <c r="W1888" s="215">
        <f t="shared" si="5964"/>
        <v>11000</v>
      </c>
      <c r="X1888" s="215">
        <f t="shared" si="5965"/>
        <v>11000</v>
      </c>
      <c r="Y1888" s="215">
        <f t="shared" ref="Y1888:AA1888" si="6183">Y1889</f>
        <v>0</v>
      </c>
      <c r="Z1888" s="215">
        <f t="shared" si="6183"/>
        <v>0</v>
      </c>
      <c r="AA1888" s="215">
        <f t="shared" si="6183"/>
        <v>0</v>
      </c>
      <c r="AB1888" s="215">
        <f t="shared" si="5966"/>
        <v>11000</v>
      </c>
      <c r="AC1888" s="215">
        <f t="shared" si="5967"/>
        <v>11000</v>
      </c>
      <c r="AD1888" s="215">
        <f t="shared" si="5968"/>
        <v>11000</v>
      </c>
      <c r="AE1888" s="215">
        <f t="shared" ref="AE1888:AG1888" si="6184">AE1889</f>
        <v>0</v>
      </c>
      <c r="AF1888" s="215">
        <f t="shared" si="6184"/>
        <v>0</v>
      </c>
      <c r="AG1888" s="215">
        <f t="shared" si="6184"/>
        <v>0</v>
      </c>
      <c r="AH1888" s="215">
        <f t="shared" si="5969"/>
        <v>11000</v>
      </c>
      <c r="AI1888" s="215">
        <f t="shared" si="5970"/>
        <v>11000</v>
      </c>
      <c r="AJ1888" s="215">
        <f t="shared" si="5971"/>
        <v>11000</v>
      </c>
      <c r="AK1888" s="215">
        <f t="shared" ref="AK1888:AM1888" si="6185">AK1889</f>
        <v>0</v>
      </c>
      <c r="AL1888" s="215">
        <f t="shared" si="6185"/>
        <v>0</v>
      </c>
      <c r="AM1888" s="215">
        <f t="shared" si="6185"/>
        <v>0</v>
      </c>
      <c r="AN1888" s="215">
        <f t="shared" si="6139"/>
        <v>11000</v>
      </c>
      <c r="AO1888" s="215">
        <f t="shared" si="6140"/>
        <v>11000</v>
      </c>
      <c r="AP1888" s="215">
        <f t="shared" si="5974"/>
        <v>11000</v>
      </c>
      <c r="AQ1888" s="215">
        <f t="shared" ref="AQ1888:AS1888" si="6186">AQ1889</f>
        <v>-623</v>
      </c>
      <c r="AR1888" s="215">
        <f t="shared" si="6186"/>
        <v>0</v>
      </c>
      <c r="AS1888" s="215">
        <f t="shared" si="6186"/>
        <v>0</v>
      </c>
      <c r="AT1888" s="215">
        <f t="shared" si="6141"/>
        <v>10377</v>
      </c>
      <c r="AU1888" s="215">
        <f t="shared" si="6142"/>
        <v>11000</v>
      </c>
      <c r="AV1888" s="215">
        <f t="shared" si="5977"/>
        <v>11000</v>
      </c>
    </row>
    <row r="1889" spans="1:48" s="206" customFormat="1" hidden="1">
      <c r="A1889" s="218" t="s">
        <v>118</v>
      </c>
      <c r="B1889" s="204" t="s">
        <v>330</v>
      </c>
      <c r="C1889" s="204" t="s">
        <v>20</v>
      </c>
      <c r="D1889" s="204" t="s">
        <v>16</v>
      </c>
      <c r="E1889" s="204" t="s">
        <v>80</v>
      </c>
      <c r="F1889" s="204" t="s">
        <v>68</v>
      </c>
      <c r="G1889" s="204" t="s">
        <v>140</v>
      </c>
      <c r="H1889" s="204" t="s">
        <v>150</v>
      </c>
      <c r="I1889" s="214" t="s">
        <v>117</v>
      </c>
      <c r="J1889" s="215">
        <v>11000</v>
      </c>
      <c r="K1889" s="215">
        <v>11000</v>
      </c>
      <c r="L1889" s="215">
        <v>11000</v>
      </c>
      <c r="M1889" s="215"/>
      <c r="N1889" s="215"/>
      <c r="O1889" s="215"/>
      <c r="P1889" s="215">
        <f t="shared" si="6029"/>
        <v>11000</v>
      </c>
      <c r="Q1889" s="215">
        <f t="shared" si="6030"/>
        <v>11000</v>
      </c>
      <c r="R1889" s="215">
        <f t="shared" si="6031"/>
        <v>11000</v>
      </c>
      <c r="S1889" s="215"/>
      <c r="T1889" s="215"/>
      <c r="U1889" s="215"/>
      <c r="V1889" s="215">
        <f t="shared" si="5963"/>
        <v>11000</v>
      </c>
      <c r="W1889" s="215">
        <f t="shared" si="5964"/>
        <v>11000</v>
      </c>
      <c r="X1889" s="215">
        <f t="shared" si="5965"/>
        <v>11000</v>
      </c>
      <c r="Y1889" s="215"/>
      <c r="Z1889" s="215"/>
      <c r="AA1889" s="215"/>
      <c r="AB1889" s="215">
        <f t="shared" si="5966"/>
        <v>11000</v>
      </c>
      <c r="AC1889" s="215">
        <f t="shared" si="5967"/>
        <v>11000</v>
      </c>
      <c r="AD1889" s="215">
        <f t="shared" si="5968"/>
        <v>11000</v>
      </c>
      <c r="AE1889" s="215"/>
      <c r="AF1889" s="215"/>
      <c r="AG1889" s="215"/>
      <c r="AH1889" s="215">
        <f t="shared" si="5969"/>
        <v>11000</v>
      </c>
      <c r="AI1889" s="215">
        <f t="shared" si="5970"/>
        <v>11000</v>
      </c>
      <c r="AJ1889" s="215">
        <f t="shared" si="5971"/>
        <v>11000</v>
      </c>
      <c r="AK1889" s="215"/>
      <c r="AL1889" s="215"/>
      <c r="AM1889" s="215"/>
      <c r="AN1889" s="215">
        <f t="shared" si="6139"/>
        <v>11000</v>
      </c>
      <c r="AO1889" s="215">
        <f t="shared" si="6140"/>
        <v>11000</v>
      </c>
      <c r="AP1889" s="215">
        <f t="shared" si="5974"/>
        <v>11000</v>
      </c>
      <c r="AQ1889" s="302">
        <v>-623</v>
      </c>
      <c r="AR1889" s="215"/>
      <c r="AS1889" s="215"/>
      <c r="AT1889" s="215">
        <f t="shared" si="6141"/>
        <v>10377</v>
      </c>
      <c r="AU1889" s="215">
        <f t="shared" si="6142"/>
        <v>11000</v>
      </c>
      <c r="AV1889" s="215">
        <f t="shared" si="5977"/>
        <v>11000</v>
      </c>
    </row>
    <row r="1890" spans="1:48" s="206" customFormat="1" hidden="1">
      <c r="A1890" s="216" t="s">
        <v>88</v>
      </c>
      <c r="B1890" s="204" t="s">
        <v>330</v>
      </c>
      <c r="C1890" s="204" t="s">
        <v>20</v>
      </c>
      <c r="D1890" s="204" t="s">
        <v>16</v>
      </c>
      <c r="E1890" s="204" t="s">
        <v>80</v>
      </c>
      <c r="F1890" s="204" t="s">
        <v>68</v>
      </c>
      <c r="G1890" s="204" t="s">
        <v>140</v>
      </c>
      <c r="H1890" s="204" t="s">
        <v>162</v>
      </c>
      <c r="I1890" s="214"/>
      <c r="J1890" s="215">
        <f>J1891</f>
        <v>3000</v>
      </c>
      <c r="K1890" s="215">
        <f t="shared" ref="K1890:O1891" si="6187">K1891</f>
        <v>3000</v>
      </c>
      <c r="L1890" s="215">
        <f t="shared" si="6187"/>
        <v>3000</v>
      </c>
      <c r="M1890" s="215">
        <f t="shared" si="6187"/>
        <v>0</v>
      </c>
      <c r="N1890" s="215">
        <f t="shared" si="6187"/>
        <v>0</v>
      </c>
      <c r="O1890" s="215">
        <f t="shared" si="6187"/>
        <v>0</v>
      </c>
      <c r="P1890" s="215">
        <f t="shared" si="6029"/>
        <v>3000</v>
      </c>
      <c r="Q1890" s="215">
        <f t="shared" si="6030"/>
        <v>3000</v>
      </c>
      <c r="R1890" s="215">
        <f t="shared" si="6031"/>
        <v>3000</v>
      </c>
      <c r="S1890" s="215">
        <f t="shared" ref="S1890:U1891" si="6188">S1891</f>
        <v>0</v>
      </c>
      <c r="T1890" s="215">
        <f t="shared" si="6188"/>
        <v>0</v>
      </c>
      <c r="U1890" s="215">
        <f t="shared" si="6188"/>
        <v>0</v>
      </c>
      <c r="V1890" s="215">
        <f t="shared" si="5963"/>
        <v>3000</v>
      </c>
      <c r="W1890" s="215">
        <f t="shared" si="5964"/>
        <v>3000</v>
      </c>
      <c r="X1890" s="215">
        <f t="shared" si="5965"/>
        <v>3000</v>
      </c>
      <c r="Y1890" s="215">
        <f t="shared" ref="Y1890:AA1891" si="6189">Y1891</f>
        <v>2400</v>
      </c>
      <c r="Z1890" s="215">
        <f t="shared" si="6189"/>
        <v>0</v>
      </c>
      <c r="AA1890" s="215">
        <f t="shared" si="6189"/>
        <v>0</v>
      </c>
      <c r="AB1890" s="215">
        <f t="shared" si="5966"/>
        <v>5400</v>
      </c>
      <c r="AC1890" s="215">
        <f t="shared" si="5967"/>
        <v>3000</v>
      </c>
      <c r="AD1890" s="215">
        <f t="shared" si="5968"/>
        <v>3000</v>
      </c>
      <c r="AE1890" s="215">
        <f t="shared" ref="AE1890:AG1891" si="6190">AE1891</f>
        <v>2000</v>
      </c>
      <c r="AF1890" s="215">
        <f t="shared" si="6190"/>
        <v>0</v>
      </c>
      <c r="AG1890" s="215">
        <f t="shared" si="6190"/>
        <v>0</v>
      </c>
      <c r="AH1890" s="215">
        <f t="shared" si="5969"/>
        <v>7400</v>
      </c>
      <c r="AI1890" s="215">
        <f t="shared" si="5970"/>
        <v>3000</v>
      </c>
      <c r="AJ1890" s="215">
        <f t="shared" si="5971"/>
        <v>3000</v>
      </c>
      <c r="AK1890" s="215">
        <f t="shared" ref="AK1890:AM1891" si="6191">AK1891</f>
        <v>0</v>
      </c>
      <c r="AL1890" s="215">
        <f t="shared" si="6191"/>
        <v>0</v>
      </c>
      <c r="AM1890" s="215">
        <f t="shared" si="6191"/>
        <v>0</v>
      </c>
      <c r="AN1890" s="215">
        <f t="shared" si="6139"/>
        <v>7400</v>
      </c>
      <c r="AO1890" s="215">
        <f t="shared" si="6140"/>
        <v>3000</v>
      </c>
      <c r="AP1890" s="215">
        <f t="shared" si="5974"/>
        <v>3000</v>
      </c>
      <c r="AQ1890" s="215">
        <f t="shared" ref="AQ1890:AS1891" si="6192">AQ1891</f>
        <v>0</v>
      </c>
      <c r="AR1890" s="215">
        <f t="shared" si="6192"/>
        <v>0</v>
      </c>
      <c r="AS1890" s="215">
        <f t="shared" si="6192"/>
        <v>0</v>
      </c>
      <c r="AT1890" s="215">
        <f t="shared" si="6141"/>
        <v>7400</v>
      </c>
      <c r="AU1890" s="215">
        <f t="shared" si="6142"/>
        <v>3000</v>
      </c>
      <c r="AV1890" s="215">
        <f t="shared" si="5977"/>
        <v>3000</v>
      </c>
    </row>
    <row r="1891" spans="1:48" s="206" customFormat="1" ht="26.4" hidden="1">
      <c r="A1891" s="217" t="s">
        <v>229</v>
      </c>
      <c r="B1891" s="204" t="s">
        <v>330</v>
      </c>
      <c r="C1891" s="204" t="s">
        <v>20</v>
      </c>
      <c r="D1891" s="204" t="s">
        <v>16</v>
      </c>
      <c r="E1891" s="204" t="s">
        <v>80</v>
      </c>
      <c r="F1891" s="204" t="s">
        <v>68</v>
      </c>
      <c r="G1891" s="204" t="s">
        <v>140</v>
      </c>
      <c r="H1891" s="204" t="s">
        <v>162</v>
      </c>
      <c r="I1891" s="214" t="s">
        <v>92</v>
      </c>
      <c r="J1891" s="215">
        <f>J1892</f>
        <v>3000</v>
      </c>
      <c r="K1891" s="215">
        <f t="shared" si="6187"/>
        <v>3000</v>
      </c>
      <c r="L1891" s="215">
        <f t="shared" si="6187"/>
        <v>3000</v>
      </c>
      <c r="M1891" s="215">
        <f t="shared" si="6187"/>
        <v>0</v>
      </c>
      <c r="N1891" s="215">
        <f t="shared" si="6187"/>
        <v>0</v>
      </c>
      <c r="O1891" s="215">
        <f t="shared" si="6187"/>
        <v>0</v>
      </c>
      <c r="P1891" s="215">
        <f t="shared" si="6029"/>
        <v>3000</v>
      </c>
      <c r="Q1891" s="215">
        <f t="shared" si="6030"/>
        <v>3000</v>
      </c>
      <c r="R1891" s="215">
        <f t="shared" si="6031"/>
        <v>3000</v>
      </c>
      <c r="S1891" s="215">
        <f t="shared" si="6188"/>
        <v>0</v>
      </c>
      <c r="T1891" s="215">
        <f t="shared" si="6188"/>
        <v>0</v>
      </c>
      <c r="U1891" s="215">
        <f t="shared" si="6188"/>
        <v>0</v>
      </c>
      <c r="V1891" s="215">
        <f t="shared" si="5963"/>
        <v>3000</v>
      </c>
      <c r="W1891" s="215">
        <f t="shared" si="5964"/>
        <v>3000</v>
      </c>
      <c r="X1891" s="215">
        <f t="shared" si="5965"/>
        <v>3000</v>
      </c>
      <c r="Y1891" s="215">
        <f t="shared" si="6189"/>
        <v>2400</v>
      </c>
      <c r="Z1891" s="215">
        <f t="shared" si="6189"/>
        <v>0</v>
      </c>
      <c r="AA1891" s="215">
        <f t="shared" si="6189"/>
        <v>0</v>
      </c>
      <c r="AB1891" s="215">
        <f t="shared" si="5966"/>
        <v>5400</v>
      </c>
      <c r="AC1891" s="215">
        <f t="shared" si="5967"/>
        <v>3000</v>
      </c>
      <c r="AD1891" s="215">
        <f t="shared" si="5968"/>
        <v>3000</v>
      </c>
      <c r="AE1891" s="215">
        <f t="shared" si="6190"/>
        <v>2000</v>
      </c>
      <c r="AF1891" s="215">
        <f t="shared" si="6190"/>
        <v>0</v>
      </c>
      <c r="AG1891" s="215">
        <f t="shared" si="6190"/>
        <v>0</v>
      </c>
      <c r="AH1891" s="215">
        <f t="shared" si="5969"/>
        <v>7400</v>
      </c>
      <c r="AI1891" s="215">
        <f t="shared" si="5970"/>
        <v>3000</v>
      </c>
      <c r="AJ1891" s="215">
        <f t="shared" si="5971"/>
        <v>3000</v>
      </c>
      <c r="AK1891" s="215">
        <f t="shared" si="6191"/>
        <v>0</v>
      </c>
      <c r="AL1891" s="215">
        <f t="shared" si="6191"/>
        <v>0</v>
      </c>
      <c r="AM1891" s="215">
        <f t="shared" si="6191"/>
        <v>0</v>
      </c>
      <c r="AN1891" s="215">
        <f t="shared" si="6139"/>
        <v>7400</v>
      </c>
      <c r="AO1891" s="215">
        <f t="shared" si="6140"/>
        <v>3000</v>
      </c>
      <c r="AP1891" s="215">
        <f t="shared" si="5974"/>
        <v>3000</v>
      </c>
      <c r="AQ1891" s="215">
        <f t="shared" si="6192"/>
        <v>0</v>
      </c>
      <c r="AR1891" s="215">
        <f t="shared" si="6192"/>
        <v>0</v>
      </c>
      <c r="AS1891" s="215">
        <f t="shared" si="6192"/>
        <v>0</v>
      </c>
      <c r="AT1891" s="215">
        <f t="shared" si="6141"/>
        <v>7400</v>
      </c>
      <c r="AU1891" s="215">
        <f t="shared" si="6142"/>
        <v>3000</v>
      </c>
      <c r="AV1891" s="215">
        <f t="shared" si="5977"/>
        <v>3000</v>
      </c>
    </row>
    <row r="1892" spans="1:48" s="206" customFormat="1" ht="26.4" hidden="1">
      <c r="A1892" s="216" t="s">
        <v>96</v>
      </c>
      <c r="B1892" s="204" t="s">
        <v>330</v>
      </c>
      <c r="C1892" s="204" t="s">
        <v>20</v>
      </c>
      <c r="D1892" s="204" t="s">
        <v>16</v>
      </c>
      <c r="E1892" s="204" t="s">
        <v>80</v>
      </c>
      <c r="F1892" s="204" t="s">
        <v>68</v>
      </c>
      <c r="G1892" s="204" t="s">
        <v>140</v>
      </c>
      <c r="H1892" s="204" t="s">
        <v>162</v>
      </c>
      <c r="I1892" s="214" t="s">
        <v>93</v>
      </c>
      <c r="J1892" s="215">
        <v>3000</v>
      </c>
      <c r="K1892" s="215">
        <v>3000</v>
      </c>
      <c r="L1892" s="215">
        <v>3000</v>
      </c>
      <c r="M1892" s="215"/>
      <c r="N1892" s="215"/>
      <c r="O1892" s="215"/>
      <c r="P1892" s="215">
        <f t="shared" si="6029"/>
        <v>3000</v>
      </c>
      <c r="Q1892" s="215">
        <f t="shared" si="6030"/>
        <v>3000</v>
      </c>
      <c r="R1892" s="215">
        <f t="shared" si="6031"/>
        <v>3000</v>
      </c>
      <c r="S1892" s="215"/>
      <c r="T1892" s="215"/>
      <c r="U1892" s="215"/>
      <c r="V1892" s="215">
        <f t="shared" si="5963"/>
        <v>3000</v>
      </c>
      <c r="W1892" s="215">
        <f t="shared" si="5964"/>
        <v>3000</v>
      </c>
      <c r="X1892" s="215">
        <f t="shared" si="5965"/>
        <v>3000</v>
      </c>
      <c r="Y1892" s="215">
        <v>2400</v>
      </c>
      <c r="Z1892" s="215"/>
      <c r="AA1892" s="215"/>
      <c r="AB1892" s="215">
        <f t="shared" si="5966"/>
        <v>5400</v>
      </c>
      <c r="AC1892" s="215">
        <f t="shared" si="5967"/>
        <v>3000</v>
      </c>
      <c r="AD1892" s="215">
        <f t="shared" si="5968"/>
        <v>3000</v>
      </c>
      <c r="AE1892" s="215">
        <v>2000</v>
      </c>
      <c r="AF1892" s="215"/>
      <c r="AG1892" s="215"/>
      <c r="AH1892" s="215">
        <f t="shared" si="5969"/>
        <v>7400</v>
      </c>
      <c r="AI1892" s="215">
        <f t="shared" si="5970"/>
        <v>3000</v>
      </c>
      <c r="AJ1892" s="215">
        <f t="shared" si="5971"/>
        <v>3000</v>
      </c>
      <c r="AK1892" s="215"/>
      <c r="AL1892" s="215"/>
      <c r="AM1892" s="215"/>
      <c r="AN1892" s="215">
        <f t="shared" si="6139"/>
        <v>7400</v>
      </c>
      <c r="AO1892" s="215">
        <f t="shared" si="6140"/>
        <v>3000</v>
      </c>
      <c r="AP1892" s="215">
        <f t="shared" si="5974"/>
        <v>3000</v>
      </c>
      <c r="AQ1892" s="215"/>
      <c r="AR1892" s="215"/>
      <c r="AS1892" s="215"/>
      <c r="AT1892" s="215">
        <f t="shared" si="6141"/>
        <v>7400</v>
      </c>
      <c r="AU1892" s="215">
        <f t="shared" si="6142"/>
        <v>3000</v>
      </c>
      <c r="AV1892" s="215">
        <f t="shared" si="5977"/>
        <v>3000</v>
      </c>
    </row>
    <row r="1893" spans="1:48" s="206" customFormat="1" hidden="1">
      <c r="A1893" s="207" t="s">
        <v>1</v>
      </c>
      <c r="B1893" s="208" t="s">
        <v>330</v>
      </c>
      <c r="C1893" s="208" t="s">
        <v>20</v>
      </c>
      <c r="D1893" s="208" t="s">
        <v>48</v>
      </c>
      <c r="E1893" s="208"/>
      <c r="F1893" s="208"/>
      <c r="G1893" s="208"/>
      <c r="H1893" s="204"/>
      <c r="I1893" s="214"/>
      <c r="J1893" s="211"/>
      <c r="K1893" s="211"/>
      <c r="L1893" s="211"/>
      <c r="M1893" s="211"/>
      <c r="N1893" s="211"/>
      <c r="O1893" s="211"/>
      <c r="P1893" s="211"/>
      <c r="Q1893" s="211"/>
      <c r="R1893" s="211"/>
      <c r="S1893" s="211"/>
      <c r="T1893" s="211"/>
      <c r="U1893" s="211"/>
      <c r="V1893" s="211"/>
      <c r="W1893" s="211"/>
      <c r="X1893" s="211"/>
      <c r="Y1893" s="211">
        <f>Y1894</f>
        <v>3600</v>
      </c>
      <c r="Z1893" s="211">
        <f t="shared" ref="Z1893:Z1896" si="6193">Z1894</f>
        <v>0</v>
      </c>
      <c r="AA1893" s="211">
        <f t="shared" ref="AA1893:AA1896" si="6194">AA1894</f>
        <v>0</v>
      </c>
      <c r="AB1893" s="211">
        <f t="shared" si="5966"/>
        <v>3600</v>
      </c>
      <c r="AC1893" s="211">
        <f t="shared" si="5967"/>
        <v>0</v>
      </c>
      <c r="AD1893" s="211">
        <f t="shared" si="5968"/>
        <v>0</v>
      </c>
      <c r="AE1893" s="211">
        <f>AE1894</f>
        <v>0</v>
      </c>
      <c r="AF1893" s="211">
        <f t="shared" ref="AF1893:AG1896" si="6195">AF1894</f>
        <v>0</v>
      </c>
      <c r="AG1893" s="211">
        <f t="shared" si="6195"/>
        <v>0</v>
      </c>
      <c r="AH1893" s="211">
        <f t="shared" si="5969"/>
        <v>3600</v>
      </c>
      <c r="AI1893" s="211">
        <f t="shared" si="5970"/>
        <v>0</v>
      </c>
      <c r="AJ1893" s="211">
        <f t="shared" si="5971"/>
        <v>0</v>
      </c>
      <c r="AK1893" s="211">
        <f>AK1894</f>
        <v>3247.5</v>
      </c>
      <c r="AL1893" s="211">
        <f t="shared" ref="AL1893:AM1896" si="6196">AL1894</f>
        <v>0</v>
      </c>
      <c r="AM1893" s="211">
        <f t="shared" si="6196"/>
        <v>0</v>
      </c>
      <c r="AN1893" s="211">
        <f t="shared" si="6139"/>
        <v>6847.5</v>
      </c>
      <c r="AO1893" s="211">
        <f t="shared" si="6140"/>
        <v>0</v>
      </c>
      <c r="AP1893" s="211">
        <f t="shared" si="5974"/>
        <v>0</v>
      </c>
      <c r="AQ1893" s="211">
        <f>AQ1894</f>
        <v>0</v>
      </c>
      <c r="AR1893" s="211">
        <f t="shared" ref="AR1893:AS1896" si="6197">AR1894</f>
        <v>0</v>
      </c>
      <c r="AS1893" s="211">
        <f t="shared" si="6197"/>
        <v>0</v>
      </c>
      <c r="AT1893" s="211">
        <f t="shared" si="6141"/>
        <v>6847.5</v>
      </c>
      <c r="AU1893" s="211">
        <f t="shared" si="6142"/>
        <v>0</v>
      </c>
      <c r="AV1893" s="211">
        <f t="shared" si="5977"/>
        <v>0</v>
      </c>
    </row>
    <row r="1894" spans="1:48" s="206" customFormat="1" hidden="1">
      <c r="A1894" s="212" t="s">
        <v>81</v>
      </c>
      <c r="B1894" s="220" t="s">
        <v>330</v>
      </c>
      <c r="C1894" s="220" t="s">
        <v>20</v>
      </c>
      <c r="D1894" s="220" t="s">
        <v>48</v>
      </c>
      <c r="E1894" s="213" t="s">
        <v>80</v>
      </c>
      <c r="F1894" s="213" t="s">
        <v>68</v>
      </c>
      <c r="G1894" s="213" t="s">
        <v>140</v>
      </c>
      <c r="H1894" s="204" t="s">
        <v>141</v>
      </c>
      <c r="I1894" s="214"/>
      <c r="J1894" s="221"/>
      <c r="K1894" s="221"/>
      <c r="L1894" s="221"/>
      <c r="M1894" s="221"/>
      <c r="N1894" s="221"/>
      <c r="O1894" s="221"/>
      <c r="P1894" s="221"/>
      <c r="Q1894" s="221"/>
      <c r="R1894" s="221"/>
      <c r="S1894" s="221"/>
      <c r="T1894" s="221"/>
      <c r="U1894" s="221"/>
      <c r="V1894" s="221"/>
      <c r="W1894" s="221"/>
      <c r="X1894" s="221"/>
      <c r="Y1894" s="221">
        <f>Y1895</f>
        <v>3600</v>
      </c>
      <c r="Z1894" s="221">
        <f t="shared" si="6193"/>
        <v>0</v>
      </c>
      <c r="AA1894" s="221">
        <f t="shared" si="6194"/>
        <v>0</v>
      </c>
      <c r="AB1894" s="221">
        <f t="shared" si="5966"/>
        <v>3600</v>
      </c>
      <c r="AC1894" s="221">
        <f t="shared" si="5967"/>
        <v>0</v>
      </c>
      <c r="AD1894" s="221">
        <f t="shared" si="5968"/>
        <v>0</v>
      </c>
      <c r="AE1894" s="221">
        <f>AE1895</f>
        <v>0</v>
      </c>
      <c r="AF1894" s="221">
        <f t="shared" si="6195"/>
        <v>0</v>
      </c>
      <c r="AG1894" s="221">
        <f t="shared" si="6195"/>
        <v>0</v>
      </c>
      <c r="AH1894" s="221">
        <f t="shared" si="5969"/>
        <v>3600</v>
      </c>
      <c r="AI1894" s="221">
        <f t="shared" si="5970"/>
        <v>0</v>
      </c>
      <c r="AJ1894" s="221">
        <f t="shared" si="5971"/>
        <v>0</v>
      </c>
      <c r="AK1894" s="221">
        <f>AK1895</f>
        <v>3247.5</v>
      </c>
      <c r="AL1894" s="221">
        <f t="shared" si="6196"/>
        <v>0</v>
      </c>
      <c r="AM1894" s="221">
        <f t="shared" si="6196"/>
        <v>0</v>
      </c>
      <c r="AN1894" s="221">
        <f t="shared" si="6139"/>
        <v>6847.5</v>
      </c>
      <c r="AO1894" s="221">
        <f t="shared" si="6140"/>
        <v>0</v>
      </c>
      <c r="AP1894" s="221">
        <f t="shared" si="5974"/>
        <v>0</v>
      </c>
      <c r="AQ1894" s="221">
        <f>AQ1895</f>
        <v>0</v>
      </c>
      <c r="AR1894" s="221">
        <f t="shared" si="6197"/>
        <v>0</v>
      </c>
      <c r="AS1894" s="221">
        <f t="shared" si="6197"/>
        <v>0</v>
      </c>
      <c r="AT1894" s="221">
        <f t="shared" si="6141"/>
        <v>6847.5</v>
      </c>
      <c r="AU1894" s="221">
        <f t="shared" si="6142"/>
        <v>0</v>
      </c>
      <c r="AV1894" s="221">
        <f t="shared" si="5977"/>
        <v>0</v>
      </c>
    </row>
    <row r="1895" spans="1:48" s="206" customFormat="1" hidden="1">
      <c r="A1895" s="284" t="s">
        <v>272</v>
      </c>
      <c r="B1895" s="220" t="s">
        <v>330</v>
      </c>
      <c r="C1895" s="220" t="s">
        <v>20</v>
      </c>
      <c r="D1895" s="220" t="s">
        <v>48</v>
      </c>
      <c r="E1895" s="213" t="s">
        <v>80</v>
      </c>
      <c r="F1895" s="213" t="s">
        <v>68</v>
      </c>
      <c r="G1895" s="213" t="s">
        <v>140</v>
      </c>
      <c r="H1895" s="204" t="s">
        <v>171</v>
      </c>
      <c r="I1895" s="214"/>
      <c r="J1895" s="221"/>
      <c r="K1895" s="221"/>
      <c r="L1895" s="221"/>
      <c r="M1895" s="303"/>
      <c r="N1895" s="221"/>
      <c r="O1895" s="221"/>
      <c r="P1895" s="221"/>
      <c r="Q1895" s="221"/>
      <c r="R1895" s="221"/>
      <c r="S1895" s="221"/>
      <c r="T1895" s="221"/>
      <c r="U1895" s="221"/>
      <c r="V1895" s="221"/>
      <c r="W1895" s="221"/>
      <c r="X1895" s="221"/>
      <c r="Y1895" s="221">
        <f>Y1896</f>
        <v>3600</v>
      </c>
      <c r="Z1895" s="221">
        <f t="shared" si="6193"/>
        <v>0</v>
      </c>
      <c r="AA1895" s="221">
        <f t="shared" si="6194"/>
        <v>0</v>
      </c>
      <c r="AB1895" s="221">
        <f t="shared" si="5966"/>
        <v>3600</v>
      </c>
      <c r="AC1895" s="221">
        <f t="shared" si="5967"/>
        <v>0</v>
      </c>
      <c r="AD1895" s="221">
        <f t="shared" si="5968"/>
        <v>0</v>
      </c>
      <c r="AE1895" s="221">
        <f>AE1896</f>
        <v>0</v>
      </c>
      <c r="AF1895" s="221">
        <f t="shared" si="6195"/>
        <v>0</v>
      </c>
      <c r="AG1895" s="221">
        <f t="shared" si="6195"/>
        <v>0</v>
      </c>
      <c r="AH1895" s="221">
        <f t="shared" si="5969"/>
        <v>3600</v>
      </c>
      <c r="AI1895" s="221">
        <f t="shared" si="5970"/>
        <v>0</v>
      </c>
      <c r="AJ1895" s="221">
        <f t="shared" si="5971"/>
        <v>0</v>
      </c>
      <c r="AK1895" s="221">
        <f>AK1896</f>
        <v>3247.5</v>
      </c>
      <c r="AL1895" s="221">
        <f t="shared" si="6196"/>
        <v>0</v>
      </c>
      <c r="AM1895" s="221">
        <f t="shared" si="6196"/>
        <v>0</v>
      </c>
      <c r="AN1895" s="221">
        <f t="shared" si="6139"/>
        <v>6847.5</v>
      </c>
      <c r="AO1895" s="221">
        <f t="shared" si="6140"/>
        <v>0</v>
      </c>
      <c r="AP1895" s="221">
        <f t="shared" si="5974"/>
        <v>0</v>
      </c>
      <c r="AQ1895" s="221">
        <f>AQ1896</f>
        <v>0</v>
      </c>
      <c r="AR1895" s="221">
        <f t="shared" si="6197"/>
        <v>0</v>
      </c>
      <c r="AS1895" s="221">
        <f t="shared" si="6197"/>
        <v>0</v>
      </c>
      <c r="AT1895" s="221">
        <f t="shared" si="6141"/>
        <v>6847.5</v>
      </c>
      <c r="AU1895" s="221">
        <f t="shared" si="6142"/>
        <v>0</v>
      </c>
      <c r="AV1895" s="221">
        <f t="shared" si="5977"/>
        <v>0</v>
      </c>
    </row>
    <row r="1896" spans="1:48" s="206" customFormat="1" ht="26.4" hidden="1">
      <c r="A1896" s="217" t="s">
        <v>229</v>
      </c>
      <c r="B1896" s="220" t="s">
        <v>330</v>
      </c>
      <c r="C1896" s="220" t="s">
        <v>20</v>
      </c>
      <c r="D1896" s="220" t="s">
        <v>48</v>
      </c>
      <c r="E1896" s="213" t="s">
        <v>80</v>
      </c>
      <c r="F1896" s="213" t="s">
        <v>68</v>
      </c>
      <c r="G1896" s="213" t="s">
        <v>140</v>
      </c>
      <c r="H1896" s="204" t="s">
        <v>171</v>
      </c>
      <c r="I1896" s="214" t="s">
        <v>92</v>
      </c>
      <c r="J1896" s="221"/>
      <c r="K1896" s="221"/>
      <c r="L1896" s="221"/>
      <c r="M1896" s="303"/>
      <c r="N1896" s="221"/>
      <c r="O1896" s="221"/>
      <c r="P1896" s="221"/>
      <c r="Q1896" s="221"/>
      <c r="R1896" s="221"/>
      <c r="S1896" s="221"/>
      <c r="T1896" s="221"/>
      <c r="U1896" s="221"/>
      <c r="V1896" s="221"/>
      <c r="W1896" s="221"/>
      <c r="X1896" s="221"/>
      <c r="Y1896" s="221">
        <f>Y1897</f>
        <v>3600</v>
      </c>
      <c r="Z1896" s="221">
        <f t="shared" si="6193"/>
        <v>0</v>
      </c>
      <c r="AA1896" s="221">
        <f t="shared" si="6194"/>
        <v>0</v>
      </c>
      <c r="AB1896" s="221">
        <f t="shared" si="5966"/>
        <v>3600</v>
      </c>
      <c r="AC1896" s="221">
        <f t="shared" si="5967"/>
        <v>0</v>
      </c>
      <c r="AD1896" s="221">
        <f t="shared" si="5968"/>
        <v>0</v>
      </c>
      <c r="AE1896" s="221">
        <f>AE1897</f>
        <v>0</v>
      </c>
      <c r="AF1896" s="221">
        <f t="shared" si="6195"/>
        <v>0</v>
      </c>
      <c r="AG1896" s="221">
        <f t="shared" si="6195"/>
        <v>0</v>
      </c>
      <c r="AH1896" s="221">
        <f t="shared" si="5969"/>
        <v>3600</v>
      </c>
      <c r="AI1896" s="221">
        <f t="shared" si="5970"/>
        <v>0</v>
      </c>
      <c r="AJ1896" s="221">
        <f t="shared" si="5971"/>
        <v>0</v>
      </c>
      <c r="AK1896" s="221">
        <f>AK1897</f>
        <v>3247.5</v>
      </c>
      <c r="AL1896" s="221">
        <f t="shared" si="6196"/>
        <v>0</v>
      </c>
      <c r="AM1896" s="221">
        <f t="shared" si="6196"/>
        <v>0</v>
      </c>
      <c r="AN1896" s="221">
        <f t="shared" si="6139"/>
        <v>6847.5</v>
      </c>
      <c r="AO1896" s="221">
        <f t="shared" si="6140"/>
        <v>0</v>
      </c>
      <c r="AP1896" s="221">
        <f t="shared" si="5974"/>
        <v>0</v>
      </c>
      <c r="AQ1896" s="221">
        <f>AQ1897</f>
        <v>0</v>
      </c>
      <c r="AR1896" s="221">
        <f t="shared" si="6197"/>
        <v>0</v>
      </c>
      <c r="AS1896" s="221">
        <f t="shared" si="6197"/>
        <v>0</v>
      </c>
      <c r="AT1896" s="221">
        <f t="shared" si="6141"/>
        <v>6847.5</v>
      </c>
      <c r="AU1896" s="221">
        <f t="shared" si="6142"/>
        <v>0</v>
      </c>
      <c r="AV1896" s="221">
        <f t="shared" si="5977"/>
        <v>0</v>
      </c>
    </row>
    <row r="1897" spans="1:48" s="206" customFormat="1" ht="26.4" hidden="1">
      <c r="A1897" s="216" t="s">
        <v>96</v>
      </c>
      <c r="B1897" s="220" t="s">
        <v>330</v>
      </c>
      <c r="C1897" s="220" t="s">
        <v>20</v>
      </c>
      <c r="D1897" s="220" t="s">
        <v>48</v>
      </c>
      <c r="E1897" s="213" t="s">
        <v>80</v>
      </c>
      <c r="F1897" s="213" t="s">
        <v>68</v>
      </c>
      <c r="G1897" s="213" t="s">
        <v>140</v>
      </c>
      <c r="H1897" s="204" t="s">
        <v>171</v>
      </c>
      <c r="I1897" s="214" t="s">
        <v>93</v>
      </c>
      <c r="J1897" s="221"/>
      <c r="K1897" s="221"/>
      <c r="L1897" s="221"/>
      <c r="M1897" s="303"/>
      <c r="N1897" s="221"/>
      <c r="O1897" s="221"/>
      <c r="P1897" s="221"/>
      <c r="Q1897" s="221"/>
      <c r="R1897" s="221"/>
      <c r="S1897" s="221"/>
      <c r="T1897" s="221"/>
      <c r="U1897" s="221"/>
      <c r="V1897" s="221"/>
      <c r="W1897" s="221"/>
      <c r="X1897" s="221"/>
      <c r="Y1897" s="221">
        <v>3600</v>
      </c>
      <c r="Z1897" s="221"/>
      <c r="AA1897" s="221"/>
      <c r="AB1897" s="221">
        <f t="shared" si="5966"/>
        <v>3600</v>
      </c>
      <c r="AC1897" s="221">
        <f t="shared" si="5967"/>
        <v>0</v>
      </c>
      <c r="AD1897" s="221">
        <f t="shared" si="5968"/>
        <v>0</v>
      </c>
      <c r="AE1897" s="221"/>
      <c r="AF1897" s="221"/>
      <c r="AG1897" s="221"/>
      <c r="AH1897" s="221">
        <f t="shared" si="5969"/>
        <v>3600</v>
      </c>
      <c r="AI1897" s="221">
        <f t="shared" si="5970"/>
        <v>0</v>
      </c>
      <c r="AJ1897" s="221">
        <f t="shared" si="5971"/>
        <v>0</v>
      </c>
      <c r="AK1897" s="221">
        <f>1247.5+2000</f>
        <v>3247.5</v>
      </c>
      <c r="AL1897" s="221"/>
      <c r="AM1897" s="221"/>
      <c r="AN1897" s="221">
        <f t="shared" si="6139"/>
        <v>6847.5</v>
      </c>
      <c r="AO1897" s="221">
        <f t="shared" si="6140"/>
        <v>0</v>
      </c>
      <c r="AP1897" s="221">
        <f t="shared" si="5974"/>
        <v>0</v>
      </c>
      <c r="AQ1897" s="221"/>
      <c r="AR1897" s="221"/>
      <c r="AS1897" s="221"/>
      <c r="AT1897" s="221">
        <f t="shared" si="6141"/>
        <v>6847.5</v>
      </c>
      <c r="AU1897" s="221">
        <f t="shared" si="6142"/>
        <v>0</v>
      </c>
      <c r="AV1897" s="221">
        <f t="shared" si="5977"/>
        <v>0</v>
      </c>
    </row>
    <row r="1898" spans="1:48" s="206" customFormat="1" ht="15.6" hidden="1">
      <c r="A1898" s="226" t="s">
        <v>53</v>
      </c>
      <c r="B1898" s="203" t="s">
        <v>330</v>
      </c>
      <c r="C1898" s="203" t="s">
        <v>17</v>
      </c>
      <c r="D1898" s="204"/>
      <c r="E1898" s="204"/>
      <c r="F1898" s="204"/>
      <c r="G1898" s="204"/>
      <c r="H1898" s="204"/>
      <c r="I1898" s="214"/>
      <c r="J1898" s="205">
        <f>J1899</f>
        <v>70544.209999999992</v>
      </c>
      <c r="K1898" s="205">
        <f t="shared" ref="K1898:O1900" si="6198">K1899</f>
        <v>0</v>
      </c>
      <c r="L1898" s="205">
        <f t="shared" si="6198"/>
        <v>0</v>
      </c>
      <c r="M1898" s="205">
        <f t="shared" si="6198"/>
        <v>0</v>
      </c>
      <c r="N1898" s="205">
        <f t="shared" si="6198"/>
        <v>0</v>
      </c>
      <c r="O1898" s="205">
        <f t="shared" si="6198"/>
        <v>0</v>
      </c>
      <c r="P1898" s="205">
        <f t="shared" si="6029"/>
        <v>70544.209999999992</v>
      </c>
      <c r="Q1898" s="205">
        <f t="shared" si="6030"/>
        <v>0</v>
      </c>
      <c r="R1898" s="205">
        <f t="shared" si="6031"/>
        <v>0</v>
      </c>
      <c r="S1898" s="205">
        <f t="shared" ref="S1898:U1900" si="6199">S1899</f>
        <v>0</v>
      </c>
      <c r="T1898" s="205">
        <f t="shared" si="6199"/>
        <v>0</v>
      </c>
      <c r="U1898" s="205">
        <f t="shared" si="6199"/>
        <v>0</v>
      </c>
      <c r="V1898" s="205">
        <f t="shared" si="5963"/>
        <v>70544.209999999992</v>
      </c>
      <c r="W1898" s="205">
        <f t="shared" si="5964"/>
        <v>0</v>
      </c>
      <c r="X1898" s="205">
        <f t="shared" si="5965"/>
        <v>0</v>
      </c>
      <c r="Y1898" s="205">
        <f t="shared" ref="Y1898:AA1900" si="6200">Y1899</f>
        <v>0</v>
      </c>
      <c r="Z1898" s="205">
        <f t="shared" si="6200"/>
        <v>0</v>
      </c>
      <c r="AA1898" s="205">
        <f t="shared" si="6200"/>
        <v>0</v>
      </c>
      <c r="AB1898" s="205">
        <f t="shared" si="5966"/>
        <v>70544.209999999992</v>
      </c>
      <c r="AC1898" s="205">
        <f t="shared" si="5967"/>
        <v>0</v>
      </c>
      <c r="AD1898" s="205">
        <f t="shared" si="5968"/>
        <v>0</v>
      </c>
      <c r="AE1898" s="205">
        <f t="shared" ref="AE1898:AG1900" si="6201">AE1899</f>
        <v>0</v>
      </c>
      <c r="AF1898" s="205">
        <f t="shared" si="6201"/>
        <v>0</v>
      </c>
      <c r="AG1898" s="205">
        <f t="shared" si="6201"/>
        <v>0</v>
      </c>
      <c r="AH1898" s="205">
        <f t="shared" si="5969"/>
        <v>70544.209999999992</v>
      </c>
      <c r="AI1898" s="205">
        <f t="shared" si="5970"/>
        <v>0</v>
      </c>
      <c r="AJ1898" s="205">
        <f t="shared" si="5971"/>
        <v>0</v>
      </c>
      <c r="AK1898" s="205">
        <f t="shared" ref="AK1898:AM1900" si="6202">AK1899</f>
        <v>0</v>
      </c>
      <c r="AL1898" s="205">
        <f t="shared" si="6202"/>
        <v>0</v>
      </c>
      <c r="AM1898" s="205">
        <f t="shared" si="6202"/>
        <v>0</v>
      </c>
      <c r="AN1898" s="205">
        <f t="shared" si="6139"/>
        <v>70544.209999999992</v>
      </c>
      <c r="AO1898" s="205">
        <f t="shared" si="6140"/>
        <v>0</v>
      </c>
      <c r="AP1898" s="205">
        <f t="shared" si="5974"/>
        <v>0</v>
      </c>
      <c r="AQ1898" s="205">
        <f t="shared" ref="AQ1898:AS1900" si="6203">AQ1899</f>
        <v>0</v>
      </c>
      <c r="AR1898" s="205">
        <f t="shared" si="6203"/>
        <v>0</v>
      </c>
      <c r="AS1898" s="205">
        <f t="shared" si="6203"/>
        <v>0</v>
      </c>
      <c r="AT1898" s="205">
        <f t="shared" si="6141"/>
        <v>70544.209999999992</v>
      </c>
      <c r="AU1898" s="205">
        <f t="shared" si="6142"/>
        <v>0</v>
      </c>
      <c r="AV1898" s="205">
        <f t="shared" si="5977"/>
        <v>0</v>
      </c>
    </row>
    <row r="1899" spans="1:48" s="206" customFormat="1" hidden="1">
      <c r="A1899" s="227" t="s">
        <v>54</v>
      </c>
      <c r="B1899" s="209" t="s">
        <v>330</v>
      </c>
      <c r="C1899" s="209" t="s">
        <v>17</v>
      </c>
      <c r="D1899" s="209" t="s">
        <v>13</v>
      </c>
      <c r="E1899" s="209"/>
      <c r="F1899" s="209"/>
      <c r="G1899" s="209"/>
      <c r="H1899" s="209"/>
      <c r="I1899" s="210"/>
      <c r="J1899" s="211">
        <f>J1900</f>
        <v>70544.209999999992</v>
      </c>
      <c r="K1899" s="211">
        <f t="shared" si="6198"/>
        <v>0</v>
      </c>
      <c r="L1899" s="211">
        <f t="shared" si="6198"/>
        <v>0</v>
      </c>
      <c r="M1899" s="211">
        <f t="shared" si="6198"/>
        <v>0</v>
      </c>
      <c r="N1899" s="211">
        <f t="shared" si="6198"/>
        <v>0</v>
      </c>
      <c r="O1899" s="211">
        <f t="shared" si="6198"/>
        <v>0</v>
      </c>
      <c r="P1899" s="211">
        <f t="shared" si="6029"/>
        <v>70544.209999999992</v>
      </c>
      <c r="Q1899" s="211">
        <f t="shared" si="6030"/>
        <v>0</v>
      </c>
      <c r="R1899" s="211">
        <f t="shared" si="6031"/>
        <v>0</v>
      </c>
      <c r="S1899" s="211">
        <f t="shared" si="6199"/>
        <v>0</v>
      </c>
      <c r="T1899" s="211">
        <f t="shared" si="6199"/>
        <v>0</v>
      </c>
      <c r="U1899" s="211">
        <f t="shared" si="6199"/>
        <v>0</v>
      </c>
      <c r="V1899" s="211">
        <f t="shared" si="5963"/>
        <v>70544.209999999992</v>
      </c>
      <c r="W1899" s="211">
        <f t="shared" si="5964"/>
        <v>0</v>
      </c>
      <c r="X1899" s="211">
        <f t="shared" si="5965"/>
        <v>0</v>
      </c>
      <c r="Y1899" s="211">
        <f t="shared" si="6200"/>
        <v>0</v>
      </c>
      <c r="Z1899" s="211">
        <f t="shared" si="6200"/>
        <v>0</v>
      </c>
      <c r="AA1899" s="211">
        <f t="shared" si="6200"/>
        <v>0</v>
      </c>
      <c r="AB1899" s="211">
        <f t="shared" si="5966"/>
        <v>70544.209999999992</v>
      </c>
      <c r="AC1899" s="211">
        <f t="shared" si="5967"/>
        <v>0</v>
      </c>
      <c r="AD1899" s="211">
        <f t="shared" si="5968"/>
        <v>0</v>
      </c>
      <c r="AE1899" s="211">
        <f t="shared" si="6201"/>
        <v>0</v>
      </c>
      <c r="AF1899" s="211">
        <f t="shared" si="6201"/>
        <v>0</v>
      </c>
      <c r="AG1899" s="211">
        <f t="shared" si="6201"/>
        <v>0</v>
      </c>
      <c r="AH1899" s="211">
        <f t="shared" si="5969"/>
        <v>70544.209999999992</v>
      </c>
      <c r="AI1899" s="211">
        <f t="shared" si="5970"/>
        <v>0</v>
      </c>
      <c r="AJ1899" s="211">
        <f t="shared" si="5971"/>
        <v>0</v>
      </c>
      <c r="AK1899" s="211">
        <f t="shared" si="6202"/>
        <v>0</v>
      </c>
      <c r="AL1899" s="211">
        <f t="shared" si="6202"/>
        <v>0</v>
      </c>
      <c r="AM1899" s="211">
        <f t="shared" si="6202"/>
        <v>0</v>
      </c>
      <c r="AN1899" s="211">
        <f t="shared" si="6139"/>
        <v>70544.209999999992</v>
      </c>
      <c r="AO1899" s="211">
        <f t="shared" si="6140"/>
        <v>0</v>
      </c>
      <c r="AP1899" s="211">
        <f t="shared" si="5974"/>
        <v>0</v>
      </c>
      <c r="AQ1899" s="211">
        <f t="shared" si="6203"/>
        <v>0</v>
      </c>
      <c r="AR1899" s="211">
        <f t="shared" si="6203"/>
        <v>0</v>
      </c>
      <c r="AS1899" s="211">
        <f t="shared" si="6203"/>
        <v>0</v>
      </c>
      <c r="AT1899" s="211">
        <f t="shared" si="6141"/>
        <v>70544.209999999992</v>
      </c>
      <c r="AU1899" s="211">
        <f t="shared" si="6142"/>
        <v>0</v>
      </c>
      <c r="AV1899" s="211">
        <f t="shared" si="5977"/>
        <v>0</v>
      </c>
    </row>
    <row r="1900" spans="1:48" s="206" customFormat="1" hidden="1">
      <c r="A1900" s="212" t="s">
        <v>81</v>
      </c>
      <c r="B1900" s="224" t="s">
        <v>330</v>
      </c>
      <c r="C1900" s="204" t="s">
        <v>17</v>
      </c>
      <c r="D1900" s="204" t="s">
        <v>13</v>
      </c>
      <c r="E1900" s="204" t="s">
        <v>80</v>
      </c>
      <c r="F1900" s="204" t="s">
        <v>68</v>
      </c>
      <c r="G1900" s="204" t="s">
        <v>140</v>
      </c>
      <c r="H1900" s="204" t="s">
        <v>141</v>
      </c>
      <c r="I1900" s="214"/>
      <c r="J1900" s="221">
        <f>J1901</f>
        <v>70544.209999999992</v>
      </c>
      <c r="K1900" s="221">
        <f t="shared" si="6198"/>
        <v>0</v>
      </c>
      <c r="L1900" s="221">
        <f t="shared" si="6198"/>
        <v>0</v>
      </c>
      <c r="M1900" s="221">
        <f t="shared" si="6198"/>
        <v>0</v>
      </c>
      <c r="N1900" s="221">
        <f t="shared" si="6198"/>
        <v>0</v>
      </c>
      <c r="O1900" s="221">
        <f t="shared" si="6198"/>
        <v>0</v>
      </c>
      <c r="P1900" s="221">
        <f t="shared" si="6029"/>
        <v>70544.209999999992</v>
      </c>
      <c r="Q1900" s="221">
        <f t="shared" si="6030"/>
        <v>0</v>
      </c>
      <c r="R1900" s="221">
        <f t="shared" si="6031"/>
        <v>0</v>
      </c>
      <c r="S1900" s="221">
        <f t="shared" si="6199"/>
        <v>0</v>
      </c>
      <c r="T1900" s="221">
        <f t="shared" si="6199"/>
        <v>0</v>
      </c>
      <c r="U1900" s="221">
        <f t="shared" si="6199"/>
        <v>0</v>
      </c>
      <c r="V1900" s="221">
        <f t="shared" si="5963"/>
        <v>70544.209999999992</v>
      </c>
      <c r="W1900" s="221">
        <f t="shared" si="5964"/>
        <v>0</v>
      </c>
      <c r="X1900" s="221">
        <f t="shared" si="5965"/>
        <v>0</v>
      </c>
      <c r="Y1900" s="221">
        <f t="shared" si="6200"/>
        <v>0</v>
      </c>
      <c r="Z1900" s="221">
        <f t="shared" si="6200"/>
        <v>0</v>
      </c>
      <c r="AA1900" s="221">
        <f t="shared" si="6200"/>
        <v>0</v>
      </c>
      <c r="AB1900" s="221">
        <f t="shared" si="5966"/>
        <v>70544.209999999992</v>
      </c>
      <c r="AC1900" s="221">
        <f t="shared" si="5967"/>
        <v>0</v>
      </c>
      <c r="AD1900" s="221">
        <f t="shared" si="5968"/>
        <v>0</v>
      </c>
      <c r="AE1900" s="221">
        <f t="shared" si="6201"/>
        <v>0</v>
      </c>
      <c r="AF1900" s="221">
        <f t="shared" si="6201"/>
        <v>0</v>
      </c>
      <c r="AG1900" s="221">
        <f t="shared" si="6201"/>
        <v>0</v>
      </c>
      <c r="AH1900" s="221">
        <f t="shared" si="5969"/>
        <v>70544.209999999992</v>
      </c>
      <c r="AI1900" s="221">
        <f t="shared" si="5970"/>
        <v>0</v>
      </c>
      <c r="AJ1900" s="221">
        <f t="shared" si="5971"/>
        <v>0</v>
      </c>
      <c r="AK1900" s="221">
        <f t="shared" si="6202"/>
        <v>0</v>
      </c>
      <c r="AL1900" s="221">
        <f t="shared" si="6202"/>
        <v>0</v>
      </c>
      <c r="AM1900" s="221">
        <f t="shared" si="6202"/>
        <v>0</v>
      </c>
      <c r="AN1900" s="221">
        <f t="shared" si="6139"/>
        <v>70544.209999999992</v>
      </c>
      <c r="AO1900" s="221">
        <f t="shared" si="6140"/>
        <v>0</v>
      </c>
      <c r="AP1900" s="221">
        <f t="shared" si="5974"/>
        <v>0</v>
      </c>
      <c r="AQ1900" s="221">
        <f t="shared" si="6203"/>
        <v>0</v>
      </c>
      <c r="AR1900" s="221">
        <f t="shared" si="6203"/>
        <v>0</v>
      </c>
      <c r="AS1900" s="221">
        <f t="shared" si="6203"/>
        <v>0</v>
      </c>
      <c r="AT1900" s="221">
        <f t="shared" si="6141"/>
        <v>70544.209999999992</v>
      </c>
      <c r="AU1900" s="221">
        <f t="shared" si="6142"/>
        <v>0</v>
      </c>
      <c r="AV1900" s="221">
        <f t="shared" si="5977"/>
        <v>0</v>
      </c>
    </row>
    <row r="1901" spans="1:48" s="206" customFormat="1" ht="26.4" hidden="1">
      <c r="A1901" s="212" t="s">
        <v>251</v>
      </c>
      <c r="B1901" s="224" t="s">
        <v>330</v>
      </c>
      <c r="C1901" s="204" t="s">
        <v>17</v>
      </c>
      <c r="D1901" s="204" t="s">
        <v>13</v>
      </c>
      <c r="E1901" s="204" t="s">
        <v>80</v>
      </c>
      <c r="F1901" s="204" t="s">
        <v>68</v>
      </c>
      <c r="G1901" s="204" t="s">
        <v>140</v>
      </c>
      <c r="H1901" s="204" t="s">
        <v>367</v>
      </c>
      <c r="I1901" s="214"/>
      <c r="J1901" s="221">
        <f>J1902+J1904</f>
        <v>70544.209999999992</v>
      </c>
      <c r="K1901" s="221">
        <f t="shared" ref="K1901:L1901" si="6204">K1902+K1904</f>
        <v>0</v>
      </c>
      <c r="L1901" s="221">
        <f t="shared" si="6204"/>
        <v>0</v>
      </c>
      <c r="M1901" s="221">
        <f t="shared" ref="M1901:O1901" si="6205">M1902+M1904</f>
        <v>0</v>
      </c>
      <c r="N1901" s="221">
        <f t="shared" si="6205"/>
        <v>0</v>
      </c>
      <c r="O1901" s="221">
        <f t="shared" si="6205"/>
        <v>0</v>
      </c>
      <c r="P1901" s="221">
        <f t="shared" si="6029"/>
        <v>70544.209999999992</v>
      </c>
      <c r="Q1901" s="221">
        <f t="shared" si="6030"/>
        <v>0</v>
      </c>
      <c r="R1901" s="221">
        <f t="shared" si="6031"/>
        <v>0</v>
      </c>
      <c r="S1901" s="221">
        <f t="shared" ref="S1901:U1901" si="6206">S1902+S1904</f>
        <v>0</v>
      </c>
      <c r="T1901" s="221">
        <f t="shared" si="6206"/>
        <v>0</v>
      </c>
      <c r="U1901" s="221">
        <f t="shared" si="6206"/>
        <v>0</v>
      </c>
      <c r="V1901" s="221">
        <f t="shared" si="5963"/>
        <v>70544.209999999992</v>
      </c>
      <c r="W1901" s="221">
        <f t="shared" si="5964"/>
        <v>0</v>
      </c>
      <c r="X1901" s="221">
        <f t="shared" si="5965"/>
        <v>0</v>
      </c>
      <c r="Y1901" s="221">
        <f t="shared" ref="Y1901:AA1901" si="6207">Y1902+Y1904</f>
        <v>0</v>
      </c>
      <c r="Z1901" s="221">
        <f t="shared" si="6207"/>
        <v>0</v>
      </c>
      <c r="AA1901" s="221">
        <f t="shared" si="6207"/>
        <v>0</v>
      </c>
      <c r="AB1901" s="221">
        <f t="shared" si="5966"/>
        <v>70544.209999999992</v>
      </c>
      <c r="AC1901" s="221">
        <f t="shared" si="5967"/>
        <v>0</v>
      </c>
      <c r="AD1901" s="221">
        <f t="shared" si="5968"/>
        <v>0</v>
      </c>
      <c r="AE1901" s="221">
        <f t="shared" ref="AE1901:AG1901" si="6208">AE1902+AE1904</f>
        <v>0</v>
      </c>
      <c r="AF1901" s="221">
        <f t="shared" si="6208"/>
        <v>0</v>
      </c>
      <c r="AG1901" s="221">
        <f t="shared" si="6208"/>
        <v>0</v>
      </c>
      <c r="AH1901" s="221">
        <f t="shared" si="5969"/>
        <v>70544.209999999992</v>
      </c>
      <c r="AI1901" s="221">
        <f t="shared" si="5970"/>
        <v>0</v>
      </c>
      <c r="AJ1901" s="221">
        <f t="shared" si="5971"/>
        <v>0</v>
      </c>
      <c r="AK1901" s="221">
        <f t="shared" ref="AK1901:AM1901" si="6209">AK1902+AK1904</f>
        <v>0</v>
      </c>
      <c r="AL1901" s="221">
        <f t="shared" si="6209"/>
        <v>0</v>
      </c>
      <c r="AM1901" s="221">
        <f t="shared" si="6209"/>
        <v>0</v>
      </c>
      <c r="AN1901" s="221">
        <f t="shared" si="6139"/>
        <v>70544.209999999992</v>
      </c>
      <c r="AO1901" s="221">
        <f t="shared" si="6140"/>
        <v>0</v>
      </c>
      <c r="AP1901" s="221">
        <f t="shared" si="5974"/>
        <v>0</v>
      </c>
      <c r="AQ1901" s="221">
        <f t="shared" ref="AQ1901:AS1901" si="6210">AQ1902+AQ1904</f>
        <v>0</v>
      </c>
      <c r="AR1901" s="221">
        <f t="shared" si="6210"/>
        <v>0</v>
      </c>
      <c r="AS1901" s="221">
        <f t="shared" si="6210"/>
        <v>0</v>
      </c>
      <c r="AT1901" s="221">
        <f t="shared" si="6141"/>
        <v>70544.209999999992</v>
      </c>
      <c r="AU1901" s="221">
        <f t="shared" si="6142"/>
        <v>0</v>
      </c>
      <c r="AV1901" s="221">
        <f t="shared" si="5977"/>
        <v>0</v>
      </c>
    </row>
    <row r="1902" spans="1:48" s="206" customFormat="1" ht="39.6" hidden="1">
      <c r="A1902" s="216" t="s">
        <v>94</v>
      </c>
      <c r="B1902" s="224" t="s">
        <v>330</v>
      </c>
      <c r="C1902" s="204" t="s">
        <v>17</v>
      </c>
      <c r="D1902" s="204" t="s">
        <v>13</v>
      </c>
      <c r="E1902" s="204" t="s">
        <v>80</v>
      </c>
      <c r="F1902" s="204" t="s">
        <v>68</v>
      </c>
      <c r="G1902" s="204" t="s">
        <v>140</v>
      </c>
      <c r="H1902" s="204" t="s">
        <v>367</v>
      </c>
      <c r="I1902" s="214" t="s">
        <v>90</v>
      </c>
      <c r="J1902" s="221">
        <f>J1903</f>
        <v>32810.400000000001</v>
      </c>
      <c r="K1902" s="221">
        <f t="shared" ref="K1902:O1902" si="6211">K1903</f>
        <v>0</v>
      </c>
      <c r="L1902" s="221">
        <f t="shared" si="6211"/>
        <v>0</v>
      </c>
      <c r="M1902" s="221">
        <f t="shared" si="6211"/>
        <v>0</v>
      </c>
      <c r="N1902" s="221">
        <f t="shared" si="6211"/>
        <v>0</v>
      </c>
      <c r="O1902" s="221">
        <f t="shared" si="6211"/>
        <v>0</v>
      </c>
      <c r="P1902" s="221">
        <f t="shared" si="6029"/>
        <v>32810.400000000001</v>
      </c>
      <c r="Q1902" s="221">
        <f t="shared" si="6030"/>
        <v>0</v>
      </c>
      <c r="R1902" s="221">
        <f t="shared" si="6031"/>
        <v>0</v>
      </c>
      <c r="S1902" s="221">
        <f t="shared" ref="S1902:U1902" si="6212">S1903</f>
        <v>0</v>
      </c>
      <c r="T1902" s="221">
        <f t="shared" si="6212"/>
        <v>0</v>
      </c>
      <c r="U1902" s="221">
        <f t="shared" si="6212"/>
        <v>0</v>
      </c>
      <c r="V1902" s="221">
        <f t="shared" ref="V1902:V2013" si="6213">P1902+S1902</f>
        <v>32810.400000000001</v>
      </c>
      <c r="W1902" s="221">
        <f t="shared" ref="W1902:W2013" si="6214">Q1902+T1902</f>
        <v>0</v>
      </c>
      <c r="X1902" s="221">
        <f t="shared" ref="X1902:X2013" si="6215">R1902+U1902</f>
        <v>0</v>
      </c>
      <c r="Y1902" s="221">
        <f t="shared" ref="Y1902:AA1902" si="6216">Y1903</f>
        <v>0</v>
      </c>
      <c r="Z1902" s="221">
        <f t="shared" si="6216"/>
        <v>0</v>
      </c>
      <c r="AA1902" s="221">
        <f t="shared" si="6216"/>
        <v>0</v>
      </c>
      <c r="AB1902" s="221">
        <f t="shared" ref="AB1902:AB2013" si="6217">V1902+Y1902</f>
        <v>32810.400000000001</v>
      </c>
      <c r="AC1902" s="221">
        <f t="shared" ref="AC1902:AC2013" si="6218">W1902+Z1902</f>
        <v>0</v>
      </c>
      <c r="AD1902" s="221">
        <f t="shared" ref="AD1902:AD2013" si="6219">X1902+AA1902</f>
        <v>0</v>
      </c>
      <c r="AE1902" s="221">
        <f t="shared" ref="AE1902:AG1902" si="6220">AE1903</f>
        <v>0</v>
      </c>
      <c r="AF1902" s="221">
        <f t="shared" si="6220"/>
        <v>0</v>
      </c>
      <c r="AG1902" s="221">
        <f t="shared" si="6220"/>
        <v>0</v>
      </c>
      <c r="AH1902" s="221">
        <f t="shared" ref="AH1902:AH2013" si="6221">AB1902+AE1902</f>
        <v>32810.400000000001</v>
      </c>
      <c r="AI1902" s="221">
        <f t="shared" ref="AI1902:AI2013" si="6222">AC1902+AF1902</f>
        <v>0</v>
      </c>
      <c r="AJ1902" s="221">
        <f t="shared" ref="AJ1902:AJ2013" si="6223">AD1902+AG1902</f>
        <v>0</v>
      </c>
      <c r="AK1902" s="221">
        <f t="shared" ref="AK1902:AM1902" si="6224">AK1903</f>
        <v>0</v>
      </c>
      <c r="AL1902" s="221">
        <f t="shared" si="6224"/>
        <v>0</v>
      </c>
      <c r="AM1902" s="221">
        <f t="shared" si="6224"/>
        <v>0</v>
      </c>
      <c r="AN1902" s="221">
        <f t="shared" si="6139"/>
        <v>32810.400000000001</v>
      </c>
      <c r="AO1902" s="221">
        <f t="shared" si="6140"/>
        <v>0</v>
      </c>
      <c r="AP1902" s="221">
        <f t="shared" ref="AP1902:AP2013" si="6225">AJ1902+AM1902</f>
        <v>0</v>
      </c>
      <c r="AQ1902" s="221">
        <f t="shared" ref="AQ1902:AS1902" si="6226">AQ1903</f>
        <v>0</v>
      </c>
      <c r="AR1902" s="221">
        <f t="shared" si="6226"/>
        <v>0</v>
      </c>
      <c r="AS1902" s="221">
        <f t="shared" si="6226"/>
        <v>0</v>
      </c>
      <c r="AT1902" s="221">
        <f t="shared" si="6141"/>
        <v>32810.400000000001</v>
      </c>
      <c r="AU1902" s="221">
        <f t="shared" si="6142"/>
        <v>0</v>
      </c>
      <c r="AV1902" s="221">
        <f t="shared" ref="AV1902:AV2013" si="6227">AP1902+AS1902</f>
        <v>0</v>
      </c>
    </row>
    <row r="1903" spans="1:48" s="206" customFormat="1" hidden="1">
      <c r="A1903" s="216" t="s">
        <v>101</v>
      </c>
      <c r="B1903" s="224" t="s">
        <v>330</v>
      </c>
      <c r="C1903" s="204" t="s">
        <v>17</v>
      </c>
      <c r="D1903" s="204" t="s">
        <v>13</v>
      </c>
      <c r="E1903" s="204" t="s">
        <v>80</v>
      </c>
      <c r="F1903" s="204" t="s">
        <v>68</v>
      </c>
      <c r="G1903" s="204" t="s">
        <v>140</v>
      </c>
      <c r="H1903" s="204" t="s">
        <v>367</v>
      </c>
      <c r="I1903" s="214" t="s">
        <v>100</v>
      </c>
      <c r="J1903" s="221">
        <v>32810.400000000001</v>
      </c>
      <c r="K1903" s="221"/>
      <c r="L1903" s="221"/>
      <c r="M1903" s="221"/>
      <c r="N1903" s="221"/>
      <c r="O1903" s="221"/>
      <c r="P1903" s="221">
        <f t="shared" si="6029"/>
        <v>32810.400000000001</v>
      </c>
      <c r="Q1903" s="221">
        <f t="shared" si="6030"/>
        <v>0</v>
      </c>
      <c r="R1903" s="221">
        <f t="shared" si="6031"/>
        <v>0</v>
      </c>
      <c r="S1903" s="221"/>
      <c r="T1903" s="221"/>
      <c r="U1903" s="221"/>
      <c r="V1903" s="221">
        <f t="shared" si="6213"/>
        <v>32810.400000000001</v>
      </c>
      <c r="W1903" s="221">
        <f t="shared" si="6214"/>
        <v>0</v>
      </c>
      <c r="X1903" s="221">
        <f t="shared" si="6215"/>
        <v>0</v>
      </c>
      <c r="Y1903" s="221"/>
      <c r="Z1903" s="221"/>
      <c r="AA1903" s="221"/>
      <c r="AB1903" s="221">
        <f t="shared" si="6217"/>
        <v>32810.400000000001</v>
      </c>
      <c r="AC1903" s="221">
        <f t="shared" si="6218"/>
        <v>0</v>
      </c>
      <c r="AD1903" s="221">
        <f t="shared" si="6219"/>
        <v>0</v>
      </c>
      <c r="AE1903" s="221"/>
      <c r="AF1903" s="221"/>
      <c r="AG1903" s="221"/>
      <c r="AH1903" s="221">
        <f t="shared" si="6221"/>
        <v>32810.400000000001</v>
      </c>
      <c r="AI1903" s="221">
        <f t="shared" si="6222"/>
        <v>0</v>
      </c>
      <c r="AJ1903" s="221">
        <f t="shared" si="6223"/>
        <v>0</v>
      </c>
      <c r="AK1903" s="221"/>
      <c r="AL1903" s="221"/>
      <c r="AM1903" s="221"/>
      <c r="AN1903" s="221">
        <f t="shared" si="6139"/>
        <v>32810.400000000001</v>
      </c>
      <c r="AO1903" s="221">
        <f t="shared" si="6140"/>
        <v>0</v>
      </c>
      <c r="AP1903" s="221">
        <f t="shared" si="6225"/>
        <v>0</v>
      </c>
      <c r="AQ1903" s="221"/>
      <c r="AR1903" s="221"/>
      <c r="AS1903" s="221"/>
      <c r="AT1903" s="221">
        <f t="shared" si="6141"/>
        <v>32810.400000000001</v>
      </c>
      <c r="AU1903" s="221">
        <f t="shared" si="6142"/>
        <v>0</v>
      </c>
      <c r="AV1903" s="221">
        <f t="shared" si="6227"/>
        <v>0</v>
      </c>
    </row>
    <row r="1904" spans="1:48" s="206" customFormat="1" ht="26.4" hidden="1">
      <c r="A1904" s="217" t="s">
        <v>229</v>
      </c>
      <c r="B1904" s="224" t="s">
        <v>330</v>
      </c>
      <c r="C1904" s="204" t="s">
        <v>17</v>
      </c>
      <c r="D1904" s="204" t="s">
        <v>13</v>
      </c>
      <c r="E1904" s="204" t="s">
        <v>80</v>
      </c>
      <c r="F1904" s="204" t="s">
        <v>68</v>
      </c>
      <c r="G1904" s="204" t="s">
        <v>140</v>
      </c>
      <c r="H1904" s="204" t="s">
        <v>367</v>
      </c>
      <c r="I1904" s="214" t="s">
        <v>92</v>
      </c>
      <c r="J1904" s="221">
        <f>J1905</f>
        <v>37733.81</v>
      </c>
      <c r="K1904" s="221">
        <f t="shared" ref="K1904:O1904" si="6228">K1905</f>
        <v>0</v>
      </c>
      <c r="L1904" s="221">
        <f t="shared" si="6228"/>
        <v>0</v>
      </c>
      <c r="M1904" s="221">
        <f t="shared" si="6228"/>
        <v>0</v>
      </c>
      <c r="N1904" s="221">
        <f t="shared" si="6228"/>
        <v>0</v>
      </c>
      <c r="O1904" s="221">
        <f t="shared" si="6228"/>
        <v>0</v>
      </c>
      <c r="P1904" s="221">
        <f t="shared" si="6029"/>
        <v>37733.81</v>
      </c>
      <c r="Q1904" s="221">
        <f t="shared" si="6030"/>
        <v>0</v>
      </c>
      <c r="R1904" s="221">
        <f t="shared" si="6031"/>
        <v>0</v>
      </c>
      <c r="S1904" s="221">
        <f t="shared" ref="S1904:U1904" si="6229">S1905</f>
        <v>0</v>
      </c>
      <c r="T1904" s="221">
        <f t="shared" si="6229"/>
        <v>0</v>
      </c>
      <c r="U1904" s="221">
        <f t="shared" si="6229"/>
        <v>0</v>
      </c>
      <c r="V1904" s="221">
        <f t="shared" si="6213"/>
        <v>37733.81</v>
      </c>
      <c r="W1904" s="221">
        <f t="shared" si="6214"/>
        <v>0</v>
      </c>
      <c r="X1904" s="221">
        <f t="shared" si="6215"/>
        <v>0</v>
      </c>
      <c r="Y1904" s="221">
        <f t="shared" ref="Y1904:AA1904" si="6230">Y1905</f>
        <v>0</v>
      </c>
      <c r="Z1904" s="221">
        <f t="shared" si="6230"/>
        <v>0</v>
      </c>
      <c r="AA1904" s="221">
        <f t="shared" si="6230"/>
        <v>0</v>
      </c>
      <c r="AB1904" s="221">
        <f t="shared" si="6217"/>
        <v>37733.81</v>
      </c>
      <c r="AC1904" s="221">
        <f t="shared" si="6218"/>
        <v>0</v>
      </c>
      <c r="AD1904" s="221">
        <f t="shared" si="6219"/>
        <v>0</v>
      </c>
      <c r="AE1904" s="221">
        <f t="shared" ref="AE1904:AG1904" si="6231">AE1905</f>
        <v>0</v>
      </c>
      <c r="AF1904" s="221">
        <f t="shared" si="6231"/>
        <v>0</v>
      </c>
      <c r="AG1904" s="221">
        <f t="shared" si="6231"/>
        <v>0</v>
      </c>
      <c r="AH1904" s="221">
        <f t="shared" si="6221"/>
        <v>37733.81</v>
      </c>
      <c r="AI1904" s="221">
        <f t="shared" si="6222"/>
        <v>0</v>
      </c>
      <c r="AJ1904" s="221">
        <f t="shared" si="6223"/>
        <v>0</v>
      </c>
      <c r="AK1904" s="221">
        <f t="shared" ref="AK1904:AM1904" si="6232">AK1905</f>
        <v>0</v>
      </c>
      <c r="AL1904" s="221">
        <f t="shared" si="6232"/>
        <v>0</v>
      </c>
      <c r="AM1904" s="221">
        <f t="shared" si="6232"/>
        <v>0</v>
      </c>
      <c r="AN1904" s="221">
        <f t="shared" si="6139"/>
        <v>37733.81</v>
      </c>
      <c r="AO1904" s="221">
        <f t="shared" si="6140"/>
        <v>0</v>
      </c>
      <c r="AP1904" s="221">
        <f t="shared" si="6225"/>
        <v>0</v>
      </c>
      <c r="AQ1904" s="221">
        <f t="shared" ref="AQ1904:AS1904" si="6233">AQ1905</f>
        <v>0</v>
      </c>
      <c r="AR1904" s="221">
        <f t="shared" si="6233"/>
        <v>0</v>
      </c>
      <c r="AS1904" s="221">
        <f t="shared" si="6233"/>
        <v>0</v>
      </c>
      <c r="AT1904" s="221">
        <f t="shared" si="6141"/>
        <v>37733.81</v>
      </c>
      <c r="AU1904" s="221">
        <f t="shared" si="6142"/>
        <v>0</v>
      </c>
      <c r="AV1904" s="221">
        <f t="shared" si="6227"/>
        <v>0</v>
      </c>
    </row>
    <row r="1905" spans="1:48" s="206" customFormat="1" ht="26.4" hidden="1">
      <c r="A1905" s="216" t="s">
        <v>96</v>
      </c>
      <c r="B1905" s="224" t="s">
        <v>330</v>
      </c>
      <c r="C1905" s="204" t="s">
        <v>17</v>
      </c>
      <c r="D1905" s="204" t="s">
        <v>13</v>
      </c>
      <c r="E1905" s="204" t="s">
        <v>80</v>
      </c>
      <c r="F1905" s="204" t="s">
        <v>68</v>
      </c>
      <c r="G1905" s="204" t="s">
        <v>140</v>
      </c>
      <c r="H1905" s="204" t="s">
        <v>367</v>
      </c>
      <c r="I1905" s="214" t="s">
        <v>93</v>
      </c>
      <c r="J1905" s="221">
        <v>37733.81</v>
      </c>
      <c r="K1905" s="221"/>
      <c r="L1905" s="221"/>
      <c r="M1905" s="221"/>
      <c r="N1905" s="221"/>
      <c r="O1905" s="221"/>
      <c r="P1905" s="221">
        <f t="shared" si="6029"/>
        <v>37733.81</v>
      </c>
      <c r="Q1905" s="221">
        <f t="shared" si="6030"/>
        <v>0</v>
      </c>
      <c r="R1905" s="221">
        <f t="shared" si="6031"/>
        <v>0</v>
      </c>
      <c r="S1905" s="221"/>
      <c r="T1905" s="221"/>
      <c r="U1905" s="221"/>
      <c r="V1905" s="221">
        <f t="shared" si="6213"/>
        <v>37733.81</v>
      </c>
      <c r="W1905" s="221">
        <f t="shared" si="6214"/>
        <v>0</v>
      </c>
      <c r="X1905" s="221">
        <f t="shared" si="6215"/>
        <v>0</v>
      </c>
      <c r="Y1905" s="221"/>
      <c r="Z1905" s="221"/>
      <c r="AA1905" s="221"/>
      <c r="AB1905" s="221">
        <f t="shared" si="6217"/>
        <v>37733.81</v>
      </c>
      <c r="AC1905" s="221">
        <f t="shared" si="6218"/>
        <v>0</v>
      </c>
      <c r="AD1905" s="221">
        <f t="shared" si="6219"/>
        <v>0</v>
      </c>
      <c r="AE1905" s="221"/>
      <c r="AF1905" s="221"/>
      <c r="AG1905" s="221"/>
      <c r="AH1905" s="221">
        <f t="shared" si="6221"/>
        <v>37733.81</v>
      </c>
      <c r="AI1905" s="221">
        <f t="shared" si="6222"/>
        <v>0</v>
      </c>
      <c r="AJ1905" s="221">
        <f t="shared" si="6223"/>
        <v>0</v>
      </c>
      <c r="AK1905" s="221"/>
      <c r="AL1905" s="221"/>
      <c r="AM1905" s="221"/>
      <c r="AN1905" s="221">
        <f t="shared" si="6139"/>
        <v>37733.81</v>
      </c>
      <c r="AO1905" s="221">
        <f t="shared" si="6140"/>
        <v>0</v>
      </c>
      <c r="AP1905" s="221">
        <f t="shared" si="6225"/>
        <v>0</v>
      </c>
      <c r="AQ1905" s="221"/>
      <c r="AR1905" s="221"/>
      <c r="AS1905" s="221"/>
      <c r="AT1905" s="221">
        <f t="shared" si="6141"/>
        <v>37733.81</v>
      </c>
      <c r="AU1905" s="221">
        <f t="shared" si="6142"/>
        <v>0</v>
      </c>
      <c r="AV1905" s="221">
        <f t="shared" si="6227"/>
        <v>0</v>
      </c>
    </row>
    <row r="1906" spans="1:48" s="232" customFormat="1" ht="31.2" hidden="1">
      <c r="A1906" s="226" t="s">
        <v>26</v>
      </c>
      <c r="B1906" s="228" t="s">
        <v>330</v>
      </c>
      <c r="C1906" s="228" t="s">
        <v>13</v>
      </c>
      <c r="D1906" s="229"/>
      <c r="E1906" s="229"/>
      <c r="F1906" s="229"/>
      <c r="G1906" s="229"/>
      <c r="H1906" s="229"/>
      <c r="I1906" s="230"/>
      <c r="J1906" s="231">
        <f>J1907</f>
        <v>202979</v>
      </c>
      <c r="K1906" s="231">
        <f t="shared" ref="K1906:O1908" si="6234">K1907</f>
        <v>159098.16</v>
      </c>
      <c r="L1906" s="231">
        <f t="shared" si="6234"/>
        <v>165462.09</v>
      </c>
      <c r="M1906" s="231">
        <f t="shared" si="6234"/>
        <v>0</v>
      </c>
      <c r="N1906" s="231">
        <f t="shared" si="6234"/>
        <v>0</v>
      </c>
      <c r="O1906" s="231">
        <f t="shared" si="6234"/>
        <v>0</v>
      </c>
      <c r="P1906" s="231">
        <f t="shared" si="6029"/>
        <v>202979</v>
      </c>
      <c r="Q1906" s="231">
        <f t="shared" si="6030"/>
        <v>159098.16</v>
      </c>
      <c r="R1906" s="231">
        <f t="shared" si="6031"/>
        <v>165462.09</v>
      </c>
      <c r="S1906" s="231">
        <f t="shared" ref="S1906:U1910" si="6235">S1907</f>
        <v>0</v>
      </c>
      <c r="T1906" s="231">
        <f t="shared" si="6235"/>
        <v>0</v>
      </c>
      <c r="U1906" s="231">
        <f t="shared" si="6235"/>
        <v>0</v>
      </c>
      <c r="V1906" s="231">
        <f t="shared" si="6213"/>
        <v>202979</v>
      </c>
      <c r="W1906" s="231">
        <f t="shared" si="6214"/>
        <v>159098.16</v>
      </c>
      <c r="X1906" s="231">
        <f t="shared" si="6215"/>
        <v>165462.09</v>
      </c>
      <c r="Y1906" s="231">
        <f t="shared" ref="Y1906:AA1910" si="6236">Y1907</f>
        <v>0</v>
      </c>
      <c r="Z1906" s="231">
        <f t="shared" si="6236"/>
        <v>0</v>
      </c>
      <c r="AA1906" s="231">
        <f t="shared" si="6236"/>
        <v>0</v>
      </c>
      <c r="AB1906" s="231">
        <f t="shared" si="6217"/>
        <v>202979</v>
      </c>
      <c r="AC1906" s="231">
        <f t="shared" si="6218"/>
        <v>159098.16</v>
      </c>
      <c r="AD1906" s="231">
        <f t="shared" si="6219"/>
        <v>165462.09</v>
      </c>
      <c r="AE1906" s="231">
        <f t="shared" ref="AE1906:AG1910" si="6237">AE1907</f>
        <v>54000</v>
      </c>
      <c r="AF1906" s="231">
        <f t="shared" si="6237"/>
        <v>0</v>
      </c>
      <c r="AG1906" s="231">
        <f t="shared" si="6237"/>
        <v>0</v>
      </c>
      <c r="AH1906" s="231">
        <f t="shared" si="6221"/>
        <v>256979</v>
      </c>
      <c r="AI1906" s="231">
        <f t="shared" si="6222"/>
        <v>159098.16</v>
      </c>
      <c r="AJ1906" s="231">
        <f t="shared" si="6223"/>
        <v>165462.09</v>
      </c>
      <c r="AK1906" s="231">
        <f t="shared" ref="AK1906:AM1910" si="6238">AK1907</f>
        <v>0</v>
      </c>
      <c r="AL1906" s="231">
        <f t="shared" si="6238"/>
        <v>0</v>
      </c>
      <c r="AM1906" s="231">
        <f t="shared" si="6238"/>
        <v>0</v>
      </c>
      <c r="AN1906" s="231">
        <f t="shared" si="6139"/>
        <v>256979</v>
      </c>
      <c r="AO1906" s="231">
        <f t="shared" si="6140"/>
        <v>159098.16</v>
      </c>
      <c r="AP1906" s="231">
        <f t="shared" si="6225"/>
        <v>165462.09</v>
      </c>
      <c r="AQ1906" s="231">
        <f t="shared" ref="AQ1906:AS1910" si="6239">AQ1907</f>
        <v>0</v>
      </c>
      <c r="AR1906" s="231">
        <f t="shared" si="6239"/>
        <v>0</v>
      </c>
      <c r="AS1906" s="231">
        <f t="shared" si="6239"/>
        <v>0</v>
      </c>
      <c r="AT1906" s="231">
        <f t="shared" si="6141"/>
        <v>256979</v>
      </c>
      <c r="AU1906" s="231">
        <f t="shared" si="6142"/>
        <v>159098.16</v>
      </c>
      <c r="AV1906" s="231">
        <f t="shared" si="6227"/>
        <v>165462.09</v>
      </c>
    </row>
    <row r="1907" spans="1:48" s="206" customFormat="1" ht="26.4" hidden="1">
      <c r="A1907" s="233" t="s">
        <v>207</v>
      </c>
      <c r="B1907" s="234" t="s">
        <v>330</v>
      </c>
      <c r="C1907" s="234" t="s">
        <v>13</v>
      </c>
      <c r="D1907" s="234" t="s">
        <v>30</v>
      </c>
      <c r="E1907" s="234"/>
      <c r="F1907" s="234"/>
      <c r="G1907" s="234"/>
      <c r="H1907" s="234"/>
      <c r="I1907" s="235"/>
      <c r="J1907" s="236">
        <f>J1908</f>
        <v>202979</v>
      </c>
      <c r="K1907" s="236">
        <f t="shared" si="6234"/>
        <v>159098.16</v>
      </c>
      <c r="L1907" s="236">
        <f t="shared" si="6234"/>
        <v>165462.09</v>
      </c>
      <c r="M1907" s="236">
        <f t="shared" si="6234"/>
        <v>0</v>
      </c>
      <c r="N1907" s="236">
        <f t="shared" si="6234"/>
        <v>0</v>
      </c>
      <c r="O1907" s="236">
        <f t="shared" si="6234"/>
        <v>0</v>
      </c>
      <c r="P1907" s="236">
        <f t="shared" si="6029"/>
        <v>202979</v>
      </c>
      <c r="Q1907" s="236">
        <f t="shared" si="6030"/>
        <v>159098.16</v>
      </c>
      <c r="R1907" s="236">
        <f t="shared" si="6031"/>
        <v>165462.09</v>
      </c>
      <c r="S1907" s="236">
        <f t="shared" si="6235"/>
        <v>0</v>
      </c>
      <c r="T1907" s="236">
        <f t="shared" si="6235"/>
        <v>0</v>
      </c>
      <c r="U1907" s="236">
        <f t="shared" si="6235"/>
        <v>0</v>
      </c>
      <c r="V1907" s="236">
        <f t="shared" si="6213"/>
        <v>202979</v>
      </c>
      <c r="W1907" s="236">
        <f t="shared" si="6214"/>
        <v>159098.16</v>
      </c>
      <c r="X1907" s="236">
        <f t="shared" si="6215"/>
        <v>165462.09</v>
      </c>
      <c r="Y1907" s="236">
        <f t="shared" si="6236"/>
        <v>0</v>
      </c>
      <c r="Z1907" s="236">
        <f t="shared" si="6236"/>
        <v>0</v>
      </c>
      <c r="AA1907" s="236">
        <f t="shared" si="6236"/>
        <v>0</v>
      </c>
      <c r="AB1907" s="236">
        <f t="shared" si="6217"/>
        <v>202979</v>
      </c>
      <c r="AC1907" s="236">
        <f t="shared" si="6218"/>
        <v>159098.16</v>
      </c>
      <c r="AD1907" s="236">
        <f t="shared" si="6219"/>
        <v>165462.09</v>
      </c>
      <c r="AE1907" s="236">
        <f t="shared" si="6237"/>
        <v>54000</v>
      </c>
      <c r="AF1907" s="236">
        <f t="shared" si="6237"/>
        <v>0</v>
      </c>
      <c r="AG1907" s="236">
        <f t="shared" si="6237"/>
        <v>0</v>
      </c>
      <c r="AH1907" s="236">
        <f t="shared" si="6221"/>
        <v>256979</v>
      </c>
      <c r="AI1907" s="236">
        <f t="shared" si="6222"/>
        <v>159098.16</v>
      </c>
      <c r="AJ1907" s="236">
        <f t="shared" si="6223"/>
        <v>165462.09</v>
      </c>
      <c r="AK1907" s="236">
        <f t="shared" si="6238"/>
        <v>0</v>
      </c>
      <c r="AL1907" s="236">
        <f t="shared" si="6238"/>
        <v>0</v>
      </c>
      <c r="AM1907" s="236">
        <f t="shared" si="6238"/>
        <v>0</v>
      </c>
      <c r="AN1907" s="236">
        <f t="shared" si="6139"/>
        <v>256979</v>
      </c>
      <c r="AO1907" s="236">
        <f t="shared" si="6140"/>
        <v>159098.16</v>
      </c>
      <c r="AP1907" s="236">
        <f t="shared" si="6225"/>
        <v>165462.09</v>
      </c>
      <c r="AQ1907" s="236">
        <f t="shared" si="6239"/>
        <v>0</v>
      </c>
      <c r="AR1907" s="236">
        <f t="shared" si="6239"/>
        <v>0</v>
      </c>
      <c r="AS1907" s="236">
        <f t="shared" si="6239"/>
        <v>0</v>
      </c>
      <c r="AT1907" s="236">
        <f t="shared" si="6141"/>
        <v>256979</v>
      </c>
      <c r="AU1907" s="236">
        <f t="shared" si="6142"/>
        <v>159098.16</v>
      </c>
      <c r="AV1907" s="236">
        <f t="shared" si="6227"/>
        <v>165462.09</v>
      </c>
    </row>
    <row r="1908" spans="1:48" s="206" customFormat="1" ht="52.8" hidden="1">
      <c r="A1908" s="283" t="s">
        <v>395</v>
      </c>
      <c r="B1908" s="238" t="s">
        <v>330</v>
      </c>
      <c r="C1908" s="238" t="s">
        <v>13</v>
      </c>
      <c r="D1908" s="238" t="s">
        <v>30</v>
      </c>
      <c r="E1908" s="238" t="s">
        <v>197</v>
      </c>
      <c r="F1908" s="238" t="s">
        <v>68</v>
      </c>
      <c r="G1908" s="238" t="s">
        <v>140</v>
      </c>
      <c r="H1908" s="238" t="s">
        <v>141</v>
      </c>
      <c r="I1908" s="239"/>
      <c r="J1908" s="240">
        <f>J1909</f>
        <v>202979</v>
      </c>
      <c r="K1908" s="240">
        <f t="shared" si="6234"/>
        <v>159098.16</v>
      </c>
      <c r="L1908" s="240">
        <f t="shared" si="6234"/>
        <v>165462.09</v>
      </c>
      <c r="M1908" s="240">
        <f t="shared" si="6234"/>
        <v>0</v>
      </c>
      <c r="N1908" s="240">
        <f t="shared" si="6234"/>
        <v>0</v>
      </c>
      <c r="O1908" s="240">
        <f t="shared" si="6234"/>
        <v>0</v>
      </c>
      <c r="P1908" s="240">
        <f t="shared" si="6029"/>
        <v>202979</v>
      </c>
      <c r="Q1908" s="240">
        <f t="shared" si="6030"/>
        <v>159098.16</v>
      </c>
      <c r="R1908" s="240">
        <f t="shared" si="6031"/>
        <v>165462.09</v>
      </c>
      <c r="S1908" s="240">
        <f t="shared" si="6235"/>
        <v>0</v>
      </c>
      <c r="T1908" s="240">
        <f t="shared" si="6235"/>
        <v>0</v>
      </c>
      <c r="U1908" s="240">
        <f t="shared" si="6235"/>
        <v>0</v>
      </c>
      <c r="V1908" s="240">
        <f t="shared" si="6213"/>
        <v>202979</v>
      </c>
      <c r="W1908" s="240">
        <f t="shared" si="6214"/>
        <v>159098.16</v>
      </c>
      <c r="X1908" s="240">
        <f t="shared" si="6215"/>
        <v>165462.09</v>
      </c>
      <c r="Y1908" s="240">
        <f t="shared" si="6236"/>
        <v>0</v>
      </c>
      <c r="Z1908" s="240">
        <f t="shared" si="6236"/>
        <v>0</v>
      </c>
      <c r="AA1908" s="240">
        <f t="shared" si="6236"/>
        <v>0</v>
      </c>
      <c r="AB1908" s="240">
        <f t="shared" si="6217"/>
        <v>202979</v>
      </c>
      <c r="AC1908" s="240">
        <f t="shared" si="6218"/>
        <v>159098.16</v>
      </c>
      <c r="AD1908" s="240">
        <f t="shared" si="6219"/>
        <v>165462.09</v>
      </c>
      <c r="AE1908" s="240">
        <f t="shared" si="6237"/>
        <v>54000</v>
      </c>
      <c r="AF1908" s="240">
        <f t="shared" si="6237"/>
        <v>0</v>
      </c>
      <c r="AG1908" s="240">
        <f t="shared" si="6237"/>
        <v>0</v>
      </c>
      <c r="AH1908" s="240">
        <f t="shared" si="6221"/>
        <v>256979</v>
      </c>
      <c r="AI1908" s="240">
        <f t="shared" si="6222"/>
        <v>159098.16</v>
      </c>
      <c r="AJ1908" s="240">
        <f t="shared" si="6223"/>
        <v>165462.09</v>
      </c>
      <c r="AK1908" s="240">
        <f t="shared" si="6238"/>
        <v>0</v>
      </c>
      <c r="AL1908" s="240">
        <f t="shared" si="6238"/>
        <v>0</v>
      </c>
      <c r="AM1908" s="240">
        <f t="shared" si="6238"/>
        <v>0</v>
      </c>
      <c r="AN1908" s="240">
        <f t="shared" si="6139"/>
        <v>256979</v>
      </c>
      <c r="AO1908" s="240">
        <f t="shared" si="6140"/>
        <v>159098.16</v>
      </c>
      <c r="AP1908" s="240">
        <f t="shared" si="6225"/>
        <v>165462.09</v>
      </c>
      <c r="AQ1908" s="240">
        <f t="shared" si="6239"/>
        <v>0</v>
      </c>
      <c r="AR1908" s="240">
        <f t="shared" si="6239"/>
        <v>0</v>
      </c>
      <c r="AS1908" s="240">
        <f t="shared" si="6239"/>
        <v>0</v>
      </c>
      <c r="AT1908" s="240">
        <f t="shared" si="6141"/>
        <v>256979</v>
      </c>
      <c r="AU1908" s="240">
        <f t="shared" si="6142"/>
        <v>159098.16</v>
      </c>
      <c r="AV1908" s="240">
        <f t="shared" si="6227"/>
        <v>165462.09</v>
      </c>
    </row>
    <row r="1909" spans="1:48" s="206" customFormat="1" hidden="1">
      <c r="A1909" s="218" t="s">
        <v>276</v>
      </c>
      <c r="B1909" s="238" t="s">
        <v>330</v>
      </c>
      <c r="C1909" s="238" t="s">
        <v>13</v>
      </c>
      <c r="D1909" s="238" t="s">
        <v>30</v>
      </c>
      <c r="E1909" s="238" t="s">
        <v>197</v>
      </c>
      <c r="F1909" s="238" t="s">
        <v>68</v>
      </c>
      <c r="G1909" s="238" t="s">
        <v>140</v>
      </c>
      <c r="H1909" s="238" t="s">
        <v>275</v>
      </c>
      <c r="I1909" s="239"/>
      <c r="J1909" s="240">
        <f>J1910</f>
        <v>202979</v>
      </c>
      <c r="K1909" s="240">
        <f t="shared" ref="K1909:O1910" si="6240">K1910</f>
        <v>159098.16</v>
      </c>
      <c r="L1909" s="240">
        <f t="shared" si="6240"/>
        <v>165462.09</v>
      </c>
      <c r="M1909" s="240">
        <f t="shared" si="6240"/>
        <v>0</v>
      </c>
      <c r="N1909" s="240">
        <f t="shared" si="6240"/>
        <v>0</v>
      </c>
      <c r="O1909" s="240">
        <f t="shared" si="6240"/>
        <v>0</v>
      </c>
      <c r="P1909" s="240">
        <f t="shared" si="6029"/>
        <v>202979</v>
      </c>
      <c r="Q1909" s="240">
        <f t="shared" si="6030"/>
        <v>159098.16</v>
      </c>
      <c r="R1909" s="240">
        <f t="shared" si="6031"/>
        <v>165462.09</v>
      </c>
      <c r="S1909" s="240">
        <f t="shared" si="6235"/>
        <v>0</v>
      </c>
      <c r="T1909" s="240">
        <f t="shared" si="6235"/>
        <v>0</v>
      </c>
      <c r="U1909" s="240">
        <f t="shared" si="6235"/>
        <v>0</v>
      </c>
      <c r="V1909" s="240">
        <f t="shared" si="6213"/>
        <v>202979</v>
      </c>
      <c r="W1909" s="240">
        <f t="shared" si="6214"/>
        <v>159098.16</v>
      </c>
      <c r="X1909" s="240">
        <f t="shared" si="6215"/>
        <v>165462.09</v>
      </c>
      <c r="Y1909" s="240">
        <f t="shared" si="6236"/>
        <v>0</v>
      </c>
      <c r="Z1909" s="240">
        <f t="shared" si="6236"/>
        <v>0</v>
      </c>
      <c r="AA1909" s="240">
        <f t="shared" si="6236"/>
        <v>0</v>
      </c>
      <c r="AB1909" s="240">
        <f t="shared" si="6217"/>
        <v>202979</v>
      </c>
      <c r="AC1909" s="240">
        <f t="shared" si="6218"/>
        <v>159098.16</v>
      </c>
      <c r="AD1909" s="240">
        <f t="shared" si="6219"/>
        <v>165462.09</v>
      </c>
      <c r="AE1909" s="240">
        <f t="shared" si="6237"/>
        <v>54000</v>
      </c>
      <c r="AF1909" s="240">
        <f t="shared" si="6237"/>
        <v>0</v>
      </c>
      <c r="AG1909" s="240">
        <f t="shared" si="6237"/>
        <v>0</v>
      </c>
      <c r="AH1909" s="240">
        <f t="shared" si="6221"/>
        <v>256979</v>
      </c>
      <c r="AI1909" s="240">
        <f t="shared" si="6222"/>
        <v>159098.16</v>
      </c>
      <c r="AJ1909" s="240">
        <f t="shared" si="6223"/>
        <v>165462.09</v>
      </c>
      <c r="AK1909" s="240">
        <f t="shared" si="6238"/>
        <v>0</v>
      </c>
      <c r="AL1909" s="240">
        <f t="shared" si="6238"/>
        <v>0</v>
      </c>
      <c r="AM1909" s="240">
        <f t="shared" si="6238"/>
        <v>0</v>
      </c>
      <c r="AN1909" s="240">
        <f t="shared" si="6139"/>
        <v>256979</v>
      </c>
      <c r="AO1909" s="240">
        <f t="shared" si="6140"/>
        <v>159098.16</v>
      </c>
      <c r="AP1909" s="240">
        <f t="shared" si="6225"/>
        <v>165462.09</v>
      </c>
      <c r="AQ1909" s="240">
        <f t="shared" si="6239"/>
        <v>0</v>
      </c>
      <c r="AR1909" s="240">
        <f t="shared" si="6239"/>
        <v>0</v>
      </c>
      <c r="AS1909" s="240">
        <f t="shared" si="6239"/>
        <v>0</v>
      </c>
      <c r="AT1909" s="240">
        <f t="shared" si="6141"/>
        <v>256979</v>
      </c>
      <c r="AU1909" s="240">
        <f t="shared" si="6142"/>
        <v>159098.16</v>
      </c>
      <c r="AV1909" s="240">
        <f t="shared" si="6227"/>
        <v>165462.09</v>
      </c>
    </row>
    <row r="1910" spans="1:48" s="206" customFormat="1" ht="26.4" hidden="1">
      <c r="A1910" s="217" t="s">
        <v>229</v>
      </c>
      <c r="B1910" s="238" t="s">
        <v>330</v>
      </c>
      <c r="C1910" s="238" t="s">
        <v>13</v>
      </c>
      <c r="D1910" s="238" t="s">
        <v>30</v>
      </c>
      <c r="E1910" s="238" t="s">
        <v>197</v>
      </c>
      <c r="F1910" s="238" t="s">
        <v>68</v>
      </c>
      <c r="G1910" s="238" t="s">
        <v>140</v>
      </c>
      <c r="H1910" s="238" t="s">
        <v>275</v>
      </c>
      <c r="I1910" s="239" t="s">
        <v>92</v>
      </c>
      <c r="J1910" s="240">
        <f>J1911</f>
        <v>202979</v>
      </c>
      <c r="K1910" s="240">
        <f t="shared" si="6240"/>
        <v>159098.16</v>
      </c>
      <c r="L1910" s="240">
        <f t="shared" si="6240"/>
        <v>165462.09</v>
      </c>
      <c r="M1910" s="240">
        <f t="shared" si="6240"/>
        <v>0</v>
      </c>
      <c r="N1910" s="240">
        <f t="shared" si="6240"/>
        <v>0</v>
      </c>
      <c r="O1910" s="240">
        <f t="shared" si="6240"/>
        <v>0</v>
      </c>
      <c r="P1910" s="240">
        <f t="shared" si="6029"/>
        <v>202979</v>
      </c>
      <c r="Q1910" s="240">
        <f t="shared" si="6030"/>
        <v>159098.16</v>
      </c>
      <c r="R1910" s="240">
        <f t="shared" si="6031"/>
        <v>165462.09</v>
      </c>
      <c r="S1910" s="240">
        <f t="shared" si="6235"/>
        <v>0</v>
      </c>
      <c r="T1910" s="240">
        <f t="shared" si="6235"/>
        <v>0</v>
      </c>
      <c r="U1910" s="240">
        <f t="shared" si="6235"/>
        <v>0</v>
      </c>
      <c r="V1910" s="240">
        <f t="shared" si="6213"/>
        <v>202979</v>
      </c>
      <c r="W1910" s="240">
        <f t="shared" si="6214"/>
        <v>159098.16</v>
      </c>
      <c r="X1910" s="240">
        <f t="shared" si="6215"/>
        <v>165462.09</v>
      </c>
      <c r="Y1910" s="240">
        <f t="shared" si="6236"/>
        <v>0</v>
      </c>
      <c r="Z1910" s="240">
        <f t="shared" si="6236"/>
        <v>0</v>
      </c>
      <c r="AA1910" s="240">
        <f t="shared" si="6236"/>
        <v>0</v>
      </c>
      <c r="AB1910" s="240">
        <f t="shared" si="6217"/>
        <v>202979</v>
      </c>
      <c r="AC1910" s="240">
        <f t="shared" si="6218"/>
        <v>159098.16</v>
      </c>
      <c r="AD1910" s="240">
        <f t="shared" si="6219"/>
        <v>165462.09</v>
      </c>
      <c r="AE1910" s="240">
        <f t="shared" si="6237"/>
        <v>54000</v>
      </c>
      <c r="AF1910" s="240">
        <f t="shared" si="6237"/>
        <v>0</v>
      </c>
      <c r="AG1910" s="240">
        <f t="shared" si="6237"/>
        <v>0</v>
      </c>
      <c r="AH1910" s="240">
        <f t="shared" si="6221"/>
        <v>256979</v>
      </c>
      <c r="AI1910" s="240">
        <f t="shared" si="6222"/>
        <v>159098.16</v>
      </c>
      <c r="AJ1910" s="240">
        <f t="shared" si="6223"/>
        <v>165462.09</v>
      </c>
      <c r="AK1910" s="240">
        <f t="shared" si="6238"/>
        <v>0</v>
      </c>
      <c r="AL1910" s="240">
        <f t="shared" si="6238"/>
        <v>0</v>
      </c>
      <c r="AM1910" s="240">
        <f t="shared" si="6238"/>
        <v>0</v>
      </c>
      <c r="AN1910" s="240">
        <f t="shared" si="6139"/>
        <v>256979</v>
      </c>
      <c r="AO1910" s="240">
        <f t="shared" si="6140"/>
        <v>159098.16</v>
      </c>
      <c r="AP1910" s="240">
        <f t="shared" si="6225"/>
        <v>165462.09</v>
      </c>
      <c r="AQ1910" s="240">
        <f t="shared" si="6239"/>
        <v>0</v>
      </c>
      <c r="AR1910" s="240">
        <f t="shared" si="6239"/>
        <v>0</v>
      </c>
      <c r="AS1910" s="240">
        <f t="shared" si="6239"/>
        <v>0</v>
      </c>
      <c r="AT1910" s="240">
        <f t="shared" si="6141"/>
        <v>256979</v>
      </c>
      <c r="AU1910" s="240">
        <f t="shared" si="6142"/>
        <v>159098.16</v>
      </c>
      <c r="AV1910" s="240">
        <f t="shared" si="6227"/>
        <v>165462.09</v>
      </c>
    </row>
    <row r="1911" spans="1:48" s="206" customFormat="1" ht="26.4" hidden="1">
      <c r="A1911" s="216" t="s">
        <v>96</v>
      </c>
      <c r="B1911" s="238" t="s">
        <v>330</v>
      </c>
      <c r="C1911" s="238" t="s">
        <v>13</v>
      </c>
      <c r="D1911" s="238" t="s">
        <v>30</v>
      </c>
      <c r="E1911" s="238" t="s">
        <v>197</v>
      </c>
      <c r="F1911" s="238" t="s">
        <v>68</v>
      </c>
      <c r="G1911" s="238" t="s">
        <v>140</v>
      </c>
      <c r="H1911" s="238" t="s">
        <v>275</v>
      </c>
      <c r="I1911" s="239" t="s">
        <v>93</v>
      </c>
      <c r="J1911" s="240">
        <v>202979</v>
      </c>
      <c r="K1911" s="240">
        <v>159098.16</v>
      </c>
      <c r="L1911" s="240">
        <v>165462.09</v>
      </c>
      <c r="M1911" s="240"/>
      <c r="N1911" s="240"/>
      <c r="O1911" s="240"/>
      <c r="P1911" s="240">
        <f t="shared" si="6029"/>
        <v>202979</v>
      </c>
      <c r="Q1911" s="240">
        <f t="shared" si="6030"/>
        <v>159098.16</v>
      </c>
      <c r="R1911" s="240">
        <f t="shared" si="6031"/>
        <v>165462.09</v>
      </c>
      <c r="S1911" s="240"/>
      <c r="T1911" s="240"/>
      <c r="U1911" s="240"/>
      <c r="V1911" s="240">
        <f t="shared" si="6213"/>
        <v>202979</v>
      </c>
      <c r="W1911" s="240">
        <f t="shared" si="6214"/>
        <v>159098.16</v>
      </c>
      <c r="X1911" s="240">
        <f t="shared" si="6215"/>
        <v>165462.09</v>
      </c>
      <c r="Y1911" s="240"/>
      <c r="Z1911" s="240"/>
      <c r="AA1911" s="240"/>
      <c r="AB1911" s="240">
        <f t="shared" si="6217"/>
        <v>202979</v>
      </c>
      <c r="AC1911" s="240">
        <f t="shared" si="6218"/>
        <v>159098.16</v>
      </c>
      <c r="AD1911" s="240">
        <f t="shared" si="6219"/>
        <v>165462.09</v>
      </c>
      <c r="AE1911" s="240">
        <v>54000</v>
      </c>
      <c r="AF1911" s="240"/>
      <c r="AG1911" s="240"/>
      <c r="AH1911" s="240">
        <f t="shared" si="6221"/>
        <v>256979</v>
      </c>
      <c r="AI1911" s="240">
        <f t="shared" si="6222"/>
        <v>159098.16</v>
      </c>
      <c r="AJ1911" s="240">
        <f t="shared" si="6223"/>
        <v>165462.09</v>
      </c>
      <c r="AK1911" s="240"/>
      <c r="AL1911" s="240"/>
      <c r="AM1911" s="240"/>
      <c r="AN1911" s="240">
        <f t="shared" si="6139"/>
        <v>256979</v>
      </c>
      <c r="AO1911" s="240">
        <f t="shared" si="6140"/>
        <v>159098.16</v>
      </c>
      <c r="AP1911" s="240">
        <f t="shared" si="6225"/>
        <v>165462.09</v>
      </c>
      <c r="AQ1911" s="240"/>
      <c r="AR1911" s="240"/>
      <c r="AS1911" s="240"/>
      <c r="AT1911" s="240">
        <f t="shared" si="6141"/>
        <v>256979</v>
      </c>
      <c r="AU1911" s="240">
        <f t="shared" si="6142"/>
        <v>159098.16</v>
      </c>
      <c r="AV1911" s="240">
        <f t="shared" si="6227"/>
        <v>165462.09</v>
      </c>
    </row>
    <row r="1912" spans="1:48" s="206" customFormat="1" ht="15.6" hidden="1">
      <c r="A1912" s="202" t="s">
        <v>15</v>
      </c>
      <c r="B1912" s="243" t="s">
        <v>330</v>
      </c>
      <c r="C1912" s="243" t="s">
        <v>16</v>
      </c>
      <c r="D1912" s="224"/>
      <c r="E1912" s="224"/>
      <c r="F1912" s="224"/>
      <c r="G1912" s="224"/>
      <c r="H1912" s="224"/>
      <c r="I1912" s="225"/>
      <c r="J1912" s="205">
        <f>+J1918</f>
        <v>350000</v>
      </c>
      <c r="K1912" s="205">
        <f t="shared" ref="K1912:O1912" si="6241">+K1918</f>
        <v>0</v>
      </c>
      <c r="L1912" s="205">
        <f t="shared" si="6241"/>
        <v>0</v>
      </c>
      <c r="M1912" s="205">
        <f t="shared" si="6241"/>
        <v>0</v>
      </c>
      <c r="N1912" s="205">
        <f t="shared" si="6241"/>
        <v>0</v>
      </c>
      <c r="O1912" s="205">
        <f t="shared" si="6241"/>
        <v>0</v>
      </c>
      <c r="P1912" s="205">
        <f t="shared" si="6029"/>
        <v>350000</v>
      </c>
      <c r="Q1912" s="205">
        <f t="shared" si="6030"/>
        <v>0</v>
      </c>
      <c r="R1912" s="205">
        <f t="shared" si="6031"/>
        <v>0</v>
      </c>
      <c r="S1912" s="205">
        <f>+S1918+S1913</f>
        <v>1620000</v>
      </c>
      <c r="T1912" s="205">
        <f t="shared" ref="T1912:U1912" si="6242">+T1918+T1913</f>
        <v>0</v>
      </c>
      <c r="U1912" s="205">
        <f t="shared" si="6242"/>
        <v>0</v>
      </c>
      <c r="V1912" s="205">
        <f t="shared" si="6213"/>
        <v>1970000</v>
      </c>
      <c r="W1912" s="205">
        <f t="shared" si="6214"/>
        <v>0</v>
      </c>
      <c r="X1912" s="205">
        <f t="shared" si="6215"/>
        <v>0</v>
      </c>
      <c r="Y1912" s="205">
        <f>+Y1918+Y1913</f>
        <v>0</v>
      </c>
      <c r="Z1912" s="205">
        <f t="shared" ref="Z1912:AA1912" si="6243">+Z1918+Z1913</f>
        <v>0</v>
      </c>
      <c r="AA1912" s="205">
        <f t="shared" si="6243"/>
        <v>0</v>
      </c>
      <c r="AB1912" s="205">
        <f t="shared" si="6217"/>
        <v>1970000</v>
      </c>
      <c r="AC1912" s="205">
        <f t="shared" si="6218"/>
        <v>0</v>
      </c>
      <c r="AD1912" s="205">
        <f t="shared" si="6219"/>
        <v>0</v>
      </c>
      <c r="AE1912" s="205">
        <f>+AE1918+AE1913</f>
        <v>84482.16</v>
      </c>
      <c r="AF1912" s="205">
        <f t="shared" ref="AF1912:AG1912" si="6244">+AF1918+AF1913</f>
        <v>0</v>
      </c>
      <c r="AG1912" s="205">
        <f t="shared" si="6244"/>
        <v>0</v>
      </c>
      <c r="AH1912" s="205">
        <f t="shared" si="6221"/>
        <v>2054482.16</v>
      </c>
      <c r="AI1912" s="205">
        <f t="shared" si="6222"/>
        <v>0</v>
      </c>
      <c r="AJ1912" s="205">
        <f t="shared" si="6223"/>
        <v>0</v>
      </c>
      <c r="AK1912" s="205">
        <f>+AK1918+AK1913</f>
        <v>0</v>
      </c>
      <c r="AL1912" s="205">
        <f t="shared" ref="AL1912:AM1912" si="6245">+AL1918+AL1913</f>
        <v>0</v>
      </c>
      <c r="AM1912" s="205">
        <f t="shared" si="6245"/>
        <v>0</v>
      </c>
      <c r="AN1912" s="205">
        <f t="shared" si="6139"/>
        <v>2054482.16</v>
      </c>
      <c r="AO1912" s="205">
        <f t="shared" si="6140"/>
        <v>0</v>
      </c>
      <c r="AP1912" s="205">
        <f t="shared" si="6225"/>
        <v>0</v>
      </c>
      <c r="AQ1912" s="205">
        <f>+AQ1918+AQ1913</f>
        <v>0</v>
      </c>
      <c r="AR1912" s="205">
        <f t="shared" ref="AR1912:AS1912" si="6246">+AR1918+AR1913</f>
        <v>0</v>
      </c>
      <c r="AS1912" s="205">
        <f t="shared" si="6246"/>
        <v>0</v>
      </c>
      <c r="AT1912" s="205">
        <f t="shared" si="6141"/>
        <v>2054482.16</v>
      </c>
      <c r="AU1912" s="205">
        <f t="shared" si="6142"/>
        <v>0</v>
      </c>
      <c r="AV1912" s="205">
        <f t="shared" si="6227"/>
        <v>0</v>
      </c>
    </row>
    <row r="1913" spans="1:48" s="206" customFormat="1" hidden="1">
      <c r="A1913" s="207" t="s">
        <v>23</v>
      </c>
      <c r="B1913" s="209" t="s">
        <v>330</v>
      </c>
      <c r="C1913" s="209" t="s">
        <v>16</v>
      </c>
      <c r="D1913" s="209" t="s">
        <v>27</v>
      </c>
      <c r="E1913" s="209"/>
      <c r="F1913" s="209"/>
      <c r="G1913" s="209"/>
      <c r="H1913" s="246"/>
      <c r="I1913" s="210"/>
      <c r="J1913" s="211">
        <f>J1914</f>
        <v>0</v>
      </c>
      <c r="K1913" s="211">
        <f t="shared" ref="K1913:O1916" si="6247">K1914</f>
        <v>0</v>
      </c>
      <c r="L1913" s="211">
        <f t="shared" si="6247"/>
        <v>0</v>
      </c>
      <c r="M1913" s="211">
        <f t="shared" si="6247"/>
        <v>0</v>
      </c>
      <c r="N1913" s="211">
        <f t="shared" si="6247"/>
        <v>0</v>
      </c>
      <c r="O1913" s="211">
        <f t="shared" si="6247"/>
        <v>0</v>
      </c>
      <c r="P1913" s="211">
        <f t="shared" ref="P1913:P1916" si="6248">J1913+M1913</f>
        <v>0</v>
      </c>
      <c r="Q1913" s="211">
        <f t="shared" ref="Q1913:Q1916" si="6249">K1913+N1913</f>
        <v>0</v>
      </c>
      <c r="R1913" s="211">
        <f t="shared" ref="R1913:R1917" si="6250">L1913+O1913</f>
        <v>0</v>
      </c>
      <c r="S1913" s="211">
        <f t="shared" ref="S1913:U1916" si="6251">S1914</f>
        <v>1620000</v>
      </c>
      <c r="T1913" s="211">
        <f t="shared" si="6251"/>
        <v>0</v>
      </c>
      <c r="U1913" s="211">
        <f t="shared" si="6251"/>
        <v>0</v>
      </c>
      <c r="V1913" s="211">
        <f t="shared" si="6213"/>
        <v>1620000</v>
      </c>
      <c r="W1913" s="211">
        <f t="shared" si="6214"/>
        <v>0</v>
      </c>
      <c r="X1913" s="211">
        <f t="shared" si="6215"/>
        <v>0</v>
      </c>
      <c r="Y1913" s="211">
        <f t="shared" ref="Y1913:AA1916" si="6252">Y1914</f>
        <v>0</v>
      </c>
      <c r="Z1913" s="211">
        <f t="shared" si="6252"/>
        <v>0</v>
      </c>
      <c r="AA1913" s="211">
        <f t="shared" si="6252"/>
        <v>0</v>
      </c>
      <c r="AB1913" s="211">
        <f t="shared" si="6217"/>
        <v>1620000</v>
      </c>
      <c r="AC1913" s="211">
        <f t="shared" si="6218"/>
        <v>0</v>
      </c>
      <c r="AD1913" s="211">
        <f t="shared" si="6219"/>
        <v>0</v>
      </c>
      <c r="AE1913" s="211">
        <f t="shared" ref="AE1913:AG1916" si="6253">AE1914</f>
        <v>-165517.84</v>
      </c>
      <c r="AF1913" s="211">
        <f t="shared" si="6253"/>
        <v>0</v>
      </c>
      <c r="AG1913" s="211">
        <f t="shared" si="6253"/>
        <v>0</v>
      </c>
      <c r="AH1913" s="211">
        <f t="shared" si="6221"/>
        <v>1454482.16</v>
      </c>
      <c r="AI1913" s="211">
        <f t="shared" si="6222"/>
        <v>0</v>
      </c>
      <c r="AJ1913" s="211">
        <f t="shared" si="6223"/>
        <v>0</v>
      </c>
      <c r="AK1913" s="211">
        <f t="shared" ref="AK1913:AM1916" si="6254">AK1914</f>
        <v>0</v>
      </c>
      <c r="AL1913" s="211">
        <f t="shared" si="6254"/>
        <v>0</v>
      </c>
      <c r="AM1913" s="211">
        <f t="shared" si="6254"/>
        <v>0</v>
      </c>
      <c r="AN1913" s="211">
        <f t="shared" si="6139"/>
        <v>1454482.16</v>
      </c>
      <c r="AO1913" s="211">
        <f t="shared" si="6140"/>
        <v>0</v>
      </c>
      <c r="AP1913" s="211">
        <f t="shared" si="6225"/>
        <v>0</v>
      </c>
      <c r="AQ1913" s="211">
        <f t="shared" ref="AQ1913:AS1916" si="6255">AQ1914</f>
        <v>0</v>
      </c>
      <c r="AR1913" s="211">
        <f t="shared" si="6255"/>
        <v>0</v>
      </c>
      <c r="AS1913" s="211">
        <f t="shared" si="6255"/>
        <v>0</v>
      </c>
      <c r="AT1913" s="211">
        <f t="shared" si="6141"/>
        <v>1454482.16</v>
      </c>
      <c r="AU1913" s="211">
        <f t="shared" si="6142"/>
        <v>0</v>
      </c>
      <c r="AV1913" s="211">
        <f t="shared" si="6227"/>
        <v>0</v>
      </c>
    </row>
    <row r="1914" spans="1:48" s="206" customFormat="1" ht="26.4" hidden="1">
      <c r="A1914" s="282" t="s">
        <v>398</v>
      </c>
      <c r="B1914" s="204" t="s">
        <v>330</v>
      </c>
      <c r="C1914" s="204" t="s">
        <v>16</v>
      </c>
      <c r="D1914" s="204" t="s">
        <v>27</v>
      </c>
      <c r="E1914" s="204" t="s">
        <v>18</v>
      </c>
      <c r="F1914" s="204" t="s">
        <v>68</v>
      </c>
      <c r="G1914" s="204" t="s">
        <v>140</v>
      </c>
      <c r="H1914" s="244" t="s">
        <v>141</v>
      </c>
      <c r="I1914" s="214"/>
      <c r="J1914" s="215">
        <f>J1915</f>
        <v>0</v>
      </c>
      <c r="K1914" s="215">
        <f t="shared" si="6247"/>
        <v>0</v>
      </c>
      <c r="L1914" s="215">
        <f t="shared" si="6247"/>
        <v>0</v>
      </c>
      <c r="M1914" s="215">
        <f t="shared" si="6247"/>
        <v>0</v>
      </c>
      <c r="N1914" s="215">
        <f t="shared" si="6247"/>
        <v>0</v>
      </c>
      <c r="O1914" s="215">
        <f t="shared" si="6247"/>
        <v>0</v>
      </c>
      <c r="P1914" s="215">
        <f t="shared" si="6248"/>
        <v>0</v>
      </c>
      <c r="Q1914" s="215">
        <f t="shared" si="6249"/>
        <v>0</v>
      </c>
      <c r="R1914" s="215">
        <f t="shared" si="6250"/>
        <v>0</v>
      </c>
      <c r="S1914" s="215">
        <f t="shared" si="6251"/>
        <v>1620000</v>
      </c>
      <c r="T1914" s="215">
        <f t="shared" si="6251"/>
        <v>0</v>
      </c>
      <c r="U1914" s="215">
        <f t="shared" si="6251"/>
        <v>0</v>
      </c>
      <c r="V1914" s="215">
        <f t="shared" si="6213"/>
        <v>1620000</v>
      </c>
      <c r="W1914" s="215">
        <f t="shared" si="6214"/>
        <v>0</v>
      </c>
      <c r="X1914" s="215">
        <f t="shared" si="6215"/>
        <v>0</v>
      </c>
      <c r="Y1914" s="215">
        <f t="shared" si="6252"/>
        <v>0</v>
      </c>
      <c r="Z1914" s="215">
        <f t="shared" si="6252"/>
        <v>0</v>
      </c>
      <c r="AA1914" s="215">
        <f t="shared" si="6252"/>
        <v>0</v>
      </c>
      <c r="AB1914" s="215">
        <f t="shared" si="6217"/>
        <v>1620000</v>
      </c>
      <c r="AC1914" s="215">
        <f t="shared" si="6218"/>
        <v>0</v>
      </c>
      <c r="AD1914" s="215">
        <f t="shared" si="6219"/>
        <v>0</v>
      </c>
      <c r="AE1914" s="215">
        <f t="shared" si="6253"/>
        <v>-165517.84</v>
      </c>
      <c r="AF1914" s="215">
        <f t="shared" si="6253"/>
        <v>0</v>
      </c>
      <c r="AG1914" s="215">
        <f t="shared" si="6253"/>
        <v>0</v>
      </c>
      <c r="AH1914" s="215">
        <f t="shared" si="6221"/>
        <v>1454482.16</v>
      </c>
      <c r="AI1914" s="215">
        <f t="shared" si="6222"/>
        <v>0</v>
      </c>
      <c r="AJ1914" s="215">
        <f t="shared" si="6223"/>
        <v>0</v>
      </c>
      <c r="AK1914" s="215">
        <f t="shared" si="6254"/>
        <v>0</v>
      </c>
      <c r="AL1914" s="215">
        <f t="shared" si="6254"/>
        <v>0</v>
      </c>
      <c r="AM1914" s="215">
        <f t="shared" si="6254"/>
        <v>0</v>
      </c>
      <c r="AN1914" s="215">
        <f t="shared" si="6139"/>
        <v>1454482.16</v>
      </c>
      <c r="AO1914" s="215">
        <f t="shared" si="6140"/>
        <v>0</v>
      </c>
      <c r="AP1914" s="215">
        <f t="shared" si="6225"/>
        <v>0</v>
      </c>
      <c r="AQ1914" s="215">
        <f t="shared" si="6255"/>
        <v>0</v>
      </c>
      <c r="AR1914" s="215">
        <f t="shared" si="6255"/>
        <v>0</v>
      </c>
      <c r="AS1914" s="215">
        <f t="shared" si="6255"/>
        <v>0</v>
      </c>
      <c r="AT1914" s="215">
        <f t="shared" si="6141"/>
        <v>1454482.16</v>
      </c>
      <c r="AU1914" s="215">
        <f t="shared" si="6142"/>
        <v>0</v>
      </c>
      <c r="AV1914" s="215">
        <f t="shared" si="6227"/>
        <v>0</v>
      </c>
    </row>
    <row r="1915" spans="1:48" s="206" customFormat="1" ht="26.4" hidden="1">
      <c r="A1915" s="245" t="s">
        <v>254</v>
      </c>
      <c r="B1915" s="204" t="s">
        <v>330</v>
      </c>
      <c r="C1915" s="204" t="s">
        <v>16</v>
      </c>
      <c r="D1915" s="204" t="s">
        <v>27</v>
      </c>
      <c r="E1915" s="204" t="s">
        <v>18</v>
      </c>
      <c r="F1915" s="204" t="s">
        <v>68</v>
      </c>
      <c r="G1915" s="204" t="s">
        <v>140</v>
      </c>
      <c r="H1915" s="244" t="s">
        <v>376</v>
      </c>
      <c r="I1915" s="249"/>
      <c r="J1915" s="215">
        <f>J1916</f>
        <v>0</v>
      </c>
      <c r="K1915" s="215">
        <f t="shared" si="6247"/>
        <v>0</v>
      </c>
      <c r="L1915" s="215">
        <f t="shared" si="6247"/>
        <v>0</v>
      </c>
      <c r="M1915" s="215">
        <f t="shared" si="6247"/>
        <v>0</v>
      </c>
      <c r="N1915" s="215">
        <f t="shared" si="6247"/>
        <v>0</v>
      </c>
      <c r="O1915" s="215">
        <f t="shared" si="6247"/>
        <v>0</v>
      </c>
      <c r="P1915" s="215">
        <f t="shared" si="6248"/>
        <v>0</v>
      </c>
      <c r="Q1915" s="215">
        <f t="shared" si="6249"/>
        <v>0</v>
      </c>
      <c r="R1915" s="215">
        <f t="shared" si="6250"/>
        <v>0</v>
      </c>
      <c r="S1915" s="215">
        <f t="shared" si="6251"/>
        <v>1620000</v>
      </c>
      <c r="T1915" s="215">
        <f t="shared" si="6251"/>
        <v>0</v>
      </c>
      <c r="U1915" s="215">
        <f t="shared" si="6251"/>
        <v>0</v>
      </c>
      <c r="V1915" s="215">
        <f t="shared" si="6213"/>
        <v>1620000</v>
      </c>
      <c r="W1915" s="215">
        <f t="shared" si="6214"/>
        <v>0</v>
      </c>
      <c r="X1915" s="215">
        <f t="shared" si="6215"/>
        <v>0</v>
      </c>
      <c r="Y1915" s="215">
        <f t="shared" si="6252"/>
        <v>0</v>
      </c>
      <c r="Z1915" s="215">
        <f t="shared" si="6252"/>
        <v>0</v>
      </c>
      <c r="AA1915" s="215">
        <f t="shared" si="6252"/>
        <v>0</v>
      </c>
      <c r="AB1915" s="215">
        <f t="shared" si="6217"/>
        <v>1620000</v>
      </c>
      <c r="AC1915" s="215">
        <f t="shared" si="6218"/>
        <v>0</v>
      </c>
      <c r="AD1915" s="215">
        <f t="shared" si="6219"/>
        <v>0</v>
      </c>
      <c r="AE1915" s="215">
        <f t="shared" si="6253"/>
        <v>-165517.84</v>
      </c>
      <c r="AF1915" s="215">
        <f t="shared" si="6253"/>
        <v>0</v>
      </c>
      <c r="AG1915" s="215">
        <f t="shared" si="6253"/>
        <v>0</v>
      </c>
      <c r="AH1915" s="215">
        <f t="shared" si="6221"/>
        <v>1454482.16</v>
      </c>
      <c r="AI1915" s="215">
        <f t="shared" si="6222"/>
        <v>0</v>
      </c>
      <c r="AJ1915" s="215">
        <f t="shared" si="6223"/>
        <v>0</v>
      </c>
      <c r="AK1915" s="215">
        <f t="shared" si="6254"/>
        <v>0</v>
      </c>
      <c r="AL1915" s="215">
        <f t="shared" si="6254"/>
        <v>0</v>
      </c>
      <c r="AM1915" s="215">
        <f t="shared" si="6254"/>
        <v>0</v>
      </c>
      <c r="AN1915" s="215">
        <f t="shared" si="6139"/>
        <v>1454482.16</v>
      </c>
      <c r="AO1915" s="215">
        <f t="shared" si="6140"/>
        <v>0</v>
      </c>
      <c r="AP1915" s="215">
        <f t="shared" si="6225"/>
        <v>0</v>
      </c>
      <c r="AQ1915" s="215">
        <f t="shared" si="6255"/>
        <v>0</v>
      </c>
      <c r="AR1915" s="215">
        <f t="shared" si="6255"/>
        <v>0</v>
      </c>
      <c r="AS1915" s="215">
        <f t="shared" si="6255"/>
        <v>0</v>
      </c>
      <c r="AT1915" s="215">
        <f t="shared" si="6141"/>
        <v>1454482.16</v>
      </c>
      <c r="AU1915" s="215">
        <f t="shared" si="6142"/>
        <v>0</v>
      </c>
      <c r="AV1915" s="215">
        <f t="shared" si="6227"/>
        <v>0</v>
      </c>
    </row>
    <row r="1916" spans="1:48" s="206" customFormat="1" ht="26.4" hidden="1">
      <c r="A1916" s="217" t="s">
        <v>229</v>
      </c>
      <c r="B1916" s="204" t="s">
        <v>330</v>
      </c>
      <c r="C1916" s="204" t="s">
        <v>16</v>
      </c>
      <c r="D1916" s="204" t="s">
        <v>27</v>
      </c>
      <c r="E1916" s="204" t="s">
        <v>18</v>
      </c>
      <c r="F1916" s="204" t="s">
        <v>68</v>
      </c>
      <c r="G1916" s="204" t="s">
        <v>140</v>
      </c>
      <c r="H1916" s="244" t="s">
        <v>376</v>
      </c>
      <c r="I1916" s="249" t="s">
        <v>92</v>
      </c>
      <c r="J1916" s="215">
        <f>J1917</f>
        <v>0</v>
      </c>
      <c r="K1916" s="215">
        <f t="shared" si="6247"/>
        <v>0</v>
      </c>
      <c r="L1916" s="215">
        <f t="shared" si="6247"/>
        <v>0</v>
      </c>
      <c r="M1916" s="215">
        <f t="shared" si="6247"/>
        <v>0</v>
      </c>
      <c r="N1916" s="215">
        <f t="shared" si="6247"/>
        <v>0</v>
      </c>
      <c r="O1916" s="215">
        <f t="shared" si="6247"/>
        <v>0</v>
      </c>
      <c r="P1916" s="215">
        <f t="shared" si="6248"/>
        <v>0</v>
      </c>
      <c r="Q1916" s="215">
        <f t="shared" si="6249"/>
        <v>0</v>
      </c>
      <c r="R1916" s="215">
        <f t="shared" si="6250"/>
        <v>0</v>
      </c>
      <c r="S1916" s="215">
        <f t="shared" si="6251"/>
        <v>1620000</v>
      </c>
      <c r="T1916" s="215">
        <f t="shared" si="6251"/>
        <v>0</v>
      </c>
      <c r="U1916" s="215">
        <f t="shared" si="6251"/>
        <v>0</v>
      </c>
      <c r="V1916" s="215">
        <f t="shared" si="6213"/>
        <v>1620000</v>
      </c>
      <c r="W1916" s="215">
        <f t="shared" si="6214"/>
        <v>0</v>
      </c>
      <c r="X1916" s="215">
        <f t="shared" si="6215"/>
        <v>0</v>
      </c>
      <c r="Y1916" s="215">
        <f t="shared" si="6252"/>
        <v>0</v>
      </c>
      <c r="Z1916" s="215">
        <f t="shared" si="6252"/>
        <v>0</v>
      </c>
      <c r="AA1916" s="215">
        <f t="shared" si="6252"/>
        <v>0</v>
      </c>
      <c r="AB1916" s="215">
        <f t="shared" si="6217"/>
        <v>1620000</v>
      </c>
      <c r="AC1916" s="215">
        <f t="shared" si="6218"/>
        <v>0</v>
      </c>
      <c r="AD1916" s="215">
        <f t="shared" si="6219"/>
        <v>0</v>
      </c>
      <c r="AE1916" s="215">
        <f t="shared" si="6253"/>
        <v>-165517.84</v>
      </c>
      <c r="AF1916" s="215">
        <f t="shared" si="6253"/>
        <v>0</v>
      </c>
      <c r="AG1916" s="215">
        <f t="shared" si="6253"/>
        <v>0</v>
      </c>
      <c r="AH1916" s="215">
        <f t="shared" si="6221"/>
        <v>1454482.16</v>
      </c>
      <c r="AI1916" s="215">
        <f t="shared" si="6222"/>
        <v>0</v>
      </c>
      <c r="AJ1916" s="215">
        <f t="shared" si="6223"/>
        <v>0</v>
      </c>
      <c r="AK1916" s="215">
        <f t="shared" si="6254"/>
        <v>0</v>
      </c>
      <c r="AL1916" s="215">
        <f t="shared" si="6254"/>
        <v>0</v>
      </c>
      <c r="AM1916" s="215">
        <f t="shared" si="6254"/>
        <v>0</v>
      </c>
      <c r="AN1916" s="215">
        <f t="shared" si="6139"/>
        <v>1454482.16</v>
      </c>
      <c r="AO1916" s="215">
        <f t="shared" si="6140"/>
        <v>0</v>
      </c>
      <c r="AP1916" s="215">
        <f t="shared" si="6225"/>
        <v>0</v>
      </c>
      <c r="AQ1916" s="215">
        <f t="shared" si="6255"/>
        <v>0</v>
      </c>
      <c r="AR1916" s="215">
        <f t="shared" si="6255"/>
        <v>0</v>
      </c>
      <c r="AS1916" s="215">
        <f t="shared" si="6255"/>
        <v>0</v>
      </c>
      <c r="AT1916" s="215">
        <f t="shared" si="6141"/>
        <v>1454482.16</v>
      </c>
      <c r="AU1916" s="215">
        <f t="shared" si="6142"/>
        <v>0</v>
      </c>
      <c r="AV1916" s="215">
        <f t="shared" si="6227"/>
        <v>0</v>
      </c>
    </row>
    <row r="1917" spans="1:48" s="206" customFormat="1" ht="26.4" hidden="1">
      <c r="A1917" s="216" t="s">
        <v>96</v>
      </c>
      <c r="B1917" s="204" t="s">
        <v>330</v>
      </c>
      <c r="C1917" s="204" t="s">
        <v>16</v>
      </c>
      <c r="D1917" s="204" t="s">
        <v>27</v>
      </c>
      <c r="E1917" s="204" t="s">
        <v>18</v>
      </c>
      <c r="F1917" s="204" t="s">
        <v>68</v>
      </c>
      <c r="G1917" s="204" t="s">
        <v>140</v>
      </c>
      <c r="H1917" s="244" t="s">
        <v>376</v>
      </c>
      <c r="I1917" s="249" t="s">
        <v>93</v>
      </c>
      <c r="J1917" s="215"/>
      <c r="K1917" s="215"/>
      <c r="L1917" s="215"/>
      <c r="M1917" s="302"/>
      <c r="N1917" s="215"/>
      <c r="O1917" s="215"/>
      <c r="P1917" s="215"/>
      <c r="Q1917" s="215"/>
      <c r="R1917" s="215">
        <f t="shared" si="6250"/>
        <v>0</v>
      </c>
      <c r="S1917" s="302">
        <v>1620000</v>
      </c>
      <c r="T1917" s="215"/>
      <c r="U1917" s="215"/>
      <c r="V1917" s="215">
        <f t="shared" si="6213"/>
        <v>1620000</v>
      </c>
      <c r="W1917" s="215">
        <f t="shared" si="6214"/>
        <v>0</v>
      </c>
      <c r="X1917" s="215">
        <f t="shared" si="6215"/>
        <v>0</v>
      </c>
      <c r="Y1917" s="215"/>
      <c r="Z1917" s="215"/>
      <c r="AA1917" s="215"/>
      <c r="AB1917" s="215">
        <f t="shared" si="6217"/>
        <v>1620000</v>
      </c>
      <c r="AC1917" s="215">
        <f t="shared" si="6218"/>
        <v>0</v>
      </c>
      <c r="AD1917" s="215">
        <f t="shared" si="6219"/>
        <v>0</v>
      </c>
      <c r="AE1917" s="215">
        <v>-165517.84</v>
      </c>
      <c r="AF1917" s="215"/>
      <c r="AG1917" s="215"/>
      <c r="AH1917" s="215">
        <f t="shared" si="6221"/>
        <v>1454482.16</v>
      </c>
      <c r="AI1917" s="215">
        <f t="shared" si="6222"/>
        <v>0</v>
      </c>
      <c r="AJ1917" s="215">
        <f t="shared" si="6223"/>
        <v>0</v>
      </c>
      <c r="AK1917" s="215"/>
      <c r="AL1917" s="215"/>
      <c r="AM1917" s="215"/>
      <c r="AN1917" s="215">
        <f t="shared" si="6139"/>
        <v>1454482.16</v>
      </c>
      <c r="AO1917" s="215">
        <f t="shared" si="6140"/>
        <v>0</v>
      </c>
      <c r="AP1917" s="215">
        <f t="shared" si="6225"/>
        <v>0</v>
      </c>
      <c r="AQ1917" s="215"/>
      <c r="AR1917" s="215"/>
      <c r="AS1917" s="215"/>
      <c r="AT1917" s="215">
        <f t="shared" si="6141"/>
        <v>1454482.16</v>
      </c>
      <c r="AU1917" s="215">
        <f t="shared" si="6142"/>
        <v>0</v>
      </c>
      <c r="AV1917" s="215">
        <f t="shared" si="6227"/>
        <v>0</v>
      </c>
    </row>
    <row r="1918" spans="1:48" s="206" customFormat="1" hidden="1">
      <c r="A1918" s="207" t="s">
        <v>59</v>
      </c>
      <c r="B1918" s="208" t="s">
        <v>330</v>
      </c>
      <c r="C1918" s="208" t="s">
        <v>16</v>
      </c>
      <c r="D1918" s="208" t="s">
        <v>14</v>
      </c>
      <c r="E1918" s="208"/>
      <c r="F1918" s="208"/>
      <c r="G1918" s="208"/>
      <c r="H1918" s="204"/>
      <c r="I1918" s="214"/>
      <c r="J1918" s="211">
        <f>+J1923</f>
        <v>350000</v>
      </c>
      <c r="K1918" s="211">
        <f t="shared" ref="K1918:O1918" si="6256">+K1923</f>
        <v>0</v>
      </c>
      <c r="L1918" s="211">
        <f t="shared" si="6256"/>
        <v>0</v>
      </c>
      <c r="M1918" s="211">
        <f t="shared" si="6256"/>
        <v>0</v>
      </c>
      <c r="N1918" s="211">
        <f t="shared" si="6256"/>
        <v>0</v>
      </c>
      <c r="O1918" s="211">
        <f t="shared" si="6256"/>
        <v>0</v>
      </c>
      <c r="P1918" s="211">
        <f t="shared" si="6029"/>
        <v>350000</v>
      </c>
      <c r="Q1918" s="211">
        <f t="shared" si="6030"/>
        <v>0</v>
      </c>
      <c r="R1918" s="211">
        <f t="shared" si="6031"/>
        <v>0</v>
      </c>
      <c r="S1918" s="211">
        <f t="shared" ref="S1918:U1918" si="6257">+S1923</f>
        <v>0</v>
      </c>
      <c r="T1918" s="211">
        <f t="shared" si="6257"/>
        <v>0</v>
      </c>
      <c r="U1918" s="211">
        <f t="shared" si="6257"/>
        <v>0</v>
      </c>
      <c r="V1918" s="211">
        <f t="shared" si="6213"/>
        <v>350000</v>
      </c>
      <c r="W1918" s="211">
        <f t="shared" si="6214"/>
        <v>0</v>
      </c>
      <c r="X1918" s="211">
        <f t="shared" si="6215"/>
        <v>0</v>
      </c>
      <c r="Y1918" s="211">
        <f t="shared" ref="Y1918:AA1918" si="6258">+Y1923</f>
        <v>0</v>
      </c>
      <c r="Z1918" s="211">
        <f t="shared" si="6258"/>
        <v>0</v>
      </c>
      <c r="AA1918" s="211">
        <f t="shared" si="6258"/>
        <v>0</v>
      </c>
      <c r="AB1918" s="211">
        <f t="shared" si="6217"/>
        <v>350000</v>
      </c>
      <c r="AC1918" s="211">
        <f t="shared" si="6218"/>
        <v>0</v>
      </c>
      <c r="AD1918" s="211">
        <f t="shared" si="6219"/>
        <v>0</v>
      </c>
      <c r="AE1918" s="211">
        <f>+AE1923+AE1919</f>
        <v>250000</v>
      </c>
      <c r="AF1918" s="211">
        <f t="shared" ref="AF1918:AG1918" si="6259">+AF1923+AF1919</f>
        <v>0</v>
      </c>
      <c r="AG1918" s="211">
        <f t="shared" si="6259"/>
        <v>0</v>
      </c>
      <c r="AH1918" s="211">
        <f t="shared" si="6221"/>
        <v>600000</v>
      </c>
      <c r="AI1918" s="211">
        <f t="shared" si="6222"/>
        <v>0</v>
      </c>
      <c r="AJ1918" s="211">
        <f t="shared" si="6223"/>
        <v>0</v>
      </c>
      <c r="AK1918" s="211">
        <f>+AK1923+AK1919</f>
        <v>0</v>
      </c>
      <c r="AL1918" s="211">
        <f t="shared" ref="AL1918:AM1918" si="6260">+AL1923+AL1919</f>
        <v>0</v>
      </c>
      <c r="AM1918" s="211">
        <f t="shared" si="6260"/>
        <v>0</v>
      </c>
      <c r="AN1918" s="211">
        <f t="shared" si="6139"/>
        <v>600000</v>
      </c>
      <c r="AO1918" s="211">
        <f t="shared" si="6140"/>
        <v>0</v>
      </c>
      <c r="AP1918" s="211">
        <f t="shared" si="6225"/>
        <v>0</v>
      </c>
      <c r="AQ1918" s="211">
        <f>+AQ1923+AQ1919</f>
        <v>0</v>
      </c>
      <c r="AR1918" s="211">
        <f t="shared" ref="AR1918:AS1918" si="6261">+AR1923+AR1919</f>
        <v>0</v>
      </c>
      <c r="AS1918" s="211">
        <f t="shared" si="6261"/>
        <v>0</v>
      </c>
      <c r="AT1918" s="211">
        <f t="shared" si="6141"/>
        <v>600000</v>
      </c>
      <c r="AU1918" s="211">
        <f t="shared" si="6142"/>
        <v>0</v>
      </c>
      <c r="AV1918" s="211">
        <f t="shared" si="6227"/>
        <v>0</v>
      </c>
    </row>
    <row r="1919" spans="1:48" s="206" customFormat="1" ht="26.4" hidden="1">
      <c r="A1919" s="282" t="s">
        <v>398</v>
      </c>
      <c r="B1919" s="204" t="s">
        <v>330</v>
      </c>
      <c r="C1919" s="204" t="s">
        <v>16</v>
      </c>
      <c r="D1919" s="204" t="s">
        <v>14</v>
      </c>
      <c r="E1919" s="204" t="s">
        <v>18</v>
      </c>
      <c r="F1919" s="204" t="s">
        <v>68</v>
      </c>
      <c r="G1919" s="204" t="s">
        <v>140</v>
      </c>
      <c r="H1919" s="244" t="s">
        <v>141</v>
      </c>
      <c r="I1919" s="214"/>
      <c r="J1919" s="211"/>
      <c r="K1919" s="211"/>
      <c r="L1919" s="211"/>
      <c r="M1919" s="211"/>
      <c r="N1919" s="211"/>
      <c r="O1919" s="211"/>
      <c r="P1919" s="211"/>
      <c r="Q1919" s="211"/>
      <c r="R1919" s="211"/>
      <c r="S1919" s="215"/>
      <c r="T1919" s="215"/>
      <c r="U1919" s="215"/>
      <c r="V1919" s="215"/>
      <c r="W1919" s="215"/>
      <c r="X1919" s="215"/>
      <c r="Y1919" s="215"/>
      <c r="Z1919" s="215"/>
      <c r="AA1919" s="215"/>
      <c r="AB1919" s="215"/>
      <c r="AC1919" s="215"/>
      <c r="AD1919" s="215"/>
      <c r="AE1919" s="215">
        <f>AE1920</f>
        <v>250000</v>
      </c>
      <c r="AF1919" s="215">
        <f t="shared" ref="AF1919:AG1921" si="6262">AF1920</f>
        <v>0</v>
      </c>
      <c r="AG1919" s="215">
        <f t="shared" si="6262"/>
        <v>0</v>
      </c>
      <c r="AH1919" s="215">
        <f t="shared" si="6221"/>
        <v>250000</v>
      </c>
      <c r="AI1919" s="215">
        <f t="shared" si="6222"/>
        <v>0</v>
      </c>
      <c r="AJ1919" s="215">
        <f t="shared" si="6223"/>
        <v>0</v>
      </c>
      <c r="AK1919" s="215">
        <f>AK1920</f>
        <v>0</v>
      </c>
      <c r="AL1919" s="215">
        <f t="shared" ref="AL1919:AM1921" si="6263">AL1920</f>
        <v>0</v>
      </c>
      <c r="AM1919" s="215">
        <f t="shared" si="6263"/>
        <v>0</v>
      </c>
      <c r="AN1919" s="215">
        <f t="shared" si="6139"/>
        <v>250000</v>
      </c>
      <c r="AO1919" s="215">
        <f t="shared" si="6140"/>
        <v>0</v>
      </c>
      <c r="AP1919" s="215">
        <f t="shared" si="6225"/>
        <v>0</v>
      </c>
      <c r="AQ1919" s="215">
        <f>AQ1920</f>
        <v>0</v>
      </c>
      <c r="AR1919" s="215">
        <f t="shared" ref="AR1919:AS1921" si="6264">AR1920</f>
        <v>0</v>
      </c>
      <c r="AS1919" s="215">
        <f t="shared" si="6264"/>
        <v>0</v>
      </c>
      <c r="AT1919" s="215">
        <f t="shared" si="6141"/>
        <v>250000</v>
      </c>
      <c r="AU1919" s="215">
        <f t="shared" si="6142"/>
        <v>0</v>
      </c>
      <c r="AV1919" s="215">
        <f t="shared" si="6227"/>
        <v>0</v>
      </c>
    </row>
    <row r="1920" spans="1:48" s="206" customFormat="1" ht="26.4" hidden="1">
      <c r="A1920" s="245" t="s">
        <v>254</v>
      </c>
      <c r="B1920" s="204" t="s">
        <v>330</v>
      </c>
      <c r="C1920" s="204" t="s">
        <v>16</v>
      </c>
      <c r="D1920" s="204" t="s">
        <v>14</v>
      </c>
      <c r="E1920" s="204" t="s">
        <v>18</v>
      </c>
      <c r="F1920" s="204" t="s">
        <v>68</v>
      </c>
      <c r="G1920" s="204" t="s">
        <v>140</v>
      </c>
      <c r="H1920" s="244" t="s">
        <v>376</v>
      </c>
      <c r="I1920" s="249"/>
      <c r="J1920" s="211"/>
      <c r="K1920" s="211"/>
      <c r="L1920" s="211"/>
      <c r="M1920" s="211"/>
      <c r="N1920" s="211"/>
      <c r="O1920" s="211"/>
      <c r="P1920" s="211"/>
      <c r="Q1920" s="211"/>
      <c r="R1920" s="211"/>
      <c r="S1920" s="215"/>
      <c r="T1920" s="215"/>
      <c r="U1920" s="215"/>
      <c r="V1920" s="215"/>
      <c r="W1920" s="215"/>
      <c r="X1920" s="215"/>
      <c r="Y1920" s="215"/>
      <c r="Z1920" s="215"/>
      <c r="AA1920" s="215"/>
      <c r="AB1920" s="215"/>
      <c r="AC1920" s="215"/>
      <c r="AD1920" s="215"/>
      <c r="AE1920" s="215">
        <f>AE1921</f>
        <v>250000</v>
      </c>
      <c r="AF1920" s="215">
        <f t="shared" si="6262"/>
        <v>0</v>
      </c>
      <c r="AG1920" s="215">
        <f t="shared" si="6262"/>
        <v>0</v>
      </c>
      <c r="AH1920" s="215">
        <f t="shared" si="6221"/>
        <v>250000</v>
      </c>
      <c r="AI1920" s="215">
        <f t="shared" si="6222"/>
        <v>0</v>
      </c>
      <c r="AJ1920" s="215">
        <f t="shared" si="6223"/>
        <v>0</v>
      </c>
      <c r="AK1920" s="215">
        <f>AK1921</f>
        <v>0</v>
      </c>
      <c r="AL1920" s="215">
        <f t="shared" si="6263"/>
        <v>0</v>
      </c>
      <c r="AM1920" s="215">
        <f t="shared" si="6263"/>
        <v>0</v>
      </c>
      <c r="AN1920" s="215">
        <f t="shared" si="6139"/>
        <v>250000</v>
      </c>
      <c r="AO1920" s="215">
        <f t="shared" si="6140"/>
        <v>0</v>
      </c>
      <c r="AP1920" s="215">
        <f t="shared" si="6225"/>
        <v>0</v>
      </c>
      <c r="AQ1920" s="215">
        <f>AQ1921</f>
        <v>0</v>
      </c>
      <c r="AR1920" s="215">
        <f t="shared" si="6264"/>
        <v>0</v>
      </c>
      <c r="AS1920" s="215">
        <f t="shared" si="6264"/>
        <v>0</v>
      </c>
      <c r="AT1920" s="215">
        <f t="shared" si="6141"/>
        <v>250000</v>
      </c>
      <c r="AU1920" s="215">
        <f t="shared" si="6142"/>
        <v>0</v>
      </c>
      <c r="AV1920" s="215">
        <f t="shared" si="6227"/>
        <v>0</v>
      </c>
    </row>
    <row r="1921" spans="1:48" s="206" customFormat="1" ht="26.4" hidden="1">
      <c r="A1921" s="217" t="s">
        <v>229</v>
      </c>
      <c r="B1921" s="204" t="s">
        <v>330</v>
      </c>
      <c r="C1921" s="204" t="s">
        <v>16</v>
      </c>
      <c r="D1921" s="204" t="s">
        <v>14</v>
      </c>
      <c r="E1921" s="204" t="s">
        <v>18</v>
      </c>
      <c r="F1921" s="204" t="s">
        <v>68</v>
      </c>
      <c r="G1921" s="204" t="s">
        <v>140</v>
      </c>
      <c r="H1921" s="244" t="s">
        <v>376</v>
      </c>
      <c r="I1921" s="249" t="s">
        <v>92</v>
      </c>
      <c r="J1921" s="211"/>
      <c r="K1921" s="211"/>
      <c r="L1921" s="211"/>
      <c r="M1921" s="211"/>
      <c r="N1921" s="211"/>
      <c r="O1921" s="211"/>
      <c r="P1921" s="211"/>
      <c r="Q1921" s="211"/>
      <c r="R1921" s="211"/>
      <c r="S1921" s="215"/>
      <c r="T1921" s="215"/>
      <c r="U1921" s="215"/>
      <c r="V1921" s="215"/>
      <c r="W1921" s="215"/>
      <c r="X1921" s="215"/>
      <c r="Y1921" s="215"/>
      <c r="Z1921" s="215"/>
      <c r="AA1921" s="215"/>
      <c r="AB1921" s="215"/>
      <c r="AC1921" s="215"/>
      <c r="AD1921" s="215"/>
      <c r="AE1921" s="215">
        <f>AE1922</f>
        <v>250000</v>
      </c>
      <c r="AF1921" s="215">
        <f t="shared" si="6262"/>
        <v>0</v>
      </c>
      <c r="AG1921" s="215">
        <f t="shared" si="6262"/>
        <v>0</v>
      </c>
      <c r="AH1921" s="215">
        <f t="shared" si="6221"/>
        <v>250000</v>
      </c>
      <c r="AI1921" s="215">
        <f t="shared" si="6222"/>
        <v>0</v>
      </c>
      <c r="AJ1921" s="215">
        <f t="shared" si="6223"/>
        <v>0</v>
      </c>
      <c r="AK1921" s="215">
        <f>AK1922</f>
        <v>0</v>
      </c>
      <c r="AL1921" s="215">
        <f t="shared" si="6263"/>
        <v>0</v>
      </c>
      <c r="AM1921" s="215">
        <f t="shared" si="6263"/>
        <v>0</v>
      </c>
      <c r="AN1921" s="215">
        <f t="shared" si="6139"/>
        <v>250000</v>
      </c>
      <c r="AO1921" s="215">
        <f t="shared" si="6140"/>
        <v>0</v>
      </c>
      <c r="AP1921" s="215">
        <f t="shared" si="6225"/>
        <v>0</v>
      </c>
      <c r="AQ1921" s="215">
        <f>AQ1922</f>
        <v>0</v>
      </c>
      <c r="AR1921" s="215">
        <f t="shared" si="6264"/>
        <v>0</v>
      </c>
      <c r="AS1921" s="215">
        <f t="shared" si="6264"/>
        <v>0</v>
      </c>
      <c r="AT1921" s="215">
        <f t="shared" si="6141"/>
        <v>250000</v>
      </c>
      <c r="AU1921" s="215">
        <f t="shared" si="6142"/>
        <v>0</v>
      </c>
      <c r="AV1921" s="215">
        <f t="shared" si="6227"/>
        <v>0</v>
      </c>
    </row>
    <row r="1922" spans="1:48" s="206" customFormat="1" ht="26.4" hidden="1">
      <c r="A1922" s="216" t="s">
        <v>96</v>
      </c>
      <c r="B1922" s="204" t="s">
        <v>330</v>
      </c>
      <c r="C1922" s="204" t="s">
        <v>16</v>
      </c>
      <c r="D1922" s="204" t="s">
        <v>14</v>
      </c>
      <c r="E1922" s="204" t="s">
        <v>18</v>
      </c>
      <c r="F1922" s="204" t="s">
        <v>68</v>
      </c>
      <c r="G1922" s="204" t="s">
        <v>140</v>
      </c>
      <c r="H1922" s="244" t="s">
        <v>376</v>
      </c>
      <c r="I1922" s="249" t="s">
        <v>93</v>
      </c>
      <c r="J1922" s="211"/>
      <c r="K1922" s="211"/>
      <c r="L1922" s="211"/>
      <c r="M1922" s="211"/>
      <c r="N1922" s="211"/>
      <c r="O1922" s="211"/>
      <c r="P1922" s="211"/>
      <c r="Q1922" s="211"/>
      <c r="R1922" s="211"/>
      <c r="S1922" s="302"/>
      <c r="T1922" s="215"/>
      <c r="U1922" s="215"/>
      <c r="V1922" s="215"/>
      <c r="W1922" s="215"/>
      <c r="X1922" s="215"/>
      <c r="Y1922" s="215"/>
      <c r="Z1922" s="215"/>
      <c r="AA1922" s="215"/>
      <c r="AB1922" s="215"/>
      <c r="AC1922" s="215"/>
      <c r="AD1922" s="215"/>
      <c r="AE1922" s="215">
        <v>250000</v>
      </c>
      <c r="AF1922" s="215"/>
      <c r="AG1922" s="215"/>
      <c r="AH1922" s="215">
        <f t="shared" si="6221"/>
        <v>250000</v>
      </c>
      <c r="AI1922" s="215">
        <f t="shared" si="6222"/>
        <v>0</v>
      </c>
      <c r="AJ1922" s="215">
        <f t="shared" si="6223"/>
        <v>0</v>
      </c>
      <c r="AK1922" s="215"/>
      <c r="AL1922" s="215"/>
      <c r="AM1922" s="215"/>
      <c r="AN1922" s="215">
        <f t="shared" si="6139"/>
        <v>250000</v>
      </c>
      <c r="AO1922" s="215">
        <f t="shared" si="6140"/>
        <v>0</v>
      </c>
      <c r="AP1922" s="215">
        <f t="shared" si="6225"/>
        <v>0</v>
      </c>
      <c r="AQ1922" s="215"/>
      <c r="AR1922" s="215"/>
      <c r="AS1922" s="215"/>
      <c r="AT1922" s="215">
        <f t="shared" si="6141"/>
        <v>250000</v>
      </c>
      <c r="AU1922" s="215">
        <f t="shared" si="6142"/>
        <v>0</v>
      </c>
      <c r="AV1922" s="215">
        <f t="shared" si="6227"/>
        <v>0</v>
      </c>
    </row>
    <row r="1923" spans="1:48" s="206" customFormat="1" hidden="1">
      <c r="A1923" s="212" t="s">
        <v>82</v>
      </c>
      <c r="B1923" s="204" t="s">
        <v>330</v>
      </c>
      <c r="C1923" s="204" t="s">
        <v>16</v>
      </c>
      <c r="D1923" s="204" t="s">
        <v>14</v>
      </c>
      <c r="E1923" s="204" t="s">
        <v>80</v>
      </c>
      <c r="F1923" s="204" t="s">
        <v>68</v>
      </c>
      <c r="G1923" s="204" t="s">
        <v>140</v>
      </c>
      <c r="H1923" s="204" t="s">
        <v>141</v>
      </c>
      <c r="I1923" s="214"/>
      <c r="J1923" s="215">
        <f>J1924</f>
        <v>350000</v>
      </c>
      <c r="K1923" s="215">
        <f t="shared" ref="K1923:O1925" si="6265">K1924</f>
        <v>0</v>
      </c>
      <c r="L1923" s="215">
        <f t="shared" si="6265"/>
        <v>0</v>
      </c>
      <c r="M1923" s="215">
        <f t="shared" si="6265"/>
        <v>0</v>
      </c>
      <c r="N1923" s="215">
        <f t="shared" si="6265"/>
        <v>0</v>
      </c>
      <c r="O1923" s="215">
        <f t="shared" si="6265"/>
        <v>0</v>
      </c>
      <c r="P1923" s="215">
        <f t="shared" si="6029"/>
        <v>350000</v>
      </c>
      <c r="Q1923" s="215">
        <f t="shared" si="6030"/>
        <v>0</v>
      </c>
      <c r="R1923" s="215">
        <f t="shared" si="6031"/>
        <v>0</v>
      </c>
      <c r="S1923" s="215">
        <f t="shared" ref="S1923:U1925" si="6266">S1924</f>
        <v>0</v>
      </c>
      <c r="T1923" s="215">
        <f t="shared" si="6266"/>
        <v>0</v>
      </c>
      <c r="U1923" s="215">
        <f t="shared" si="6266"/>
        <v>0</v>
      </c>
      <c r="V1923" s="215">
        <f t="shared" si="6213"/>
        <v>350000</v>
      </c>
      <c r="W1923" s="215">
        <f t="shared" si="6214"/>
        <v>0</v>
      </c>
      <c r="X1923" s="215">
        <f t="shared" si="6215"/>
        <v>0</v>
      </c>
      <c r="Y1923" s="215">
        <f t="shared" ref="Y1923:AA1925" si="6267">Y1924</f>
        <v>0</v>
      </c>
      <c r="Z1923" s="215">
        <f t="shared" si="6267"/>
        <v>0</v>
      </c>
      <c r="AA1923" s="215">
        <f t="shared" si="6267"/>
        <v>0</v>
      </c>
      <c r="AB1923" s="215">
        <f t="shared" si="6217"/>
        <v>350000</v>
      </c>
      <c r="AC1923" s="215">
        <f t="shared" si="6218"/>
        <v>0</v>
      </c>
      <c r="AD1923" s="215">
        <f t="shared" si="6219"/>
        <v>0</v>
      </c>
      <c r="AE1923" s="215">
        <f t="shared" ref="AE1923:AG1925" si="6268">AE1924</f>
        <v>0</v>
      </c>
      <c r="AF1923" s="215">
        <f t="shared" si="6268"/>
        <v>0</v>
      </c>
      <c r="AG1923" s="215">
        <f t="shared" si="6268"/>
        <v>0</v>
      </c>
      <c r="AH1923" s="215">
        <f t="shared" si="6221"/>
        <v>350000</v>
      </c>
      <c r="AI1923" s="215">
        <f t="shared" si="6222"/>
        <v>0</v>
      </c>
      <c r="AJ1923" s="215">
        <f t="shared" si="6223"/>
        <v>0</v>
      </c>
      <c r="AK1923" s="215">
        <f t="shared" ref="AK1923:AM1925" si="6269">AK1924</f>
        <v>0</v>
      </c>
      <c r="AL1923" s="215">
        <f t="shared" si="6269"/>
        <v>0</v>
      </c>
      <c r="AM1923" s="215">
        <f t="shared" si="6269"/>
        <v>0</v>
      </c>
      <c r="AN1923" s="215">
        <f t="shared" si="6139"/>
        <v>350000</v>
      </c>
      <c r="AO1923" s="215">
        <f t="shared" si="6140"/>
        <v>0</v>
      </c>
      <c r="AP1923" s="215">
        <f t="shared" si="6225"/>
        <v>0</v>
      </c>
      <c r="AQ1923" s="215">
        <f t="shared" ref="AQ1923:AS1925" si="6270">AQ1924</f>
        <v>0</v>
      </c>
      <c r="AR1923" s="215">
        <f t="shared" si="6270"/>
        <v>0</v>
      </c>
      <c r="AS1923" s="215">
        <f t="shared" si="6270"/>
        <v>0</v>
      </c>
      <c r="AT1923" s="215">
        <f t="shared" si="6141"/>
        <v>350000</v>
      </c>
      <c r="AU1923" s="215">
        <f t="shared" si="6142"/>
        <v>0</v>
      </c>
      <c r="AV1923" s="215">
        <f t="shared" si="6227"/>
        <v>0</v>
      </c>
    </row>
    <row r="1924" spans="1:48" s="206" customFormat="1" ht="39.6" hidden="1">
      <c r="A1924" s="212" t="s">
        <v>289</v>
      </c>
      <c r="B1924" s="204" t="s">
        <v>330</v>
      </c>
      <c r="C1924" s="204" t="s">
        <v>16</v>
      </c>
      <c r="D1924" s="204" t="s">
        <v>14</v>
      </c>
      <c r="E1924" s="204" t="s">
        <v>80</v>
      </c>
      <c r="F1924" s="204" t="s">
        <v>68</v>
      </c>
      <c r="G1924" s="204" t="s">
        <v>140</v>
      </c>
      <c r="H1924" s="204" t="s">
        <v>165</v>
      </c>
      <c r="I1924" s="214"/>
      <c r="J1924" s="215">
        <f>J1925</f>
        <v>350000</v>
      </c>
      <c r="K1924" s="215">
        <f t="shared" si="6265"/>
        <v>0</v>
      </c>
      <c r="L1924" s="215">
        <f t="shared" si="6265"/>
        <v>0</v>
      </c>
      <c r="M1924" s="215">
        <f t="shared" si="6265"/>
        <v>0</v>
      </c>
      <c r="N1924" s="215">
        <f t="shared" si="6265"/>
        <v>0</v>
      </c>
      <c r="O1924" s="215">
        <f t="shared" si="6265"/>
        <v>0</v>
      </c>
      <c r="P1924" s="215">
        <f t="shared" si="6029"/>
        <v>350000</v>
      </c>
      <c r="Q1924" s="215">
        <f t="shared" si="6030"/>
        <v>0</v>
      </c>
      <c r="R1924" s="215">
        <f t="shared" si="6031"/>
        <v>0</v>
      </c>
      <c r="S1924" s="215">
        <f t="shared" si="6266"/>
        <v>0</v>
      </c>
      <c r="T1924" s="215">
        <f t="shared" si="6266"/>
        <v>0</v>
      </c>
      <c r="U1924" s="215">
        <f t="shared" si="6266"/>
        <v>0</v>
      </c>
      <c r="V1924" s="215">
        <f t="shared" si="6213"/>
        <v>350000</v>
      </c>
      <c r="W1924" s="215">
        <f t="shared" si="6214"/>
        <v>0</v>
      </c>
      <c r="X1924" s="215">
        <f t="shared" si="6215"/>
        <v>0</v>
      </c>
      <c r="Y1924" s="215">
        <f t="shared" si="6267"/>
        <v>0</v>
      </c>
      <c r="Z1924" s="215">
        <f t="shared" si="6267"/>
        <v>0</v>
      </c>
      <c r="AA1924" s="215">
        <f t="shared" si="6267"/>
        <v>0</v>
      </c>
      <c r="AB1924" s="215">
        <f t="shared" si="6217"/>
        <v>350000</v>
      </c>
      <c r="AC1924" s="215">
        <f t="shared" si="6218"/>
        <v>0</v>
      </c>
      <c r="AD1924" s="215">
        <f t="shared" si="6219"/>
        <v>0</v>
      </c>
      <c r="AE1924" s="215">
        <f t="shared" si="6268"/>
        <v>0</v>
      </c>
      <c r="AF1924" s="215">
        <f t="shared" si="6268"/>
        <v>0</v>
      </c>
      <c r="AG1924" s="215">
        <f t="shared" si="6268"/>
        <v>0</v>
      </c>
      <c r="AH1924" s="215">
        <f t="shared" si="6221"/>
        <v>350000</v>
      </c>
      <c r="AI1924" s="215">
        <f t="shared" si="6222"/>
        <v>0</v>
      </c>
      <c r="AJ1924" s="215">
        <f t="shared" si="6223"/>
        <v>0</v>
      </c>
      <c r="AK1924" s="215">
        <f t="shared" si="6269"/>
        <v>0</v>
      </c>
      <c r="AL1924" s="215">
        <f t="shared" si="6269"/>
        <v>0</v>
      </c>
      <c r="AM1924" s="215">
        <f t="shared" si="6269"/>
        <v>0</v>
      </c>
      <c r="AN1924" s="215">
        <f t="shared" si="6139"/>
        <v>350000</v>
      </c>
      <c r="AO1924" s="215">
        <f t="shared" si="6140"/>
        <v>0</v>
      </c>
      <c r="AP1924" s="215">
        <f t="shared" si="6225"/>
        <v>0</v>
      </c>
      <c r="AQ1924" s="215">
        <f t="shared" si="6270"/>
        <v>0</v>
      </c>
      <c r="AR1924" s="215">
        <f t="shared" si="6270"/>
        <v>0</v>
      </c>
      <c r="AS1924" s="215">
        <f t="shared" si="6270"/>
        <v>0</v>
      </c>
      <c r="AT1924" s="215">
        <f t="shared" si="6141"/>
        <v>350000</v>
      </c>
      <c r="AU1924" s="215">
        <f t="shared" si="6142"/>
        <v>0</v>
      </c>
      <c r="AV1924" s="215">
        <f t="shared" si="6227"/>
        <v>0</v>
      </c>
    </row>
    <row r="1925" spans="1:48" s="206" customFormat="1" ht="26.4" hidden="1">
      <c r="A1925" s="217" t="s">
        <v>229</v>
      </c>
      <c r="B1925" s="204" t="s">
        <v>330</v>
      </c>
      <c r="C1925" s="204" t="s">
        <v>16</v>
      </c>
      <c r="D1925" s="204" t="s">
        <v>14</v>
      </c>
      <c r="E1925" s="204" t="s">
        <v>80</v>
      </c>
      <c r="F1925" s="204" t="s">
        <v>68</v>
      </c>
      <c r="G1925" s="204" t="s">
        <v>140</v>
      </c>
      <c r="H1925" s="204" t="s">
        <v>165</v>
      </c>
      <c r="I1925" s="214" t="s">
        <v>92</v>
      </c>
      <c r="J1925" s="215">
        <f>J1926</f>
        <v>350000</v>
      </c>
      <c r="K1925" s="215">
        <f t="shared" si="6265"/>
        <v>0</v>
      </c>
      <c r="L1925" s="215">
        <f t="shared" si="6265"/>
        <v>0</v>
      </c>
      <c r="M1925" s="215">
        <f t="shared" si="6265"/>
        <v>0</v>
      </c>
      <c r="N1925" s="215">
        <f t="shared" si="6265"/>
        <v>0</v>
      </c>
      <c r="O1925" s="215">
        <f t="shared" si="6265"/>
        <v>0</v>
      </c>
      <c r="P1925" s="215">
        <f t="shared" si="6029"/>
        <v>350000</v>
      </c>
      <c r="Q1925" s="215">
        <f t="shared" si="6030"/>
        <v>0</v>
      </c>
      <c r="R1925" s="215">
        <f t="shared" si="6031"/>
        <v>0</v>
      </c>
      <c r="S1925" s="215">
        <f t="shared" si="6266"/>
        <v>0</v>
      </c>
      <c r="T1925" s="215">
        <f t="shared" si="6266"/>
        <v>0</v>
      </c>
      <c r="U1925" s="215">
        <f t="shared" si="6266"/>
        <v>0</v>
      </c>
      <c r="V1925" s="215">
        <f t="shared" si="6213"/>
        <v>350000</v>
      </c>
      <c r="W1925" s="215">
        <f t="shared" si="6214"/>
        <v>0</v>
      </c>
      <c r="X1925" s="215">
        <f t="shared" si="6215"/>
        <v>0</v>
      </c>
      <c r="Y1925" s="215">
        <f t="shared" si="6267"/>
        <v>0</v>
      </c>
      <c r="Z1925" s="215">
        <f t="shared" si="6267"/>
        <v>0</v>
      </c>
      <c r="AA1925" s="215">
        <f t="shared" si="6267"/>
        <v>0</v>
      </c>
      <c r="AB1925" s="215">
        <f t="shared" si="6217"/>
        <v>350000</v>
      </c>
      <c r="AC1925" s="215">
        <f t="shared" si="6218"/>
        <v>0</v>
      </c>
      <c r="AD1925" s="215">
        <f t="shared" si="6219"/>
        <v>0</v>
      </c>
      <c r="AE1925" s="215">
        <f t="shared" si="6268"/>
        <v>0</v>
      </c>
      <c r="AF1925" s="215">
        <f t="shared" si="6268"/>
        <v>0</v>
      </c>
      <c r="AG1925" s="215">
        <f t="shared" si="6268"/>
        <v>0</v>
      </c>
      <c r="AH1925" s="215">
        <f t="shared" si="6221"/>
        <v>350000</v>
      </c>
      <c r="AI1925" s="215">
        <f t="shared" si="6222"/>
        <v>0</v>
      </c>
      <c r="AJ1925" s="215">
        <f t="shared" si="6223"/>
        <v>0</v>
      </c>
      <c r="AK1925" s="215">
        <f t="shared" si="6269"/>
        <v>0</v>
      </c>
      <c r="AL1925" s="215">
        <f t="shared" si="6269"/>
        <v>0</v>
      </c>
      <c r="AM1925" s="215">
        <f t="shared" si="6269"/>
        <v>0</v>
      </c>
      <c r="AN1925" s="215">
        <f t="shared" si="6139"/>
        <v>350000</v>
      </c>
      <c r="AO1925" s="215">
        <f t="shared" si="6140"/>
        <v>0</v>
      </c>
      <c r="AP1925" s="215">
        <f t="shared" si="6225"/>
        <v>0</v>
      </c>
      <c r="AQ1925" s="215">
        <f t="shared" si="6270"/>
        <v>0</v>
      </c>
      <c r="AR1925" s="215">
        <f t="shared" si="6270"/>
        <v>0</v>
      </c>
      <c r="AS1925" s="215">
        <f t="shared" si="6270"/>
        <v>0</v>
      </c>
      <c r="AT1925" s="215">
        <f t="shared" si="6141"/>
        <v>350000</v>
      </c>
      <c r="AU1925" s="215">
        <f t="shared" si="6142"/>
        <v>0</v>
      </c>
      <c r="AV1925" s="215">
        <f t="shared" si="6227"/>
        <v>0</v>
      </c>
    </row>
    <row r="1926" spans="1:48" s="206" customFormat="1" ht="26.4" hidden="1">
      <c r="A1926" s="216" t="s">
        <v>96</v>
      </c>
      <c r="B1926" s="204" t="s">
        <v>330</v>
      </c>
      <c r="C1926" s="204" t="s">
        <v>16</v>
      </c>
      <c r="D1926" s="204" t="s">
        <v>14</v>
      </c>
      <c r="E1926" s="204" t="s">
        <v>80</v>
      </c>
      <c r="F1926" s="204" t="s">
        <v>68</v>
      </c>
      <c r="G1926" s="204" t="s">
        <v>140</v>
      </c>
      <c r="H1926" s="204" t="s">
        <v>165</v>
      </c>
      <c r="I1926" s="214" t="s">
        <v>93</v>
      </c>
      <c r="J1926" s="215">
        <v>350000</v>
      </c>
      <c r="K1926" s="215"/>
      <c r="L1926" s="215"/>
      <c r="M1926" s="215"/>
      <c r="N1926" s="215"/>
      <c r="O1926" s="215"/>
      <c r="P1926" s="215">
        <f t="shared" si="6029"/>
        <v>350000</v>
      </c>
      <c r="Q1926" s="215">
        <f t="shared" si="6030"/>
        <v>0</v>
      </c>
      <c r="R1926" s="215">
        <f t="shared" si="6031"/>
        <v>0</v>
      </c>
      <c r="S1926" s="215"/>
      <c r="T1926" s="215"/>
      <c r="U1926" s="215"/>
      <c r="V1926" s="215">
        <f t="shared" si="6213"/>
        <v>350000</v>
      </c>
      <c r="W1926" s="215">
        <f t="shared" si="6214"/>
        <v>0</v>
      </c>
      <c r="X1926" s="215">
        <f t="shared" si="6215"/>
        <v>0</v>
      </c>
      <c r="Y1926" s="215"/>
      <c r="Z1926" s="215"/>
      <c r="AA1926" s="215"/>
      <c r="AB1926" s="215">
        <f t="shared" si="6217"/>
        <v>350000</v>
      </c>
      <c r="AC1926" s="215">
        <f t="shared" si="6218"/>
        <v>0</v>
      </c>
      <c r="AD1926" s="215">
        <f t="shared" si="6219"/>
        <v>0</v>
      </c>
      <c r="AE1926" s="215"/>
      <c r="AF1926" s="215"/>
      <c r="AG1926" s="215"/>
      <c r="AH1926" s="215">
        <f t="shared" si="6221"/>
        <v>350000</v>
      </c>
      <c r="AI1926" s="215">
        <f t="shared" si="6222"/>
        <v>0</v>
      </c>
      <c r="AJ1926" s="215">
        <f t="shared" si="6223"/>
        <v>0</v>
      </c>
      <c r="AK1926" s="215"/>
      <c r="AL1926" s="215"/>
      <c r="AM1926" s="215"/>
      <c r="AN1926" s="215">
        <f t="shared" si="6139"/>
        <v>350000</v>
      </c>
      <c r="AO1926" s="215">
        <f t="shared" si="6140"/>
        <v>0</v>
      </c>
      <c r="AP1926" s="215">
        <f t="shared" si="6225"/>
        <v>0</v>
      </c>
      <c r="AQ1926" s="215"/>
      <c r="AR1926" s="215"/>
      <c r="AS1926" s="215"/>
      <c r="AT1926" s="215">
        <f t="shared" si="6141"/>
        <v>350000</v>
      </c>
      <c r="AU1926" s="215">
        <f t="shared" si="6142"/>
        <v>0</v>
      </c>
      <c r="AV1926" s="215">
        <f t="shared" si="6227"/>
        <v>0</v>
      </c>
    </row>
    <row r="1927" spans="1:48" s="206" customFormat="1" hidden="1">
      <c r="A1927" s="207" t="s">
        <v>37</v>
      </c>
      <c r="B1927" s="209" t="s">
        <v>330</v>
      </c>
      <c r="C1927" s="209" t="s">
        <v>16</v>
      </c>
      <c r="D1927" s="209" t="s">
        <v>31</v>
      </c>
      <c r="E1927" s="209"/>
      <c r="F1927" s="209"/>
      <c r="G1927" s="209"/>
      <c r="H1927" s="204"/>
      <c r="I1927" s="214"/>
      <c r="J1927" s="211"/>
      <c r="K1927" s="211"/>
      <c r="L1927" s="211"/>
      <c r="M1927" s="211"/>
      <c r="N1927" s="211"/>
      <c r="O1927" s="211"/>
      <c r="P1927" s="211"/>
      <c r="Q1927" s="211"/>
      <c r="R1927" s="211"/>
      <c r="S1927" s="211"/>
      <c r="T1927" s="211"/>
      <c r="U1927" s="211"/>
      <c r="V1927" s="211"/>
      <c r="W1927" s="211"/>
      <c r="X1927" s="211"/>
      <c r="Y1927" s="211"/>
      <c r="Z1927" s="211"/>
      <c r="AA1927" s="211"/>
      <c r="AB1927" s="211"/>
      <c r="AC1927" s="211"/>
      <c r="AD1927" s="211"/>
      <c r="AE1927" s="211">
        <f>AE1928</f>
        <v>178000</v>
      </c>
      <c r="AF1927" s="211">
        <f t="shared" ref="AF1927:AG1928" si="6271">AF1928</f>
        <v>0</v>
      </c>
      <c r="AG1927" s="211">
        <f t="shared" si="6271"/>
        <v>0</v>
      </c>
      <c r="AH1927" s="211">
        <f t="shared" si="6221"/>
        <v>178000</v>
      </c>
      <c r="AI1927" s="211">
        <f t="shared" si="6222"/>
        <v>0</v>
      </c>
      <c r="AJ1927" s="211">
        <f t="shared" si="6223"/>
        <v>0</v>
      </c>
      <c r="AK1927" s="211">
        <f>AK1928</f>
        <v>0</v>
      </c>
      <c r="AL1927" s="211">
        <f t="shared" ref="AL1927:AM1930" si="6272">AL1928</f>
        <v>0</v>
      </c>
      <c r="AM1927" s="211">
        <f t="shared" si="6272"/>
        <v>0</v>
      </c>
      <c r="AN1927" s="211">
        <f t="shared" si="6139"/>
        <v>178000</v>
      </c>
      <c r="AO1927" s="211">
        <f t="shared" si="6140"/>
        <v>0</v>
      </c>
      <c r="AP1927" s="211">
        <f t="shared" si="6225"/>
        <v>0</v>
      </c>
      <c r="AQ1927" s="211">
        <f>AQ1928</f>
        <v>0</v>
      </c>
      <c r="AR1927" s="211">
        <f t="shared" ref="AR1927:AS1930" si="6273">AR1928</f>
        <v>0</v>
      </c>
      <c r="AS1927" s="211">
        <f t="shared" si="6273"/>
        <v>0</v>
      </c>
      <c r="AT1927" s="211">
        <f t="shared" si="6141"/>
        <v>178000</v>
      </c>
      <c r="AU1927" s="211">
        <f t="shared" si="6142"/>
        <v>0</v>
      </c>
      <c r="AV1927" s="211">
        <f t="shared" si="6227"/>
        <v>0</v>
      </c>
    </row>
    <row r="1928" spans="1:48" s="206" customFormat="1" ht="39.6" hidden="1">
      <c r="A1928" s="282" t="s">
        <v>393</v>
      </c>
      <c r="B1928" s="204" t="s">
        <v>330</v>
      </c>
      <c r="C1928" s="204" t="s">
        <v>16</v>
      </c>
      <c r="D1928" s="204" t="s">
        <v>31</v>
      </c>
      <c r="E1928" s="204" t="s">
        <v>13</v>
      </c>
      <c r="F1928" s="204" t="s">
        <v>68</v>
      </c>
      <c r="G1928" s="204" t="s">
        <v>140</v>
      </c>
      <c r="H1928" s="204" t="s">
        <v>141</v>
      </c>
      <c r="I1928" s="214"/>
      <c r="J1928" s="215"/>
      <c r="K1928" s="215"/>
      <c r="L1928" s="215"/>
      <c r="M1928" s="215"/>
      <c r="N1928" s="215"/>
      <c r="O1928" s="215"/>
      <c r="P1928" s="215"/>
      <c r="Q1928" s="215"/>
      <c r="R1928" s="215"/>
      <c r="S1928" s="215"/>
      <c r="T1928" s="215"/>
      <c r="U1928" s="215"/>
      <c r="V1928" s="215"/>
      <c r="W1928" s="215"/>
      <c r="X1928" s="215"/>
      <c r="Y1928" s="215"/>
      <c r="Z1928" s="215"/>
      <c r="AA1928" s="215"/>
      <c r="AB1928" s="215"/>
      <c r="AC1928" s="215"/>
      <c r="AD1928" s="215"/>
      <c r="AE1928" s="215">
        <f>AE1929</f>
        <v>178000</v>
      </c>
      <c r="AF1928" s="215">
        <f t="shared" si="6271"/>
        <v>0</v>
      </c>
      <c r="AG1928" s="215">
        <f t="shared" si="6271"/>
        <v>0</v>
      </c>
      <c r="AH1928" s="215">
        <f t="shared" si="6221"/>
        <v>178000</v>
      </c>
      <c r="AI1928" s="215">
        <f t="shared" si="6222"/>
        <v>0</v>
      </c>
      <c r="AJ1928" s="215">
        <f t="shared" si="6223"/>
        <v>0</v>
      </c>
      <c r="AK1928" s="215">
        <f>AK1929</f>
        <v>0</v>
      </c>
      <c r="AL1928" s="215">
        <f t="shared" si="6272"/>
        <v>0</v>
      </c>
      <c r="AM1928" s="215">
        <f t="shared" si="6272"/>
        <v>0</v>
      </c>
      <c r="AN1928" s="215">
        <f t="shared" si="6139"/>
        <v>178000</v>
      </c>
      <c r="AO1928" s="215">
        <f t="shared" si="6140"/>
        <v>0</v>
      </c>
      <c r="AP1928" s="215">
        <f t="shared" si="6225"/>
        <v>0</v>
      </c>
      <c r="AQ1928" s="215">
        <f>AQ1929</f>
        <v>0</v>
      </c>
      <c r="AR1928" s="215">
        <f t="shared" si="6273"/>
        <v>0</v>
      </c>
      <c r="AS1928" s="215">
        <f t="shared" si="6273"/>
        <v>0</v>
      </c>
      <c r="AT1928" s="215">
        <f t="shared" si="6141"/>
        <v>178000</v>
      </c>
      <c r="AU1928" s="215">
        <f t="shared" si="6142"/>
        <v>0</v>
      </c>
      <c r="AV1928" s="215">
        <f t="shared" si="6227"/>
        <v>0</v>
      </c>
    </row>
    <row r="1929" spans="1:48" s="206" customFormat="1" ht="26.4" hidden="1">
      <c r="A1929" s="245" t="s">
        <v>254</v>
      </c>
      <c r="B1929" s="204" t="s">
        <v>330</v>
      </c>
      <c r="C1929" s="204" t="s">
        <v>16</v>
      </c>
      <c r="D1929" s="204" t="s">
        <v>31</v>
      </c>
      <c r="E1929" s="204" t="s">
        <v>13</v>
      </c>
      <c r="F1929" s="204" t="s">
        <v>68</v>
      </c>
      <c r="G1929" s="204" t="s">
        <v>140</v>
      </c>
      <c r="H1929" s="244" t="s">
        <v>376</v>
      </c>
      <c r="I1929" s="249"/>
      <c r="J1929" s="215"/>
      <c r="K1929" s="215"/>
      <c r="L1929" s="215"/>
      <c r="M1929" s="302"/>
      <c r="N1929" s="215"/>
      <c r="O1929" s="215"/>
      <c r="P1929" s="215"/>
      <c r="Q1929" s="215"/>
      <c r="R1929" s="215"/>
      <c r="S1929" s="215"/>
      <c r="T1929" s="215"/>
      <c r="U1929" s="215"/>
      <c r="V1929" s="215"/>
      <c r="W1929" s="215"/>
      <c r="X1929" s="215"/>
      <c r="Y1929" s="215"/>
      <c r="Z1929" s="215"/>
      <c r="AA1929" s="215"/>
      <c r="AB1929" s="215"/>
      <c r="AC1929" s="215"/>
      <c r="AD1929" s="215"/>
      <c r="AE1929" s="215">
        <f>AE1930</f>
        <v>178000</v>
      </c>
      <c r="AF1929" s="215">
        <f t="shared" ref="AF1929:AG1930" si="6274">AF1930</f>
        <v>0</v>
      </c>
      <c r="AG1929" s="215">
        <f t="shared" si="6274"/>
        <v>0</v>
      </c>
      <c r="AH1929" s="215">
        <f t="shared" si="6221"/>
        <v>178000</v>
      </c>
      <c r="AI1929" s="215">
        <f t="shared" si="6222"/>
        <v>0</v>
      </c>
      <c r="AJ1929" s="215">
        <f t="shared" si="6223"/>
        <v>0</v>
      </c>
      <c r="AK1929" s="215">
        <f>AK1930</f>
        <v>0</v>
      </c>
      <c r="AL1929" s="215">
        <f t="shared" si="6272"/>
        <v>0</v>
      </c>
      <c r="AM1929" s="215">
        <f t="shared" si="6272"/>
        <v>0</v>
      </c>
      <c r="AN1929" s="215">
        <f t="shared" si="6139"/>
        <v>178000</v>
      </c>
      <c r="AO1929" s="215">
        <f t="shared" si="6140"/>
        <v>0</v>
      </c>
      <c r="AP1929" s="215">
        <f t="shared" si="6225"/>
        <v>0</v>
      </c>
      <c r="AQ1929" s="215">
        <f>AQ1930</f>
        <v>0</v>
      </c>
      <c r="AR1929" s="215">
        <f t="shared" si="6273"/>
        <v>0</v>
      </c>
      <c r="AS1929" s="215">
        <f t="shared" si="6273"/>
        <v>0</v>
      </c>
      <c r="AT1929" s="215">
        <f t="shared" si="6141"/>
        <v>178000</v>
      </c>
      <c r="AU1929" s="215">
        <f t="shared" si="6142"/>
        <v>0</v>
      </c>
      <c r="AV1929" s="215">
        <f t="shared" si="6227"/>
        <v>0</v>
      </c>
    </row>
    <row r="1930" spans="1:48" s="206" customFormat="1" ht="26.4" hidden="1">
      <c r="A1930" s="217" t="s">
        <v>229</v>
      </c>
      <c r="B1930" s="204" t="s">
        <v>330</v>
      </c>
      <c r="C1930" s="204" t="s">
        <v>16</v>
      </c>
      <c r="D1930" s="204" t="s">
        <v>31</v>
      </c>
      <c r="E1930" s="204" t="s">
        <v>13</v>
      </c>
      <c r="F1930" s="204" t="s">
        <v>68</v>
      </c>
      <c r="G1930" s="204" t="s">
        <v>140</v>
      </c>
      <c r="H1930" s="244" t="s">
        <v>376</v>
      </c>
      <c r="I1930" s="249" t="s">
        <v>92</v>
      </c>
      <c r="J1930" s="215"/>
      <c r="K1930" s="215"/>
      <c r="L1930" s="215"/>
      <c r="M1930" s="302"/>
      <c r="N1930" s="215"/>
      <c r="O1930" s="215"/>
      <c r="P1930" s="215"/>
      <c r="Q1930" s="215"/>
      <c r="R1930" s="215"/>
      <c r="S1930" s="215"/>
      <c r="T1930" s="215"/>
      <c r="U1930" s="215"/>
      <c r="V1930" s="215"/>
      <c r="W1930" s="215"/>
      <c r="X1930" s="215"/>
      <c r="Y1930" s="215"/>
      <c r="Z1930" s="215"/>
      <c r="AA1930" s="215"/>
      <c r="AB1930" s="215"/>
      <c r="AC1930" s="215"/>
      <c r="AD1930" s="215"/>
      <c r="AE1930" s="215">
        <f>AE1931</f>
        <v>178000</v>
      </c>
      <c r="AF1930" s="215">
        <f t="shared" si="6274"/>
        <v>0</v>
      </c>
      <c r="AG1930" s="215">
        <f t="shared" si="6274"/>
        <v>0</v>
      </c>
      <c r="AH1930" s="215">
        <f t="shared" si="6221"/>
        <v>178000</v>
      </c>
      <c r="AI1930" s="215">
        <f t="shared" si="6222"/>
        <v>0</v>
      </c>
      <c r="AJ1930" s="215">
        <f t="shared" si="6223"/>
        <v>0</v>
      </c>
      <c r="AK1930" s="215">
        <f>AK1931</f>
        <v>0</v>
      </c>
      <c r="AL1930" s="215">
        <f t="shared" si="6272"/>
        <v>0</v>
      </c>
      <c r="AM1930" s="215">
        <f t="shared" si="6272"/>
        <v>0</v>
      </c>
      <c r="AN1930" s="215">
        <f t="shared" si="6139"/>
        <v>178000</v>
      </c>
      <c r="AO1930" s="215">
        <f t="shared" si="6140"/>
        <v>0</v>
      </c>
      <c r="AP1930" s="215">
        <f t="shared" si="6225"/>
        <v>0</v>
      </c>
      <c r="AQ1930" s="215">
        <f>AQ1931</f>
        <v>0</v>
      </c>
      <c r="AR1930" s="215">
        <f t="shared" si="6273"/>
        <v>0</v>
      </c>
      <c r="AS1930" s="215">
        <f t="shared" si="6273"/>
        <v>0</v>
      </c>
      <c r="AT1930" s="215">
        <f t="shared" si="6141"/>
        <v>178000</v>
      </c>
      <c r="AU1930" s="215">
        <f t="shared" si="6142"/>
        <v>0</v>
      </c>
      <c r="AV1930" s="215">
        <f t="shared" si="6227"/>
        <v>0</v>
      </c>
    </row>
    <row r="1931" spans="1:48" s="206" customFormat="1" ht="26.4" hidden="1">
      <c r="A1931" s="216" t="s">
        <v>96</v>
      </c>
      <c r="B1931" s="204" t="s">
        <v>330</v>
      </c>
      <c r="C1931" s="204" t="s">
        <v>16</v>
      </c>
      <c r="D1931" s="204" t="s">
        <v>31</v>
      </c>
      <c r="E1931" s="204" t="s">
        <v>13</v>
      </c>
      <c r="F1931" s="204" t="s">
        <v>68</v>
      </c>
      <c r="G1931" s="204" t="s">
        <v>140</v>
      </c>
      <c r="H1931" s="244" t="s">
        <v>376</v>
      </c>
      <c r="I1931" s="249" t="s">
        <v>93</v>
      </c>
      <c r="J1931" s="215"/>
      <c r="K1931" s="215"/>
      <c r="L1931" s="215"/>
      <c r="M1931" s="302"/>
      <c r="N1931" s="215"/>
      <c r="O1931" s="215"/>
      <c r="P1931" s="215"/>
      <c r="Q1931" s="215"/>
      <c r="R1931" s="215"/>
      <c r="S1931" s="302"/>
      <c r="T1931" s="215"/>
      <c r="U1931" s="215"/>
      <c r="V1931" s="215"/>
      <c r="W1931" s="215"/>
      <c r="X1931" s="215"/>
      <c r="Y1931" s="215"/>
      <c r="Z1931" s="215"/>
      <c r="AA1931" s="215"/>
      <c r="AB1931" s="215"/>
      <c r="AC1931" s="215"/>
      <c r="AD1931" s="215"/>
      <c r="AE1931" s="215">
        <v>178000</v>
      </c>
      <c r="AF1931" s="215"/>
      <c r="AG1931" s="215"/>
      <c r="AH1931" s="215">
        <f t="shared" si="6221"/>
        <v>178000</v>
      </c>
      <c r="AI1931" s="215">
        <f t="shared" si="6222"/>
        <v>0</v>
      </c>
      <c r="AJ1931" s="215">
        <f t="shared" si="6223"/>
        <v>0</v>
      </c>
      <c r="AK1931" s="215"/>
      <c r="AL1931" s="215"/>
      <c r="AM1931" s="215"/>
      <c r="AN1931" s="215">
        <f t="shared" si="6139"/>
        <v>178000</v>
      </c>
      <c r="AO1931" s="215">
        <f t="shared" si="6140"/>
        <v>0</v>
      </c>
      <c r="AP1931" s="215">
        <f t="shared" si="6225"/>
        <v>0</v>
      </c>
      <c r="AQ1931" s="215"/>
      <c r="AR1931" s="215"/>
      <c r="AS1931" s="215"/>
      <c r="AT1931" s="215">
        <f t="shared" si="6141"/>
        <v>178000</v>
      </c>
      <c r="AU1931" s="215">
        <f t="shared" si="6142"/>
        <v>0</v>
      </c>
      <c r="AV1931" s="215">
        <f t="shared" si="6227"/>
        <v>0</v>
      </c>
    </row>
    <row r="1932" spans="1:48" s="206" customFormat="1" ht="15.6" hidden="1">
      <c r="A1932" s="250" t="s">
        <v>45</v>
      </c>
      <c r="B1932" s="251" t="s">
        <v>330</v>
      </c>
      <c r="C1932" s="251" t="s">
        <v>18</v>
      </c>
      <c r="D1932" s="251"/>
      <c r="E1932" s="251"/>
      <c r="F1932" s="251"/>
      <c r="G1932" s="251"/>
      <c r="H1932" s="251"/>
      <c r="I1932" s="252"/>
      <c r="J1932" s="205">
        <f>J1933</f>
        <v>187679</v>
      </c>
      <c r="K1932" s="205">
        <f t="shared" ref="K1932:O1932" si="6275">K1933</f>
        <v>189465</v>
      </c>
      <c r="L1932" s="205">
        <f t="shared" si="6275"/>
        <v>191322.43</v>
      </c>
      <c r="M1932" s="205">
        <f t="shared" si="6275"/>
        <v>0</v>
      </c>
      <c r="N1932" s="205">
        <f t="shared" si="6275"/>
        <v>0</v>
      </c>
      <c r="O1932" s="205">
        <f t="shared" si="6275"/>
        <v>0</v>
      </c>
      <c r="P1932" s="205">
        <f t="shared" si="6029"/>
        <v>187679</v>
      </c>
      <c r="Q1932" s="205">
        <f t="shared" si="6030"/>
        <v>189465</v>
      </c>
      <c r="R1932" s="205">
        <f t="shared" si="6031"/>
        <v>191322.43</v>
      </c>
      <c r="S1932" s="205">
        <f t="shared" ref="S1932:U1932" si="6276">S1933</f>
        <v>0</v>
      </c>
      <c r="T1932" s="205">
        <f t="shared" si="6276"/>
        <v>0</v>
      </c>
      <c r="U1932" s="205">
        <f t="shared" si="6276"/>
        <v>0</v>
      </c>
      <c r="V1932" s="205">
        <f t="shared" si="6213"/>
        <v>187679</v>
      </c>
      <c r="W1932" s="205">
        <f t="shared" si="6214"/>
        <v>189465</v>
      </c>
      <c r="X1932" s="205">
        <f t="shared" si="6215"/>
        <v>191322.43</v>
      </c>
      <c r="Y1932" s="205">
        <f t="shared" ref="Y1932:AA1932" si="6277">Y1933</f>
        <v>0</v>
      </c>
      <c r="Z1932" s="205">
        <f t="shared" si="6277"/>
        <v>0</v>
      </c>
      <c r="AA1932" s="205">
        <f t="shared" si="6277"/>
        <v>0</v>
      </c>
      <c r="AB1932" s="205">
        <f t="shared" si="6217"/>
        <v>187679</v>
      </c>
      <c r="AC1932" s="205">
        <f t="shared" si="6218"/>
        <v>189465</v>
      </c>
      <c r="AD1932" s="205">
        <f t="shared" si="6219"/>
        <v>191322.43</v>
      </c>
      <c r="AE1932" s="205">
        <f t="shared" ref="AE1932:AG1932" si="6278">AE1933</f>
        <v>450000</v>
      </c>
      <c r="AF1932" s="205">
        <f t="shared" si="6278"/>
        <v>0</v>
      </c>
      <c r="AG1932" s="205">
        <f t="shared" si="6278"/>
        <v>0</v>
      </c>
      <c r="AH1932" s="205">
        <f t="shared" si="6221"/>
        <v>637679</v>
      </c>
      <c r="AI1932" s="205">
        <f t="shared" si="6222"/>
        <v>189465</v>
      </c>
      <c r="AJ1932" s="205">
        <f t="shared" si="6223"/>
        <v>191322.43</v>
      </c>
      <c r="AK1932" s="205">
        <f t="shared" ref="AK1932:AM1932" si="6279">AK1933</f>
        <v>0</v>
      </c>
      <c r="AL1932" s="205">
        <f t="shared" si="6279"/>
        <v>0</v>
      </c>
      <c r="AM1932" s="205">
        <f t="shared" si="6279"/>
        <v>0</v>
      </c>
      <c r="AN1932" s="205">
        <f t="shared" si="6139"/>
        <v>637679</v>
      </c>
      <c r="AO1932" s="205">
        <f t="shared" si="6140"/>
        <v>189465</v>
      </c>
      <c r="AP1932" s="205">
        <f t="shared" si="6225"/>
        <v>191322.43</v>
      </c>
      <c r="AQ1932" s="205">
        <f t="shared" ref="AQ1932:AS1932" si="6280">AQ1933</f>
        <v>13400</v>
      </c>
      <c r="AR1932" s="205">
        <f t="shared" si="6280"/>
        <v>0</v>
      </c>
      <c r="AS1932" s="205">
        <f t="shared" si="6280"/>
        <v>0</v>
      </c>
      <c r="AT1932" s="205">
        <f t="shared" si="6141"/>
        <v>651079</v>
      </c>
      <c r="AU1932" s="205">
        <f t="shared" si="6142"/>
        <v>189465</v>
      </c>
      <c r="AV1932" s="205">
        <f t="shared" si="6227"/>
        <v>191322.43</v>
      </c>
    </row>
    <row r="1933" spans="1:48" s="232" customFormat="1" hidden="1">
      <c r="A1933" s="255" t="s">
        <v>66</v>
      </c>
      <c r="B1933" s="208" t="s">
        <v>330</v>
      </c>
      <c r="C1933" s="208" t="s">
        <v>18</v>
      </c>
      <c r="D1933" s="208" t="s">
        <v>13</v>
      </c>
      <c r="E1933" s="208"/>
      <c r="F1933" s="208"/>
      <c r="G1933" s="208"/>
      <c r="H1933" s="208"/>
      <c r="I1933" s="219"/>
      <c r="J1933" s="211">
        <f>+J1938</f>
        <v>187679</v>
      </c>
      <c r="K1933" s="211">
        <f t="shared" ref="K1933:O1933" si="6281">+K1938</f>
        <v>189465</v>
      </c>
      <c r="L1933" s="211">
        <f t="shared" si="6281"/>
        <v>191322.43</v>
      </c>
      <c r="M1933" s="211">
        <f t="shared" si="6281"/>
        <v>0</v>
      </c>
      <c r="N1933" s="211">
        <f t="shared" si="6281"/>
        <v>0</v>
      </c>
      <c r="O1933" s="211">
        <f t="shared" si="6281"/>
        <v>0</v>
      </c>
      <c r="P1933" s="211">
        <f t="shared" si="6029"/>
        <v>187679</v>
      </c>
      <c r="Q1933" s="211">
        <f t="shared" si="6030"/>
        <v>189465</v>
      </c>
      <c r="R1933" s="211">
        <f t="shared" si="6031"/>
        <v>191322.43</v>
      </c>
      <c r="S1933" s="211">
        <f t="shared" ref="S1933:U1933" si="6282">+S1938</f>
        <v>0</v>
      </c>
      <c r="T1933" s="211">
        <f t="shared" si="6282"/>
        <v>0</v>
      </c>
      <c r="U1933" s="211">
        <f t="shared" si="6282"/>
        <v>0</v>
      </c>
      <c r="V1933" s="211">
        <f t="shared" si="6213"/>
        <v>187679</v>
      </c>
      <c r="W1933" s="211">
        <f t="shared" si="6214"/>
        <v>189465</v>
      </c>
      <c r="X1933" s="211">
        <f t="shared" si="6215"/>
        <v>191322.43</v>
      </c>
      <c r="Y1933" s="211">
        <f>+Y1938</f>
        <v>0</v>
      </c>
      <c r="Z1933" s="211">
        <f t="shared" ref="Z1933:AA1933" si="6283">+Z1938</f>
        <v>0</v>
      </c>
      <c r="AA1933" s="211">
        <f t="shared" si="6283"/>
        <v>0</v>
      </c>
      <c r="AB1933" s="211">
        <f t="shared" si="6217"/>
        <v>187679</v>
      </c>
      <c r="AC1933" s="211">
        <f t="shared" si="6218"/>
        <v>189465</v>
      </c>
      <c r="AD1933" s="211">
        <f t="shared" si="6219"/>
        <v>191322.43</v>
      </c>
      <c r="AE1933" s="211">
        <f>+AE1938+AE1934</f>
        <v>450000</v>
      </c>
      <c r="AF1933" s="211">
        <f t="shared" ref="AF1933:AG1933" si="6284">+AF1938+AF1934</f>
        <v>0</v>
      </c>
      <c r="AG1933" s="211">
        <f t="shared" si="6284"/>
        <v>0</v>
      </c>
      <c r="AH1933" s="211">
        <f t="shared" si="6221"/>
        <v>637679</v>
      </c>
      <c r="AI1933" s="211">
        <f t="shared" si="6222"/>
        <v>189465</v>
      </c>
      <c r="AJ1933" s="211">
        <f t="shared" si="6223"/>
        <v>191322.43</v>
      </c>
      <c r="AK1933" s="211">
        <f>+AK1938+AK1934</f>
        <v>0</v>
      </c>
      <c r="AL1933" s="211">
        <f t="shared" ref="AL1933:AM1933" si="6285">+AL1938+AL1934</f>
        <v>0</v>
      </c>
      <c r="AM1933" s="211">
        <f t="shared" si="6285"/>
        <v>0</v>
      </c>
      <c r="AN1933" s="211">
        <f t="shared" si="6139"/>
        <v>637679</v>
      </c>
      <c r="AO1933" s="211">
        <f t="shared" si="6140"/>
        <v>189465</v>
      </c>
      <c r="AP1933" s="211">
        <f t="shared" si="6225"/>
        <v>191322.43</v>
      </c>
      <c r="AQ1933" s="211">
        <f>+AQ1938+AQ1934</f>
        <v>13400</v>
      </c>
      <c r="AR1933" s="211">
        <f t="shared" ref="AR1933:AS1933" si="6286">+AR1938+AR1934</f>
        <v>0</v>
      </c>
      <c r="AS1933" s="211">
        <f t="shared" si="6286"/>
        <v>0</v>
      </c>
      <c r="AT1933" s="211">
        <f t="shared" si="6141"/>
        <v>651079</v>
      </c>
      <c r="AU1933" s="211">
        <f t="shared" si="6142"/>
        <v>189465</v>
      </c>
      <c r="AV1933" s="211">
        <f t="shared" si="6227"/>
        <v>191322.43</v>
      </c>
    </row>
    <row r="1934" spans="1:48" s="206" customFormat="1" ht="26.4" hidden="1">
      <c r="A1934" s="267" t="s">
        <v>389</v>
      </c>
      <c r="B1934" s="204" t="s">
        <v>330</v>
      </c>
      <c r="C1934" s="204" t="s">
        <v>18</v>
      </c>
      <c r="D1934" s="204" t="s">
        <v>13</v>
      </c>
      <c r="E1934" s="204" t="s">
        <v>3</v>
      </c>
      <c r="F1934" s="204" t="s">
        <v>68</v>
      </c>
      <c r="G1934" s="204" t="s">
        <v>140</v>
      </c>
      <c r="H1934" s="204" t="s">
        <v>141</v>
      </c>
      <c r="I1934" s="214"/>
      <c r="J1934" s="215"/>
      <c r="K1934" s="215"/>
      <c r="L1934" s="215"/>
      <c r="M1934" s="215"/>
      <c r="N1934" s="215"/>
      <c r="O1934" s="215"/>
      <c r="P1934" s="215"/>
      <c r="Q1934" s="215"/>
      <c r="R1934" s="215"/>
      <c r="S1934" s="215"/>
      <c r="T1934" s="215"/>
      <c r="U1934" s="215"/>
      <c r="V1934" s="215"/>
      <c r="W1934" s="215"/>
      <c r="X1934" s="215"/>
      <c r="Y1934" s="215"/>
      <c r="Z1934" s="215"/>
      <c r="AA1934" s="215"/>
      <c r="AB1934" s="215"/>
      <c r="AC1934" s="215"/>
      <c r="AD1934" s="215"/>
      <c r="AE1934" s="215">
        <f t="shared" ref="AE1934:AG1936" si="6287">AE1935</f>
        <v>450000</v>
      </c>
      <c r="AF1934" s="215">
        <f t="shared" si="6287"/>
        <v>0</v>
      </c>
      <c r="AG1934" s="215">
        <f t="shared" si="6287"/>
        <v>0</v>
      </c>
      <c r="AH1934" s="215">
        <f t="shared" si="6221"/>
        <v>450000</v>
      </c>
      <c r="AI1934" s="215">
        <f t="shared" si="6222"/>
        <v>0</v>
      </c>
      <c r="AJ1934" s="215">
        <f t="shared" si="6223"/>
        <v>0</v>
      </c>
      <c r="AK1934" s="215">
        <f t="shared" ref="AK1934:AM1936" si="6288">AK1935</f>
        <v>0</v>
      </c>
      <c r="AL1934" s="215">
        <f t="shared" si="6288"/>
        <v>0</v>
      </c>
      <c r="AM1934" s="215">
        <f t="shared" si="6288"/>
        <v>0</v>
      </c>
      <c r="AN1934" s="215">
        <f t="shared" si="6139"/>
        <v>450000</v>
      </c>
      <c r="AO1934" s="215">
        <f t="shared" si="6140"/>
        <v>0</v>
      </c>
      <c r="AP1934" s="215">
        <f t="shared" si="6225"/>
        <v>0</v>
      </c>
      <c r="AQ1934" s="215">
        <f t="shared" ref="AQ1934:AS1936" si="6289">AQ1935</f>
        <v>0</v>
      </c>
      <c r="AR1934" s="215">
        <f t="shared" si="6289"/>
        <v>0</v>
      </c>
      <c r="AS1934" s="215">
        <f t="shared" si="6289"/>
        <v>0</v>
      </c>
      <c r="AT1934" s="215">
        <f t="shared" si="6141"/>
        <v>450000</v>
      </c>
      <c r="AU1934" s="215">
        <f t="shared" si="6142"/>
        <v>0</v>
      </c>
      <c r="AV1934" s="215">
        <f t="shared" si="6227"/>
        <v>0</v>
      </c>
    </row>
    <row r="1935" spans="1:48" s="206" customFormat="1" ht="26.4" hidden="1">
      <c r="A1935" s="245" t="s">
        <v>254</v>
      </c>
      <c r="B1935" s="204" t="s">
        <v>330</v>
      </c>
      <c r="C1935" s="204" t="s">
        <v>18</v>
      </c>
      <c r="D1935" s="204" t="s">
        <v>13</v>
      </c>
      <c r="E1935" s="204" t="s">
        <v>3</v>
      </c>
      <c r="F1935" s="204" t="s">
        <v>68</v>
      </c>
      <c r="G1935" s="204" t="s">
        <v>140</v>
      </c>
      <c r="H1935" s="204" t="s">
        <v>376</v>
      </c>
      <c r="I1935" s="214"/>
      <c r="J1935" s="215"/>
      <c r="K1935" s="215"/>
      <c r="L1935" s="215"/>
      <c r="M1935" s="215"/>
      <c r="N1935" s="215"/>
      <c r="O1935" s="215"/>
      <c r="P1935" s="215"/>
      <c r="Q1935" s="215"/>
      <c r="R1935" s="215"/>
      <c r="S1935" s="215"/>
      <c r="T1935" s="215"/>
      <c r="U1935" s="215"/>
      <c r="V1935" s="215"/>
      <c r="W1935" s="215"/>
      <c r="X1935" s="215"/>
      <c r="Y1935" s="215"/>
      <c r="Z1935" s="215"/>
      <c r="AA1935" s="215"/>
      <c r="AB1935" s="215"/>
      <c r="AC1935" s="215"/>
      <c r="AD1935" s="215"/>
      <c r="AE1935" s="215">
        <f t="shared" si="6287"/>
        <v>450000</v>
      </c>
      <c r="AF1935" s="215">
        <f t="shared" si="6287"/>
        <v>0</v>
      </c>
      <c r="AG1935" s="215">
        <f t="shared" si="6287"/>
        <v>0</v>
      </c>
      <c r="AH1935" s="215">
        <f t="shared" si="6221"/>
        <v>450000</v>
      </c>
      <c r="AI1935" s="215">
        <f t="shared" si="6222"/>
        <v>0</v>
      </c>
      <c r="AJ1935" s="215">
        <f t="shared" si="6223"/>
        <v>0</v>
      </c>
      <c r="AK1935" s="215">
        <f t="shared" si="6288"/>
        <v>0</v>
      </c>
      <c r="AL1935" s="215">
        <f t="shared" si="6288"/>
        <v>0</v>
      </c>
      <c r="AM1935" s="215">
        <f t="shared" si="6288"/>
        <v>0</v>
      </c>
      <c r="AN1935" s="215">
        <f t="shared" si="6139"/>
        <v>450000</v>
      </c>
      <c r="AO1935" s="215">
        <f t="shared" si="6140"/>
        <v>0</v>
      </c>
      <c r="AP1935" s="215">
        <f t="shared" si="6225"/>
        <v>0</v>
      </c>
      <c r="AQ1935" s="215">
        <f t="shared" si="6289"/>
        <v>0</v>
      </c>
      <c r="AR1935" s="215">
        <f t="shared" si="6289"/>
        <v>0</v>
      </c>
      <c r="AS1935" s="215">
        <f t="shared" si="6289"/>
        <v>0</v>
      </c>
      <c r="AT1935" s="215">
        <f t="shared" si="6141"/>
        <v>450000</v>
      </c>
      <c r="AU1935" s="215">
        <f t="shared" si="6142"/>
        <v>0</v>
      </c>
      <c r="AV1935" s="215">
        <f t="shared" si="6227"/>
        <v>0</v>
      </c>
    </row>
    <row r="1936" spans="1:48" s="206" customFormat="1" ht="26.4" hidden="1">
      <c r="A1936" s="217" t="s">
        <v>229</v>
      </c>
      <c r="B1936" s="204" t="s">
        <v>330</v>
      </c>
      <c r="C1936" s="204" t="s">
        <v>18</v>
      </c>
      <c r="D1936" s="204" t="s">
        <v>13</v>
      </c>
      <c r="E1936" s="204" t="s">
        <v>3</v>
      </c>
      <c r="F1936" s="204" t="s">
        <v>68</v>
      </c>
      <c r="G1936" s="204" t="s">
        <v>140</v>
      </c>
      <c r="H1936" s="204" t="s">
        <v>376</v>
      </c>
      <c r="I1936" s="214" t="s">
        <v>92</v>
      </c>
      <c r="J1936" s="215"/>
      <c r="K1936" s="215"/>
      <c r="L1936" s="215"/>
      <c r="M1936" s="215"/>
      <c r="N1936" s="215"/>
      <c r="O1936" s="215"/>
      <c r="P1936" s="215"/>
      <c r="Q1936" s="215"/>
      <c r="R1936" s="215"/>
      <c r="S1936" s="215"/>
      <c r="T1936" s="215"/>
      <c r="U1936" s="215"/>
      <c r="V1936" s="215"/>
      <c r="W1936" s="215"/>
      <c r="X1936" s="215"/>
      <c r="Y1936" s="215"/>
      <c r="Z1936" s="215"/>
      <c r="AA1936" s="215"/>
      <c r="AB1936" s="215"/>
      <c r="AC1936" s="215"/>
      <c r="AD1936" s="215"/>
      <c r="AE1936" s="215">
        <f t="shared" si="6287"/>
        <v>450000</v>
      </c>
      <c r="AF1936" s="215">
        <f t="shared" si="6287"/>
        <v>0</v>
      </c>
      <c r="AG1936" s="215">
        <f t="shared" si="6287"/>
        <v>0</v>
      </c>
      <c r="AH1936" s="215">
        <f t="shared" si="6221"/>
        <v>450000</v>
      </c>
      <c r="AI1936" s="215">
        <f t="shared" si="6222"/>
        <v>0</v>
      </c>
      <c r="AJ1936" s="215">
        <f t="shared" si="6223"/>
        <v>0</v>
      </c>
      <c r="AK1936" s="215">
        <f t="shared" si="6288"/>
        <v>0</v>
      </c>
      <c r="AL1936" s="215">
        <f t="shared" si="6288"/>
        <v>0</v>
      </c>
      <c r="AM1936" s="215">
        <f t="shared" si="6288"/>
        <v>0</v>
      </c>
      <c r="AN1936" s="215">
        <f t="shared" si="6139"/>
        <v>450000</v>
      </c>
      <c r="AO1936" s="215">
        <f t="shared" si="6140"/>
        <v>0</v>
      </c>
      <c r="AP1936" s="215">
        <f t="shared" si="6225"/>
        <v>0</v>
      </c>
      <c r="AQ1936" s="215">
        <f t="shared" si="6289"/>
        <v>0</v>
      </c>
      <c r="AR1936" s="215">
        <f t="shared" si="6289"/>
        <v>0</v>
      </c>
      <c r="AS1936" s="215">
        <f t="shared" si="6289"/>
        <v>0</v>
      </c>
      <c r="AT1936" s="215">
        <f t="shared" si="6141"/>
        <v>450000</v>
      </c>
      <c r="AU1936" s="215">
        <f t="shared" si="6142"/>
        <v>0</v>
      </c>
      <c r="AV1936" s="215">
        <f t="shared" si="6227"/>
        <v>0</v>
      </c>
    </row>
    <row r="1937" spans="1:48" s="206" customFormat="1" ht="26.4" hidden="1">
      <c r="A1937" s="216" t="s">
        <v>96</v>
      </c>
      <c r="B1937" s="204" t="s">
        <v>330</v>
      </c>
      <c r="C1937" s="204" t="s">
        <v>18</v>
      </c>
      <c r="D1937" s="204" t="s">
        <v>13</v>
      </c>
      <c r="E1937" s="204" t="s">
        <v>3</v>
      </c>
      <c r="F1937" s="204" t="s">
        <v>68</v>
      </c>
      <c r="G1937" s="204" t="s">
        <v>140</v>
      </c>
      <c r="H1937" s="204" t="s">
        <v>376</v>
      </c>
      <c r="I1937" s="214" t="s">
        <v>93</v>
      </c>
      <c r="J1937" s="215"/>
      <c r="K1937" s="215"/>
      <c r="L1937" s="215"/>
      <c r="M1937" s="302"/>
      <c r="N1937" s="215"/>
      <c r="O1937" s="215"/>
      <c r="P1937" s="215"/>
      <c r="Q1937" s="215"/>
      <c r="R1937" s="215"/>
      <c r="S1937" s="215"/>
      <c r="T1937" s="215"/>
      <c r="U1937" s="215"/>
      <c r="V1937" s="215"/>
      <c r="W1937" s="215"/>
      <c r="X1937" s="215"/>
      <c r="Y1937" s="215"/>
      <c r="Z1937" s="215"/>
      <c r="AA1937" s="215"/>
      <c r="AB1937" s="215"/>
      <c r="AC1937" s="215"/>
      <c r="AD1937" s="215"/>
      <c r="AE1937" s="215">
        <f>250000+200000</f>
        <v>450000</v>
      </c>
      <c r="AF1937" s="215"/>
      <c r="AG1937" s="215"/>
      <c r="AH1937" s="215">
        <f t="shared" si="6221"/>
        <v>450000</v>
      </c>
      <c r="AI1937" s="215">
        <f t="shared" si="6222"/>
        <v>0</v>
      </c>
      <c r="AJ1937" s="215">
        <f t="shared" si="6223"/>
        <v>0</v>
      </c>
      <c r="AK1937" s="215"/>
      <c r="AL1937" s="215"/>
      <c r="AM1937" s="215"/>
      <c r="AN1937" s="215">
        <f t="shared" si="6139"/>
        <v>450000</v>
      </c>
      <c r="AO1937" s="215">
        <f t="shared" si="6140"/>
        <v>0</v>
      </c>
      <c r="AP1937" s="215">
        <f t="shared" si="6225"/>
        <v>0</v>
      </c>
      <c r="AQ1937" s="215"/>
      <c r="AR1937" s="215"/>
      <c r="AS1937" s="215"/>
      <c r="AT1937" s="215">
        <f t="shared" si="6141"/>
        <v>450000</v>
      </c>
      <c r="AU1937" s="215">
        <f t="shared" si="6142"/>
        <v>0</v>
      </c>
      <c r="AV1937" s="215">
        <f t="shared" si="6227"/>
        <v>0</v>
      </c>
    </row>
    <row r="1938" spans="1:48" s="206" customFormat="1" hidden="1">
      <c r="A1938" s="212" t="s">
        <v>81</v>
      </c>
      <c r="B1938" s="204" t="s">
        <v>330</v>
      </c>
      <c r="C1938" s="204" t="s">
        <v>18</v>
      </c>
      <c r="D1938" s="204" t="s">
        <v>13</v>
      </c>
      <c r="E1938" s="204" t="s">
        <v>80</v>
      </c>
      <c r="F1938" s="204" t="s">
        <v>68</v>
      </c>
      <c r="G1938" s="204" t="s">
        <v>140</v>
      </c>
      <c r="H1938" s="204" t="s">
        <v>141</v>
      </c>
      <c r="I1938" s="214"/>
      <c r="J1938" s="215">
        <f>J1939+J1942</f>
        <v>187679</v>
      </c>
      <c r="K1938" s="215">
        <f t="shared" ref="K1938:L1938" si="6290">K1939+K1942</f>
        <v>189465</v>
      </c>
      <c r="L1938" s="215">
        <f t="shared" si="6290"/>
        <v>191322.43</v>
      </c>
      <c r="M1938" s="215">
        <f t="shared" ref="M1938:O1938" si="6291">M1939+M1942</f>
        <v>0</v>
      </c>
      <c r="N1938" s="215">
        <f t="shared" si="6291"/>
        <v>0</v>
      </c>
      <c r="O1938" s="215">
        <f t="shared" si="6291"/>
        <v>0</v>
      </c>
      <c r="P1938" s="215">
        <f t="shared" si="6029"/>
        <v>187679</v>
      </c>
      <c r="Q1938" s="215">
        <f t="shared" si="6030"/>
        <v>189465</v>
      </c>
      <c r="R1938" s="215">
        <f t="shared" si="6031"/>
        <v>191322.43</v>
      </c>
      <c r="S1938" s="215">
        <f t="shared" ref="S1938:U1938" si="6292">S1939+S1942</f>
        <v>0</v>
      </c>
      <c r="T1938" s="215">
        <f t="shared" si="6292"/>
        <v>0</v>
      </c>
      <c r="U1938" s="215">
        <f t="shared" si="6292"/>
        <v>0</v>
      </c>
      <c r="V1938" s="215">
        <f t="shared" si="6213"/>
        <v>187679</v>
      </c>
      <c r="W1938" s="215">
        <f t="shared" si="6214"/>
        <v>189465</v>
      </c>
      <c r="X1938" s="215">
        <f t="shared" si="6215"/>
        <v>191322.43</v>
      </c>
      <c r="Y1938" s="215">
        <f t="shared" ref="Y1938:AA1938" si="6293">Y1939+Y1942</f>
        <v>0</v>
      </c>
      <c r="Z1938" s="215">
        <f t="shared" si="6293"/>
        <v>0</v>
      </c>
      <c r="AA1938" s="215">
        <f t="shared" si="6293"/>
        <v>0</v>
      </c>
      <c r="AB1938" s="215">
        <f t="shared" si="6217"/>
        <v>187679</v>
      </c>
      <c r="AC1938" s="215">
        <f t="shared" si="6218"/>
        <v>189465</v>
      </c>
      <c r="AD1938" s="215">
        <f t="shared" si="6219"/>
        <v>191322.43</v>
      </c>
      <c r="AE1938" s="215">
        <f t="shared" ref="AE1938:AG1938" si="6294">AE1939+AE1942</f>
        <v>0</v>
      </c>
      <c r="AF1938" s="215">
        <f t="shared" si="6294"/>
        <v>0</v>
      </c>
      <c r="AG1938" s="215">
        <f t="shared" si="6294"/>
        <v>0</v>
      </c>
      <c r="AH1938" s="215">
        <f t="shared" si="6221"/>
        <v>187679</v>
      </c>
      <c r="AI1938" s="215">
        <f t="shared" si="6222"/>
        <v>189465</v>
      </c>
      <c r="AJ1938" s="215">
        <f t="shared" si="6223"/>
        <v>191322.43</v>
      </c>
      <c r="AK1938" s="215">
        <f t="shared" ref="AK1938:AM1938" si="6295">AK1939+AK1942</f>
        <v>0</v>
      </c>
      <c r="AL1938" s="215">
        <f t="shared" si="6295"/>
        <v>0</v>
      </c>
      <c r="AM1938" s="215">
        <f t="shared" si="6295"/>
        <v>0</v>
      </c>
      <c r="AN1938" s="215">
        <f t="shared" si="6139"/>
        <v>187679</v>
      </c>
      <c r="AO1938" s="215">
        <f t="shared" si="6140"/>
        <v>189465</v>
      </c>
      <c r="AP1938" s="215">
        <f t="shared" si="6225"/>
        <v>191322.43</v>
      </c>
      <c r="AQ1938" s="215">
        <f t="shared" ref="AQ1938:AS1938" si="6296">AQ1939+AQ1942</f>
        <v>13400</v>
      </c>
      <c r="AR1938" s="215">
        <f t="shared" si="6296"/>
        <v>0</v>
      </c>
      <c r="AS1938" s="215">
        <f t="shared" si="6296"/>
        <v>0</v>
      </c>
      <c r="AT1938" s="215">
        <f t="shared" si="6141"/>
        <v>201079</v>
      </c>
      <c r="AU1938" s="215">
        <f t="shared" si="6142"/>
        <v>189465</v>
      </c>
      <c r="AV1938" s="215">
        <f t="shared" si="6227"/>
        <v>191322.43</v>
      </c>
    </row>
    <row r="1939" spans="1:48" s="206" customFormat="1" ht="13.8" hidden="1">
      <c r="A1939" s="256" t="s">
        <v>297</v>
      </c>
      <c r="B1939" s="204" t="s">
        <v>330</v>
      </c>
      <c r="C1939" s="204" t="s">
        <v>18</v>
      </c>
      <c r="D1939" s="204" t="s">
        <v>13</v>
      </c>
      <c r="E1939" s="204" t="s">
        <v>80</v>
      </c>
      <c r="F1939" s="204" t="s">
        <v>68</v>
      </c>
      <c r="G1939" s="204" t="s">
        <v>140</v>
      </c>
      <c r="H1939" s="204" t="s">
        <v>296</v>
      </c>
      <c r="I1939" s="214"/>
      <c r="J1939" s="215">
        <f>J1940</f>
        <v>13029</v>
      </c>
      <c r="K1939" s="215">
        <f t="shared" ref="K1939:O1940" si="6297">K1940</f>
        <v>13029</v>
      </c>
      <c r="L1939" s="215">
        <f t="shared" si="6297"/>
        <v>13029</v>
      </c>
      <c r="M1939" s="215">
        <f t="shared" si="6297"/>
        <v>0</v>
      </c>
      <c r="N1939" s="215">
        <f t="shared" si="6297"/>
        <v>0</v>
      </c>
      <c r="O1939" s="215">
        <f t="shared" si="6297"/>
        <v>0</v>
      </c>
      <c r="P1939" s="215">
        <f t="shared" si="6029"/>
        <v>13029</v>
      </c>
      <c r="Q1939" s="215">
        <f t="shared" si="6030"/>
        <v>13029</v>
      </c>
      <c r="R1939" s="215">
        <f t="shared" si="6031"/>
        <v>13029</v>
      </c>
      <c r="S1939" s="215">
        <f t="shared" ref="S1939:U1940" si="6298">S1940</f>
        <v>0</v>
      </c>
      <c r="T1939" s="215">
        <f t="shared" si="6298"/>
        <v>0</v>
      </c>
      <c r="U1939" s="215">
        <f t="shared" si="6298"/>
        <v>0</v>
      </c>
      <c r="V1939" s="215">
        <f t="shared" si="6213"/>
        <v>13029</v>
      </c>
      <c r="W1939" s="215">
        <f t="shared" si="6214"/>
        <v>13029</v>
      </c>
      <c r="X1939" s="215">
        <f t="shared" si="6215"/>
        <v>13029</v>
      </c>
      <c r="Y1939" s="215">
        <f t="shared" ref="Y1939:AA1940" si="6299">Y1940</f>
        <v>0</v>
      </c>
      <c r="Z1939" s="215">
        <f t="shared" si="6299"/>
        <v>0</v>
      </c>
      <c r="AA1939" s="215">
        <f t="shared" si="6299"/>
        <v>0</v>
      </c>
      <c r="AB1939" s="215">
        <f t="shared" si="6217"/>
        <v>13029</v>
      </c>
      <c r="AC1939" s="215">
        <f t="shared" si="6218"/>
        <v>13029</v>
      </c>
      <c r="AD1939" s="215">
        <f t="shared" si="6219"/>
        <v>13029</v>
      </c>
      <c r="AE1939" s="215">
        <f t="shared" ref="AE1939:AG1940" si="6300">AE1940</f>
        <v>0</v>
      </c>
      <c r="AF1939" s="215">
        <f t="shared" si="6300"/>
        <v>0</v>
      </c>
      <c r="AG1939" s="215">
        <f t="shared" si="6300"/>
        <v>0</v>
      </c>
      <c r="AH1939" s="215">
        <f t="shared" si="6221"/>
        <v>13029</v>
      </c>
      <c r="AI1939" s="215">
        <f t="shared" si="6222"/>
        <v>13029</v>
      </c>
      <c r="AJ1939" s="215">
        <f t="shared" si="6223"/>
        <v>13029</v>
      </c>
      <c r="AK1939" s="215">
        <f t="shared" ref="AK1939:AM1940" si="6301">AK1940</f>
        <v>0</v>
      </c>
      <c r="AL1939" s="215">
        <f t="shared" si="6301"/>
        <v>0</v>
      </c>
      <c r="AM1939" s="215">
        <f t="shared" si="6301"/>
        <v>0</v>
      </c>
      <c r="AN1939" s="215">
        <f t="shared" si="6139"/>
        <v>13029</v>
      </c>
      <c r="AO1939" s="215">
        <f t="shared" si="6140"/>
        <v>13029</v>
      </c>
      <c r="AP1939" s="215">
        <f t="shared" si="6225"/>
        <v>13029</v>
      </c>
      <c r="AQ1939" s="215">
        <f t="shared" ref="AQ1939:AS1940" si="6302">AQ1940</f>
        <v>0</v>
      </c>
      <c r="AR1939" s="215">
        <f t="shared" si="6302"/>
        <v>0</v>
      </c>
      <c r="AS1939" s="215">
        <f t="shared" si="6302"/>
        <v>0</v>
      </c>
      <c r="AT1939" s="215">
        <f t="shared" si="6141"/>
        <v>13029</v>
      </c>
      <c r="AU1939" s="215">
        <f t="shared" si="6142"/>
        <v>13029</v>
      </c>
      <c r="AV1939" s="215">
        <f t="shared" si="6227"/>
        <v>13029</v>
      </c>
    </row>
    <row r="1940" spans="1:48" s="206" customFormat="1" ht="26.4" hidden="1">
      <c r="A1940" s="217" t="s">
        <v>229</v>
      </c>
      <c r="B1940" s="204" t="s">
        <v>330</v>
      </c>
      <c r="C1940" s="204" t="s">
        <v>18</v>
      </c>
      <c r="D1940" s="204" t="s">
        <v>13</v>
      </c>
      <c r="E1940" s="204" t="s">
        <v>80</v>
      </c>
      <c r="F1940" s="204" t="s">
        <v>68</v>
      </c>
      <c r="G1940" s="204" t="s">
        <v>140</v>
      </c>
      <c r="H1940" s="204" t="s">
        <v>296</v>
      </c>
      <c r="I1940" s="214" t="s">
        <v>92</v>
      </c>
      <c r="J1940" s="215">
        <f>J1941</f>
        <v>13029</v>
      </c>
      <c r="K1940" s="215">
        <f t="shared" si="6297"/>
        <v>13029</v>
      </c>
      <c r="L1940" s="215">
        <f t="shared" si="6297"/>
        <v>13029</v>
      </c>
      <c r="M1940" s="215">
        <f t="shared" si="6297"/>
        <v>0</v>
      </c>
      <c r="N1940" s="215">
        <f t="shared" si="6297"/>
        <v>0</v>
      </c>
      <c r="O1940" s="215">
        <f t="shared" si="6297"/>
        <v>0</v>
      </c>
      <c r="P1940" s="215">
        <f t="shared" ref="P1940:P2032" si="6303">J1940+M1940</f>
        <v>13029</v>
      </c>
      <c r="Q1940" s="215">
        <f t="shared" ref="Q1940:Q2032" si="6304">K1940+N1940</f>
        <v>13029</v>
      </c>
      <c r="R1940" s="215">
        <f t="shared" ref="R1940:R2032" si="6305">L1940+O1940</f>
        <v>13029</v>
      </c>
      <c r="S1940" s="215">
        <f t="shared" si="6298"/>
        <v>0</v>
      </c>
      <c r="T1940" s="215">
        <f t="shared" si="6298"/>
        <v>0</v>
      </c>
      <c r="U1940" s="215">
        <f t="shared" si="6298"/>
        <v>0</v>
      </c>
      <c r="V1940" s="215">
        <f t="shared" si="6213"/>
        <v>13029</v>
      </c>
      <c r="W1940" s="215">
        <f t="shared" si="6214"/>
        <v>13029</v>
      </c>
      <c r="X1940" s="215">
        <f t="shared" si="6215"/>
        <v>13029</v>
      </c>
      <c r="Y1940" s="215">
        <f t="shared" si="6299"/>
        <v>0</v>
      </c>
      <c r="Z1940" s="215">
        <f t="shared" si="6299"/>
        <v>0</v>
      </c>
      <c r="AA1940" s="215">
        <f t="shared" si="6299"/>
        <v>0</v>
      </c>
      <c r="AB1940" s="215">
        <f t="shared" si="6217"/>
        <v>13029</v>
      </c>
      <c r="AC1940" s="215">
        <f t="shared" si="6218"/>
        <v>13029</v>
      </c>
      <c r="AD1940" s="215">
        <f t="shared" si="6219"/>
        <v>13029</v>
      </c>
      <c r="AE1940" s="215">
        <f t="shared" si="6300"/>
        <v>0</v>
      </c>
      <c r="AF1940" s="215">
        <f t="shared" si="6300"/>
        <v>0</v>
      </c>
      <c r="AG1940" s="215">
        <f t="shared" si="6300"/>
        <v>0</v>
      </c>
      <c r="AH1940" s="215">
        <f t="shared" si="6221"/>
        <v>13029</v>
      </c>
      <c r="AI1940" s="215">
        <f t="shared" si="6222"/>
        <v>13029</v>
      </c>
      <c r="AJ1940" s="215">
        <f t="shared" si="6223"/>
        <v>13029</v>
      </c>
      <c r="AK1940" s="215">
        <f t="shared" si="6301"/>
        <v>0</v>
      </c>
      <c r="AL1940" s="215">
        <f t="shared" si="6301"/>
        <v>0</v>
      </c>
      <c r="AM1940" s="215">
        <f t="shared" si="6301"/>
        <v>0</v>
      </c>
      <c r="AN1940" s="215">
        <f t="shared" si="6139"/>
        <v>13029</v>
      </c>
      <c r="AO1940" s="215">
        <f t="shared" si="6140"/>
        <v>13029</v>
      </c>
      <c r="AP1940" s="215">
        <f t="shared" si="6225"/>
        <v>13029</v>
      </c>
      <c r="AQ1940" s="215">
        <f t="shared" si="6302"/>
        <v>0</v>
      </c>
      <c r="AR1940" s="215">
        <f t="shared" si="6302"/>
        <v>0</v>
      </c>
      <c r="AS1940" s="215">
        <f t="shared" si="6302"/>
        <v>0</v>
      </c>
      <c r="AT1940" s="215">
        <f t="shared" si="6141"/>
        <v>13029</v>
      </c>
      <c r="AU1940" s="215">
        <f t="shared" si="6142"/>
        <v>13029</v>
      </c>
      <c r="AV1940" s="215">
        <f t="shared" si="6227"/>
        <v>13029</v>
      </c>
    </row>
    <row r="1941" spans="1:48" s="206" customFormat="1" ht="26.4" hidden="1">
      <c r="A1941" s="216" t="s">
        <v>96</v>
      </c>
      <c r="B1941" s="204" t="s">
        <v>330</v>
      </c>
      <c r="C1941" s="204" t="s">
        <v>18</v>
      </c>
      <c r="D1941" s="204" t="s">
        <v>13</v>
      </c>
      <c r="E1941" s="204" t="s">
        <v>80</v>
      </c>
      <c r="F1941" s="204" t="s">
        <v>68</v>
      </c>
      <c r="G1941" s="204" t="s">
        <v>140</v>
      </c>
      <c r="H1941" s="204" t="s">
        <v>296</v>
      </c>
      <c r="I1941" s="214" t="s">
        <v>93</v>
      </c>
      <c r="J1941" s="215">
        <v>13029</v>
      </c>
      <c r="K1941" s="215">
        <v>13029</v>
      </c>
      <c r="L1941" s="215">
        <v>13029</v>
      </c>
      <c r="M1941" s="215"/>
      <c r="N1941" s="215"/>
      <c r="O1941" s="215"/>
      <c r="P1941" s="215">
        <f t="shared" si="6303"/>
        <v>13029</v>
      </c>
      <c r="Q1941" s="215">
        <f t="shared" si="6304"/>
        <v>13029</v>
      </c>
      <c r="R1941" s="215">
        <f t="shared" si="6305"/>
        <v>13029</v>
      </c>
      <c r="S1941" s="215"/>
      <c r="T1941" s="215"/>
      <c r="U1941" s="215"/>
      <c r="V1941" s="215">
        <f t="shared" si="6213"/>
        <v>13029</v>
      </c>
      <c r="W1941" s="215">
        <f t="shared" si="6214"/>
        <v>13029</v>
      </c>
      <c r="X1941" s="215">
        <f t="shared" si="6215"/>
        <v>13029</v>
      </c>
      <c r="Y1941" s="215"/>
      <c r="Z1941" s="215"/>
      <c r="AA1941" s="215"/>
      <c r="AB1941" s="215">
        <f t="shared" si="6217"/>
        <v>13029</v>
      </c>
      <c r="AC1941" s="215">
        <f t="shared" si="6218"/>
        <v>13029</v>
      </c>
      <c r="AD1941" s="215">
        <f t="shared" si="6219"/>
        <v>13029</v>
      </c>
      <c r="AE1941" s="215"/>
      <c r="AF1941" s="215"/>
      <c r="AG1941" s="215"/>
      <c r="AH1941" s="215">
        <f t="shared" si="6221"/>
        <v>13029</v>
      </c>
      <c r="AI1941" s="215">
        <f t="shared" si="6222"/>
        <v>13029</v>
      </c>
      <c r="AJ1941" s="215">
        <f t="shared" si="6223"/>
        <v>13029</v>
      </c>
      <c r="AK1941" s="215"/>
      <c r="AL1941" s="215"/>
      <c r="AM1941" s="215"/>
      <c r="AN1941" s="215">
        <f t="shared" si="6139"/>
        <v>13029</v>
      </c>
      <c r="AO1941" s="215">
        <f t="shared" si="6140"/>
        <v>13029</v>
      </c>
      <c r="AP1941" s="215">
        <f t="shared" si="6225"/>
        <v>13029</v>
      </c>
      <c r="AQ1941" s="215"/>
      <c r="AR1941" s="215"/>
      <c r="AS1941" s="215"/>
      <c r="AT1941" s="215">
        <f t="shared" si="6141"/>
        <v>13029</v>
      </c>
      <c r="AU1941" s="215">
        <f t="shared" si="6142"/>
        <v>13029</v>
      </c>
      <c r="AV1941" s="215">
        <f t="shared" si="6227"/>
        <v>13029</v>
      </c>
    </row>
    <row r="1942" spans="1:48" s="206" customFormat="1" hidden="1">
      <c r="A1942" s="216" t="s">
        <v>299</v>
      </c>
      <c r="B1942" s="204" t="s">
        <v>330</v>
      </c>
      <c r="C1942" s="204" t="s">
        <v>18</v>
      </c>
      <c r="D1942" s="204" t="s">
        <v>13</v>
      </c>
      <c r="E1942" s="204" t="s">
        <v>80</v>
      </c>
      <c r="F1942" s="204" t="s">
        <v>68</v>
      </c>
      <c r="G1942" s="204" t="s">
        <v>140</v>
      </c>
      <c r="H1942" s="204" t="s">
        <v>295</v>
      </c>
      <c r="I1942" s="214"/>
      <c r="J1942" s="215">
        <f>J1943</f>
        <v>174650</v>
      </c>
      <c r="K1942" s="215">
        <f t="shared" ref="K1942:O1943" si="6306">K1943</f>
        <v>176436</v>
      </c>
      <c r="L1942" s="215">
        <f t="shared" si="6306"/>
        <v>178293.43</v>
      </c>
      <c r="M1942" s="215">
        <f t="shared" si="6306"/>
        <v>0</v>
      </c>
      <c r="N1942" s="215">
        <f t="shared" si="6306"/>
        <v>0</v>
      </c>
      <c r="O1942" s="215">
        <f t="shared" si="6306"/>
        <v>0</v>
      </c>
      <c r="P1942" s="215">
        <f t="shared" si="6303"/>
        <v>174650</v>
      </c>
      <c r="Q1942" s="215">
        <f t="shared" si="6304"/>
        <v>176436</v>
      </c>
      <c r="R1942" s="215">
        <f t="shared" si="6305"/>
        <v>178293.43</v>
      </c>
      <c r="S1942" s="215">
        <f t="shared" ref="S1942:U1943" si="6307">S1943</f>
        <v>0</v>
      </c>
      <c r="T1942" s="215">
        <f t="shared" si="6307"/>
        <v>0</v>
      </c>
      <c r="U1942" s="215">
        <f t="shared" si="6307"/>
        <v>0</v>
      </c>
      <c r="V1942" s="215">
        <f t="shared" si="6213"/>
        <v>174650</v>
      </c>
      <c r="W1942" s="215">
        <f t="shared" si="6214"/>
        <v>176436</v>
      </c>
      <c r="X1942" s="215">
        <f t="shared" si="6215"/>
        <v>178293.43</v>
      </c>
      <c r="Y1942" s="215">
        <f t="shared" ref="Y1942:AA1943" si="6308">Y1943</f>
        <v>0</v>
      </c>
      <c r="Z1942" s="215">
        <f t="shared" si="6308"/>
        <v>0</v>
      </c>
      <c r="AA1942" s="215">
        <f t="shared" si="6308"/>
        <v>0</v>
      </c>
      <c r="AB1942" s="215">
        <f t="shared" si="6217"/>
        <v>174650</v>
      </c>
      <c r="AC1942" s="215">
        <f t="shared" si="6218"/>
        <v>176436</v>
      </c>
      <c r="AD1942" s="215">
        <f t="shared" si="6219"/>
        <v>178293.43</v>
      </c>
      <c r="AE1942" s="215">
        <f t="shared" ref="AE1942:AG1943" si="6309">AE1943</f>
        <v>0</v>
      </c>
      <c r="AF1942" s="215">
        <f t="shared" si="6309"/>
        <v>0</v>
      </c>
      <c r="AG1942" s="215">
        <f t="shared" si="6309"/>
        <v>0</v>
      </c>
      <c r="AH1942" s="215">
        <f t="shared" si="6221"/>
        <v>174650</v>
      </c>
      <c r="AI1942" s="215">
        <f t="shared" si="6222"/>
        <v>176436</v>
      </c>
      <c r="AJ1942" s="215">
        <f t="shared" si="6223"/>
        <v>178293.43</v>
      </c>
      <c r="AK1942" s="215">
        <f t="shared" ref="AK1942:AM1943" si="6310">AK1943</f>
        <v>0</v>
      </c>
      <c r="AL1942" s="215">
        <f t="shared" si="6310"/>
        <v>0</v>
      </c>
      <c r="AM1942" s="215">
        <f t="shared" si="6310"/>
        <v>0</v>
      </c>
      <c r="AN1942" s="215">
        <f t="shared" si="6139"/>
        <v>174650</v>
      </c>
      <c r="AO1942" s="215">
        <f t="shared" si="6140"/>
        <v>176436</v>
      </c>
      <c r="AP1942" s="215">
        <f t="shared" si="6225"/>
        <v>178293.43</v>
      </c>
      <c r="AQ1942" s="215">
        <f t="shared" ref="AQ1942:AS1943" si="6311">AQ1943</f>
        <v>13400</v>
      </c>
      <c r="AR1942" s="215">
        <f t="shared" si="6311"/>
        <v>0</v>
      </c>
      <c r="AS1942" s="215">
        <f t="shared" si="6311"/>
        <v>0</v>
      </c>
      <c r="AT1942" s="215">
        <f t="shared" si="6141"/>
        <v>188050</v>
      </c>
      <c r="AU1942" s="215">
        <f t="shared" si="6142"/>
        <v>176436</v>
      </c>
      <c r="AV1942" s="215">
        <f t="shared" si="6227"/>
        <v>178293.43</v>
      </c>
    </row>
    <row r="1943" spans="1:48" s="206" customFormat="1" ht="26.4" hidden="1">
      <c r="A1943" s="217" t="s">
        <v>229</v>
      </c>
      <c r="B1943" s="204" t="s">
        <v>330</v>
      </c>
      <c r="C1943" s="204" t="s">
        <v>18</v>
      </c>
      <c r="D1943" s="204" t="s">
        <v>13</v>
      </c>
      <c r="E1943" s="204" t="s">
        <v>80</v>
      </c>
      <c r="F1943" s="204" t="s">
        <v>68</v>
      </c>
      <c r="G1943" s="204" t="s">
        <v>140</v>
      </c>
      <c r="H1943" s="204" t="s">
        <v>295</v>
      </c>
      <c r="I1943" s="214" t="s">
        <v>92</v>
      </c>
      <c r="J1943" s="215">
        <f>J1944</f>
        <v>174650</v>
      </c>
      <c r="K1943" s="215">
        <f t="shared" si="6306"/>
        <v>176436</v>
      </c>
      <c r="L1943" s="215">
        <f t="shared" si="6306"/>
        <v>178293.43</v>
      </c>
      <c r="M1943" s="215">
        <f t="shared" si="6306"/>
        <v>0</v>
      </c>
      <c r="N1943" s="215">
        <f t="shared" si="6306"/>
        <v>0</v>
      </c>
      <c r="O1943" s="215">
        <f t="shared" si="6306"/>
        <v>0</v>
      </c>
      <c r="P1943" s="215">
        <f t="shared" si="6303"/>
        <v>174650</v>
      </c>
      <c r="Q1943" s="215">
        <f t="shared" si="6304"/>
        <v>176436</v>
      </c>
      <c r="R1943" s="215">
        <f t="shared" si="6305"/>
        <v>178293.43</v>
      </c>
      <c r="S1943" s="215">
        <f t="shared" si="6307"/>
        <v>0</v>
      </c>
      <c r="T1943" s="215">
        <f t="shared" si="6307"/>
        <v>0</v>
      </c>
      <c r="U1943" s="215">
        <f t="shared" si="6307"/>
        <v>0</v>
      </c>
      <c r="V1943" s="215">
        <f t="shared" si="6213"/>
        <v>174650</v>
      </c>
      <c r="W1943" s="215">
        <f t="shared" si="6214"/>
        <v>176436</v>
      </c>
      <c r="X1943" s="215">
        <f t="shared" si="6215"/>
        <v>178293.43</v>
      </c>
      <c r="Y1943" s="215">
        <f t="shared" si="6308"/>
        <v>0</v>
      </c>
      <c r="Z1943" s="215">
        <f t="shared" si="6308"/>
        <v>0</v>
      </c>
      <c r="AA1943" s="215">
        <f t="shared" si="6308"/>
        <v>0</v>
      </c>
      <c r="AB1943" s="215">
        <f t="shared" si="6217"/>
        <v>174650</v>
      </c>
      <c r="AC1943" s="215">
        <f t="shared" si="6218"/>
        <v>176436</v>
      </c>
      <c r="AD1943" s="215">
        <f t="shared" si="6219"/>
        <v>178293.43</v>
      </c>
      <c r="AE1943" s="215">
        <f t="shared" si="6309"/>
        <v>0</v>
      </c>
      <c r="AF1943" s="215">
        <f t="shared" si="6309"/>
        <v>0</v>
      </c>
      <c r="AG1943" s="215">
        <f t="shared" si="6309"/>
        <v>0</v>
      </c>
      <c r="AH1943" s="215">
        <f t="shared" si="6221"/>
        <v>174650</v>
      </c>
      <c r="AI1943" s="215">
        <f t="shared" si="6222"/>
        <v>176436</v>
      </c>
      <c r="AJ1943" s="215">
        <f t="shared" si="6223"/>
        <v>178293.43</v>
      </c>
      <c r="AK1943" s="215">
        <f t="shared" si="6310"/>
        <v>0</v>
      </c>
      <c r="AL1943" s="215">
        <f t="shared" si="6310"/>
        <v>0</v>
      </c>
      <c r="AM1943" s="215">
        <f t="shared" si="6310"/>
        <v>0</v>
      </c>
      <c r="AN1943" s="215">
        <f t="shared" si="6139"/>
        <v>174650</v>
      </c>
      <c r="AO1943" s="215">
        <f t="shared" si="6140"/>
        <v>176436</v>
      </c>
      <c r="AP1943" s="215">
        <f t="shared" si="6225"/>
        <v>178293.43</v>
      </c>
      <c r="AQ1943" s="215">
        <f t="shared" si="6311"/>
        <v>13400</v>
      </c>
      <c r="AR1943" s="215">
        <f t="shared" si="6311"/>
        <v>0</v>
      </c>
      <c r="AS1943" s="215">
        <f t="shared" si="6311"/>
        <v>0</v>
      </c>
      <c r="AT1943" s="215">
        <f t="shared" si="6141"/>
        <v>188050</v>
      </c>
      <c r="AU1943" s="215">
        <f t="shared" si="6142"/>
        <v>176436</v>
      </c>
      <c r="AV1943" s="215">
        <f t="shared" si="6227"/>
        <v>178293.43</v>
      </c>
    </row>
    <row r="1944" spans="1:48" s="206" customFormat="1" ht="26.4" hidden="1">
      <c r="A1944" s="216" t="s">
        <v>96</v>
      </c>
      <c r="B1944" s="204" t="s">
        <v>330</v>
      </c>
      <c r="C1944" s="204" t="s">
        <v>18</v>
      </c>
      <c r="D1944" s="204" t="s">
        <v>13</v>
      </c>
      <c r="E1944" s="204" t="s">
        <v>80</v>
      </c>
      <c r="F1944" s="204" t="s">
        <v>68</v>
      </c>
      <c r="G1944" s="204" t="s">
        <v>140</v>
      </c>
      <c r="H1944" s="204" t="s">
        <v>295</v>
      </c>
      <c r="I1944" s="214" t="s">
        <v>93</v>
      </c>
      <c r="J1944" s="215">
        <v>174650</v>
      </c>
      <c r="K1944" s="215">
        <v>176436</v>
      </c>
      <c r="L1944" s="215">
        <v>178293.43</v>
      </c>
      <c r="M1944" s="215"/>
      <c r="N1944" s="215"/>
      <c r="O1944" s="215"/>
      <c r="P1944" s="215">
        <f t="shared" si="6303"/>
        <v>174650</v>
      </c>
      <c r="Q1944" s="215">
        <f t="shared" si="6304"/>
        <v>176436</v>
      </c>
      <c r="R1944" s="215">
        <f t="shared" si="6305"/>
        <v>178293.43</v>
      </c>
      <c r="S1944" s="215"/>
      <c r="T1944" s="215"/>
      <c r="U1944" s="215"/>
      <c r="V1944" s="215">
        <f t="shared" si="6213"/>
        <v>174650</v>
      </c>
      <c r="W1944" s="215">
        <f t="shared" si="6214"/>
        <v>176436</v>
      </c>
      <c r="X1944" s="215">
        <f t="shared" si="6215"/>
        <v>178293.43</v>
      </c>
      <c r="Y1944" s="215"/>
      <c r="Z1944" s="215"/>
      <c r="AA1944" s="215"/>
      <c r="AB1944" s="215">
        <f t="shared" si="6217"/>
        <v>174650</v>
      </c>
      <c r="AC1944" s="215">
        <f t="shared" si="6218"/>
        <v>176436</v>
      </c>
      <c r="AD1944" s="215">
        <f t="shared" si="6219"/>
        <v>178293.43</v>
      </c>
      <c r="AE1944" s="215"/>
      <c r="AF1944" s="215"/>
      <c r="AG1944" s="215"/>
      <c r="AH1944" s="215">
        <f t="shared" si="6221"/>
        <v>174650</v>
      </c>
      <c r="AI1944" s="215">
        <f t="shared" si="6222"/>
        <v>176436</v>
      </c>
      <c r="AJ1944" s="215">
        <f t="shared" si="6223"/>
        <v>178293.43</v>
      </c>
      <c r="AK1944" s="215"/>
      <c r="AL1944" s="215"/>
      <c r="AM1944" s="215"/>
      <c r="AN1944" s="215">
        <f t="shared" si="6139"/>
        <v>174650</v>
      </c>
      <c r="AO1944" s="215">
        <f t="shared" si="6140"/>
        <v>176436</v>
      </c>
      <c r="AP1944" s="215">
        <f t="shared" si="6225"/>
        <v>178293.43</v>
      </c>
      <c r="AQ1944" s="302">
        <f>10000+3400</f>
        <v>13400</v>
      </c>
      <c r="AR1944" s="215"/>
      <c r="AS1944" s="215"/>
      <c r="AT1944" s="215">
        <f t="shared" si="6141"/>
        <v>188050</v>
      </c>
      <c r="AU1944" s="215">
        <f t="shared" si="6142"/>
        <v>176436</v>
      </c>
      <c r="AV1944" s="215">
        <f t="shared" si="6227"/>
        <v>178293.43</v>
      </c>
    </row>
    <row r="1945" spans="1:48" s="310" customFormat="1" ht="13.8" hidden="1">
      <c r="A1945" s="306" t="s">
        <v>24</v>
      </c>
      <c r="B1945" s="307" t="s">
        <v>330</v>
      </c>
      <c r="C1945" s="307" t="s">
        <v>2</v>
      </c>
      <c r="D1945" s="307"/>
      <c r="E1945" s="307"/>
      <c r="F1945" s="307"/>
      <c r="G1945" s="307"/>
      <c r="H1945" s="307"/>
      <c r="I1945" s="308"/>
      <c r="J1945" s="309"/>
      <c r="K1945" s="309"/>
      <c r="L1945" s="309"/>
      <c r="M1945" s="309"/>
      <c r="N1945" s="309"/>
      <c r="O1945" s="309"/>
      <c r="P1945" s="309"/>
      <c r="Q1945" s="309"/>
      <c r="R1945" s="309"/>
      <c r="S1945" s="309"/>
      <c r="T1945" s="309"/>
      <c r="U1945" s="309"/>
      <c r="V1945" s="309"/>
      <c r="W1945" s="309"/>
      <c r="X1945" s="309"/>
      <c r="Y1945" s="309">
        <f>Y1946</f>
        <v>66600</v>
      </c>
      <c r="Z1945" s="309">
        <f t="shared" ref="Z1945:Z1949" si="6312">Z1946</f>
        <v>0</v>
      </c>
      <c r="AA1945" s="309">
        <f t="shared" ref="AA1945:AA1949" si="6313">AA1946</f>
        <v>0</v>
      </c>
      <c r="AB1945" s="309">
        <f t="shared" si="6217"/>
        <v>66600</v>
      </c>
      <c r="AC1945" s="309">
        <f t="shared" si="6218"/>
        <v>0</v>
      </c>
      <c r="AD1945" s="309">
        <f t="shared" si="6219"/>
        <v>0</v>
      </c>
      <c r="AE1945" s="309">
        <f>AE1946</f>
        <v>0</v>
      </c>
      <c r="AF1945" s="309">
        <f t="shared" ref="AF1945:AG1949" si="6314">AF1946</f>
        <v>0</v>
      </c>
      <c r="AG1945" s="309">
        <f t="shared" si="6314"/>
        <v>0</v>
      </c>
      <c r="AH1945" s="309">
        <f t="shared" si="6221"/>
        <v>66600</v>
      </c>
      <c r="AI1945" s="309">
        <f t="shared" si="6222"/>
        <v>0</v>
      </c>
      <c r="AJ1945" s="309">
        <f t="shared" si="6223"/>
        <v>0</v>
      </c>
      <c r="AK1945" s="309">
        <f>AK1946</f>
        <v>0</v>
      </c>
      <c r="AL1945" s="309">
        <f t="shared" ref="AL1945:AM1949" si="6315">AL1946</f>
        <v>0</v>
      </c>
      <c r="AM1945" s="309">
        <f t="shared" si="6315"/>
        <v>0</v>
      </c>
      <c r="AN1945" s="309">
        <f t="shared" si="6139"/>
        <v>66600</v>
      </c>
      <c r="AO1945" s="309">
        <f t="shared" si="6140"/>
        <v>0</v>
      </c>
      <c r="AP1945" s="309">
        <f t="shared" si="6225"/>
        <v>0</v>
      </c>
      <c r="AQ1945" s="309">
        <f>AQ1946</f>
        <v>0</v>
      </c>
      <c r="AR1945" s="309">
        <f t="shared" ref="AR1945:AS1949" si="6316">AR1946</f>
        <v>0</v>
      </c>
      <c r="AS1945" s="309">
        <f t="shared" si="6316"/>
        <v>0</v>
      </c>
      <c r="AT1945" s="309">
        <f t="shared" si="6141"/>
        <v>66600</v>
      </c>
      <c r="AU1945" s="309">
        <f t="shared" si="6142"/>
        <v>0</v>
      </c>
      <c r="AV1945" s="309">
        <f t="shared" si="6227"/>
        <v>0</v>
      </c>
    </row>
    <row r="1946" spans="1:48" s="232" customFormat="1" hidden="1">
      <c r="A1946" s="207" t="s">
        <v>185</v>
      </c>
      <c r="B1946" s="208" t="s">
        <v>330</v>
      </c>
      <c r="C1946" s="208" t="s">
        <v>2</v>
      </c>
      <c r="D1946" s="208" t="s">
        <v>2</v>
      </c>
      <c r="E1946" s="208"/>
      <c r="F1946" s="208"/>
      <c r="G1946" s="208"/>
      <c r="H1946" s="208"/>
      <c r="I1946" s="219"/>
      <c r="J1946" s="211"/>
      <c r="K1946" s="211"/>
      <c r="L1946" s="211"/>
      <c r="M1946" s="211"/>
      <c r="N1946" s="211"/>
      <c r="O1946" s="211"/>
      <c r="P1946" s="211"/>
      <c r="Q1946" s="211"/>
      <c r="R1946" s="211"/>
      <c r="S1946" s="211"/>
      <c r="T1946" s="211"/>
      <c r="U1946" s="211"/>
      <c r="V1946" s="211"/>
      <c r="W1946" s="211"/>
      <c r="X1946" s="211"/>
      <c r="Y1946" s="211">
        <f>Y1947</f>
        <v>66600</v>
      </c>
      <c r="Z1946" s="211">
        <f t="shared" si="6312"/>
        <v>0</v>
      </c>
      <c r="AA1946" s="211">
        <f t="shared" si="6313"/>
        <v>0</v>
      </c>
      <c r="AB1946" s="211">
        <f t="shared" si="6217"/>
        <v>66600</v>
      </c>
      <c r="AC1946" s="211">
        <f t="shared" si="6218"/>
        <v>0</v>
      </c>
      <c r="AD1946" s="211">
        <f t="shared" si="6219"/>
        <v>0</v>
      </c>
      <c r="AE1946" s="211">
        <f>AE1947</f>
        <v>0</v>
      </c>
      <c r="AF1946" s="211">
        <f t="shared" si="6314"/>
        <v>0</v>
      </c>
      <c r="AG1946" s="211">
        <f t="shared" si="6314"/>
        <v>0</v>
      </c>
      <c r="AH1946" s="211">
        <f t="shared" si="6221"/>
        <v>66600</v>
      </c>
      <c r="AI1946" s="211">
        <f t="shared" si="6222"/>
        <v>0</v>
      </c>
      <c r="AJ1946" s="211">
        <f t="shared" si="6223"/>
        <v>0</v>
      </c>
      <c r="AK1946" s="211">
        <f>AK1947</f>
        <v>0</v>
      </c>
      <c r="AL1946" s="211">
        <f t="shared" si="6315"/>
        <v>0</v>
      </c>
      <c r="AM1946" s="211">
        <f t="shared" si="6315"/>
        <v>0</v>
      </c>
      <c r="AN1946" s="211">
        <f t="shared" si="6139"/>
        <v>66600</v>
      </c>
      <c r="AO1946" s="211">
        <f t="shared" si="6140"/>
        <v>0</v>
      </c>
      <c r="AP1946" s="211">
        <f t="shared" si="6225"/>
        <v>0</v>
      </c>
      <c r="AQ1946" s="211">
        <f>AQ1947</f>
        <v>0</v>
      </c>
      <c r="AR1946" s="211">
        <f t="shared" si="6316"/>
        <v>0</v>
      </c>
      <c r="AS1946" s="211">
        <f t="shared" si="6316"/>
        <v>0</v>
      </c>
      <c r="AT1946" s="211">
        <f t="shared" si="6141"/>
        <v>66600</v>
      </c>
      <c r="AU1946" s="211">
        <f t="shared" si="6142"/>
        <v>0</v>
      </c>
      <c r="AV1946" s="211">
        <f t="shared" si="6227"/>
        <v>0</v>
      </c>
    </row>
    <row r="1947" spans="1:48" s="206" customFormat="1" ht="26.4" hidden="1">
      <c r="A1947" s="268" t="s">
        <v>385</v>
      </c>
      <c r="B1947" s="213" t="s">
        <v>330</v>
      </c>
      <c r="C1947" s="204" t="s">
        <v>2</v>
      </c>
      <c r="D1947" s="204" t="s">
        <v>2</v>
      </c>
      <c r="E1947" s="204" t="s">
        <v>83</v>
      </c>
      <c r="F1947" s="204" t="s">
        <v>68</v>
      </c>
      <c r="G1947" s="204" t="s">
        <v>140</v>
      </c>
      <c r="H1947" s="204" t="s">
        <v>141</v>
      </c>
      <c r="I1947" s="214"/>
      <c r="J1947" s="215"/>
      <c r="K1947" s="215"/>
      <c r="L1947" s="215"/>
      <c r="M1947" s="215"/>
      <c r="N1947" s="215"/>
      <c r="O1947" s="215"/>
      <c r="P1947" s="215"/>
      <c r="Q1947" s="215"/>
      <c r="R1947" s="215"/>
      <c r="S1947" s="215"/>
      <c r="T1947" s="215"/>
      <c r="U1947" s="215"/>
      <c r="V1947" s="215"/>
      <c r="W1947" s="215"/>
      <c r="X1947" s="215"/>
      <c r="Y1947" s="215">
        <f>Y1948</f>
        <v>66600</v>
      </c>
      <c r="Z1947" s="215">
        <f t="shared" si="6312"/>
        <v>0</v>
      </c>
      <c r="AA1947" s="215">
        <f t="shared" si="6313"/>
        <v>0</v>
      </c>
      <c r="AB1947" s="215">
        <f t="shared" si="6217"/>
        <v>66600</v>
      </c>
      <c r="AC1947" s="215">
        <f t="shared" si="6218"/>
        <v>0</v>
      </c>
      <c r="AD1947" s="215">
        <f t="shared" si="6219"/>
        <v>0</v>
      </c>
      <c r="AE1947" s="215">
        <f>AE1948</f>
        <v>0</v>
      </c>
      <c r="AF1947" s="215">
        <f t="shared" si="6314"/>
        <v>0</v>
      </c>
      <c r="AG1947" s="215">
        <f t="shared" si="6314"/>
        <v>0</v>
      </c>
      <c r="AH1947" s="215">
        <f t="shared" si="6221"/>
        <v>66600</v>
      </c>
      <c r="AI1947" s="215">
        <f t="shared" si="6222"/>
        <v>0</v>
      </c>
      <c r="AJ1947" s="215">
        <f t="shared" si="6223"/>
        <v>0</v>
      </c>
      <c r="AK1947" s="215">
        <f>AK1948</f>
        <v>0</v>
      </c>
      <c r="AL1947" s="215">
        <f t="shared" si="6315"/>
        <v>0</v>
      </c>
      <c r="AM1947" s="215">
        <f t="shared" si="6315"/>
        <v>0</v>
      </c>
      <c r="AN1947" s="215">
        <f t="shared" si="6139"/>
        <v>66600</v>
      </c>
      <c r="AO1947" s="215">
        <f t="shared" si="6140"/>
        <v>0</v>
      </c>
      <c r="AP1947" s="215">
        <f t="shared" si="6225"/>
        <v>0</v>
      </c>
      <c r="AQ1947" s="215">
        <f>AQ1948</f>
        <v>0</v>
      </c>
      <c r="AR1947" s="215">
        <f t="shared" si="6316"/>
        <v>0</v>
      </c>
      <c r="AS1947" s="215">
        <f t="shared" si="6316"/>
        <v>0</v>
      </c>
      <c r="AT1947" s="215">
        <f t="shared" si="6141"/>
        <v>66600</v>
      </c>
      <c r="AU1947" s="215">
        <f t="shared" si="6142"/>
        <v>0</v>
      </c>
      <c r="AV1947" s="215">
        <f t="shared" si="6227"/>
        <v>0</v>
      </c>
    </row>
    <row r="1948" spans="1:48" s="206" customFormat="1" ht="26.4" hidden="1">
      <c r="A1948" s="305" t="s">
        <v>515</v>
      </c>
      <c r="B1948" s="213" t="s">
        <v>330</v>
      </c>
      <c r="C1948" s="204" t="s">
        <v>2</v>
      </c>
      <c r="D1948" s="204" t="s">
        <v>2</v>
      </c>
      <c r="E1948" s="204" t="s">
        <v>83</v>
      </c>
      <c r="F1948" s="204" t="s">
        <v>68</v>
      </c>
      <c r="G1948" s="204" t="s">
        <v>140</v>
      </c>
      <c r="H1948" s="204" t="s">
        <v>514</v>
      </c>
      <c r="I1948" s="214"/>
      <c r="J1948" s="215"/>
      <c r="K1948" s="215"/>
      <c r="L1948" s="215"/>
      <c r="M1948" s="215"/>
      <c r="N1948" s="215"/>
      <c r="O1948" s="215"/>
      <c r="P1948" s="215"/>
      <c r="Q1948" s="215"/>
      <c r="R1948" s="215"/>
      <c r="S1948" s="215"/>
      <c r="T1948" s="215"/>
      <c r="U1948" s="215"/>
      <c r="V1948" s="215"/>
      <c r="W1948" s="215"/>
      <c r="X1948" s="215"/>
      <c r="Y1948" s="215">
        <f>Y1949</f>
        <v>66600</v>
      </c>
      <c r="Z1948" s="215">
        <f t="shared" si="6312"/>
        <v>0</v>
      </c>
      <c r="AA1948" s="215">
        <f t="shared" si="6313"/>
        <v>0</v>
      </c>
      <c r="AB1948" s="215">
        <f t="shared" si="6217"/>
        <v>66600</v>
      </c>
      <c r="AC1948" s="215">
        <f t="shared" si="6218"/>
        <v>0</v>
      </c>
      <c r="AD1948" s="215">
        <f t="shared" si="6219"/>
        <v>0</v>
      </c>
      <c r="AE1948" s="215">
        <f>AE1949</f>
        <v>0</v>
      </c>
      <c r="AF1948" s="215">
        <f t="shared" si="6314"/>
        <v>0</v>
      </c>
      <c r="AG1948" s="215">
        <f t="shared" si="6314"/>
        <v>0</v>
      </c>
      <c r="AH1948" s="215">
        <f t="shared" si="6221"/>
        <v>66600</v>
      </c>
      <c r="AI1948" s="215">
        <f t="shared" si="6222"/>
        <v>0</v>
      </c>
      <c r="AJ1948" s="215">
        <f t="shared" si="6223"/>
        <v>0</v>
      </c>
      <c r="AK1948" s="215">
        <f>AK1949</f>
        <v>0</v>
      </c>
      <c r="AL1948" s="215">
        <f t="shared" si="6315"/>
        <v>0</v>
      </c>
      <c r="AM1948" s="215">
        <f t="shared" si="6315"/>
        <v>0</v>
      </c>
      <c r="AN1948" s="215">
        <f t="shared" si="6139"/>
        <v>66600</v>
      </c>
      <c r="AO1948" s="215">
        <f t="shared" si="6140"/>
        <v>0</v>
      </c>
      <c r="AP1948" s="215">
        <f t="shared" si="6225"/>
        <v>0</v>
      </c>
      <c r="AQ1948" s="215">
        <f>AQ1949</f>
        <v>0</v>
      </c>
      <c r="AR1948" s="215">
        <f t="shared" si="6316"/>
        <v>0</v>
      </c>
      <c r="AS1948" s="215">
        <f t="shared" si="6316"/>
        <v>0</v>
      </c>
      <c r="AT1948" s="215">
        <f t="shared" si="6141"/>
        <v>66600</v>
      </c>
      <c r="AU1948" s="215">
        <f t="shared" si="6142"/>
        <v>0</v>
      </c>
      <c r="AV1948" s="215">
        <f t="shared" si="6227"/>
        <v>0</v>
      </c>
    </row>
    <row r="1949" spans="1:48" s="206" customFormat="1" ht="26.4" hidden="1">
      <c r="A1949" s="217" t="s">
        <v>229</v>
      </c>
      <c r="B1949" s="213" t="s">
        <v>330</v>
      </c>
      <c r="C1949" s="204" t="s">
        <v>2</v>
      </c>
      <c r="D1949" s="204" t="s">
        <v>2</v>
      </c>
      <c r="E1949" s="204" t="s">
        <v>83</v>
      </c>
      <c r="F1949" s="204" t="s">
        <v>68</v>
      </c>
      <c r="G1949" s="204" t="s">
        <v>140</v>
      </c>
      <c r="H1949" s="204" t="s">
        <v>514</v>
      </c>
      <c r="I1949" s="214" t="s">
        <v>92</v>
      </c>
      <c r="J1949" s="215"/>
      <c r="K1949" s="215"/>
      <c r="L1949" s="215"/>
      <c r="M1949" s="215"/>
      <c r="N1949" s="215"/>
      <c r="O1949" s="215"/>
      <c r="P1949" s="215"/>
      <c r="Q1949" s="215"/>
      <c r="R1949" s="215"/>
      <c r="S1949" s="215"/>
      <c r="T1949" s="215"/>
      <c r="U1949" s="215"/>
      <c r="V1949" s="215"/>
      <c r="W1949" s="215"/>
      <c r="X1949" s="215"/>
      <c r="Y1949" s="215">
        <f>Y1950</f>
        <v>66600</v>
      </c>
      <c r="Z1949" s="215">
        <f t="shared" si="6312"/>
        <v>0</v>
      </c>
      <c r="AA1949" s="215">
        <f t="shared" si="6313"/>
        <v>0</v>
      </c>
      <c r="AB1949" s="215">
        <f t="shared" si="6217"/>
        <v>66600</v>
      </c>
      <c r="AC1949" s="215">
        <f t="shared" si="6218"/>
        <v>0</v>
      </c>
      <c r="AD1949" s="215">
        <f t="shared" si="6219"/>
        <v>0</v>
      </c>
      <c r="AE1949" s="215">
        <f>AE1950</f>
        <v>0</v>
      </c>
      <c r="AF1949" s="215">
        <f t="shared" si="6314"/>
        <v>0</v>
      </c>
      <c r="AG1949" s="215">
        <f t="shared" si="6314"/>
        <v>0</v>
      </c>
      <c r="AH1949" s="215">
        <f t="shared" si="6221"/>
        <v>66600</v>
      </c>
      <c r="AI1949" s="215">
        <f t="shared" si="6222"/>
        <v>0</v>
      </c>
      <c r="AJ1949" s="215">
        <f t="shared" si="6223"/>
        <v>0</v>
      </c>
      <c r="AK1949" s="215">
        <f>AK1950</f>
        <v>0</v>
      </c>
      <c r="AL1949" s="215">
        <f t="shared" si="6315"/>
        <v>0</v>
      </c>
      <c r="AM1949" s="215">
        <f t="shared" si="6315"/>
        <v>0</v>
      </c>
      <c r="AN1949" s="215">
        <f t="shared" si="6139"/>
        <v>66600</v>
      </c>
      <c r="AO1949" s="215">
        <f t="shared" si="6140"/>
        <v>0</v>
      </c>
      <c r="AP1949" s="215">
        <f t="shared" si="6225"/>
        <v>0</v>
      </c>
      <c r="AQ1949" s="215">
        <f>AQ1950</f>
        <v>0</v>
      </c>
      <c r="AR1949" s="215">
        <f t="shared" si="6316"/>
        <v>0</v>
      </c>
      <c r="AS1949" s="215">
        <f t="shared" si="6316"/>
        <v>0</v>
      </c>
      <c r="AT1949" s="215">
        <f t="shared" si="6141"/>
        <v>66600</v>
      </c>
      <c r="AU1949" s="215">
        <f t="shared" si="6142"/>
        <v>0</v>
      </c>
      <c r="AV1949" s="215">
        <f t="shared" si="6227"/>
        <v>0</v>
      </c>
    </row>
    <row r="1950" spans="1:48" s="206" customFormat="1" ht="26.4" hidden="1">
      <c r="A1950" s="216" t="s">
        <v>96</v>
      </c>
      <c r="B1950" s="213" t="s">
        <v>330</v>
      </c>
      <c r="C1950" s="204" t="s">
        <v>2</v>
      </c>
      <c r="D1950" s="204" t="s">
        <v>2</v>
      </c>
      <c r="E1950" s="204" t="s">
        <v>83</v>
      </c>
      <c r="F1950" s="204" t="s">
        <v>68</v>
      </c>
      <c r="G1950" s="204" t="s">
        <v>140</v>
      </c>
      <c r="H1950" s="204" t="s">
        <v>514</v>
      </c>
      <c r="I1950" s="214" t="s">
        <v>93</v>
      </c>
      <c r="J1950" s="215"/>
      <c r="K1950" s="215"/>
      <c r="L1950" s="215"/>
      <c r="M1950" s="215"/>
      <c r="N1950" s="215"/>
      <c r="O1950" s="215"/>
      <c r="P1950" s="215"/>
      <c r="Q1950" s="215"/>
      <c r="R1950" s="215"/>
      <c r="S1950" s="215"/>
      <c r="T1950" s="215"/>
      <c r="U1950" s="215"/>
      <c r="V1950" s="215"/>
      <c r="W1950" s="215"/>
      <c r="X1950" s="215"/>
      <c r="Y1950" s="215">
        <f>51948+14652</f>
        <v>66600</v>
      </c>
      <c r="Z1950" s="215"/>
      <c r="AA1950" s="215"/>
      <c r="AB1950" s="215">
        <f t="shared" si="6217"/>
        <v>66600</v>
      </c>
      <c r="AC1950" s="215">
        <f t="shared" si="6218"/>
        <v>0</v>
      </c>
      <c r="AD1950" s="215">
        <f t="shared" si="6219"/>
        <v>0</v>
      </c>
      <c r="AE1950" s="215"/>
      <c r="AF1950" s="215"/>
      <c r="AG1950" s="215"/>
      <c r="AH1950" s="215">
        <f t="shared" si="6221"/>
        <v>66600</v>
      </c>
      <c r="AI1950" s="215">
        <f t="shared" si="6222"/>
        <v>0</v>
      </c>
      <c r="AJ1950" s="215">
        <f t="shared" si="6223"/>
        <v>0</v>
      </c>
      <c r="AK1950" s="215"/>
      <c r="AL1950" s="215"/>
      <c r="AM1950" s="215"/>
      <c r="AN1950" s="215">
        <f t="shared" si="6139"/>
        <v>66600</v>
      </c>
      <c r="AO1950" s="215">
        <f t="shared" si="6140"/>
        <v>0</v>
      </c>
      <c r="AP1950" s="215">
        <f t="shared" si="6225"/>
        <v>0</v>
      </c>
      <c r="AQ1950" s="215"/>
      <c r="AR1950" s="215"/>
      <c r="AS1950" s="215"/>
      <c r="AT1950" s="215">
        <f t="shared" si="6141"/>
        <v>66600</v>
      </c>
      <c r="AU1950" s="215">
        <f t="shared" si="6142"/>
        <v>0</v>
      </c>
      <c r="AV1950" s="215">
        <f t="shared" si="6227"/>
        <v>0</v>
      </c>
    </row>
    <row r="1951" spans="1:48" s="310" customFormat="1" ht="13.8" hidden="1">
      <c r="A1951" s="326" t="s">
        <v>186</v>
      </c>
      <c r="B1951" s="327" t="s">
        <v>330</v>
      </c>
      <c r="C1951" s="327" t="s">
        <v>27</v>
      </c>
      <c r="D1951" s="327"/>
      <c r="E1951" s="327"/>
      <c r="F1951" s="327"/>
      <c r="G1951" s="327"/>
      <c r="H1951" s="327"/>
      <c r="I1951" s="328"/>
      <c r="J1951" s="309"/>
      <c r="K1951" s="309"/>
      <c r="L1951" s="309"/>
      <c r="M1951" s="309"/>
      <c r="N1951" s="309"/>
      <c r="O1951" s="309"/>
      <c r="P1951" s="309"/>
      <c r="Q1951" s="309"/>
      <c r="R1951" s="309"/>
      <c r="S1951" s="309"/>
      <c r="T1951" s="309"/>
      <c r="U1951" s="309"/>
      <c r="V1951" s="309"/>
      <c r="W1951" s="309"/>
      <c r="X1951" s="309"/>
      <c r="Y1951" s="309">
        <f>Y1952</f>
        <v>17900</v>
      </c>
      <c r="Z1951" s="309">
        <f t="shared" ref="Z1951:Z1952" si="6317">Z1952</f>
        <v>0</v>
      </c>
      <c r="AA1951" s="309">
        <f t="shared" ref="AA1951:AA1952" si="6318">AA1952</f>
        <v>0</v>
      </c>
      <c r="AB1951" s="211">
        <f t="shared" si="6217"/>
        <v>17900</v>
      </c>
      <c r="AC1951" s="211">
        <f t="shared" si="6218"/>
        <v>0</v>
      </c>
      <c r="AD1951" s="211">
        <f t="shared" si="6219"/>
        <v>0</v>
      </c>
      <c r="AE1951" s="309">
        <f>AE1952</f>
        <v>0</v>
      </c>
      <c r="AF1951" s="309">
        <f t="shared" ref="AF1951:AG1955" si="6319">AF1952</f>
        <v>0</v>
      </c>
      <c r="AG1951" s="309">
        <f t="shared" si="6319"/>
        <v>0</v>
      </c>
      <c r="AH1951" s="211">
        <f t="shared" si="6221"/>
        <v>17900</v>
      </c>
      <c r="AI1951" s="211">
        <f t="shared" si="6222"/>
        <v>0</v>
      </c>
      <c r="AJ1951" s="211">
        <f t="shared" si="6223"/>
        <v>0</v>
      </c>
      <c r="AK1951" s="309">
        <f>AK1952</f>
        <v>0</v>
      </c>
      <c r="AL1951" s="309">
        <f t="shared" ref="AL1951:AM1955" si="6320">AL1952</f>
        <v>0</v>
      </c>
      <c r="AM1951" s="309">
        <f t="shared" si="6320"/>
        <v>0</v>
      </c>
      <c r="AN1951" s="211">
        <f t="shared" si="6139"/>
        <v>17900</v>
      </c>
      <c r="AO1951" s="211">
        <f t="shared" si="6140"/>
        <v>0</v>
      </c>
      <c r="AP1951" s="211">
        <f t="shared" si="6225"/>
        <v>0</v>
      </c>
      <c r="AQ1951" s="309">
        <f>AQ1952</f>
        <v>0</v>
      </c>
      <c r="AR1951" s="309">
        <f t="shared" ref="AR1951:AS1955" si="6321">AR1952</f>
        <v>0</v>
      </c>
      <c r="AS1951" s="309">
        <f t="shared" si="6321"/>
        <v>0</v>
      </c>
      <c r="AT1951" s="211">
        <f t="shared" si="6141"/>
        <v>17900</v>
      </c>
      <c r="AU1951" s="211">
        <f t="shared" si="6142"/>
        <v>0</v>
      </c>
      <c r="AV1951" s="211">
        <f t="shared" si="6227"/>
        <v>0</v>
      </c>
    </row>
    <row r="1952" spans="1:48" s="232" customFormat="1" hidden="1">
      <c r="A1952" s="325" t="s">
        <v>28</v>
      </c>
      <c r="B1952" s="208" t="s">
        <v>330</v>
      </c>
      <c r="C1952" s="208" t="s">
        <v>27</v>
      </c>
      <c r="D1952" s="208" t="s">
        <v>20</v>
      </c>
      <c r="E1952" s="208"/>
      <c r="F1952" s="208"/>
      <c r="G1952" s="208"/>
      <c r="H1952" s="208"/>
      <c r="I1952" s="219"/>
      <c r="J1952" s="211"/>
      <c r="K1952" s="211"/>
      <c r="L1952" s="211"/>
      <c r="M1952" s="211"/>
      <c r="N1952" s="211"/>
      <c r="O1952" s="211"/>
      <c r="P1952" s="211"/>
      <c r="Q1952" s="211"/>
      <c r="R1952" s="211"/>
      <c r="S1952" s="211"/>
      <c r="T1952" s="211"/>
      <c r="U1952" s="211"/>
      <c r="V1952" s="211"/>
      <c r="W1952" s="211"/>
      <c r="X1952" s="211"/>
      <c r="Y1952" s="211">
        <f>Y1953</f>
        <v>17900</v>
      </c>
      <c r="Z1952" s="211">
        <f t="shared" si="6317"/>
        <v>0</v>
      </c>
      <c r="AA1952" s="211">
        <f t="shared" si="6318"/>
        <v>0</v>
      </c>
      <c r="AB1952" s="211">
        <f t="shared" si="6217"/>
        <v>17900</v>
      </c>
      <c r="AC1952" s="211">
        <f t="shared" si="6218"/>
        <v>0</v>
      </c>
      <c r="AD1952" s="211">
        <f t="shared" si="6219"/>
        <v>0</v>
      </c>
      <c r="AE1952" s="211">
        <f>AE1953</f>
        <v>0</v>
      </c>
      <c r="AF1952" s="211">
        <f t="shared" si="6319"/>
        <v>0</v>
      </c>
      <c r="AG1952" s="211">
        <f t="shared" si="6319"/>
        <v>0</v>
      </c>
      <c r="AH1952" s="211">
        <f t="shared" si="6221"/>
        <v>17900</v>
      </c>
      <c r="AI1952" s="211">
        <f t="shared" si="6222"/>
        <v>0</v>
      </c>
      <c r="AJ1952" s="211">
        <f t="shared" si="6223"/>
        <v>0</v>
      </c>
      <c r="AK1952" s="211">
        <f>AK1953</f>
        <v>0</v>
      </c>
      <c r="AL1952" s="211">
        <f t="shared" si="6320"/>
        <v>0</v>
      </c>
      <c r="AM1952" s="211">
        <f t="shared" si="6320"/>
        <v>0</v>
      </c>
      <c r="AN1952" s="211">
        <f t="shared" si="6139"/>
        <v>17900</v>
      </c>
      <c r="AO1952" s="211">
        <f t="shared" si="6140"/>
        <v>0</v>
      </c>
      <c r="AP1952" s="211">
        <f t="shared" si="6225"/>
        <v>0</v>
      </c>
      <c r="AQ1952" s="211">
        <f>AQ1953</f>
        <v>0</v>
      </c>
      <c r="AR1952" s="211">
        <f t="shared" si="6321"/>
        <v>0</v>
      </c>
      <c r="AS1952" s="211">
        <f t="shared" si="6321"/>
        <v>0</v>
      </c>
      <c r="AT1952" s="211">
        <f t="shared" si="6141"/>
        <v>17900</v>
      </c>
      <c r="AU1952" s="211">
        <f t="shared" si="6142"/>
        <v>0</v>
      </c>
      <c r="AV1952" s="211">
        <f t="shared" si="6227"/>
        <v>0</v>
      </c>
    </row>
    <row r="1953" spans="1:48" s="206" customFormat="1" hidden="1">
      <c r="A1953" s="212" t="s">
        <v>81</v>
      </c>
      <c r="B1953" s="213" t="s">
        <v>330</v>
      </c>
      <c r="C1953" s="204" t="s">
        <v>27</v>
      </c>
      <c r="D1953" s="204" t="s">
        <v>20</v>
      </c>
      <c r="E1953" s="204" t="s">
        <v>80</v>
      </c>
      <c r="F1953" s="204" t="s">
        <v>68</v>
      </c>
      <c r="G1953" s="204" t="s">
        <v>140</v>
      </c>
      <c r="H1953" s="204" t="s">
        <v>141</v>
      </c>
      <c r="I1953" s="214"/>
      <c r="J1953" s="215"/>
      <c r="K1953" s="215"/>
      <c r="L1953" s="215"/>
      <c r="M1953" s="215"/>
      <c r="N1953" s="215"/>
      <c r="O1953" s="215"/>
      <c r="P1953" s="215"/>
      <c r="Q1953" s="215"/>
      <c r="R1953" s="215"/>
      <c r="S1953" s="215"/>
      <c r="T1953" s="215"/>
      <c r="U1953" s="215"/>
      <c r="V1953" s="215"/>
      <c r="W1953" s="215"/>
      <c r="X1953" s="215"/>
      <c r="Y1953" s="215">
        <f>Y1954</f>
        <v>17900</v>
      </c>
      <c r="Z1953" s="215">
        <f t="shared" ref="Z1953:Z1955" si="6322">Z1954</f>
        <v>0</v>
      </c>
      <c r="AA1953" s="215">
        <f t="shared" ref="AA1953:AA1955" si="6323">AA1954</f>
        <v>0</v>
      </c>
      <c r="AB1953" s="215">
        <f t="shared" si="6217"/>
        <v>17900</v>
      </c>
      <c r="AC1953" s="215">
        <f t="shared" si="6218"/>
        <v>0</v>
      </c>
      <c r="AD1953" s="221">
        <f t="shared" si="6219"/>
        <v>0</v>
      </c>
      <c r="AE1953" s="215">
        <f>AE1954</f>
        <v>0</v>
      </c>
      <c r="AF1953" s="215">
        <f t="shared" si="6319"/>
        <v>0</v>
      </c>
      <c r="AG1953" s="215">
        <f t="shared" si="6319"/>
        <v>0</v>
      </c>
      <c r="AH1953" s="215">
        <f t="shared" si="6221"/>
        <v>17900</v>
      </c>
      <c r="AI1953" s="215">
        <f t="shared" si="6222"/>
        <v>0</v>
      </c>
      <c r="AJ1953" s="221">
        <f t="shared" si="6223"/>
        <v>0</v>
      </c>
      <c r="AK1953" s="215">
        <f>AK1954</f>
        <v>0</v>
      </c>
      <c r="AL1953" s="215">
        <f t="shared" si="6320"/>
        <v>0</v>
      </c>
      <c r="AM1953" s="215">
        <f t="shared" si="6320"/>
        <v>0</v>
      </c>
      <c r="AN1953" s="215">
        <f t="shared" si="6139"/>
        <v>17900</v>
      </c>
      <c r="AO1953" s="215">
        <f t="shared" si="6140"/>
        <v>0</v>
      </c>
      <c r="AP1953" s="221">
        <f t="shared" si="6225"/>
        <v>0</v>
      </c>
      <c r="AQ1953" s="215">
        <f>AQ1954</f>
        <v>0</v>
      </c>
      <c r="AR1953" s="215">
        <f t="shared" si="6321"/>
        <v>0</v>
      </c>
      <c r="AS1953" s="215">
        <f t="shared" si="6321"/>
        <v>0</v>
      </c>
      <c r="AT1953" s="215">
        <f t="shared" si="6141"/>
        <v>17900</v>
      </c>
      <c r="AU1953" s="215">
        <f t="shared" si="6142"/>
        <v>0</v>
      </c>
      <c r="AV1953" s="221">
        <f t="shared" si="6227"/>
        <v>0</v>
      </c>
    </row>
    <row r="1954" spans="1:48" s="206" customFormat="1" hidden="1">
      <c r="A1954" s="329" t="s">
        <v>214</v>
      </c>
      <c r="B1954" s="213" t="s">
        <v>330</v>
      </c>
      <c r="C1954" s="204" t="s">
        <v>27</v>
      </c>
      <c r="D1954" s="204" t="s">
        <v>20</v>
      </c>
      <c r="E1954" s="204" t="s">
        <v>80</v>
      </c>
      <c r="F1954" s="204" t="s">
        <v>68</v>
      </c>
      <c r="G1954" s="204" t="s">
        <v>140</v>
      </c>
      <c r="H1954" s="204" t="s">
        <v>215</v>
      </c>
      <c r="I1954" s="214"/>
      <c r="J1954" s="215"/>
      <c r="K1954" s="215"/>
      <c r="L1954" s="221"/>
      <c r="M1954" s="215"/>
      <c r="N1954" s="215"/>
      <c r="O1954" s="221"/>
      <c r="P1954" s="215"/>
      <c r="Q1954" s="215"/>
      <c r="R1954" s="221"/>
      <c r="S1954" s="215"/>
      <c r="T1954" s="215"/>
      <c r="U1954" s="215"/>
      <c r="V1954" s="215"/>
      <c r="W1954" s="215"/>
      <c r="X1954" s="221"/>
      <c r="Y1954" s="215">
        <f>Y1955</f>
        <v>17900</v>
      </c>
      <c r="Z1954" s="215">
        <f t="shared" si="6322"/>
        <v>0</v>
      </c>
      <c r="AA1954" s="215">
        <f t="shared" si="6323"/>
        <v>0</v>
      </c>
      <c r="AB1954" s="215">
        <f t="shared" si="6217"/>
        <v>17900</v>
      </c>
      <c r="AC1954" s="215">
        <f t="shared" si="6218"/>
        <v>0</v>
      </c>
      <c r="AD1954" s="221">
        <f t="shared" si="6219"/>
        <v>0</v>
      </c>
      <c r="AE1954" s="215">
        <f>AE1955</f>
        <v>0</v>
      </c>
      <c r="AF1954" s="215">
        <f t="shared" si="6319"/>
        <v>0</v>
      </c>
      <c r="AG1954" s="215">
        <f t="shared" si="6319"/>
        <v>0</v>
      </c>
      <c r="AH1954" s="215">
        <f t="shared" si="6221"/>
        <v>17900</v>
      </c>
      <c r="AI1954" s="215">
        <f t="shared" si="6222"/>
        <v>0</v>
      </c>
      <c r="AJ1954" s="221">
        <f t="shared" si="6223"/>
        <v>0</v>
      </c>
      <c r="AK1954" s="215">
        <f>AK1955</f>
        <v>0</v>
      </c>
      <c r="AL1954" s="215">
        <f t="shared" si="6320"/>
        <v>0</v>
      </c>
      <c r="AM1954" s="215">
        <f t="shared" si="6320"/>
        <v>0</v>
      </c>
      <c r="AN1954" s="215">
        <f t="shared" si="6139"/>
        <v>17900</v>
      </c>
      <c r="AO1954" s="215">
        <f t="shared" si="6140"/>
        <v>0</v>
      </c>
      <c r="AP1954" s="221">
        <f t="shared" si="6225"/>
        <v>0</v>
      </c>
      <c r="AQ1954" s="215">
        <f>AQ1955</f>
        <v>0</v>
      </c>
      <c r="AR1954" s="215">
        <f t="shared" si="6321"/>
        <v>0</v>
      </c>
      <c r="AS1954" s="215">
        <f t="shared" si="6321"/>
        <v>0</v>
      </c>
      <c r="AT1954" s="215">
        <f t="shared" si="6141"/>
        <v>17900</v>
      </c>
      <c r="AU1954" s="215">
        <f t="shared" si="6142"/>
        <v>0</v>
      </c>
      <c r="AV1954" s="221">
        <f t="shared" si="6227"/>
        <v>0</v>
      </c>
    </row>
    <row r="1955" spans="1:48" s="206" customFormat="1" ht="26.4" hidden="1">
      <c r="A1955" s="276" t="s">
        <v>229</v>
      </c>
      <c r="B1955" s="213" t="s">
        <v>330</v>
      </c>
      <c r="C1955" s="204" t="s">
        <v>27</v>
      </c>
      <c r="D1955" s="204" t="s">
        <v>20</v>
      </c>
      <c r="E1955" s="204" t="s">
        <v>80</v>
      </c>
      <c r="F1955" s="204" t="s">
        <v>68</v>
      </c>
      <c r="G1955" s="204" t="s">
        <v>140</v>
      </c>
      <c r="H1955" s="204" t="s">
        <v>215</v>
      </c>
      <c r="I1955" s="214" t="s">
        <v>92</v>
      </c>
      <c r="J1955" s="215"/>
      <c r="K1955" s="215"/>
      <c r="L1955" s="221"/>
      <c r="M1955" s="215"/>
      <c r="N1955" s="215"/>
      <c r="O1955" s="221"/>
      <c r="P1955" s="215"/>
      <c r="Q1955" s="215"/>
      <c r="R1955" s="221"/>
      <c r="S1955" s="215"/>
      <c r="T1955" s="215"/>
      <c r="U1955" s="215"/>
      <c r="V1955" s="215"/>
      <c r="W1955" s="215"/>
      <c r="X1955" s="221"/>
      <c r="Y1955" s="215">
        <f>Y1956</f>
        <v>17900</v>
      </c>
      <c r="Z1955" s="215">
        <f t="shared" si="6322"/>
        <v>0</v>
      </c>
      <c r="AA1955" s="215">
        <f t="shared" si="6323"/>
        <v>0</v>
      </c>
      <c r="AB1955" s="215">
        <f t="shared" si="6217"/>
        <v>17900</v>
      </c>
      <c r="AC1955" s="215">
        <f t="shared" si="6218"/>
        <v>0</v>
      </c>
      <c r="AD1955" s="221">
        <f t="shared" si="6219"/>
        <v>0</v>
      </c>
      <c r="AE1955" s="215">
        <f>AE1956</f>
        <v>0</v>
      </c>
      <c r="AF1955" s="215">
        <f t="shared" si="6319"/>
        <v>0</v>
      </c>
      <c r="AG1955" s="215">
        <f t="shared" si="6319"/>
        <v>0</v>
      </c>
      <c r="AH1955" s="215">
        <f t="shared" si="6221"/>
        <v>17900</v>
      </c>
      <c r="AI1955" s="215">
        <f t="shared" si="6222"/>
        <v>0</v>
      </c>
      <c r="AJ1955" s="221">
        <f t="shared" si="6223"/>
        <v>0</v>
      </c>
      <c r="AK1955" s="215">
        <f>AK1956</f>
        <v>0</v>
      </c>
      <c r="AL1955" s="215">
        <f t="shared" si="6320"/>
        <v>0</v>
      </c>
      <c r="AM1955" s="215">
        <f t="shared" si="6320"/>
        <v>0</v>
      </c>
      <c r="AN1955" s="215">
        <f t="shared" si="6139"/>
        <v>17900</v>
      </c>
      <c r="AO1955" s="215">
        <f t="shared" si="6140"/>
        <v>0</v>
      </c>
      <c r="AP1955" s="221">
        <f t="shared" si="6225"/>
        <v>0</v>
      </c>
      <c r="AQ1955" s="215">
        <f>AQ1956</f>
        <v>0</v>
      </c>
      <c r="AR1955" s="215">
        <f t="shared" si="6321"/>
        <v>0</v>
      </c>
      <c r="AS1955" s="215">
        <f t="shared" si="6321"/>
        <v>0</v>
      </c>
      <c r="AT1955" s="215">
        <f t="shared" si="6141"/>
        <v>17900</v>
      </c>
      <c r="AU1955" s="215">
        <f t="shared" si="6142"/>
        <v>0</v>
      </c>
      <c r="AV1955" s="221">
        <f t="shared" si="6227"/>
        <v>0</v>
      </c>
    </row>
    <row r="1956" spans="1:48" s="206" customFormat="1" ht="26.4" hidden="1">
      <c r="A1956" s="277" t="s">
        <v>96</v>
      </c>
      <c r="B1956" s="213" t="s">
        <v>330</v>
      </c>
      <c r="C1956" s="204" t="s">
        <v>27</v>
      </c>
      <c r="D1956" s="204" t="s">
        <v>20</v>
      </c>
      <c r="E1956" s="204" t="s">
        <v>80</v>
      </c>
      <c r="F1956" s="204" t="s">
        <v>68</v>
      </c>
      <c r="G1956" s="204" t="s">
        <v>140</v>
      </c>
      <c r="H1956" s="204" t="s">
        <v>215</v>
      </c>
      <c r="I1956" s="214" t="s">
        <v>93</v>
      </c>
      <c r="J1956" s="215"/>
      <c r="K1956" s="215"/>
      <c r="L1956" s="221"/>
      <c r="M1956" s="215"/>
      <c r="N1956" s="215"/>
      <c r="O1956" s="221"/>
      <c r="P1956" s="215"/>
      <c r="Q1956" s="215"/>
      <c r="R1956" s="221"/>
      <c r="S1956" s="215"/>
      <c r="T1956" s="215"/>
      <c r="U1956" s="221"/>
      <c r="V1956" s="215"/>
      <c r="W1956" s="215"/>
      <c r="X1956" s="221"/>
      <c r="Y1956" s="302">
        <v>17900</v>
      </c>
      <c r="Z1956" s="215"/>
      <c r="AA1956" s="221"/>
      <c r="AB1956" s="215">
        <f t="shared" si="6217"/>
        <v>17900</v>
      </c>
      <c r="AC1956" s="215">
        <f t="shared" si="6218"/>
        <v>0</v>
      </c>
      <c r="AD1956" s="221">
        <f t="shared" si="6219"/>
        <v>0</v>
      </c>
      <c r="AE1956" s="215"/>
      <c r="AF1956" s="215"/>
      <c r="AG1956" s="221"/>
      <c r="AH1956" s="215">
        <f t="shared" si="6221"/>
        <v>17900</v>
      </c>
      <c r="AI1956" s="215">
        <f t="shared" si="6222"/>
        <v>0</v>
      </c>
      <c r="AJ1956" s="221">
        <f t="shared" si="6223"/>
        <v>0</v>
      </c>
      <c r="AK1956" s="215"/>
      <c r="AL1956" s="215"/>
      <c r="AM1956" s="221"/>
      <c r="AN1956" s="215">
        <f t="shared" si="6139"/>
        <v>17900</v>
      </c>
      <c r="AO1956" s="215">
        <f t="shared" si="6140"/>
        <v>0</v>
      </c>
      <c r="AP1956" s="221">
        <f t="shared" si="6225"/>
        <v>0</v>
      </c>
      <c r="AQ1956" s="215"/>
      <c r="AR1956" s="215"/>
      <c r="AS1956" s="221"/>
      <c r="AT1956" s="215">
        <f t="shared" si="6141"/>
        <v>17900</v>
      </c>
      <c r="AU1956" s="215">
        <f t="shared" si="6142"/>
        <v>0</v>
      </c>
      <c r="AV1956" s="221">
        <f t="shared" si="6227"/>
        <v>0</v>
      </c>
    </row>
    <row r="1957" spans="1:48" s="199" customFormat="1" ht="15.6" hidden="1">
      <c r="A1957" s="198" t="s">
        <v>348</v>
      </c>
      <c r="J1957" s="200">
        <f>J1958+J1978+J1986+J1995+J2010+J2031</f>
        <v>10506240.210000001</v>
      </c>
      <c r="K1957" s="200">
        <f>K1958+K1978+K1986+K1995+K2010</f>
        <v>5752180.4000000004</v>
      </c>
      <c r="L1957" s="200">
        <f>L1958+L1978+L1986+L1995+L2010</f>
        <v>5759484.1800000006</v>
      </c>
      <c r="M1957" s="200">
        <f>M1958+M1978+M1986+M1995+M2010</f>
        <v>0</v>
      </c>
      <c r="N1957" s="200">
        <f>N1958+N1978+N1986+N1995+N2010</f>
        <v>0</v>
      </c>
      <c r="O1957" s="200">
        <f>O1958+O1978+O1986+O1995+O2010</f>
        <v>0</v>
      </c>
      <c r="P1957" s="200">
        <f t="shared" si="6303"/>
        <v>10506240.210000001</v>
      </c>
      <c r="Q1957" s="200">
        <f t="shared" si="6304"/>
        <v>5752180.4000000004</v>
      </c>
      <c r="R1957" s="200">
        <f t="shared" si="6305"/>
        <v>5759484.1800000006</v>
      </c>
      <c r="S1957" s="200">
        <f>S1958+S1978+S1986+S1995+S2010</f>
        <v>97872</v>
      </c>
      <c r="T1957" s="200">
        <f>T1958+T1978+T1986+T1995+T2010</f>
        <v>0</v>
      </c>
      <c r="U1957" s="200">
        <f>U1958+U1978+U1986+U1995+U2010</f>
        <v>0</v>
      </c>
      <c r="V1957" s="200">
        <f t="shared" si="6213"/>
        <v>10604112.210000001</v>
      </c>
      <c r="W1957" s="200">
        <f t="shared" si="6214"/>
        <v>5752180.4000000004</v>
      </c>
      <c r="X1957" s="200">
        <f t="shared" si="6215"/>
        <v>5759484.1800000006</v>
      </c>
      <c r="Y1957" s="200">
        <f>Y1958+Y1978+Y1986+Y1995+Y2010</f>
        <v>2500729.5</v>
      </c>
      <c r="Z1957" s="200">
        <f>Z1958+Z1978+Z1986+Z1995+Z2010</f>
        <v>0</v>
      </c>
      <c r="AA1957" s="200">
        <f>AA1958+AA1978+AA1986+AA1995+AA2010</f>
        <v>0</v>
      </c>
      <c r="AB1957" s="200">
        <f t="shared" si="6217"/>
        <v>13104841.710000001</v>
      </c>
      <c r="AC1957" s="200">
        <f t="shared" si="6218"/>
        <v>5752180.4000000004</v>
      </c>
      <c r="AD1957" s="200">
        <f t="shared" si="6219"/>
        <v>5759484.1800000006</v>
      </c>
      <c r="AE1957" s="200">
        <f>AE1958+AE1978+AE1986+AE1995+AE2010</f>
        <v>2767000</v>
      </c>
      <c r="AF1957" s="200">
        <f>AF1958+AF1978+AF1986+AF1995+AF2010</f>
        <v>0</v>
      </c>
      <c r="AG1957" s="200">
        <f>AG1958+AG1978+AG1986+AG1995+AG2010</f>
        <v>0</v>
      </c>
      <c r="AH1957" s="200">
        <f t="shared" si="6221"/>
        <v>15871841.710000001</v>
      </c>
      <c r="AI1957" s="200">
        <f t="shared" si="6222"/>
        <v>5752180.4000000004</v>
      </c>
      <c r="AJ1957" s="200">
        <f t="shared" si="6223"/>
        <v>5759484.1800000006</v>
      </c>
      <c r="AK1957" s="200">
        <f>AK1958+AK1978+AK1986+AK1995+AK2010</f>
        <v>1500</v>
      </c>
      <c r="AL1957" s="200">
        <f>AL1958+AL1978+AL1986+AL1995+AL2010</f>
        <v>0</v>
      </c>
      <c r="AM1957" s="200">
        <f>AM1958+AM1978+AM1986+AM1995+AM2010</f>
        <v>0</v>
      </c>
      <c r="AN1957" s="200">
        <f t="shared" si="6139"/>
        <v>15873341.710000001</v>
      </c>
      <c r="AO1957" s="200">
        <f t="shared" si="6140"/>
        <v>5752180.4000000004</v>
      </c>
      <c r="AP1957" s="200">
        <f t="shared" si="6225"/>
        <v>5759484.1800000006</v>
      </c>
      <c r="AQ1957" s="200">
        <f>AQ1958+AQ1978+AQ1986+AQ1995+AQ2010</f>
        <v>-220000</v>
      </c>
      <c r="AR1957" s="200">
        <f>AR1958+AR1978+AR1986+AR1995+AR2010</f>
        <v>0</v>
      </c>
      <c r="AS1957" s="200">
        <f>AS1958+AS1978+AS1986+AS1995+AS2010</f>
        <v>0</v>
      </c>
      <c r="AT1957" s="200">
        <f t="shared" si="6141"/>
        <v>15653341.710000001</v>
      </c>
      <c r="AU1957" s="200">
        <f t="shared" si="6142"/>
        <v>5752180.4000000004</v>
      </c>
      <c r="AV1957" s="200">
        <f t="shared" si="6227"/>
        <v>5759484.1800000006</v>
      </c>
    </row>
    <row r="1958" spans="1:48" s="206" customFormat="1" ht="15.6" hidden="1">
      <c r="A1958" s="202" t="s">
        <v>32</v>
      </c>
      <c r="B1958" s="203" t="s">
        <v>330</v>
      </c>
      <c r="C1958" s="203" t="s">
        <v>20</v>
      </c>
      <c r="D1958" s="204"/>
      <c r="E1958" s="204"/>
      <c r="F1958" s="204"/>
      <c r="G1958" s="204"/>
      <c r="H1958" s="204"/>
      <c r="I1958" s="204"/>
      <c r="J1958" s="205">
        <f>J1959</f>
        <v>5558059</v>
      </c>
      <c r="K1958" s="205">
        <f t="shared" ref="K1958:O1959" si="6324">K1959</f>
        <v>5561095.5600000005</v>
      </c>
      <c r="L1958" s="205">
        <f t="shared" si="6324"/>
        <v>5565853.5800000001</v>
      </c>
      <c r="M1958" s="205">
        <f t="shared" si="6324"/>
        <v>0</v>
      </c>
      <c r="N1958" s="205">
        <f t="shared" si="6324"/>
        <v>0</v>
      </c>
      <c r="O1958" s="205">
        <f t="shared" si="6324"/>
        <v>0</v>
      </c>
      <c r="P1958" s="205">
        <f t="shared" si="6303"/>
        <v>5558059</v>
      </c>
      <c r="Q1958" s="205">
        <f t="shared" si="6304"/>
        <v>5561095.5600000005</v>
      </c>
      <c r="R1958" s="205">
        <f t="shared" si="6305"/>
        <v>5565853.5800000001</v>
      </c>
      <c r="S1958" s="205">
        <f t="shared" ref="S1958:U1959" si="6325">S1959</f>
        <v>97872</v>
      </c>
      <c r="T1958" s="205">
        <f t="shared" si="6325"/>
        <v>0</v>
      </c>
      <c r="U1958" s="205">
        <f t="shared" si="6325"/>
        <v>0</v>
      </c>
      <c r="V1958" s="205">
        <f t="shared" si="6213"/>
        <v>5655931</v>
      </c>
      <c r="W1958" s="205">
        <f t="shared" si="6214"/>
        <v>5561095.5600000005</v>
      </c>
      <c r="X1958" s="205">
        <f t="shared" si="6215"/>
        <v>5565853.5800000001</v>
      </c>
      <c r="Y1958" s="205">
        <f>Y1959+Y1973</f>
        <v>160729.5</v>
      </c>
      <c r="Z1958" s="205">
        <f t="shared" ref="Z1958:AA1958" si="6326">Z1959+Z1973</f>
        <v>0</v>
      </c>
      <c r="AA1958" s="205">
        <f t="shared" si="6326"/>
        <v>0</v>
      </c>
      <c r="AB1958" s="205">
        <f t="shared" si="6217"/>
        <v>5816660.5</v>
      </c>
      <c r="AC1958" s="205">
        <f t="shared" si="6218"/>
        <v>5561095.5600000005</v>
      </c>
      <c r="AD1958" s="205">
        <f t="shared" si="6219"/>
        <v>5565853.5800000001</v>
      </c>
      <c r="AE1958" s="205">
        <f>AE1959+AE1973</f>
        <v>0</v>
      </c>
      <c r="AF1958" s="205">
        <f t="shared" ref="AF1958:AG1958" si="6327">AF1959+AF1973</f>
        <v>0</v>
      </c>
      <c r="AG1958" s="205">
        <f t="shared" si="6327"/>
        <v>0</v>
      </c>
      <c r="AH1958" s="205">
        <f t="shared" si="6221"/>
        <v>5816660.5</v>
      </c>
      <c r="AI1958" s="205">
        <f t="shared" si="6222"/>
        <v>5561095.5600000005</v>
      </c>
      <c r="AJ1958" s="205">
        <f t="shared" si="6223"/>
        <v>5565853.5800000001</v>
      </c>
      <c r="AK1958" s="205">
        <f>AK1959+AK1973</f>
        <v>1500</v>
      </c>
      <c r="AL1958" s="205">
        <f t="shared" ref="AL1958:AM1958" si="6328">AL1959+AL1973</f>
        <v>0</v>
      </c>
      <c r="AM1958" s="205">
        <f t="shared" si="6328"/>
        <v>0</v>
      </c>
      <c r="AN1958" s="205">
        <f t="shared" si="6139"/>
        <v>5818160.5</v>
      </c>
      <c r="AO1958" s="205">
        <f t="shared" si="6140"/>
        <v>5561095.5600000005</v>
      </c>
      <c r="AP1958" s="205">
        <f t="shared" si="6225"/>
        <v>5565853.5800000001</v>
      </c>
      <c r="AQ1958" s="205">
        <f>AQ1959+AQ1973</f>
        <v>-271871</v>
      </c>
      <c r="AR1958" s="205">
        <f t="shared" ref="AR1958:AS1958" si="6329">AR1959+AR1973</f>
        <v>0</v>
      </c>
      <c r="AS1958" s="205">
        <f t="shared" si="6329"/>
        <v>0</v>
      </c>
      <c r="AT1958" s="205">
        <f t="shared" si="6141"/>
        <v>5546289.5</v>
      </c>
      <c r="AU1958" s="205">
        <f t="shared" si="6142"/>
        <v>5561095.5600000005</v>
      </c>
      <c r="AV1958" s="205">
        <f t="shared" si="6227"/>
        <v>5565853.5800000001</v>
      </c>
    </row>
    <row r="1959" spans="1:48" s="206" customFormat="1" ht="39.6" hidden="1">
      <c r="A1959" s="207" t="s">
        <v>0</v>
      </c>
      <c r="B1959" s="208" t="s">
        <v>330</v>
      </c>
      <c r="C1959" s="208" t="s">
        <v>20</v>
      </c>
      <c r="D1959" s="208" t="s">
        <v>16</v>
      </c>
      <c r="E1959" s="208"/>
      <c r="F1959" s="208"/>
      <c r="G1959" s="208"/>
      <c r="H1959" s="204"/>
      <c r="I1959" s="214"/>
      <c r="J1959" s="211">
        <f>J1960</f>
        <v>5558059</v>
      </c>
      <c r="K1959" s="211">
        <f t="shared" si="6324"/>
        <v>5561095.5600000005</v>
      </c>
      <c r="L1959" s="211">
        <f t="shared" si="6324"/>
        <v>5565853.5800000001</v>
      </c>
      <c r="M1959" s="211">
        <f t="shared" si="6324"/>
        <v>0</v>
      </c>
      <c r="N1959" s="211">
        <f t="shared" si="6324"/>
        <v>0</v>
      </c>
      <c r="O1959" s="211">
        <f t="shared" si="6324"/>
        <v>0</v>
      </c>
      <c r="P1959" s="211">
        <f t="shared" si="6303"/>
        <v>5558059</v>
      </c>
      <c r="Q1959" s="211">
        <f t="shared" si="6304"/>
        <v>5561095.5600000005</v>
      </c>
      <c r="R1959" s="211">
        <f t="shared" si="6305"/>
        <v>5565853.5800000001</v>
      </c>
      <c r="S1959" s="211">
        <f t="shared" si="6325"/>
        <v>97872</v>
      </c>
      <c r="T1959" s="211">
        <f t="shared" si="6325"/>
        <v>0</v>
      </c>
      <c r="U1959" s="211">
        <f t="shared" si="6325"/>
        <v>0</v>
      </c>
      <c r="V1959" s="211">
        <f t="shared" si="6213"/>
        <v>5655931</v>
      </c>
      <c r="W1959" s="211">
        <f t="shared" si="6214"/>
        <v>5561095.5600000005</v>
      </c>
      <c r="X1959" s="211">
        <f t="shared" si="6215"/>
        <v>5565853.5800000001</v>
      </c>
      <c r="Y1959" s="211">
        <f t="shared" ref="Y1959:AA1959" si="6330">Y1960</f>
        <v>157129.5</v>
      </c>
      <c r="Z1959" s="211">
        <f t="shared" si="6330"/>
        <v>0</v>
      </c>
      <c r="AA1959" s="211">
        <f t="shared" si="6330"/>
        <v>0</v>
      </c>
      <c r="AB1959" s="211">
        <f t="shared" si="6217"/>
        <v>5813060.5</v>
      </c>
      <c r="AC1959" s="211">
        <f t="shared" si="6218"/>
        <v>5561095.5600000005</v>
      </c>
      <c r="AD1959" s="211">
        <f t="shared" si="6219"/>
        <v>5565853.5800000001</v>
      </c>
      <c r="AE1959" s="211">
        <f t="shared" ref="AE1959:AG1959" si="6331">AE1960</f>
        <v>0</v>
      </c>
      <c r="AF1959" s="211">
        <f t="shared" si="6331"/>
        <v>0</v>
      </c>
      <c r="AG1959" s="211">
        <f t="shared" si="6331"/>
        <v>0</v>
      </c>
      <c r="AH1959" s="211">
        <f t="shared" si="6221"/>
        <v>5813060.5</v>
      </c>
      <c r="AI1959" s="211">
        <f t="shared" si="6222"/>
        <v>5561095.5600000005</v>
      </c>
      <c r="AJ1959" s="211">
        <f t="shared" si="6223"/>
        <v>5565853.5800000001</v>
      </c>
      <c r="AK1959" s="211">
        <f t="shared" ref="AK1959:AM1959" si="6332">AK1960</f>
        <v>0</v>
      </c>
      <c r="AL1959" s="211">
        <f t="shared" si="6332"/>
        <v>0</v>
      </c>
      <c r="AM1959" s="211">
        <f t="shared" si="6332"/>
        <v>0</v>
      </c>
      <c r="AN1959" s="211">
        <f t="shared" si="6139"/>
        <v>5813060.5</v>
      </c>
      <c r="AO1959" s="211">
        <f t="shared" si="6140"/>
        <v>5561095.5600000005</v>
      </c>
      <c r="AP1959" s="211">
        <f t="shared" si="6225"/>
        <v>5565853.5800000001</v>
      </c>
      <c r="AQ1959" s="211">
        <f t="shared" ref="AQ1959:AS1959" si="6333">AQ1960</f>
        <v>-271871</v>
      </c>
      <c r="AR1959" s="211">
        <f t="shared" si="6333"/>
        <v>0</v>
      </c>
      <c r="AS1959" s="211">
        <f t="shared" si="6333"/>
        <v>0</v>
      </c>
      <c r="AT1959" s="211">
        <f t="shared" si="6141"/>
        <v>5541189.5</v>
      </c>
      <c r="AU1959" s="211">
        <f t="shared" si="6142"/>
        <v>5561095.5600000005</v>
      </c>
      <c r="AV1959" s="211">
        <f t="shared" si="6227"/>
        <v>5565853.5800000001</v>
      </c>
    </row>
    <row r="1960" spans="1:48" s="206" customFormat="1" hidden="1">
      <c r="A1960" s="212" t="s">
        <v>81</v>
      </c>
      <c r="B1960" s="204" t="s">
        <v>330</v>
      </c>
      <c r="C1960" s="204" t="s">
        <v>20</v>
      </c>
      <c r="D1960" s="204" t="s">
        <v>16</v>
      </c>
      <c r="E1960" s="204" t="s">
        <v>80</v>
      </c>
      <c r="F1960" s="204" t="s">
        <v>68</v>
      </c>
      <c r="G1960" s="204" t="s">
        <v>140</v>
      </c>
      <c r="H1960" s="204" t="s">
        <v>141</v>
      </c>
      <c r="I1960" s="214"/>
      <c r="J1960" s="215">
        <f>J1961+J1970</f>
        <v>5558059</v>
      </c>
      <c r="K1960" s="215">
        <f t="shared" ref="K1960:L1960" si="6334">K1961+K1970</f>
        <v>5561095.5600000005</v>
      </c>
      <c r="L1960" s="215">
        <f t="shared" si="6334"/>
        <v>5565853.5800000001</v>
      </c>
      <c r="M1960" s="215">
        <f t="shared" ref="M1960:O1960" si="6335">M1961+M1970</f>
        <v>0</v>
      </c>
      <c r="N1960" s="215">
        <f t="shared" si="6335"/>
        <v>0</v>
      </c>
      <c r="O1960" s="215">
        <f t="shared" si="6335"/>
        <v>0</v>
      </c>
      <c r="P1960" s="215">
        <f t="shared" si="6303"/>
        <v>5558059</v>
      </c>
      <c r="Q1960" s="215">
        <f t="shared" si="6304"/>
        <v>5561095.5600000005</v>
      </c>
      <c r="R1960" s="215">
        <f t="shared" si="6305"/>
        <v>5565853.5800000001</v>
      </c>
      <c r="S1960" s="215">
        <f t="shared" ref="S1960:U1960" si="6336">S1961+S1970</f>
        <v>97872</v>
      </c>
      <c r="T1960" s="215">
        <f t="shared" si="6336"/>
        <v>0</v>
      </c>
      <c r="U1960" s="215">
        <f t="shared" si="6336"/>
        <v>0</v>
      </c>
      <c r="V1960" s="215">
        <f t="shared" si="6213"/>
        <v>5655931</v>
      </c>
      <c r="W1960" s="215">
        <f t="shared" si="6214"/>
        <v>5561095.5600000005</v>
      </c>
      <c r="X1960" s="215">
        <f t="shared" si="6215"/>
        <v>5565853.5800000001</v>
      </c>
      <c r="Y1960" s="215">
        <f t="shared" ref="Y1960:AA1960" si="6337">Y1961+Y1970</f>
        <v>157129.5</v>
      </c>
      <c r="Z1960" s="215">
        <f t="shared" si="6337"/>
        <v>0</v>
      </c>
      <c r="AA1960" s="215">
        <f t="shared" si="6337"/>
        <v>0</v>
      </c>
      <c r="AB1960" s="215">
        <f t="shared" si="6217"/>
        <v>5813060.5</v>
      </c>
      <c r="AC1960" s="215">
        <f t="shared" si="6218"/>
        <v>5561095.5600000005</v>
      </c>
      <c r="AD1960" s="215">
        <f t="shared" si="6219"/>
        <v>5565853.5800000001</v>
      </c>
      <c r="AE1960" s="215">
        <f t="shared" ref="AE1960:AG1960" si="6338">AE1961+AE1970</f>
        <v>0</v>
      </c>
      <c r="AF1960" s="215">
        <f t="shared" si="6338"/>
        <v>0</v>
      </c>
      <c r="AG1960" s="215">
        <f t="shared" si="6338"/>
        <v>0</v>
      </c>
      <c r="AH1960" s="215">
        <f t="shared" si="6221"/>
        <v>5813060.5</v>
      </c>
      <c r="AI1960" s="215">
        <f t="shared" si="6222"/>
        <v>5561095.5600000005</v>
      </c>
      <c r="AJ1960" s="215">
        <f t="shared" si="6223"/>
        <v>5565853.5800000001</v>
      </c>
      <c r="AK1960" s="215">
        <f t="shared" ref="AK1960:AM1960" si="6339">AK1961+AK1970</f>
        <v>0</v>
      </c>
      <c r="AL1960" s="215">
        <f t="shared" si="6339"/>
        <v>0</v>
      </c>
      <c r="AM1960" s="215">
        <f t="shared" si="6339"/>
        <v>0</v>
      </c>
      <c r="AN1960" s="215">
        <f t="shared" si="6139"/>
        <v>5813060.5</v>
      </c>
      <c r="AO1960" s="215">
        <f t="shared" si="6140"/>
        <v>5561095.5600000005</v>
      </c>
      <c r="AP1960" s="215">
        <f t="shared" si="6225"/>
        <v>5565853.5800000001</v>
      </c>
      <c r="AQ1960" s="215">
        <f t="shared" ref="AQ1960:AS1960" si="6340">AQ1961+AQ1970</f>
        <v>-271871</v>
      </c>
      <c r="AR1960" s="215">
        <f t="shared" si="6340"/>
        <v>0</v>
      </c>
      <c r="AS1960" s="215">
        <f t="shared" si="6340"/>
        <v>0</v>
      </c>
      <c r="AT1960" s="215">
        <f t="shared" si="6141"/>
        <v>5541189.5</v>
      </c>
      <c r="AU1960" s="215">
        <f t="shared" si="6142"/>
        <v>5561095.5600000005</v>
      </c>
      <c r="AV1960" s="215">
        <f t="shared" si="6227"/>
        <v>5565853.5800000001</v>
      </c>
    </row>
    <row r="1961" spans="1:48" s="206" customFormat="1" ht="26.4" hidden="1">
      <c r="A1961" s="212" t="s">
        <v>85</v>
      </c>
      <c r="B1961" s="204" t="s">
        <v>330</v>
      </c>
      <c r="C1961" s="204" t="s">
        <v>20</v>
      </c>
      <c r="D1961" s="204" t="s">
        <v>16</v>
      </c>
      <c r="E1961" s="204" t="s">
        <v>80</v>
      </c>
      <c r="F1961" s="204" t="s">
        <v>68</v>
      </c>
      <c r="G1961" s="204" t="s">
        <v>140</v>
      </c>
      <c r="H1961" s="204" t="s">
        <v>150</v>
      </c>
      <c r="I1961" s="214"/>
      <c r="J1961" s="215">
        <f>J1962+J1964+J1968</f>
        <v>5555059</v>
      </c>
      <c r="K1961" s="215">
        <f t="shared" ref="K1961:L1961" si="6341">K1962+K1964+K1968</f>
        <v>5558095.5600000005</v>
      </c>
      <c r="L1961" s="215">
        <f t="shared" si="6341"/>
        <v>5562853.5800000001</v>
      </c>
      <c r="M1961" s="215">
        <f t="shared" ref="M1961:O1961" si="6342">M1962+M1964+M1968</f>
        <v>0</v>
      </c>
      <c r="N1961" s="215">
        <f t="shared" si="6342"/>
        <v>0</v>
      </c>
      <c r="O1961" s="215">
        <f t="shared" si="6342"/>
        <v>0</v>
      </c>
      <c r="P1961" s="215">
        <f t="shared" si="6303"/>
        <v>5555059</v>
      </c>
      <c r="Q1961" s="215">
        <f t="shared" si="6304"/>
        <v>5558095.5600000005</v>
      </c>
      <c r="R1961" s="215">
        <f t="shared" si="6305"/>
        <v>5562853.5800000001</v>
      </c>
      <c r="S1961" s="215">
        <f>S1962+S1964+S1968+S1966</f>
        <v>97872</v>
      </c>
      <c r="T1961" s="215">
        <f t="shared" ref="T1961:U1961" si="6343">T1962+T1964+T1968+T1966</f>
        <v>0</v>
      </c>
      <c r="U1961" s="215">
        <f t="shared" si="6343"/>
        <v>0</v>
      </c>
      <c r="V1961" s="215">
        <f t="shared" si="6213"/>
        <v>5652931</v>
      </c>
      <c r="W1961" s="215">
        <f t="shared" si="6214"/>
        <v>5558095.5600000005</v>
      </c>
      <c r="X1961" s="215">
        <f t="shared" si="6215"/>
        <v>5562853.5800000001</v>
      </c>
      <c r="Y1961" s="215">
        <f>Y1962+Y1964+Y1968+Y1966</f>
        <v>156929.5</v>
      </c>
      <c r="Z1961" s="215">
        <f t="shared" ref="Z1961:AA1961" si="6344">Z1962+Z1964+Z1968+Z1966</f>
        <v>0</v>
      </c>
      <c r="AA1961" s="215">
        <f t="shared" si="6344"/>
        <v>0</v>
      </c>
      <c r="AB1961" s="215">
        <f t="shared" si="6217"/>
        <v>5809860.5</v>
      </c>
      <c r="AC1961" s="215">
        <f t="shared" si="6218"/>
        <v>5558095.5600000005</v>
      </c>
      <c r="AD1961" s="215">
        <f t="shared" si="6219"/>
        <v>5562853.5800000001</v>
      </c>
      <c r="AE1961" s="215">
        <f>AE1962+AE1964+AE1968+AE1966</f>
        <v>0</v>
      </c>
      <c r="AF1961" s="215">
        <f t="shared" ref="AF1961:AG1961" si="6345">AF1962+AF1964+AF1968+AF1966</f>
        <v>0</v>
      </c>
      <c r="AG1961" s="215">
        <f t="shared" si="6345"/>
        <v>0</v>
      </c>
      <c r="AH1961" s="215">
        <f t="shared" si="6221"/>
        <v>5809860.5</v>
      </c>
      <c r="AI1961" s="215">
        <f t="shared" si="6222"/>
        <v>5558095.5600000005</v>
      </c>
      <c r="AJ1961" s="215">
        <f t="shared" si="6223"/>
        <v>5562853.5800000001</v>
      </c>
      <c r="AK1961" s="215">
        <f>AK1962+AK1964+AK1968+AK1966</f>
        <v>0</v>
      </c>
      <c r="AL1961" s="215">
        <f t="shared" ref="AL1961:AM1961" si="6346">AL1962+AL1964+AL1968+AL1966</f>
        <v>0</v>
      </c>
      <c r="AM1961" s="215">
        <f t="shared" si="6346"/>
        <v>0</v>
      </c>
      <c r="AN1961" s="215">
        <f t="shared" si="6139"/>
        <v>5809860.5</v>
      </c>
      <c r="AO1961" s="215">
        <f t="shared" si="6140"/>
        <v>5558095.5600000005</v>
      </c>
      <c r="AP1961" s="215">
        <f t="shared" si="6225"/>
        <v>5562853.5800000001</v>
      </c>
      <c r="AQ1961" s="215">
        <f>AQ1962+AQ1964+AQ1968+AQ1966</f>
        <v>-271871</v>
      </c>
      <c r="AR1961" s="215">
        <f t="shared" ref="AR1961:AS1961" si="6347">AR1962+AR1964+AR1968+AR1966</f>
        <v>0</v>
      </c>
      <c r="AS1961" s="215">
        <f t="shared" si="6347"/>
        <v>0</v>
      </c>
      <c r="AT1961" s="215">
        <f t="shared" si="6141"/>
        <v>5537989.5</v>
      </c>
      <c r="AU1961" s="215">
        <f t="shared" si="6142"/>
        <v>5558095.5600000005</v>
      </c>
      <c r="AV1961" s="215">
        <f t="shared" si="6227"/>
        <v>5562853.5800000001</v>
      </c>
    </row>
    <row r="1962" spans="1:48" s="206" customFormat="1" ht="39.6" hidden="1">
      <c r="A1962" s="216" t="s">
        <v>94</v>
      </c>
      <c r="B1962" s="204" t="s">
        <v>330</v>
      </c>
      <c r="C1962" s="204" t="s">
        <v>20</v>
      </c>
      <c r="D1962" s="204" t="s">
        <v>16</v>
      </c>
      <c r="E1962" s="204" t="s">
        <v>80</v>
      </c>
      <c r="F1962" s="204" t="s">
        <v>68</v>
      </c>
      <c r="G1962" s="204" t="s">
        <v>140</v>
      </c>
      <c r="H1962" s="204" t="s">
        <v>150</v>
      </c>
      <c r="I1962" s="214" t="s">
        <v>90</v>
      </c>
      <c r="J1962" s="215">
        <f>J1963</f>
        <v>4325145</v>
      </c>
      <c r="K1962" s="215">
        <f t="shared" ref="K1962:O1962" si="6348">K1963</f>
        <v>4285145</v>
      </c>
      <c r="L1962" s="215">
        <f t="shared" si="6348"/>
        <v>4245145</v>
      </c>
      <c r="M1962" s="215">
        <f t="shared" si="6348"/>
        <v>0</v>
      </c>
      <c r="N1962" s="215">
        <f t="shared" si="6348"/>
        <v>0</v>
      </c>
      <c r="O1962" s="215">
        <f t="shared" si="6348"/>
        <v>0</v>
      </c>
      <c r="P1962" s="215">
        <f t="shared" si="6303"/>
        <v>4325145</v>
      </c>
      <c r="Q1962" s="215">
        <f t="shared" si="6304"/>
        <v>4285145</v>
      </c>
      <c r="R1962" s="215">
        <f t="shared" si="6305"/>
        <v>4245145</v>
      </c>
      <c r="S1962" s="215">
        <f t="shared" ref="S1962:U1962" si="6349">S1963</f>
        <v>0.75999999999476131</v>
      </c>
      <c r="T1962" s="215">
        <f t="shared" si="6349"/>
        <v>0</v>
      </c>
      <c r="U1962" s="215">
        <f t="shared" si="6349"/>
        <v>0</v>
      </c>
      <c r="V1962" s="215">
        <f t="shared" si="6213"/>
        <v>4325145.76</v>
      </c>
      <c r="W1962" s="215">
        <f t="shared" si="6214"/>
        <v>4285145</v>
      </c>
      <c r="X1962" s="215">
        <f t="shared" si="6215"/>
        <v>4245145</v>
      </c>
      <c r="Y1962" s="215">
        <f t="shared" ref="Y1962:AA1962" si="6350">Y1963</f>
        <v>46605.35</v>
      </c>
      <c r="Z1962" s="215">
        <f t="shared" si="6350"/>
        <v>0</v>
      </c>
      <c r="AA1962" s="215">
        <f t="shared" si="6350"/>
        <v>0</v>
      </c>
      <c r="AB1962" s="215">
        <f t="shared" si="6217"/>
        <v>4371751.1099999994</v>
      </c>
      <c r="AC1962" s="215">
        <f t="shared" si="6218"/>
        <v>4285145</v>
      </c>
      <c r="AD1962" s="215">
        <f t="shared" si="6219"/>
        <v>4245145</v>
      </c>
      <c r="AE1962" s="215">
        <f t="shared" ref="AE1962:AG1962" si="6351">AE1963</f>
        <v>-46605.35</v>
      </c>
      <c r="AF1962" s="215">
        <f t="shared" si="6351"/>
        <v>0</v>
      </c>
      <c r="AG1962" s="215">
        <f t="shared" si="6351"/>
        <v>0</v>
      </c>
      <c r="AH1962" s="215">
        <f t="shared" si="6221"/>
        <v>4325145.76</v>
      </c>
      <c r="AI1962" s="215">
        <f t="shared" si="6222"/>
        <v>4285145</v>
      </c>
      <c r="AJ1962" s="215">
        <f t="shared" si="6223"/>
        <v>4245145</v>
      </c>
      <c r="AK1962" s="215">
        <f t="shared" ref="AK1962:AM1962" si="6352">AK1963</f>
        <v>0</v>
      </c>
      <c r="AL1962" s="215">
        <f t="shared" si="6352"/>
        <v>0</v>
      </c>
      <c r="AM1962" s="215">
        <f t="shared" si="6352"/>
        <v>0</v>
      </c>
      <c r="AN1962" s="215">
        <f t="shared" si="6139"/>
        <v>4325145.76</v>
      </c>
      <c r="AO1962" s="215">
        <f t="shared" si="6140"/>
        <v>4285145</v>
      </c>
      <c r="AP1962" s="215">
        <f t="shared" si="6225"/>
        <v>4245145</v>
      </c>
      <c r="AQ1962" s="215">
        <f t="shared" ref="AQ1962:AS1962" si="6353">AQ1963</f>
        <v>-377000</v>
      </c>
      <c r="AR1962" s="215">
        <f t="shared" si="6353"/>
        <v>0</v>
      </c>
      <c r="AS1962" s="215">
        <f t="shared" si="6353"/>
        <v>0</v>
      </c>
      <c r="AT1962" s="215">
        <f t="shared" si="6141"/>
        <v>3948145.76</v>
      </c>
      <c r="AU1962" s="215">
        <f t="shared" si="6142"/>
        <v>4285145</v>
      </c>
      <c r="AV1962" s="215">
        <f t="shared" si="6227"/>
        <v>4245145</v>
      </c>
    </row>
    <row r="1963" spans="1:48" s="206" customFormat="1" hidden="1">
      <c r="A1963" s="216" t="s">
        <v>101</v>
      </c>
      <c r="B1963" s="204" t="s">
        <v>330</v>
      </c>
      <c r="C1963" s="204" t="s">
        <v>20</v>
      </c>
      <c r="D1963" s="204" t="s">
        <v>16</v>
      </c>
      <c r="E1963" s="204" t="s">
        <v>80</v>
      </c>
      <c r="F1963" s="204" t="s">
        <v>68</v>
      </c>
      <c r="G1963" s="204" t="s">
        <v>140</v>
      </c>
      <c r="H1963" s="204" t="s">
        <v>150</v>
      </c>
      <c r="I1963" s="214" t="s">
        <v>100</v>
      </c>
      <c r="J1963" s="215">
        <v>4325145</v>
      </c>
      <c r="K1963" s="215">
        <f>4325145-40000</f>
        <v>4285145</v>
      </c>
      <c r="L1963" s="215">
        <f>4285145-40000</f>
        <v>4245145</v>
      </c>
      <c r="M1963" s="215"/>
      <c r="N1963" s="215"/>
      <c r="O1963" s="215"/>
      <c r="P1963" s="215">
        <f t="shared" si="6303"/>
        <v>4325145</v>
      </c>
      <c r="Q1963" s="215">
        <f t="shared" si="6304"/>
        <v>4285145</v>
      </c>
      <c r="R1963" s="215">
        <f t="shared" si="6305"/>
        <v>4245145</v>
      </c>
      <c r="S1963" s="215">
        <f>-97871.24+97872</f>
        <v>0.75999999999476131</v>
      </c>
      <c r="T1963" s="215"/>
      <c r="U1963" s="215"/>
      <c r="V1963" s="215">
        <f t="shared" si="6213"/>
        <v>4325145.76</v>
      </c>
      <c r="W1963" s="215">
        <f t="shared" si="6214"/>
        <v>4285145</v>
      </c>
      <c r="X1963" s="215">
        <f t="shared" si="6215"/>
        <v>4245145</v>
      </c>
      <c r="Y1963" s="302">
        <f>46605.35</f>
        <v>46605.35</v>
      </c>
      <c r="Z1963" s="215"/>
      <c r="AA1963" s="215"/>
      <c r="AB1963" s="215">
        <f t="shared" si="6217"/>
        <v>4371751.1099999994</v>
      </c>
      <c r="AC1963" s="215">
        <f t="shared" si="6218"/>
        <v>4285145</v>
      </c>
      <c r="AD1963" s="215">
        <f t="shared" si="6219"/>
        <v>4245145</v>
      </c>
      <c r="AE1963" s="215">
        <v>-46605.35</v>
      </c>
      <c r="AF1963" s="215"/>
      <c r="AG1963" s="215"/>
      <c r="AH1963" s="215">
        <f t="shared" si="6221"/>
        <v>4325145.76</v>
      </c>
      <c r="AI1963" s="215">
        <f t="shared" si="6222"/>
        <v>4285145</v>
      </c>
      <c r="AJ1963" s="215">
        <f t="shared" si="6223"/>
        <v>4245145</v>
      </c>
      <c r="AK1963" s="215"/>
      <c r="AL1963" s="215"/>
      <c r="AM1963" s="215"/>
      <c r="AN1963" s="215">
        <f t="shared" si="6139"/>
        <v>4325145.76</v>
      </c>
      <c r="AO1963" s="215">
        <f t="shared" si="6140"/>
        <v>4285145</v>
      </c>
      <c r="AP1963" s="215">
        <f t="shared" si="6225"/>
        <v>4245145</v>
      </c>
      <c r="AQ1963" s="302">
        <f>-27000-350000</f>
        <v>-377000</v>
      </c>
      <c r="AR1963" s="215"/>
      <c r="AS1963" s="215"/>
      <c r="AT1963" s="215">
        <f t="shared" si="6141"/>
        <v>3948145.76</v>
      </c>
      <c r="AU1963" s="215">
        <f t="shared" si="6142"/>
        <v>4285145</v>
      </c>
      <c r="AV1963" s="215">
        <f t="shared" si="6227"/>
        <v>4245145</v>
      </c>
    </row>
    <row r="1964" spans="1:48" s="206" customFormat="1" ht="26.4" hidden="1">
      <c r="A1964" s="217" t="s">
        <v>229</v>
      </c>
      <c r="B1964" s="204" t="s">
        <v>330</v>
      </c>
      <c r="C1964" s="204" t="s">
        <v>20</v>
      </c>
      <c r="D1964" s="204" t="s">
        <v>16</v>
      </c>
      <c r="E1964" s="204" t="s">
        <v>80</v>
      </c>
      <c r="F1964" s="204" t="s">
        <v>68</v>
      </c>
      <c r="G1964" s="204" t="s">
        <v>140</v>
      </c>
      <c r="H1964" s="204" t="s">
        <v>150</v>
      </c>
      <c r="I1964" s="214" t="s">
        <v>92</v>
      </c>
      <c r="J1964" s="215">
        <f>J1965</f>
        <v>1213914</v>
      </c>
      <c r="K1964" s="215">
        <f t="shared" ref="K1964:O1964" si="6354">K1965</f>
        <v>1256950.56</v>
      </c>
      <c r="L1964" s="215">
        <f t="shared" si="6354"/>
        <v>1301708.58</v>
      </c>
      <c r="M1964" s="215">
        <f t="shared" si="6354"/>
        <v>0</v>
      </c>
      <c r="N1964" s="215">
        <f t="shared" si="6354"/>
        <v>0</v>
      </c>
      <c r="O1964" s="215">
        <f t="shared" si="6354"/>
        <v>0</v>
      </c>
      <c r="P1964" s="215">
        <f t="shared" si="6303"/>
        <v>1213914</v>
      </c>
      <c r="Q1964" s="215">
        <f t="shared" si="6304"/>
        <v>1256950.56</v>
      </c>
      <c r="R1964" s="215">
        <f t="shared" si="6305"/>
        <v>1301708.58</v>
      </c>
      <c r="S1964" s="215">
        <f t="shared" ref="S1964:U1964" si="6355">S1965</f>
        <v>0</v>
      </c>
      <c r="T1964" s="215">
        <f t="shared" si="6355"/>
        <v>0</v>
      </c>
      <c r="U1964" s="215">
        <f t="shared" si="6355"/>
        <v>0</v>
      </c>
      <c r="V1964" s="215">
        <f t="shared" si="6213"/>
        <v>1213914</v>
      </c>
      <c r="W1964" s="215">
        <f t="shared" si="6214"/>
        <v>1256950.56</v>
      </c>
      <c r="X1964" s="215">
        <f t="shared" si="6215"/>
        <v>1301708.58</v>
      </c>
      <c r="Y1964" s="215">
        <f t="shared" ref="Y1964:AA1964" si="6356">Y1965</f>
        <v>10000</v>
      </c>
      <c r="Z1964" s="215">
        <f t="shared" si="6356"/>
        <v>0</v>
      </c>
      <c r="AA1964" s="215">
        <f t="shared" si="6356"/>
        <v>0</v>
      </c>
      <c r="AB1964" s="215">
        <f t="shared" si="6217"/>
        <v>1223914</v>
      </c>
      <c r="AC1964" s="215">
        <f t="shared" si="6218"/>
        <v>1256950.56</v>
      </c>
      <c r="AD1964" s="215">
        <f t="shared" si="6219"/>
        <v>1301708.58</v>
      </c>
      <c r="AE1964" s="215">
        <f t="shared" ref="AE1964:AG1964" si="6357">AE1965</f>
        <v>0</v>
      </c>
      <c r="AF1964" s="215">
        <f t="shared" si="6357"/>
        <v>0</v>
      </c>
      <c r="AG1964" s="215">
        <f t="shared" si="6357"/>
        <v>0</v>
      </c>
      <c r="AH1964" s="215">
        <f t="shared" si="6221"/>
        <v>1223914</v>
      </c>
      <c r="AI1964" s="215">
        <f t="shared" si="6222"/>
        <v>1256950.56</v>
      </c>
      <c r="AJ1964" s="215">
        <f t="shared" si="6223"/>
        <v>1301708.58</v>
      </c>
      <c r="AK1964" s="215">
        <f t="shared" ref="AK1964:AM1964" si="6358">AK1965</f>
        <v>0</v>
      </c>
      <c r="AL1964" s="215">
        <f t="shared" si="6358"/>
        <v>0</v>
      </c>
      <c r="AM1964" s="215">
        <f t="shared" si="6358"/>
        <v>0</v>
      </c>
      <c r="AN1964" s="215">
        <f t="shared" si="6139"/>
        <v>1223914</v>
      </c>
      <c r="AO1964" s="215">
        <f t="shared" si="6140"/>
        <v>1256950.56</v>
      </c>
      <c r="AP1964" s="215">
        <f t="shared" si="6225"/>
        <v>1301708.58</v>
      </c>
      <c r="AQ1964" s="215">
        <f t="shared" ref="AQ1964:AS1964" si="6359">AQ1965</f>
        <v>105129</v>
      </c>
      <c r="AR1964" s="215">
        <f t="shared" si="6359"/>
        <v>0</v>
      </c>
      <c r="AS1964" s="215">
        <f t="shared" si="6359"/>
        <v>0</v>
      </c>
      <c r="AT1964" s="215">
        <f t="shared" si="6141"/>
        <v>1329043</v>
      </c>
      <c r="AU1964" s="215">
        <f t="shared" si="6142"/>
        <v>1256950.56</v>
      </c>
      <c r="AV1964" s="215">
        <f t="shared" si="6227"/>
        <v>1301708.58</v>
      </c>
    </row>
    <row r="1965" spans="1:48" s="206" customFormat="1" ht="26.4" hidden="1">
      <c r="A1965" s="216" t="s">
        <v>96</v>
      </c>
      <c r="B1965" s="204" t="s">
        <v>330</v>
      </c>
      <c r="C1965" s="204" t="s">
        <v>20</v>
      </c>
      <c r="D1965" s="204" t="s">
        <v>16</v>
      </c>
      <c r="E1965" s="204" t="s">
        <v>80</v>
      </c>
      <c r="F1965" s="204" t="s">
        <v>68</v>
      </c>
      <c r="G1965" s="204" t="s">
        <v>140</v>
      </c>
      <c r="H1965" s="204" t="s">
        <v>150</v>
      </c>
      <c r="I1965" s="214" t="s">
        <v>93</v>
      </c>
      <c r="J1965" s="215">
        <v>1213914</v>
      </c>
      <c r="K1965" s="215">
        <v>1256950.56</v>
      </c>
      <c r="L1965" s="215">
        <v>1301708.58</v>
      </c>
      <c r="M1965" s="215"/>
      <c r="N1965" s="215"/>
      <c r="O1965" s="215"/>
      <c r="P1965" s="215">
        <f t="shared" si="6303"/>
        <v>1213914</v>
      </c>
      <c r="Q1965" s="215">
        <f t="shared" si="6304"/>
        <v>1256950.56</v>
      </c>
      <c r="R1965" s="215">
        <f t="shared" si="6305"/>
        <v>1301708.58</v>
      </c>
      <c r="S1965" s="215"/>
      <c r="T1965" s="215"/>
      <c r="U1965" s="215"/>
      <c r="V1965" s="215">
        <f t="shared" si="6213"/>
        <v>1213914</v>
      </c>
      <c r="W1965" s="215">
        <f t="shared" si="6214"/>
        <v>1256950.56</v>
      </c>
      <c r="X1965" s="215">
        <f t="shared" si="6215"/>
        <v>1301708.58</v>
      </c>
      <c r="Y1965" s="302">
        <v>10000</v>
      </c>
      <c r="Z1965" s="215"/>
      <c r="AA1965" s="215"/>
      <c r="AB1965" s="215">
        <f t="shared" si="6217"/>
        <v>1223914</v>
      </c>
      <c r="AC1965" s="215">
        <f t="shared" si="6218"/>
        <v>1256950.56</v>
      </c>
      <c r="AD1965" s="215">
        <f t="shared" si="6219"/>
        <v>1301708.58</v>
      </c>
      <c r="AE1965" s="215"/>
      <c r="AF1965" s="215"/>
      <c r="AG1965" s="215"/>
      <c r="AH1965" s="215">
        <f t="shared" si="6221"/>
        <v>1223914</v>
      </c>
      <c r="AI1965" s="215">
        <f t="shared" si="6222"/>
        <v>1256950.56</v>
      </c>
      <c r="AJ1965" s="215">
        <f t="shared" si="6223"/>
        <v>1301708.58</v>
      </c>
      <c r="AK1965" s="215"/>
      <c r="AL1965" s="215"/>
      <c r="AM1965" s="215"/>
      <c r="AN1965" s="215">
        <f t="shared" si="6139"/>
        <v>1223914</v>
      </c>
      <c r="AO1965" s="215">
        <f t="shared" si="6140"/>
        <v>1256950.56</v>
      </c>
      <c r="AP1965" s="215">
        <f t="shared" si="6225"/>
        <v>1301708.58</v>
      </c>
      <c r="AQ1965" s="302">
        <f>-24000+7129+122000</f>
        <v>105129</v>
      </c>
      <c r="AR1965" s="215"/>
      <c r="AS1965" s="215"/>
      <c r="AT1965" s="215">
        <f t="shared" si="6141"/>
        <v>1329043</v>
      </c>
      <c r="AU1965" s="215">
        <f t="shared" si="6142"/>
        <v>1256950.56</v>
      </c>
      <c r="AV1965" s="215">
        <f t="shared" si="6227"/>
        <v>1301708.58</v>
      </c>
    </row>
    <row r="1966" spans="1:48" s="206" customFormat="1" hidden="1">
      <c r="A1966" s="272" t="s">
        <v>98</v>
      </c>
      <c r="B1966" s="204" t="s">
        <v>330</v>
      </c>
      <c r="C1966" s="204" t="s">
        <v>20</v>
      </c>
      <c r="D1966" s="204" t="s">
        <v>16</v>
      </c>
      <c r="E1966" s="204" t="s">
        <v>80</v>
      </c>
      <c r="F1966" s="204" t="s">
        <v>68</v>
      </c>
      <c r="G1966" s="204" t="s">
        <v>140</v>
      </c>
      <c r="H1966" s="204" t="s">
        <v>150</v>
      </c>
      <c r="I1966" s="214" t="s">
        <v>97</v>
      </c>
      <c r="J1966" s="215"/>
      <c r="K1966" s="215"/>
      <c r="L1966" s="215"/>
      <c r="M1966" s="215"/>
      <c r="N1966" s="215"/>
      <c r="O1966" s="215"/>
      <c r="P1966" s="215"/>
      <c r="Q1966" s="215"/>
      <c r="R1966" s="215"/>
      <c r="S1966" s="215">
        <f>S1967</f>
        <v>97871.24</v>
      </c>
      <c r="T1966" s="215">
        <f t="shared" ref="T1966" si="6360">T1967</f>
        <v>0</v>
      </c>
      <c r="U1966" s="215">
        <f t="shared" ref="U1966" si="6361">U1967</f>
        <v>0</v>
      </c>
      <c r="V1966" s="215">
        <f t="shared" si="6213"/>
        <v>97871.24</v>
      </c>
      <c r="W1966" s="215">
        <f t="shared" si="6214"/>
        <v>0</v>
      </c>
      <c r="X1966" s="215">
        <f t="shared" si="6215"/>
        <v>0</v>
      </c>
      <c r="Y1966" s="215">
        <f>Y1967</f>
        <v>100324.15</v>
      </c>
      <c r="Z1966" s="215">
        <f t="shared" ref="Z1966:AA1966" si="6362">Z1967</f>
        <v>0</v>
      </c>
      <c r="AA1966" s="215">
        <f t="shared" si="6362"/>
        <v>0</v>
      </c>
      <c r="AB1966" s="215">
        <f t="shared" si="6217"/>
        <v>198195.39</v>
      </c>
      <c r="AC1966" s="215">
        <f t="shared" si="6218"/>
        <v>0</v>
      </c>
      <c r="AD1966" s="215">
        <f t="shared" si="6219"/>
        <v>0</v>
      </c>
      <c r="AE1966" s="215">
        <f>AE1967</f>
        <v>46605.35</v>
      </c>
      <c r="AF1966" s="215">
        <f t="shared" ref="AF1966:AG1966" si="6363">AF1967</f>
        <v>0</v>
      </c>
      <c r="AG1966" s="215">
        <f t="shared" si="6363"/>
        <v>0</v>
      </c>
      <c r="AH1966" s="215">
        <f t="shared" si="6221"/>
        <v>244800.74000000002</v>
      </c>
      <c r="AI1966" s="215">
        <f t="shared" si="6222"/>
        <v>0</v>
      </c>
      <c r="AJ1966" s="215">
        <f t="shared" si="6223"/>
        <v>0</v>
      </c>
      <c r="AK1966" s="215">
        <f>AK1967</f>
        <v>0</v>
      </c>
      <c r="AL1966" s="215">
        <f t="shared" ref="AL1966:AM1966" si="6364">AL1967</f>
        <v>0</v>
      </c>
      <c r="AM1966" s="215">
        <f t="shared" si="6364"/>
        <v>0</v>
      </c>
      <c r="AN1966" s="215">
        <f t="shared" si="6139"/>
        <v>244800.74000000002</v>
      </c>
      <c r="AO1966" s="215">
        <f t="shared" si="6140"/>
        <v>0</v>
      </c>
      <c r="AP1966" s="215">
        <f t="shared" si="6225"/>
        <v>0</v>
      </c>
      <c r="AQ1966" s="215">
        <f>AQ1967</f>
        <v>0</v>
      </c>
      <c r="AR1966" s="215">
        <f t="shared" ref="AR1966:AS1966" si="6365">AR1967</f>
        <v>0</v>
      </c>
      <c r="AS1966" s="215">
        <f t="shared" si="6365"/>
        <v>0</v>
      </c>
      <c r="AT1966" s="215">
        <f t="shared" si="6141"/>
        <v>244800.74000000002</v>
      </c>
      <c r="AU1966" s="215">
        <f t="shared" si="6142"/>
        <v>0</v>
      </c>
      <c r="AV1966" s="215">
        <f t="shared" si="6227"/>
        <v>0</v>
      </c>
    </row>
    <row r="1967" spans="1:48" s="206" customFormat="1" ht="26.4" hidden="1">
      <c r="A1967" s="272" t="s">
        <v>104</v>
      </c>
      <c r="B1967" s="204" t="s">
        <v>330</v>
      </c>
      <c r="C1967" s="204" t="s">
        <v>20</v>
      </c>
      <c r="D1967" s="204" t="s">
        <v>16</v>
      </c>
      <c r="E1967" s="204" t="s">
        <v>80</v>
      </c>
      <c r="F1967" s="204" t="s">
        <v>68</v>
      </c>
      <c r="G1967" s="204" t="s">
        <v>140</v>
      </c>
      <c r="H1967" s="204" t="s">
        <v>150</v>
      </c>
      <c r="I1967" s="214" t="s">
        <v>105</v>
      </c>
      <c r="J1967" s="215"/>
      <c r="K1967" s="215"/>
      <c r="L1967" s="215"/>
      <c r="M1967" s="215"/>
      <c r="N1967" s="215"/>
      <c r="O1967" s="215"/>
      <c r="P1967" s="215"/>
      <c r="Q1967" s="215"/>
      <c r="R1967" s="215"/>
      <c r="S1967" s="215">
        <v>97871.24</v>
      </c>
      <c r="T1967" s="215"/>
      <c r="U1967" s="215"/>
      <c r="V1967" s="215">
        <f t="shared" si="6213"/>
        <v>97871.24</v>
      </c>
      <c r="W1967" s="215">
        <f t="shared" si="6214"/>
        <v>0</v>
      </c>
      <c r="X1967" s="215">
        <f t="shared" si="6215"/>
        <v>0</v>
      </c>
      <c r="Y1967" s="302">
        <f>-46605.35+146929.5</f>
        <v>100324.15</v>
      </c>
      <c r="Z1967" s="215"/>
      <c r="AA1967" s="215"/>
      <c r="AB1967" s="215">
        <f t="shared" si="6217"/>
        <v>198195.39</v>
      </c>
      <c r="AC1967" s="215">
        <f t="shared" si="6218"/>
        <v>0</v>
      </c>
      <c r="AD1967" s="215">
        <f t="shared" si="6219"/>
        <v>0</v>
      </c>
      <c r="AE1967" s="215">
        <v>46605.35</v>
      </c>
      <c r="AF1967" s="215"/>
      <c r="AG1967" s="215"/>
      <c r="AH1967" s="215">
        <f t="shared" si="6221"/>
        <v>244800.74000000002</v>
      </c>
      <c r="AI1967" s="215">
        <f t="shared" si="6222"/>
        <v>0</v>
      </c>
      <c r="AJ1967" s="215">
        <f t="shared" si="6223"/>
        <v>0</v>
      </c>
      <c r="AK1967" s="215"/>
      <c r="AL1967" s="215"/>
      <c r="AM1967" s="215"/>
      <c r="AN1967" s="215">
        <f t="shared" si="6139"/>
        <v>244800.74000000002</v>
      </c>
      <c r="AO1967" s="215">
        <f t="shared" si="6140"/>
        <v>0</v>
      </c>
      <c r="AP1967" s="215">
        <f t="shared" si="6225"/>
        <v>0</v>
      </c>
      <c r="AQ1967" s="215"/>
      <c r="AR1967" s="215"/>
      <c r="AS1967" s="215"/>
      <c r="AT1967" s="215">
        <f t="shared" si="6141"/>
        <v>244800.74000000002</v>
      </c>
      <c r="AU1967" s="215">
        <f t="shared" si="6142"/>
        <v>0</v>
      </c>
      <c r="AV1967" s="215">
        <f t="shared" si="6227"/>
        <v>0</v>
      </c>
    </row>
    <row r="1968" spans="1:48" s="206" customFormat="1" hidden="1">
      <c r="A1968" s="216" t="s">
        <v>78</v>
      </c>
      <c r="B1968" s="204" t="s">
        <v>330</v>
      </c>
      <c r="C1968" s="204" t="s">
        <v>20</v>
      </c>
      <c r="D1968" s="204" t="s">
        <v>16</v>
      </c>
      <c r="E1968" s="204" t="s">
        <v>80</v>
      </c>
      <c r="F1968" s="204" t="s">
        <v>68</v>
      </c>
      <c r="G1968" s="204" t="s">
        <v>140</v>
      </c>
      <c r="H1968" s="204" t="s">
        <v>150</v>
      </c>
      <c r="I1968" s="214" t="s">
        <v>75</v>
      </c>
      <c r="J1968" s="215">
        <f>J1969</f>
        <v>16000</v>
      </c>
      <c r="K1968" s="215">
        <f t="shared" ref="K1968:O1968" si="6366">K1969</f>
        <v>16000</v>
      </c>
      <c r="L1968" s="215">
        <f t="shared" si="6366"/>
        <v>16000</v>
      </c>
      <c r="M1968" s="215">
        <f t="shared" si="6366"/>
        <v>0</v>
      </c>
      <c r="N1968" s="215">
        <f t="shared" si="6366"/>
        <v>0</v>
      </c>
      <c r="O1968" s="215">
        <f t="shared" si="6366"/>
        <v>0</v>
      </c>
      <c r="P1968" s="215">
        <f t="shared" si="6303"/>
        <v>16000</v>
      </c>
      <c r="Q1968" s="215">
        <f t="shared" si="6304"/>
        <v>16000</v>
      </c>
      <c r="R1968" s="215">
        <f t="shared" si="6305"/>
        <v>16000</v>
      </c>
      <c r="S1968" s="215">
        <f t="shared" ref="S1968:U1968" si="6367">S1969</f>
        <v>0</v>
      </c>
      <c r="T1968" s="215">
        <f t="shared" si="6367"/>
        <v>0</v>
      </c>
      <c r="U1968" s="215">
        <f t="shared" si="6367"/>
        <v>0</v>
      </c>
      <c r="V1968" s="215">
        <f t="shared" si="6213"/>
        <v>16000</v>
      </c>
      <c r="W1968" s="215">
        <f t="shared" si="6214"/>
        <v>16000</v>
      </c>
      <c r="X1968" s="215">
        <f t="shared" si="6215"/>
        <v>16000</v>
      </c>
      <c r="Y1968" s="215">
        <f t="shared" ref="Y1968:AA1968" si="6368">Y1969</f>
        <v>0</v>
      </c>
      <c r="Z1968" s="215">
        <f t="shared" si="6368"/>
        <v>0</v>
      </c>
      <c r="AA1968" s="215">
        <f t="shared" si="6368"/>
        <v>0</v>
      </c>
      <c r="AB1968" s="215">
        <f t="shared" si="6217"/>
        <v>16000</v>
      </c>
      <c r="AC1968" s="215">
        <f t="shared" si="6218"/>
        <v>16000</v>
      </c>
      <c r="AD1968" s="215">
        <f t="shared" si="6219"/>
        <v>16000</v>
      </c>
      <c r="AE1968" s="215">
        <f t="shared" ref="AE1968:AG1968" si="6369">AE1969</f>
        <v>0</v>
      </c>
      <c r="AF1968" s="215">
        <f t="shared" si="6369"/>
        <v>0</v>
      </c>
      <c r="AG1968" s="215">
        <f t="shared" si="6369"/>
        <v>0</v>
      </c>
      <c r="AH1968" s="215">
        <f t="shared" si="6221"/>
        <v>16000</v>
      </c>
      <c r="AI1968" s="215">
        <f t="shared" si="6222"/>
        <v>16000</v>
      </c>
      <c r="AJ1968" s="215">
        <f t="shared" si="6223"/>
        <v>16000</v>
      </c>
      <c r="AK1968" s="215">
        <f t="shared" ref="AK1968:AM1968" si="6370">AK1969</f>
        <v>0</v>
      </c>
      <c r="AL1968" s="215">
        <f t="shared" si="6370"/>
        <v>0</v>
      </c>
      <c r="AM1968" s="215">
        <f t="shared" si="6370"/>
        <v>0</v>
      </c>
      <c r="AN1968" s="215">
        <f t="shared" si="6139"/>
        <v>16000</v>
      </c>
      <c r="AO1968" s="215">
        <f t="shared" si="6140"/>
        <v>16000</v>
      </c>
      <c r="AP1968" s="215">
        <f t="shared" si="6225"/>
        <v>16000</v>
      </c>
      <c r="AQ1968" s="215">
        <f t="shared" ref="AQ1968:AS1968" si="6371">AQ1969</f>
        <v>0</v>
      </c>
      <c r="AR1968" s="215">
        <f t="shared" si="6371"/>
        <v>0</v>
      </c>
      <c r="AS1968" s="215">
        <f t="shared" si="6371"/>
        <v>0</v>
      </c>
      <c r="AT1968" s="215">
        <f t="shared" si="6141"/>
        <v>16000</v>
      </c>
      <c r="AU1968" s="215">
        <f t="shared" si="6142"/>
        <v>16000</v>
      </c>
      <c r="AV1968" s="215">
        <f t="shared" si="6227"/>
        <v>16000</v>
      </c>
    </row>
    <row r="1969" spans="1:48" s="206" customFormat="1" hidden="1">
      <c r="A1969" s="218" t="s">
        <v>118</v>
      </c>
      <c r="B1969" s="204" t="s">
        <v>330</v>
      </c>
      <c r="C1969" s="204" t="s">
        <v>20</v>
      </c>
      <c r="D1969" s="204" t="s">
        <v>16</v>
      </c>
      <c r="E1969" s="204" t="s">
        <v>80</v>
      </c>
      <c r="F1969" s="204" t="s">
        <v>68</v>
      </c>
      <c r="G1969" s="204" t="s">
        <v>140</v>
      </c>
      <c r="H1969" s="204" t="s">
        <v>150</v>
      </c>
      <c r="I1969" s="214" t="s">
        <v>117</v>
      </c>
      <c r="J1969" s="215">
        <v>16000</v>
      </c>
      <c r="K1969" s="215">
        <v>16000</v>
      </c>
      <c r="L1969" s="215">
        <v>16000</v>
      </c>
      <c r="M1969" s="215"/>
      <c r="N1969" s="215"/>
      <c r="O1969" s="215"/>
      <c r="P1969" s="215">
        <f t="shared" si="6303"/>
        <v>16000</v>
      </c>
      <c r="Q1969" s="215">
        <f t="shared" si="6304"/>
        <v>16000</v>
      </c>
      <c r="R1969" s="215">
        <f t="shared" si="6305"/>
        <v>16000</v>
      </c>
      <c r="S1969" s="215"/>
      <c r="T1969" s="215"/>
      <c r="U1969" s="215"/>
      <c r="V1969" s="215">
        <f t="shared" si="6213"/>
        <v>16000</v>
      </c>
      <c r="W1969" s="215">
        <f t="shared" si="6214"/>
        <v>16000</v>
      </c>
      <c r="X1969" s="215">
        <f t="shared" si="6215"/>
        <v>16000</v>
      </c>
      <c r="Y1969" s="215"/>
      <c r="Z1969" s="215"/>
      <c r="AA1969" s="215"/>
      <c r="AB1969" s="215">
        <f t="shared" si="6217"/>
        <v>16000</v>
      </c>
      <c r="AC1969" s="215">
        <f t="shared" si="6218"/>
        <v>16000</v>
      </c>
      <c r="AD1969" s="215">
        <f t="shared" si="6219"/>
        <v>16000</v>
      </c>
      <c r="AE1969" s="215"/>
      <c r="AF1969" s="215"/>
      <c r="AG1969" s="215"/>
      <c r="AH1969" s="215">
        <f t="shared" si="6221"/>
        <v>16000</v>
      </c>
      <c r="AI1969" s="215">
        <f t="shared" si="6222"/>
        <v>16000</v>
      </c>
      <c r="AJ1969" s="215">
        <f t="shared" si="6223"/>
        <v>16000</v>
      </c>
      <c r="AK1969" s="215"/>
      <c r="AL1969" s="215"/>
      <c r="AM1969" s="215"/>
      <c r="AN1969" s="215">
        <f t="shared" si="6139"/>
        <v>16000</v>
      </c>
      <c r="AO1969" s="215">
        <f t="shared" si="6140"/>
        <v>16000</v>
      </c>
      <c r="AP1969" s="215">
        <f t="shared" si="6225"/>
        <v>16000</v>
      </c>
      <c r="AQ1969" s="215"/>
      <c r="AR1969" s="215"/>
      <c r="AS1969" s="215"/>
      <c r="AT1969" s="215">
        <f t="shared" si="6141"/>
        <v>16000</v>
      </c>
      <c r="AU1969" s="215">
        <f t="shared" si="6142"/>
        <v>16000</v>
      </c>
      <c r="AV1969" s="215">
        <f t="shared" si="6227"/>
        <v>16000</v>
      </c>
    </row>
    <row r="1970" spans="1:48" s="206" customFormat="1" hidden="1">
      <c r="A1970" s="216" t="s">
        <v>88</v>
      </c>
      <c r="B1970" s="204" t="s">
        <v>330</v>
      </c>
      <c r="C1970" s="204" t="s">
        <v>20</v>
      </c>
      <c r="D1970" s="204" t="s">
        <v>16</v>
      </c>
      <c r="E1970" s="204" t="s">
        <v>80</v>
      </c>
      <c r="F1970" s="204" t="s">
        <v>68</v>
      </c>
      <c r="G1970" s="204" t="s">
        <v>140</v>
      </c>
      <c r="H1970" s="204" t="s">
        <v>162</v>
      </c>
      <c r="I1970" s="214"/>
      <c r="J1970" s="215">
        <f>J1971</f>
        <v>3000</v>
      </c>
      <c r="K1970" s="215">
        <f t="shared" ref="K1970:O1971" si="6372">K1971</f>
        <v>3000</v>
      </c>
      <c r="L1970" s="215">
        <f t="shared" si="6372"/>
        <v>3000</v>
      </c>
      <c r="M1970" s="215">
        <f t="shared" si="6372"/>
        <v>0</v>
      </c>
      <c r="N1970" s="215">
        <f t="shared" si="6372"/>
        <v>0</v>
      </c>
      <c r="O1970" s="215">
        <f t="shared" si="6372"/>
        <v>0</v>
      </c>
      <c r="P1970" s="215">
        <f t="shared" si="6303"/>
        <v>3000</v>
      </c>
      <c r="Q1970" s="215">
        <f t="shared" si="6304"/>
        <v>3000</v>
      </c>
      <c r="R1970" s="215">
        <f t="shared" si="6305"/>
        <v>3000</v>
      </c>
      <c r="S1970" s="215">
        <f t="shared" ref="S1970:U1971" si="6373">S1971</f>
        <v>0</v>
      </c>
      <c r="T1970" s="215">
        <f t="shared" si="6373"/>
        <v>0</v>
      </c>
      <c r="U1970" s="215">
        <f t="shared" si="6373"/>
        <v>0</v>
      </c>
      <c r="V1970" s="215">
        <f t="shared" si="6213"/>
        <v>3000</v>
      </c>
      <c r="W1970" s="215">
        <f t="shared" si="6214"/>
        <v>3000</v>
      </c>
      <c r="X1970" s="215">
        <f t="shared" si="6215"/>
        <v>3000</v>
      </c>
      <c r="Y1970" s="215">
        <f t="shared" ref="Y1970:AA1971" si="6374">Y1971</f>
        <v>200</v>
      </c>
      <c r="Z1970" s="215">
        <f t="shared" si="6374"/>
        <v>0</v>
      </c>
      <c r="AA1970" s="215">
        <f t="shared" si="6374"/>
        <v>0</v>
      </c>
      <c r="AB1970" s="215">
        <f t="shared" si="6217"/>
        <v>3200</v>
      </c>
      <c r="AC1970" s="215">
        <f t="shared" si="6218"/>
        <v>3000</v>
      </c>
      <c r="AD1970" s="215">
        <f t="shared" si="6219"/>
        <v>3000</v>
      </c>
      <c r="AE1970" s="215">
        <f t="shared" ref="AE1970:AG1971" si="6375">AE1971</f>
        <v>0</v>
      </c>
      <c r="AF1970" s="215">
        <f t="shared" si="6375"/>
        <v>0</v>
      </c>
      <c r="AG1970" s="215">
        <f t="shared" si="6375"/>
        <v>0</v>
      </c>
      <c r="AH1970" s="215">
        <f t="shared" si="6221"/>
        <v>3200</v>
      </c>
      <c r="AI1970" s="215">
        <f t="shared" si="6222"/>
        <v>3000</v>
      </c>
      <c r="AJ1970" s="215">
        <f t="shared" si="6223"/>
        <v>3000</v>
      </c>
      <c r="AK1970" s="215">
        <f t="shared" ref="AK1970:AM1971" si="6376">AK1971</f>
        <v>0</v>
      </c>
      <c r="AL1970" s="215">
        <f t="shared" si="6376"/>
        <v>0</v>
      </c>
      <c r="AM1970" s="215">
        <f t="shared" si="6376"/>
        <v>0</v>
      </c>
      <c r="AN1970" s="215">
        <f t="shared" si="6139"/>
        <v>3200</v>
      </c>
      <c r="AO1970" s="215">
        <f t="shared" si="6140"/>
        <v>3000</v>
      </c>
      <c r="AP1970" s="215">
        <f t="shared" si="6225"/>
        <v>3000</v>
      </c>
      <c r="AQ1970" s="215">
        <f t="shared" ref="AQ1970:AS1971" si="6377">AQ1971</f>
        <v>0</v>
      </c>
      <c r="AR1970" s="215">
        <f t="shared" si="6377"/>
        <v>0</v>
      </c>
      <c r="AS1970" s="215">
        <f t="shared" si="6377"/>
        <v>0</v>
      </c>
      <c r="AT1970" s="215">
        <f t="shared" si="6141"/>
        <v>3200</v>
      </c>
      <c r="AU1970" s="215">
        <f t="shared" si="6142"/>
        <v>3000</v>
      </c>
      <c r="AV1970" s="215">
        <f t="shared" si="6227"/>
        <v>3000</v>
      </c>
    </row>
    <row r="1971" spans="1:48" s="206" customFormat="1" ht="26.4" hidden="1">
      <c r="A1971" s="217" t="s">
        <v>229</v>
      </c>
      <c r="B1971" s="204" t="s">
        <v>330</v>
      </c>
      <c r="C1971" s="204" t="s">
        <v>20</v>
      </c>
      <c r="D1971" s="204" t="s">
        <v>16</v>
      </c>
      <c r="E1971" s="204" t="s">
        <v>80</v>
      </c>
      <c r="F1971" s="204" t="s">
        <v>68</v>
      </c>
      <c r="G1971" s="204" t="s">
        <v>140</v>
      </c>
      <c r="H1971" s="204" t="s">
        <v>162</v>
      </c>
      <c r="I1971" s="214" t="s">
        <v>92</v>
      </c>
      <c r="J1971" s="215">
        <f>J1972</f>
        <v>3000</v>
      </c>
      <c r="K1971" s="215">
        <f t="shared" si="6372"/>
        <v>3000</v>
      </c>
      <c r="L1971" s="215">
        <f t="shared" si="6372"/>
        <v>3000</v>
      </c>
      <c r="M1971" s="215">
        <f t="shared" si="6372"/>
        <v>0</v>
      </c>
      <c r="N1971" s="215">
        <f t="shared" si="6372"/>
        <v>0</v>
      </c>
      <c r="O1971" s="215">
        <f t="shared" si="6372"/>
        <v>0</v>
      </c>
      <c r="P1971" s="215">
        <f t="shared" si="6303"/>
        <v>3000</v>
      </c>
      <c r="Q1971" s="215">
        <f t="shared" si="6304"/>
        <v>3000</v>
      </c>
      <c r="R1971" s="215">
        <f t="shared" si="6305"/>
        <v>3000</v>
      </c>
      <c r="S1971" s="215">
        <f t="shared" si="6373"/>
        <v>0</v>
      </c>
      <c r="T1971" s="215">
        <f t="shared" si="6373"/>
        <v>0</v>
      </c>
      <c r="U1971" s="215">
        <f t="shared" si="6373"/>
        <v>0</v>
      </c>
      <c r="V1971" s="215">
        <f t="shared" si="6213"/>
        <v>3000</v>
      </c>
      <c r="W1971" s="215">
        <f t="shared" si="6214"/>
        <v>3000</v>
      </c>
      <c r="X1971" s="215">
        <f t="shared" si="6215"/>
        <v>3000</v>
      </c>
      <c r="Y1971" s="215">
        <f t="shared" si="6374"/>
        <v>200</v>
      </c>
      <c r="Z1971" s="215">
        <f t="shared" si="6374"/>
        <v>0</v>
      </c>
      <c r="AA1971" s="215">
        <f t="shared" si="6374"/>
        <v>0</v>
      </c>
      <c r="AB1971" s="215">
        <f t="shared" si="6217"/>
        <v>3200</v>
      </c>
      <c r="AC1971" s="215">
        <f t="shared" si="6218"/>
        <v>3000</v>
      </c>
      <c r="AD1971" s="215">
        <f t="shared" si="6219"/>
        <v>3000</v>
      </c>
      <c r="AE1971" s="215">
        <f t="shared" si="6375"/>
        <v>0</v>
      </c>
      <c r="AF1971" s="215">
        <f t="shared" si="6375"/>
        <v>0</v>
      </c>
      <c r="AG1971" s="215">
        <f t="shared" si="6375"/>
        <v>0</v>
      </c>
      <c r="AH1971" s="215">
        <f t="shared" si="6221"/>
        <v>3200</v>
      </c>
      <c r="AI1971" s="215">
        <f t="shared" si="6222"/>
        <v>3000</v>
      </c>
      <c r="AJ1971" s="215">
        <f t="shared" si="6223"/>
        <v>3000</v>
      </c>
      <c r="AK1971" s="215">
        <f t="shared" si="6376"/>
        <v>0</v>
      </c>
      <c r="AL1971" s="215">
        <f t="shared" si="6376"/>
        <v>0</v>
      </c>
      <c r="AM1971" s="215">
        <f t="shared" si="6376"/>
        <v>0</v>
      </c>
      <c r="AN1971" s="215">
        <f t="shared" si="6139"/>
        <v>3200</v>
      </c>
      <c r="AO1971" s="215">
        <f t="shared" si="6140"/>
        <v>3000</v>
      </c>
      <c r="AP1971" s="215">
        <f t="shared" si="6225"/>
        <v>3000</v>
      </c>
      <c r="AQ1971" s="215">
        <f t="shared" si="6377"/>
        <v>0</v>
      </c>
      <c r="AR1971" s="215">
        <f t="shared" si="6377"/>
        <v>0</v>
      </c>
      <c r="AS1971" s="215">
        <f t="shared" si="6377"/>
        <v>0</v>
      </c>
      <c r="AT1971" s="215">
        <f t="shared" si="6141"/>
        <v>3200</v>
      </c>
      <c r="AU1971" s="215">
        <f t="shared" si="6142"/>
        <v>3000</v>
      </c>
      <c r="AV1971" s="215">
        <f t="shared" si="6227"/>
        <v>3000</v>
      </c>
    </row>
    <row r="1972" spans="1:48" s="206" customFormat="1" ht="26.4" hidden="1">
      <c r="A1972" s="216" t="s">
        <v>96</v>
      </c>
      <c r="B1972" s="204" t="s">
        <v>330</v>
      </c>
      <c r="C1972" s="204" t="s">
        <v>20</v>
      </c>
      <c r="D1972" s="204" t="s">
        <v>16</v>
      </c>
      <c r="E1972" s="204" t="s">
        <v>80</v>
      </c>
      <c r="F1972" s="204" t="s">
        <v>68</v>
      </c>
      <c r="G1972" s="204" t="s">
        <v>140</v>
      </c>
      <c r="H1972" s="204" t="s">
        <v>162</v>
      </c>
      <c r="I1972" s="214" t="s">
        <v>93</v>
      </c>
      <c r="J1972" s="215">
        <v>3000</v>
      </c>
      <c r="K1972" s="215">
        <v>3000</v>
      </c>
      <c r="L1972" s="215">
        <v>3000</v>
      </c>
      <c r="M1972" s="215"/>
      <c r="N1972" s="215"/>
      <c r="O1972" s="215"/>
      <c r="P1972" s="215">
        <f t="shared" si="6303"/>
        <v>3000</v>
      </c>
      <c r="Q1972" s="215">
        <f t="shared" si="6304"/>
        <v>3000</v>
      </c>
      <c r="R1972" s="215">
        <f t="shared" si="6305"/>
        <v>3000</v>
      </c>
      <c r="S1972" s="215"/>
      <c r="T1972" s="215"/>
      <c r="U1972" s="215"/>
      <c r="V1972" s="215">
        <f t="shared" si="6213"/>
        <v>3000</v>
      </c>
      <c r="W1972" s="215">
        <f t="shared" si="6214"/>
        <v>3000</v>
      </c>
      <c r="X1972" s="215">
        <f t="shared" si="6215"/>
        <v>3000</v>
      </c>
      <c r="Y1972" s="215">
        <v>200</v>
      </c>
      <c r="Z1972" s="215"/>
      <c r="AA1972" s="215"/>
      <c r="AB1972" s="215">
        <f t="shared" si="6217"/>
        <v>3200</v>
      </c>
      <c r="AC1972" s="215">
        <f t="shared" si="6218"/>
        <v>3000</v>
      </c>
      <c r="AD1972" s="215">
        <f t="shared" si="6219"/>
        <v>3000</v>
      </c>
      <c r="AE1972" s="215"/>
      <c r="AF1972" s="215"/>
      <c r="AG1972" s="215"/>
      <c r="AH1972" s="215">
        <f t="shared" si="6221"/>
        <v>3200</v>
      </c>
      <c r="AI1972" s="215">
        <f t="shared" si="6222"/>
        <v>3000</v>
      </c>
      <c r="AJ1972" s="215">
        <f t="shared" si="6223"/>
        <v>3000</v>
      </c>
      <c r="AK1972" s="215"/>
      <c r="AL1972" s="215"/>
      <c r="AM1972" s="215"/>
      <c r="AN1972" s="215">
        <f t="shared" si="6139"/>
        <v>3200</v>
      </c>
      <c r="AO1972" s="215">
        <f t="shared" si="6140"/>
        <v>3000</v>
      </c>
      <c r="AP1972" s="215">
        <f t="shared" si="6225"/>
        <v>3000</v>
      </c>
      <c r="AQ1972" s="215"/>
      <c r="AR1972" s="215"/>
      <c r="AS1972" s="215"/>
      <c r="AT1972" s="215">
        <f t="shared" si="6141"/>
        <v>3200</v>
      </c>
      <c r="AU1972" s="215">
        <f t="shared" si="6142"/>
        <v>3000</v>
      </c>
      <c r="AV1972" s="215">
        <f t="shared" si="6227"/>
        <v>3000</v>
      </c>
    </row>
    <row r="1973" spans="1:48" s="206" customFormat="1" hidden="1">
      <c r="A1973" s="207" t="s">
        <v>1</v>
      </c>
      <c r="B1973" s="208" t="s">
        <v>330</v>
      </c>
      <c r="C1973" s="208" t="s">
        <v>20</v>
      </c>
      <c r="D1973" s="208" t="s">
        <v>48</v>
      </c>
      <c r="E1973" s="208"/>
      <c r="F1973" s="208"/>
      <c r="G1973" s="208"/>
      <c r="H1973" s="204"/>
      <c r="I1973" s="214"/>
      <c r="J1973" s="211"/>
      <c r="K1973" s="211"/>
      <c r="L1973" s="211"/>
      <c r="M1973" s="211"/>
      <c r="N1973" s="211"/>
      <c r="O1973" s="211"/>
      <c r="P1973" s="211"/>
      <c r="Q1973" s="211"/>
      <c r="R1973" s="211"/>
      <c r="S1973" s="211"/>
      <c r="T1973" s="211"/>
      <c r="U1973" s="211"/>
      <c r="V1973" s="211"/>
      <c r="W1973" s="211"/>
      <c r="X1973" s="211"/>
      <c r="Y1973" s="211">
        <f>Y1974</f>
        <v>3600</v>
      </c>
      <c r="Z1973" s="211">
        <f t="shared" ref="Z1973:Z1976" si="6378">Z1974</f>
        <v>0</v>
      </c>
      <c r="AA1973" s="211">
        <f t="shared" ref="AA1973:AA1976" si="6379">AA1974</f>
        <v>0</v>
      </c>
      <c r="AB1973" s="211">
        <f t="shared" si="6217"/>
        <v>3600</v>
      </c>
      <c r="AC1973" s="211">
        <f t="shared" si="6218"/>
        <v>0</v>
      </c>
      <c r="AD1973" s="211">
        <f t="shared" si="6219"/>
        <v>0</v>
      </c>
      <c r="AE1973" s="211">
        <f>AE1974</f>
        <v>0</v>
      </c>
      <c r="AF1973" s="211">
        <f t="shared" ref="AF1973:AG1976" si="6380">AF1974</f>
        <v>0</v>
      </c>
      <c r="AG1973" s="211">
        <f t="shared" si="6380"/>
        <v>0</v>
      </c>
      <c r="AH1973" s="211">
        <f t="shared" si="6221"/>
        <v>3600</v>
      </c>
      <c r="AI1973" s="211">
        <f t="shared" si="6222"/>
        <v>0</v>
      </c>
      <c r="AJ1973" s="211">
        <f t="shared" si="6223"/>
        <v>0</v>
      </c>
      <c r="AK1973" s="211">
        <f>AK1974</f>
        <v>1500</v>
      </c>
      <c r="AL1973" s="211">
        <f t="shared" ref="AL1973:AM1976" si="6381">AL1974</f>
        <v>0</v>
      </c>
      <c r="AM1973" s="211">
        <f t="shared" si="6381"/>
        <v>0</v>
      </c>
      <c r="AN1973" s="211">
        <f t="shared" si="6139"/>
        <v>5100</v>
      </c>
      <c r="AO1973" s="211">
        <f t="shared" si="6140"/>
        <v>0</v>
      </c>
      <c r="AP1973" s="211">
        <f t="shared" si="6225"/>
        <v>0</v>
      </c>
      <c r="AQ1973" s="211">
        <f>AQ1974</f>
        <v>0</v>
      </c>
      <c r="AR1973" s="211">
        <f t="shared" ref="AR1973:AS1976" si="6382">AR1974</f>
        <v>0</v>
      </c>
      <c r="AS1973" s="211">
        <f t="shared" si="6382"/>
        <v>0</v>
      </c>
      <c r="AT1973" s="211">
        <f t="shared" si="6141"/>
        <v>5100</v>
      </c>
      <c r="AU1973" s="211">
        <f t="shared" si="6142"/>
        <v>0</v>
      </c>
      <c r="AV1973" s="211">
        <f t="shared" si="6227"/>
        <v>0</v>
      </c>
    </row>
    <row r="1974" spans="1:48" s="206" customFormat="1" hidden="1">
      <c r="A1974" s="212" t="s">
        <v>81</v>
      </c>
      <c r="B1974" s="220" t="s">
        <v>330</v>
      </c>
      <c r="C1974" s="220" t="s">
        <v>20</v>
      </c>
      <c r="D1974" s="220" t="s">
        <v>48</v>
      </c>
      <c r="E1974" s="213" t="s">
        <v>80</v>
      </c>
      <c r="F1974" s="213" t="s">
        <v>68</v>
      </c>
      <c r="G1974" s="213" t="s">
        <v>140</v>
      </c>
      <c r="H1974" s="204" t="s">
        <v>141</v>
      </c>
      <c r="I1974" s="214"/>
      <c r="J1974" s="221"/>
      <c r="K1974" s="221"/>
      <c r="L1974" s="221"/>
      <c r="M1974" s="221"/>
      <c r="N1974" s="221"/>
      <c r="O1974" s="221"/>
      <c r="P1974" s="221"/>
      <c r="Q1974" s="221"/>
      <c r="R1974" s="221"/>
      <c r="S1974" s="221"/>
      <c r="T1974" s="221"/>
      <c r="U1974" s="221"/>
      <c r="V1974" s="221"/>
      <c r="W1974" s="221"/>
      <c r="X1974" s="221"/>
      <c r="Y1974" s="221">
        <f>Y1975</f>
        <v>3600</v>
      </c>
      <c r="Z1974" s="221">
        <f t="shared" si="6378"/>
        <v>0</v>
      </c>
      <c r="AA1974" s="221">
        <f t="shared" si="6379"/>
        <v>0</v>
      </c>
      <c r="AB1974" s="221">
        <f t="shared" si="6217"/>
        <v>3600</v>
      </c>
      <c r="AC1974" s="221">
        <f t="shared" si="6218"/>
        <v>0</v>
      </c>
      <c r="AD1974" s="221">
        <f t="shared" si="6219"/>
        <v>0</v>
      </c>
      <c r="AE1974" s="221">
        <f>AE1975</f>
        <v>0</v>
      </c>
      <c r="AF1974" s="221">
        <f t="shared" si="6380"/>
        <v>0</v>
      </c>
      <c r="AG1974" s="221">
        <f t="shared" si="6380"/>
        <v>0</v>
      </c>
      <c r="AH1974" s="221">
        <f t="shared" si="6221"/>
        <v>3600</v>
      </c>
      <c r="AI1974" s="221">
        <f t="shared" si="6222"/>
        <v>0</v>
      </c>
      <c r="AJ1974" s="221">
        <f t="shared" si="6223"/>
        <v>0</v>
      </c>
      <c r="AK1974" s="221">
        <f>AK1975</f>
        <v>1500</v>
      </c>
      <c r="AL1974" s="221">
        <f t="shared" si="6381"/>
        <v>0</v>
      </c>
      <c r="AM1974" s="221">
        <f t="shared" si="6381"/>
        <v>0</v>
      </c>
      <c r="AN1974" s="221">
        <f t="shared" si="6139"/>
        <v>5100</v>
      </c>
      <c r="AO1974" s="221">
        <f t="shared" si="6140"/>
        <v>0</v>
      </c>
      <c r="AP1974" s="221">
        <f t="shared" si="6225"/>
        <v>0</v>
      </c>
      <c r="AQ1974" s="221">
        <f>AQ1975</f>
        <v>0</v>
      </c>
      <c r="AR1974" s="221">
        <f t="shared" si="6382"/>
        <v>0</v>
      </c>
      <c r="AS1974" s="221">
        <f t="shared" si="6382"/>
        <v>0</v>
      </c>
      <c r="AT1974" s="221">
        <f t="shared" si="6141"/>
        <v>5100</v>
      </c>
      <c r="AU1974" s="221">
        <f t="shared" si="6142"/>
        <v>0</v>
      </c>
      <c r="AV1974" s="221">
        <f t="shared" si="6227"/>
        <v>0</v>
      </c>
    </row>
    <row r="1975" spans="1:48" s="206" customFormat="1" hidden="1">
      <c r="A1975" s="284" t="s">
        <v>272</v>
      </c>
      <c r="B1975" s="220" t="s">
        <v>330</v>
      </c>
      <c r="C1975" s="220" t="s">
        <v>20</v>
      </c>
      <c r="D1975" s="220" t="s">
        <v>48</v>
      </c>
      <c r="E1975" s="213" t="s">
        <v>80</v>
      </c>
      <c r="F1975" s="213" t="s">
        <v>68</v>
      </c>
      <c r="G1975" s="213" t="s">
        <v>140</v>
      </c>
      <c r="H1975" s="204" t="s">
        <v>171</v>
      </c>
      <c r="I1975" s="214"/>
      <c r="J1975" s="221"/>
      <c r="K1975" s="221"/>
      <c r="L1975" s="221"/>
      <c r="M1975" s="303"/>
      <c r="N1975" s="221"/>
      <c r="O1975" s="221"/>
      <c r="P1975" s="221"/>
      <c r="Q1975" s="221"/>
      <c r="R1975" s="221"/>
      <c r="S1975" s="221"/>
      <c r="T1975" s="221"/>
      <c r="U1975" s="221"/>
      <c r="V1975" s="221"/>
      <c r="W1975" s="221"/>
      <c r="X1975" s="221"/>
      <c r="Y1975" s="221">
        <f>Y1976</f>
        <v>3600</v>
      </c>
      <c r="Z1975" s="221">
        <f t="shared" si="6378"/>
        <v>0</v>
      </c>
      <c r="AA1975" s="221">
        <f t="shared" si="6379"/>
        <v>0</v>
      </c>
      <c r="AB1975" s="221">
        <f t="shared" si="6217"/>
        <v>3600</v>
      </c>
      <c r="AC1975" s="221">
        <f t="shared" si="6218"/>
        <v>0</v>
      </c>
      <c r="AD1975" s="221">
        <f t="shared" si="6219"/>
        <v>0</v>
      </c>
      <c r="AE1975" s="221">
        <f>AE1976</f>
        <v>0</v>
      </c>
      <c r="AF1975" s="221">
        <f t="shared" si="6380"/>
        <v>0</v>
      </c>
      <c r="AG1975" s="221">
        <f t="shared" si="6380"/>
        <v>0</v>
      </c>
      <c r="AH1975" s="221">
        <f t="shared" si="6221"/>
        <v>3600</v>
      </c>
      <c r="AI1975" s="221">
        <f t="shared" si="6222"/>
        <v>0</v>
      </c>
      <c r="AJ1975" s="221">
        <f t="shared" si="6223"/>
        <v>0</v>
      </c>
      <c r="AK1975" s="221">
        <f>AK1976</f>
        <v>1500</v>
      </c>
      <c r="AL1975" s="221">
        <f t="shared" si="6381"/>
        <v>0</v>
      </c>
      <c r="AM1975" s="221">
        <f t="shared" si="6381"/>
        <v>0</v>
      </c>
      <c r="AN1975" s="221">
        <f t="shared" ref="AN1975:AN2046" si="6383">AH1975+AK1975</f>
        <v>5100</v>
      </c>
      <c r="AO1975" s="221">
        <f t="shared" ref="AO1975:AO2046" si="6384">AI1975+AL1975</f>
        <v>0</v>
      </c>
      <c r="AP1975" s="221">
        <f t="shared" si="6225"/>
        <v>0</v>
      </c>
      <c r="AQ1975" s="221">
        <f>AQ1976</f>
        <v>0</v>
      </c>
      <c r="AR1975" s="221">
        <f t="shared" si="6382"/>
        <v>0</v>
      </c>
      <c r="AS1975" s="221">
        <f t="shared" si="6382"/>
        <v>0</v>
      </c>
      <c r="AT1975" s="221">
        <f t="shared" ref="AT1975:AT2046" si="6385">AN1975+AQ1975</f>
        <v>5100</v>
      </c>
      <c r="AU1975" s="221">
        <f t="shared" ref="AU1975:AU2046" si="6386">AO1975+AR1975</f>
        <v>0</v>
      </c>
      <c r="AV1975" s="221">
        <f t="shared" si="6227"/>
        <v>0</v>
      </c>
    </row>
    <row r="1976" spans="1:48" s="206" customFormat="1" ht="26.4" hidden="1">
      <c r="A1976" s="217" t="s">
        <v>229</v>
      </c>
      <c r="B1976" s="220" t="s">
        <v>330</v>
      </c>
      <c r="C1976" s="220" t="s">
        <v>20</v>
      </c>
      <c r="D1976" s="220" t="s">
        <v>48</v>
      </c>
      <c r="E1976" s="213" t="s">
        <v>80</v>
      </c>
      <c r="F1976" s="213" t="s">
        <v>68</v>
      </c>
      <c r="G1976" s="213" t="s">
        <v>140</v>
      </c>
      <c r="H1976" s="204" t="s">
        <v>171</v>
      </c>
      <c r="I1976" s="214" t="s">
        <v>92</v>
      </c>
      <c r="J1976" s="221"/>
      <c r="K1976" s="221"/>
      <c r="L1976" s="221"/>
      <c r="M1976" s="303"/>
      <c r="N1976" s="221"/>
      <c r="O1976" s="221"/>
      <c r="P1976" s="221"/>
      <c r="Q1976" s="221"/>
      <c r="R1976" s="221"/>
      <c r="S1976" s="221"/>
      <c r="T1976" s="221"/>
      <c r="U1976" s="221"/>
      <c r="V1976" s="221"/>
      <c r="W1976" s="221"/>
      <c r="X1976" s="221"/>
      <c r="Y1976" s="221">
        <f>Y1977</f>
        <v>3600</v>
      </c>
      <c r="Z1976" s="221">
        <f t="shared" si="6378"/>
        <v>0</v>
      </c>
      <c r="AA1976" s="221">
        <f t="shared" si="6379"/>
        <v>0</v>
      </c>
      <c r="AB1976" s="221">
        <f t="shared" si="6217"/>
        <v>3600</v>
      </c>
      <c r="AC1976" s="221">
        <f t="shared" si="6218"/>
        <v>0</v>
      </c>
      <c r="AD1976" s="221">
        <f t="shared" si="6219"/>
        <v>0</v>
      </c>
      <c r="AE1976" s="221">
        <f>AE1977</f>
        <v>0</v>
      </c>
      <c r="AF1976" s="221">
        <f t="shared" si="6380"/>
        <v>0</v>
      </c>
      <c r="AG1976" s="221">
        <f t="shared" si="6380"/>
        <v>0</v>
      </c>
      <c r="AH1976" s="221">
        <f t="shared" si="6221"/>
        <v>3600</v>
      </c>
      <c r="AI1976" s="221">
        <f t="shared" si="6222"/>
        <v>0</v>
      </c>
      <c r="AJ1976" s="221">
        <f t="shared" si="6223"/>
        <v>0</v>
      </c>
      <c r="AK1976" s="221">
        <f>AK1977</f>
        <v>1500</v>
      </c>
      <c r="AL1976" s="221">
        <f t="shared" si="6381"/>
        <v>0</v>
      </c>
      <c r="AM1976" s="221">
        <f t="shared" si="6381"/>
        <v>0</v>
      </c>
      <c r="AN1976" s="221">
        <f t="shared" si="6383"/>
        <v>5100</v>
      </c>
      <c r="AO1976" s="221">
        <f t="shared" si="6384"/>
        <v>0</v>
      </c>
      <c r="AP1976" s="221">
        <f t="shared" si="6225"/>
        <v>0</v>
      </c>
      <c r="AQ1976" s="221">
        <f>AQ1977</f>
        <v>0</v>
      </c>
      <c r="AR1976" s="221">
        <f t="shared" si="6382"/>
        <v>0</v>
      </c>
      <c r="AS1976" s="221">
        <f t="shared" si="6382"/>
        <v>0</v>
      </c>
      <c r="AT1976" s="221">
        <f t="shared" si="6385"/>
        <v>5100</v>
      </c>
      <c r="AU1976" s="221">
        <f t="shared" si="6386"/>
        <v>0</v>
      </c>
      <c r="AV1976" s="221">
        <f t="shared" si="6227"/>
        <v>0</v>
      </c>
    </row>
    <row r="1977" spans="1:48" s="206" customFormat="1" ht="26.4" hidden="1">
      <c r="A1977" s="216" t="s">
        <v>96</v>
      </c>
      <c r="B1977" s="220" t="s">
        <v>330</v>
      </c>
      <c r="C1977" s="220" t="s">
        <v>20</v>
      </c>
      <c r="D1977" s="220" t="s">
        <v>48</v>
      </c>
      <c r="E1977" s="213" t="s">
        <v>80</v>
      </c>
      <c r="F1977" s="213" t="s">
        <v>68</v>
      </c>
      <c r="G1977" s="213" t="s">
        <v>140</v>
      </c>
      <c r="H1977" s="204" t="s">
        <v>171</v>
      </c>
      <c r="I1977" s="214" t="s">
        <v>93</v>
      </c>
      <c r="J1977" s="221"/>
      <c r="K1977" s="221"/>
      <c r="L1977" s="221"/>
      <c r="M1977" s="303"/>
      <c r="N1977" s="221"/>
      <c r="O1977" s="221"/>
      <c r="P1977" s="221"/>
      <c r="Q1977" s="221"/>
      <c r="R1977" s="221"/>
      <c r="S1977" s="221"/>
      <c r="T1977" s="221"/>
      <c r="U1977" s="221"/>
      <c r="V1977" s="221"/>
      <c r="W1977" s="221"/>
      <c r="X1977" s="221"/>
      <c r="Y1977" s="221">
        <v>3600</v>
      </c>
      <c r="Z1977" s="221"/>
      <c r="AA1977" s="221"/>
      <c r="AB1977" s="221">
        <f t="shared" si="6217"/>
        <v>3600</v>
      </c>
      <c r="AC1977" s="221">
        <f t="shared" si="6218"/>
        <v>0</v>
      </c>
      <c r="AD1977" s="221">
        <f t="shared" si="6219"/>
        <v>0</v>
      </c>
      <c r="AE1977" s="221"/>
      <c r="AF1977" s="221"/>
      <c r="AG1977" s="221"/>
      <c r="AH1977" s="221">
        <f t="shared" si="6221"/>
        <v>3600</v>
      </c>
      <c r="AI1977" s="221">
        <f t="shared" si="6222"/>
        <v>0</v>
      </c>
      <c r="AJ1977" s="221">
        <f t="shared" si="6223"/>
        <v>0</v>
      </c>
      <c r="AK1977" s="221">
        <v>1500</v>
      </c>
      <c r="AL1977" s="221"/>
      <c r="AM1977" s="221"/>
      <c r="AN1977" s="221">
        <f t="shared" si="6383"/>
        <v>5100</v>
      </c>
      <c r="AO1977" s="221">
        <f t="shared" si="6384"/>
        <v>0</v>
      </c>
      <c r="AP1977" s="221">
        <f t="shared" si="6225"/>
        <v>0</v>
      </c>
      <c r="AQ1977" s="221"/>
      <c r="AR1977" s="221"/>
      <c r="AS1977" s="221"/>
      <c r="AT1977" s="221">
        <f t="shared" si="6385"/>
        <v>5100</v>
      </c>
      <c r="AU1977" s="221">
        <f t="shared" si="6386"/>
        <v>0</v>
      </c>
      <c r="AV1977" s="221">
        <f t="shared" si="6227"/>
        <v>0</v>
      </c>
    </row>
    <row r="1978" spans="1:48" s="206" customFormat="1" ht="15.6" hidden="1">
      <c r="A1978" s="226" t="s">
        <v>53</v>
      </c>
      <c r="B1978" s="203" t="s">
        <v>330</v>
      </c>
      <c r="C1978" s="203" t="s">
        <v>17</v>
      </c>
      <c r="D1978" s="204"/>
      <c r="E1978" s="204"/>
      <c r="F1978" s="204"/>
      <c r="G1978" s="204"/>
      <c r="H1978" s="204"/>
      <c r="I1978" s="214"/>
      <c r="J1978" s="205">
        <f>J1979</f>
        <v>70544.209999999992</v>
      </c>
      <c r="K1978" s="205">
        <f t="shared" ref="K1978:O1980" si="6387">K1979</f>
        <v>0</v>
      </c>
      <c r="L1978" s="205">
        <f t="shared" si="6387"/>
        <v>0</v>
      </c>
      <c r="M1978" s="205">
        <f t="shared" si="6387"/>
        <v>0</v>
      </c>
      <c r="N1978" s="205">
        <f t="shared" si="6387"/>
        <v>0</v>
      </c>
      <c r="O1978" s="205">
        <f t="shared" si="6387"/>
        <v>0</v>
      </c>
      <c r="P1978" s="205">
        <f t="shared" si="6303"/>
        <v>70544.209999999992</v>
      </c>
      <c r="Q1978" s="205">
        <f t="shared" si="6304"/>
        <v>0</v>
      </c>
      <c r="R1978" s="205">
        <f t="shared" si="6305"/>
        <v>0</v>
      </c>
      <c r="S1978" s="205">
        <f t="shared" ref="S1978:U1980" si="6388">S1979</f>
        <v>0</v>
      </c>
      <c r="T1978" s="205">
        <f t="shared" si="6388"/>
        <v>0</v>
      </c>
      <c r="U1978" s="205">
        <f t="shared" si="6388"/>
        <v>0</v>
      </c>
      <c r="V1978" s="205">
        <f t="shared" si="6213"/>
        <v>70544.209999999992</v>
      </c>
      <c r="W1978" s="205">
        <f t="shared" si="6214"/>
        <v>0</v>
      </c>
      <c r="X1978" s="205">
        <f t="shared" si="6215"/>
        <v>0</v>
      </c>
      <c r="Y1978" s="205">
        <f t="shared" ref="Y1978:AA1980" si="6389">Y1979</f>
        <v>0</v>
      </c>
      <c r="Z1978" s="205">
        <f t="shared" si="6389"/>
        <v>0</v>
      </c>
      <c r="AA1978" s="205">
        <f t="shared" si="6389"/>
        <v>0</v>
      </c>
      <c r="AB1978" s="205">
        <f t="shared" si="6217"/>
        <v>70544.209999999992</v>
      </c>
      <c r="AC1978" s="205">
        <f t="shared" si="6218"/>
        <v>0</v>
      </c>
      <c r="AD1978" s="205">
        <f t="shared" si="6219"/>
        <v>0</v>
      </c>
      <c r="AE1978" s="205">
        <f t="shared" ref="AE1978:AG1980" si="6390">AE1979</f>
        <v>0</v>
      </c>
      <c r="AF1978" s="205">
        <f t="shared" si="6390"/>
        <v>0</v>
      </c>
      <c r="AG1978" s="205">
        <f t="shared" si="6390"/>
        <v>0</v>
      </c>
      <c r="AH1978" s="205">
        <f t="shared" si="6221"/>
        <v>70544.209999999992</v>
      </c>
      <c r="AI1978" s="205">
        <f t="shared" si="6222"/>
        <v>0</v>
      </c>
      <c r="AJ1978" s="205">
        <f t="shared" si="6223"/>
        <v>0</v>
      </c>
      <c r="AK1978" s="205">
        <f t="shared" ref="AK1978:AM1980" si="6391">AK1979</f>
        <v>0</v>
      </c>
      <c r="AL1978" s="205">
        <f t="shared" si="6391"/>
        <v>0</v>
      </c>
      <c r="AM1978" s="205">
        <f t="shared" si="6391"/>
        <v>0</v>
      </c>
      <c r="AN1978" s="205">
        <f t="shared" si="6383"/>
        <v>70544.209999999992</v>
      </c>
      <c r="AO1978" s="205">
        <f t="shared" si="6384"/>
        <v>0</v>
      </c>
      <c r="AP1978" s="205">
        <f t="shared" si="6225"/>
        <v>0</v>
      </c>
      <c r="AQ1978" s="205">
        <f t="shared" ref="AQ1978:AS1980" si="6392">AQ1979</f>
        <v>0</v>
      </c>
      <c r="AR1978" s="205">
        <f t="shared" si="6392"/>
        <v>0</v>
      </c>
      <c r="AS1978" s="205">
        <f t="shared" si="6392"/>
        <v>0</v>
      </c>
      <c r="AT1978" s="205">
        <f t="shared" si="6385"/>
        <v>70544.209999999992</v>
      </c>
      <c r="AU1978" s="205">
        <f t="shared" si="6386"/>
        <v>0</v>
      </c>
      <c r="AV1978" s="205">
        <f t="shared" si="6227"/>
        <v>0</v>
      </c>
    </row>
    <row r="1979" spans="1:48" s="206" customFormat="1" hidden="1">
      <c r="A1979" s="227" t="s">
        <v>54</v>
      </c>
      <c r="B1979" s="209" t="s">
        <v>330</v>
      </c>
      <c r="C1979" s="209" t="s">
        <v>17</v>
      </c>
      <c r="D1979" s="209" t="s">
        <v>13</v>
      </c>
      <c r="E1979" s="209"/>
      <c r="F1979" s="209"/>
      <c r="G1979" s="209"/>
      <c r="H1979" s="209"/>
      <c r="I1979" s="210"/>
      <c r="J1979" s="211">
        <f>J1980</f>
        <v>70544.209999999992</v>
      </c>
      <c r="K1979" s="211">
        <f t="shared" si="6387"/>
        <v>0</v>
      </c>
      <c r="L1979" s="211">
        <f t="shared" si="6387"/>
        <v>0</v>
      </c>
      <c r="M1979" s="211">
        <f t="shared" si="6387"/>
        <v>0</v>
      </c>
      <c r="N1979" s="211">
        <f t="shared" si="6387"/>
        <v>0</v>
      </c>
      <c r="O1979" s="211">
        <f t="shared" si="6387"/>
        <v>0</v>
      </c>
      <c r="P1979" s="211">
        <f t="shared" si="6303"/>
        <v>70544.209999999992</v>
      </c>
      <c r="Q1979" s="211">
        <f t="shared" si="6304"/>
        <v>0</v>
      </c>
      <c r="R1979" s="211">
        <f t="shared" si="6305"/>
        <v>0</v>
      </c>
      <c r="S1979" s="211">
        <f t="shared" si="6388"/>
        <v>0</v>
      </c>
      <c r="T1979" s="211">
        <f t="shared" si="6388"/>
        <v>0</v>
      </c>
      <c r="U1979" s="211">
        <f t="shared" si="6388"/>
        <v>0</v>
      </c>
      <c r="V1979" s="211">
        <f t="shared" si="6213"/>
        <v>70544.209999999992</v>
      </c>
      <c r="W1979" s="211">
        <f t="shared" si="6214"/>
        <v>0</v>
      </c>
      <c r="X1979" s="211">
        <f t="shared" si="6215"/>
        <v>0</v>
      </c>
      <c r="Y1979" s="211">
        <f t="shared" si="6389"/>
        <v>0</v>
      </c>
      <c r="Z1979" s="211">
        <f t="shared" si="6389"/>
        <v>0</v>
      </c>
      <c r="AA1979" s="211">
        <f t="shared" si="6389"/>
        <v>0</v>
      </c>
      <c r="AB1979" s="211">
        <f t="shared" si="6217"/>
        <v>70544.209999999992</v>
      </c>
      <c r="AC1979" s="211">
        <f t="shared" si="6218"/>
        <v>0</v>
      </c>
      <c r="AD1979" s="211">
        <f t="shared" si="6219"/>
        <v>0</v>
      </c>
      <c r="AE1979" s="211">
        <f t="shared" si="6390"/>
        <v>0</v>
      </c>
      <c r="AF1979" s="211">
        <f t="shared" si="6390"/>
        <v>0</v>
      </c>
      <c r="AG1979" s="211">
        <f t="shared" si="6390"/>
        <v>0</v>
      </c>
      <c r="AH1979" s="211">
        <f t="shared" si="6221"/>
        <v>70544.209999999992</v>
      </c>
      <c r="AI1979" s="211">
        <f t="shared" si="6222"/>
        <v>0</v>
      </c>
      <c r="AJ1979" s="211">
        <f t="shared" si="6223"/>
        <v>0</v>
      </c>
      <c r="AK1979" s="211">
        <f t="shared" si="6391"/>
        <v>0</v>
      </c>
      <c r="AL1979" s="211">
        <f t="shared" si="6391"/>
        <v>0</v>
      </c>
      <c r="AM1979" s="211">
        <f t="shared" si="6391"/>
        <v>0</v>
      </c>
      <c r="AN1979" s="211">
        <f t="shared" si="6383"/>
        <v>70544.209999999992</v>
      </c>
      <c r="AO1979" s="211">
        <f t="shared" si="6384"/>
        <v>0</v>
      </c>
      <c r="AP1979" s="211">
        <f t="shared" si="6225"/>
        <v>0</v>
      </c>
      <c r="AQ1979" s="211">
        <f t="shared" si="6392"/>
        <v>0</v>
      </c>
      <c r="AR1979" s="211">
        <f t="shared" si="6392"/>
        <v>0</v>
      </c>
      <c r="AS1979" s="211">
        <f t="shared" si="6392"/>
        <v>0</v>
      </c>
      <c r="AT1979" s="211">
        <f t="shared" si="6385"/>
        <v>70544.209999999992</v>
      </c>
      <c r="AU1979" s="211">
        <f t="shared" si="6386"/>
        <v>0</v>
      </c>
      <c r="AV1979" s="211">
        <f t="shared" si="6227"/>
        <v>0</v>
      </c>
    </row>
    <row r="1980" spans="1:48" s="206" customFormat="1" hidden="1">
      <c r="A1980" s="212" t="s">
        <v>81</v>
      </c>
      <c r="B1980" s="224" t="s">
        <v>330</v>
      </c>
      <c r="C1980" s="204" t="s">
        <v>17</v>
      </c>
      <c r="D1980" s="204" t="s">
        <v>13</v>
      </c>
      <c r="E1980" s="204" t="s">
        <v>80</v>
      </c>
      <c r="F1980" s="204" t="s">
        <v>68</v>
      </c>
      <c r="G1980" s="204" t="s">
        <v>140</v>
      </c>
      <c r="H1980" s="204" t="s">
        <v>141</v>
      </c>
      <c r="I1980" s="214"/>
      <c r="J1980" s="221">
        <f>J1981</f>
        <v>70544.209999999992</v>
      </c>
      <c r="K1980" s="221">
        <f t="shared" si="6387"/>
        <v>0</v>
      </c>
      <c r="L1980" s="221">
        <f t="shared" si="6387"/>
        <v>0</v>
      </c>
      <c r="M1980" s="221">
        <f t="shared" si="6387"/>
        <v>0</v>
      </c>
      <c r="N1980" s="221">
        <f t="shared" si="6387"/>
        <v>0</v>
      </c>
      <c r="O1980" s="221">
        <f t="shared" si="6387"/>
        <v>0</v>
      </c>
      <c r="P1980" s="221">
        <f t="shared" si="6303"/>
        <v>70544.209999999992</v>
      </c>
      <c r="Q1980" s="221">
        <f t="shared" si="6304"/>
        <v>0</v>
      </c>
      <c r="R1980" s="221">
        <f t="shared" si="6305"/>
        <v>0</v>
      </c>
      <c r="S1980" s="221">
        <f t="shared" si="6388"/>
        <v>0</v>
      </c>
      <c r="T1980" s="221">
        <f t="shared" si="6388"/>
        <v>0</v>
      </c>
      <c r="U1980" s="221">
        <f t="shared" si="6388"/>
        <v>0</v>
      </c>
      <c r="V1980" s="221">
        <f t="shared" si="6213"/>
        <v>70544.209999999992</v>
      </c>
      <c r="W1980" s="221">
        <f t="shared" si="6214"/>
        <v>0</v>
      </c>
      <c r="X1980" s="221">
        <f t="shared" si="6215"/>
        <v>0</v>
      </c>
      <c r="Y1980" s="221">
        <f t="shared" si="6389"/>
        <v>0</v>
      </c>
      <c r="Z1980" s="221">
        <f t="shared" si="6389"/>
        <v>0</v>
      </c>
      <c r="AA1980" s="221">
        <f t="shared" si="6389"/>
        <v>0</v>
      </c>
      <c r="AB1980" s="221">
        <f t="shared" si="6217"/>
        <v>70544.209999999992</v>
      </c>
      <c r="AC1980" s="221">
        <f t="shared" si="6218"/>
        <v>0</v>
      </c>
      <c r="AD1980" s="221">
        <f t="shared" si="6219"/>
        <v>0</v>
      </c>
      <c r="AE1980" s="221">
        <f t="shared" si="6390"/>
        <v>0</v>
      </c>
      <c r="AF1980" s="221">
        <f t="shared" si="6390"/>
        <v>0</v>
      </c>
      <c r="AG1980" s="221">
        <f t="shared" si="6390"/>
        <v>0</v>
      </c>
      <c r="AH1980" s="221">
        <f t="shared" si="6221"/>
        <v>70544.209999999992</v>
      </c>
      <c r="AI1980" s="221">
        <f t="shared" si="6222"/>
        <v>0</v>
      </c>
      <c r="AJ1980" s="221">
        <f t="shared" si="6223"/>
        <v>0</v>
      </c>
      <c r="AK1980" s="221">
        <f t="shared" si="6391"/>
        <v>0</v>
      </c>
      <c r="AL1980" s="221">
        <f t="shared" si="6391"/>
        <v>0</v>
      </c>
      <c r="AM1980" s="221">
        <f t="shared" si="6391"/>
        <v>0</v>
      </c>
      <c r="AN1980" s="221">
        <f t="shared" si="6383"/>
        <v>70544.209999999992</v>
      </c>
      <c r="AO1980" s="221">
        <f t="shared" si="6384"/>
        <v>0</v>
      </c>
      <c r="AP1980" s="221">
        <f t="shared" si="6225"/>
        <v>0</v>
      </c>
      <c r="AQ1980" s="221">
        <f t="shared" si="6392"/>
        <v>0</v>
      </c>
      <c r="AR1980" s="221">
        <f t="shared" si="6392"/>
        <v>0</v>
      </c>
      <c r="AS1980" s="221">
        <f t="shared" si="6392"/>
        <v>0</v>
      </c>
      <c r="AT1980" s="221">
        <f t="shared" si="6385"/>
        <v>70544.209999999992</v>
      </c>
      <c r="AU1980" s="221">
        <f t="shared" si="6386"/>
        <v>0</v>
      </c>
      <c r="AV1980" s="221">
        <f t="shared" si="6227"/>
        <v>0</v>
      </c>
    </row>
    <row r="1981" spans="1:48" s="206" customFormat="1" ht="26.4" hidden="1">
      <c r="A1981" s="212" t="s">
        <v>251</v>
      </c>
      <c r="B1981" s="224" t="s">
        <v>330</v>
      </c>
      <c r="C1981" s="204" t="s">
        <v>17</v>
      </c>
      <c r="D1981" s="204" t="s">
        <v>13</v>
      </c>
      <c r="E1981" s="204" t="s">
        <v>80</v>
      </c>
      <c r="F1981" s="204" t="s">
        <v>68</v>
      </c>
      <c r="G1981" s="204" t="s">
        <v>140</v>
      </c>
      <c r="H1981" s="204" t="s">
        <v>367</v>
      </c>
      <c r="I1981" s="214"/>
      <c r="J1981" s="221">
        <f>J1982+J1984</f>
        <v>70544.209999999992</v>
      </c>
      <c r="K1981" s="221">
        <f t="shared" ref="K1981:L1981" si="6393">K1982+K1984</f>
        <v>0</v>
      </c>
      <c r="L1981" s="221">
        <f t="shared" si="6393"/>
        <v>0</v>
      </c>
      <c r="M1981" s="221">
        <f t="shared" ref="M1981:O1981" si="6394">M1982+M1984</f>
        <v>0</v>
      </c>
      <c r="N1981" s="221">
        <f t="shared" si="6394"/>
        <v>0</v>
      </c>
      <c r="O1981" s="221">
        <f t="shared" si="6394"/>
        <v>0</v>
      </c>
      <c r="P1981" s="221">
        <f t="shared" si="6303"/>
        <v>70544.209999999992</v>
      </c>
      <c r="Q1981" s="221">
        <f t="shared" si="6304"/>
        <v>0</v>
      </c>
      <c r="R1981" s="221">
        <f t="shared" si="6305"/>
        <v>0</v>
      </c>
      <c r="S1981" s="221">
        <f t="shared" ref="S1981:U1981" si="6395">S1982+S1984</f>
        <v>0</v>
      </c>
      <c r="T1981" s="221">
        <f t="shared" si="6395"/>
        <v>0</v>
      </c>
      <c r="U1981" s="221">
        <f t="shared" si="6395"/>
        <v>0</v>
      </c>
      <c r="V1981" s="221">
        <f t="shared" si="6213"/>
        <v>70544.209999999992</v>
      </c>
      <c r="W1981" s="221">
        <f t="shared" si="6214"/>
        <v>0</v>
      </c>
      <c r="X1981" s="221">
        <f t="shared" si="6215"/>
        <v>0</v>
      </c>
      <c r="Y1981" s="221">
        <f t="shared" ref="Y1981:AA1981" si="6396">Y1982+Y1984</f>
        <v>0</v>
      </c>
      <c r="Z1981" s="221">
        <f t="shared" si="6396"/>
        <v>0</v>
      </c>
      <c r="AA1981" s="221">
        <f t="shared" si="6396"/>
        <v>0</v>
      </c>
      <c r="AB1981" s="221">
        <f t="shared" si="6217"/>
        <v>70544.209999999992</v>
      </c>
      <c r="AC1981" s="221">
        <f t="shared" si="6218"/>
        <v>0</v>
      </c>
      <c r="AD1981" s="221">
        <f t="shared" si="6219"/>
        <v>0</v>
      </c>
      <c r="AE1981" s="221">
        <f t="shared" ref="AE1981:AG1981" si="6397">AE1982+AE1984</f>
        <v>0</v>
      </c>
      <c r="AF1981" s="221">
        <f t="shared" si="6397"/>
        <v>0</v>
      </c>
      <c r="AG1981" s="221">
        <f t="shared" si="6397"/>
        <v>0</v>
      </c>
      <c r="AH1981" s="221">
        <f t="shared" si="6221"/>
        <v>70544.209999999992</v>
      </c>
      <c r="AI1981" s="221">
        <f t="shared" si="6222"/>
        <v>0</v>
      </c>
      <c r="AJ1981" s="221">
        <f t="shared" si="6223"/>
        <v>0</v>
      </c>
      <c r="AK1981" s="221">
        <f t="shared" ref="AK1981:AM1981" si="6398">AK1982+AK1984</f>
        <v>0</v>
      </c>
      <c r="AL1981" s="221">
        <f t="shared" si="6398"/>
        <v>0</v>
      </c>
      <c r="AM1981" s="221">
        <f t="shared" si="6398"/>
        <v>0</v>
      </c>
      <c r="AN1981" s="221">
        <f t="shared" si="6383"/>
        <v>70544.209999999992</v>
      </c>
      <c r="AO1981" s="221">
        <f t="shared" si="6384"/>
        <v>0</v>
      </c>
      <c r="AP1981" s="221">
        <f t="shared" si="6225"/>
        <v>0</v>
      </c>
      <c r="AQ1981" s="221">
        <f t="shared" ref="AQ1981:AS1981" si="6399">AQ1982+AQ1984</f>
        <v>0</v>
      </c>
      <c r="AR1981" s="221">
        <f t="shared" si="6399"/>
        <v>0</v>
      </c>
      <c r="AS1981" s="221">
        <f t="shared" si="6399"/>
        <v>0</v>
      </c>
      <c r="AT1981" s="221">
        <f t="shared" si="6385"/>
        <v>70544.209999999992</v>
      </c>
      <c r="AU1981" s="221">
        <f t="shared" si="6386"/>
        <v>0</v>
      </c>
      <c r="AV1981" s="221">
        <f t="shared" si="6227"/>
        <v>0</v>
      </c>
    </row>
    <row r="1982" spans="1:48" s="206" customFormat="1" ht="39.6" hidden="1">
      <c r="A1982" s="216" t="s">
        <v>94</v>
      </c>
      <c r="B1982" s="224" t="s">
        <v>330</v>
      </c>
      <c r="C1982" s="204" t="s">
        <v>17</v>
      </c>
      <c r="D1982" s="204" t="s">
        <v>13</v>
      </c>
      <c r="E1982" s="204" t="s">
        <v>80</v>
      </c>
      <c r="F1982" s="204" t="s">
        <v>68</v>
      </c>
      <c r="G1982" s="204" t="s">
        <v>140</v>
      </c>
      <c r="H1982" s="204" t="s">
        <v>367</v>
      </c>
      <c r="I1982" s="214" t="s">
        <v>90</v>
      </c>
      <c r="J1982" s="221">
        <f>J1983</f>
        <v>32810.400000000001</v>
      </c>
      <c r="K1982" s="221">
        <f t="shared" ref="K1982:O1982" si="6400">K1983</f>
        <v>0</v>
      </c>
      <c r="L1982" s="221">
        <f t="shared" si="6400"/>
        <v>0</v>
      </c>
      <c r="M1982" s="221">
        <f t="shared" si="6400"/>
        <v>0</v>
      </c>
      <c r="N1982" s="221">
        <f t="shared" si="6400"/>
        <v>0</v>
      </c>
      <c r="O1982" s="221">
        <f t="shared" si="6400"/>
        <v>0</v>
      </c>
      <c r="P1982" s="221">
        <f t="shared" si="6303"/>
        <v>32810.400000000001</v>
      </c>
      <c r="Q1982" s="221">
        <f t="shared" si="6304"/>
        <v>0</v>
      </c>
      <c r="R1982" s="221">
        <f t="shared" si="6305"/>
        <v>0</v>
      </c>
      <c r="S1982" s="221">
        <f t="shared" ref="S1982:U1982" si="6401">S1983</f>
        <v>0</v>
      </c>
      <c r="T1982" s="221">
        <f t="shared" si="6401"/>
        <v>0</v>
      </c>
      <c r="U1982" s="221">
        <f t="shared" si="6401"/>
        <v>0</v>
      </c>
      <c r="V1982" s="221">
        <f t="shared" si="6213"/>
        <v>32810.400000000001</v>
      </c>
      <c r="W1982" s="221">
        <f t="shared" si="6214"/>
        <v>0</v>
      </c>
      <c r="X1982" s="221">
        <f t="shared" si="6215"/>
        <v>0</v>
      </c>
      <c r="Y1982" s="221">
        <f t="shared" ref="Y1982:AA1982" si="6402">Y1983</f>
        <v>0</v>
      </c>
      <c r="Z1982" s="221">
        <f t="shared" si="6402"/>
        <v>0</v>
      </c>
      <c r="AA1982" s="221">
        <f t="shared" si="6402"/>
        <v>0</v>
      </c>
      <c r="AB1982" s="221">
        <f t="shared" si="6217"/>
        <v>32810.400000000001</v>
      </c>
      <c r="AC1982" s="221">
        <f t="shared" si="6218"/>
        <v>0</v>
      </c>
      <c r="AD1982" s="221">
        <f t="shared" si="6219"/>
        <v>0</v>
      </c>
      <c r="AE1982" s="221">
        <f t="shared" ref="AE1982:AG1982" si="6403">AE1983</f>
        <v>0</v>
      </c>
      <c r="AF1982" s="221">
        <f t="shared" si="6403"/>
        <v>0</v>
      </c>
      <c r="AG1982" s="221">
        <f t="shared" si="6403"/>
        <v>0</v>
      </c>
      <c r="AH1982" s="221">
        <f t="shared" si="6221"/>
        <v>32810.400000000001</v>
      </c>
      <c r="AI1982" s="221">
        <f t="shared" si="6222"/>
        <v>0</v>
      </c>
      <c r="AJ1982" s="221">
        <f t="shared" si="6223"/>
        <v>0</v>
      </c>
      <c r="AK1982" s="221">
        <f t="shared" ref="AK1982:AM1982" si="6404">AK1983</f>
        <v>0</v>
      </c>
      <c r="AL1982" s="221">
        <f t="shared" si="6404"/>
        <v>0</v>
      </c>
      <c r="AM1982" s="221">
        <f t="shared" si="6404"/>
        <v>0</v>
      </c>
      <c r="AN1982" s="221">
        <f t="shared" si="6383"/>
        <v>32810.400000000001</v>
      </c>
      <c r="AO1982" s="221">
        <f t="shared" si="6384"/>
        <v>0</v>
      </c>
      <c r="AP1982" s="221">
        <f t="shared" si="6225"/>
        <v>0</v>
      </c>
      <c r="AQ1982" s="221">
        <f t="shared" ref="AQ1982:AS1982" si="6405">AQ1983</f>
        <v>0</v>
      </c>
      <c r="AR1982" s="221">
        <f t="shared" si="6405"/>
        <v>0</v>
      </c>
      <c r="AS1982" s="221">
        <f t="shared" si="6405"/>
        <v>0</v>
      </c>
      <c r="AT1982" s="221">
        <f t="shared" si="6385"/>
        <v>32810.400000000001</v>
      </c>
      <c r="AU1982" s="221">
        <f t="shared" si="6386"/>
        <v>0</v>
      </c>
      <c r="AV1982" s="221">
        <f t="shared" si="6227"/>
        <v>0</v>
      </c>
    </row>
    <row r="1983" spans="1:48" s="206" customFormat="1" hidden="1">
      <c r="A1983" s="216" t="s">
        <v>101</v>
      </c>
      <c r="B1983" s="224" t="s">
        <v>330</v>
      </c>
      <c r="C1983" s="204" t="s">
        <v>17</v>
      </c>
      <c r="D1983" s="204" t="s">
        <v>13</v>
      </c>
      <c r="E1983" s="204" t="s">
        <v>80</v>
      </c>
      <c r="F1983" s="204" t="s">
        <v>68</v>
      </c>
      <c r="G1983" s="204" t="s">
        <v>140</v>
      </c>
      <c r="H1983" s="204" t="s">
        <v>367</v>
      </c>
      <c r="I1983" s="214" t="s">
        <v>100</v>
      </c>
      <c r="J1983" s="221">
        <v>32810.400000000001</v>
      </c>
      <c r="K1983" s="221"/>
      <c r="L1983" s="221"/>
      <c r="M1983" s="221"/>
      <c r="N1983" s="221"/>
      <c r="O1983" s="221"/>
      <c r="P1983" s="221">
        <f t="shared" si="6303"/>
        <v>32810.400000000001</v>
      </c>
      <c r="Q1983" s="221">
        <f t="shared" si="6304"/>
        <v>0</v>
      </c>
      <c r="R1983" s="221">
        <f t="shared" si="6305"/>
        <v>0</v>
      </c>
      <c r="S1983" s="221"/>
      <c r="T1983" s="221"/>
      <c r="U1983" s="221"/>
      <c r="V1983" s="221">
        <f t="shared" si="6213"/>
        <v>32810.400000000001</v>
      </c>
      <c r="W1983" s="221">
        <f t="shared" si="6214"/>
        <v>0</v>
      </c>
      <c r="X1983" s="221">
        <f t="shared" si="6215"/>
        <v>0</v>
      </c>
      <c r="Y1983" s="221"/>
      <c r="Z1983" s="221"/>
      <c r="AA1983" s="221"/>
      <c r="AB1983" s="221">
        <f t="shared" si="6217"/>
        <v>32810.400000000001</v>
      </c>
      <c r="AC1983" s="221">
        <f t="shared" si="6218"/>
        <v>0</v>
      </c>
      <c r="AD1983" s="221">
        <f t="shared" si="6219"/>
        <v>0</v>
      </c>
      <c r="AE1983" s="221"/>
      <c r="AF1983" s="221"/>
      <c r="AG1983" s="221"/>
      <c r="AH1983" s="221">
        <f t="shared" si="6221"/>
        <v>32810.400000000001</v>
      </c>
      <c r="AI1983" s="221">
        <f t="shared" si="6222"/>
        <v>0</v>
      </c>
      <c r="AJ1983" s="221">
        <f t="shared" si="6223"/>
        <v>0</v>
      </c>
      <c r="AK1983" s="221"/>
      <c r="AL1983" s="221"/>
      <c r="AM1983" s="221"/>
      <c r="AN1983" s="221">
        <f t="shared" si="6383"/>
        <v>32810.400000000001</v>
      </c>
      <c r="AO1983" s="221">
        <f t="shared" si="6384"/>
        <v>0</v>
      </c>
      <c r="AP1983" s="221">
        <f t="shared" si="6225"/>
        <v>0</v>
      </c>
      <c r="AQ1983" s="221"/>
      <c r="AR1983" s="221"/>
      <c r="AS1983" s="221"/>
      <c r="AT1983" s="221">
        <f t="shared" si="6385"/>
        <v>32810.400000000001</v>
      </c>
      <c r="AU1983" s="221">
        <f t="shared" si="6386"/>
        <v>0</v>
      </c>
      <c r="AV1983" s="221">
        <f t="shared" si="6227"/>
        <v>0</v>
      </c>
    </row>
    <row r="1984" spans="1:48" s="206" customFormat="1" ht="26.4" hidden="1">
      <c r="A1984" s="217" t="s">
        <v>229</v>
      </c>
      <c r="B1984" s="224" t="s">
        <v>330</v>
      </c>
      <c r="C1984" s="204" t="s">
        <v>17</v>
      </c>
      <c r="D1984" s="204" t="s">
        <v>13</v>
      </c>
      <c r="E1984" s="204" t="s">
        <v>80</v>
      </c>
      <c r="F1984" s="204" t="s">
        <v>68</v>
      </c>
      <c r="G1984" s="204" t="s">
        <v>140</v>
      </c>
      <c r="H1984" s="204" t="s">
        <v>367</v>
      </c>
      <c r="I1984" s="214" t="s">
        <v>92</v>
      </c>
      <c r="J1984" s="221">
        <f>J1985</f>
        <v>37733.81</v>
      </c>
      <c r="K1984" s="221">
        <f t="shared" ref="K1984:O1984" si="6406">K1985</f>
        <v>0</v>
      </c>
      <c r="L1984" s="221">
        <f t="shared" si="6406"/>
        <v>0</v>
      </c>
      <c r="M1984" s="221">
        <f t="shared" si="6406"/>
        <v>0</v>
      </c>
      <c r="N1984" s="221">
        <f t="shared" si="6406"/>
        <v>0</v>
      </c>
      <c r="O1984" s="221">
        <f t="shared" si="6406"/>
        <v>0</v>
      </c>
      <c r="P1984" s="221">
        <f t="shared" si="6303"/>
        <v>37733.81</v>
      </c>
      <c r="Q1984" s="221">
        <f t="shared" si="6304"/>
        <v>0</v>
      </c>
      <c r="R1984" s="221">
        <f t="shared" si="6305"/>
        <v>0</v>
      </c>
      <c r="S1984" s="221">
        <f t="shared" ref="S1984:U1984" si="6407">S1985</f>
        <v>0</v>
      </c>
      <c r="T1984" s="221">
        <f t="shared" si="6407"/>
        <v>0</v>
      </c>
      <c r="U1984" s="221">
        <f t="shared" si="6407"/>
        <v>0</v>
      </c>
      <c r="V1984" s="221">
        <f t="shared" si="6213"/>
        <v>37733.81</v>
      </c>
      <c r="W1984" s="221">
        <f t="shared" si="6214"/>
        <v>0</v>
      </c>
      <c r="X1984" s="221">
        <f t="shared" si="6215"/>
        <v>0</v>
      </c>
      <c r="Y1984" s="221">
        <f t="shared" ref="Y1984:AA1984" si="6408">Y1985</f>
        <v>0</v>
      </c>
      <c r="Z1984" s="221">
        <f t="shared" si="6408"/>
        <v>0</v>
      </c>
      <c r="AA1984" s="221">
        <f t="shared" si="6408"/>
        <v>0</v>
      </c>
      <c r="AB1984" s="221">
        <f t="shared" si="6217"/>
        <v>37733.81</v>
      </c>
      <c r="AC1984" s="221">
        <f t="shared" si="6218"/>
        <v>0</v>
      </c>
      <c r="AD1984" s="221">
        <f t="shared" si="6219"/>
        <v>0</v>
      </c>
      <c r="AE1984" s="221">
        <f t="shared" ref="AE1984:AG1984" si="6409">AE1985</f>
        <v>0</v>
      </c>
      <c r="AF1984" s="221">
        <f t="shared" si="6409"/>
        <v>0</v>
      </c>
      <c r="AG1984" s="221">
        <f t="shared" si="6409"/>
        <v>0</v>
      </c>
      <c r="AH1984" s="221">
        <f t="shared" si="6221"/>
        <v>37733.81</v>
      </c>
      <c r="AI1984" s="221">
        <f t="shared" si="6222"/>
        <v>0</v>
      </c>
      <c r="AJ1984" s="221">
        <f t="shared" si="6223"/>
        <v>0</v>
      </c>
      <c r="AK1984" s="221">
        <f t="shared" ref="AK1984:AM1984" si="6410">AK1985</f>
        <v>0</v>
      </c>
      <c r="AL1984" s="221">
        <f t="shared" si="6410"/>
        <v>0</v>
      </c>
      <c r="AM1984" s="221">
        <f t="shared" si="6410"/>
        <v>0</v>
      </c>
      <c r="AN1984" s="221">
        <f t="shared" si="6383"/>
        <v>37733.81</v>
      </c>
      <c r="AO1984" s="221">
        <f t="shared" si="6384"/>
        <v>0</v>
      </c>
      <c r="AP1984" s="221">
        <f t="shared" si="6225"/>
        <v>0</v>
      </c>
      <c r="AQ1984" s="221">
        <f t="shared" ref="AQ1984:AS1984" si="6411">AQ1985</f>
        <v>0</v>
      </c>
      <c r="AR1984" s="221">
        <f t="shared" si="6411"/>
        <v>0</v>
      </c>
      <c r="AS1984" s="221">
        <f t="shared" si="6411"/>
        <v>0</v>
      </c>
      <c r="AT1984" s="221">
        <f t="shared" si="6385"/>
        <v>37733.81</v>
      </c>
      <c r="AU1984" s="221">
        <f t="shared" si="6386"/>
        <v>0</v>
      </c>
      <c r="AV1984" s="221">
        <f t="shared" si="6227"/>
        <v>0</v>
      </c>
    </row>
    <row r="1985" spans="1:48" s="206" customFormat="1" ht="26.4" hidden="1">
      <c r="A1985" s="216" t="s">
        <v>96</v>
      </c>
      <c r="B1985" s="224" t="s">
        <v>330</v>
      </c>
      <c r="C1985" s="204" t="s">
        <v>17</v>
      </c>
      <c r="D1985" s="204" t="s">
        <v>13</v>
      </c>
      <c r="E1985" s="204" t="s">
        <v>80</v>
      </c>
      <c r="F1985" s="204" t="s">
        <v>68</v>
      </c>
      <c r="G1985" s="204" t="s">
        <v>140</v>
      </c>
      <c r="H1985" s="204" t="s">
        <v>367</v>
      </c>
      <c r="I1985" s="214" t="s">
        <v>93</v>
      </c>
      <c r="J1985" s="221">
        <v>37733.81</v>
      </c>
      <c r="K1985" s="221"/>
      <c r="L1985" s="221"/>
      <c r="M1985" s="221"/>
      <c r="N1985" s="221"/>
      <c r="O1985" s="221"/>
      <c r="P1985" s="221">
        <f t="shared" si="6303"/>
        <v>37733.81</v>
      </c>
      <c r="Q1985" s="221">
        <f t="shared" si="6304"/>
        <v>0</v>
      </c>
      <c r="R1985" s="221">
        <f t="shared" si="6305"/>
        <v>0</v>
      </c>
      <c r="S1985" s="221"/>
      <c r="T1985" s="221"/>
      <c r="U1985" s="221"/>
      <c r="V1985" s="221">
        <f t="shared" si="6213"/>
        <v>37733.81</v>
      </c>
      <c r="W1985" s="221">
        <f t="shared" si="6214"/>
        <v>0</v>
      </c>
      <c r="X1985" s="221">
        <f t="shared" si="6215"/>
        <v>0</v>
      </c>
      <c r="Y1985" s="221"/>
      <c r="Z1985" s="221"/>
      <c r="AA1985" s="221"/>
      <c r="AB1985" s="221">
        <f t="shared" si="6217"/>
        <v>37733.81</v>
      </c>
      <c r="AC1985" s="221">
        <f t="shared" si="6218"/>
        <v>0</v>
      </c>
      <c r="AD1985" s="221">
        <f t="shared" si="6219"/>
        <v>0</v>
      </c>
      <c r="AE1985" s="221"/>
      <c r="AF1985" s="221"/>
      <c r="AG1985" s="221"/>
      <c r="AH1985" s="221">
        <f t="shared" si="6221"/>
        <v>37733.81</v>
      </c>
      <c r="AI1985" s="221">
        <f t="shared" si="6222"/>
        <v>0</v>
      </c>
      <c r="AJ1985" s="221">
        <f t="shared" si="6223"/>
        <v>0</v>
      </c>
      <c r="AK1985" s="221"/>
      <c r="AL1985" s="221"/>
      <c r="AM1985" s="221"/>
      <c r="AN1985" s="221">
        <f t="shared" si="6383"/>
        <v>37733.81</v>
      </c>
      <c r="AO1985" s="221">
        <f t="shared" si="6384"/>
        <v>0</v>
      </c>
      <c r="AP1985" s="221">
        <f t="shared" si="6225"/>
        <v>0</v>
      </c>
      <c r="AQ1985" s="221"/>
      <c r="AR1985" s="221"/>
      <c r="AS1985" s="221"/>
      <c r="AT1985" s="221">
        <f t="shared" si="6385"/>
        <v>37733.81</v>
      </c>
      <c r="AU1985" s="221">
        <f t="shared" si="6386"/>
        <v>0</v>
      </c>
      <c r="AV1985" s="221">
        <f t="shared" si="6227"/>
        <v>0</v>
      </c>
    </row>
    <row r="1986" spans="1:48" s="232" customFormat="1" ht="31.2" hidden="1">
      <c r="A1986" s="226" t="s">
        <v>26</v>
      </c>
      <c r="B1986" s="228" t="s">
        <v>330</v>
      </c>
      <c r="C1986" s="228" t="s">
        <v>13</v>
      </c>
      <c r="D1986" s="229"/>
      <c r="E1986" s="229"/>
      <c r="F1986" s="229"/>
      <c r="G1986" s="229"/>
      <c r="H1986" s="229"/>
      <c r="I1986" s="230"/>
      <c r="J1986" s="231">
        <f>J1987</f>
        <v>57129</v>
      </c>
      <c r="K1986" s="231">
        <f t="shared" ref="K1986:O1988" si="6412">K1987</f>
        <v>7414.16</v>
      </c>
      <c r="L1986" s="231">
        <f t="shared" si="6412"/>
        <v>7710.73</v>
      </c>
      <c r="M1986" s="231">
        <f t="shared" si="6412"/>
        <v>0</v>
      </c>
      <c r="N1986" s="231">
        <f t="shared" si="6412"/>
        <v>0</v>
      </c>
      <c r="O1986" s="231">
        <f t="shared" si="6412"/>
        <v>0</v>
      </c>
      <c r="P1986" s="231">
        <f t="shared" si="6303"/>
        <v>57129</v>
      </c>
      <c r="Q1986" s="231">
        <f t="shared" si="6304"/>
        <v>7414.16</v>
      </c>
      <c r="R1986" s="231">
        <f t="shared" si="6305"/>
        <v>7710.73</v>
      </c>
      <c r="S1986" s="231">
        <f t="shared" ref="S1986:U1990" si="6413">S1987</f>
        <v>0</v>
      </c>
      <c r="T1986" s="231">
        <f t="shared" si="6413"/>
        <v>0</v>
      </c>
      <c r="U1986" s="231">
        <f t="shared" si="6413"/>
        <v>0</v>
      </c>
      <c r="V1986" s="231">
        <f t="shared" si="6213"/>
        <v>57129</v>
      </c>
      <c r="W1986" s="231">
        <f t="shared" si="6214"/>
        <v>7414.16</v>
      </c>
      <c r="X1986" s="231">
        <f t="shared" si="6215"/>
        <v>7710.73</v>
      </c>
      <c r="Y1986" s="231">
        <f t="shared" ref="Y1986:AA1990" si="6414">Y1987</f>
        <v>0</v>
      </c>
      <c r="Z1986" s="231">
        <f t="shared" si="6414"/>
        <v>0</v>
      </c>
      <c r="AA1986" s="231">
        <f t="shared" si="6414"/>
        <v>0</v>
      </c>
      <c r="AB1986" s="231">
        <f t="shared" si="6217"/>
        <v>57129</v>
      </c>
      <c r="AC1986" s="231">
        <f t="shared" si="6218"/>
        <v>7414.16</v>
      </c>
      <c r="AD1986" s="231">
        <f t="shared" si="6219"/>
        <v>7710.73</v>
      </c>
      <c r="AE1986" s="231">
        <f t="shared" ref="AE1986:AG1990" si="6415">AE1987</f>
        <v>180000</v>
      </c>
      <c r="AF1986" s="231">
        <f t="shared" si="6415"/>
        <v>0</v>
      </c>
      <c r="AG1986" s="231">
        <f t="shared" si="6415"/>
        <v>0</v>
      </c>
      <c r="AH1986" s="231">
        <f t="shared" si="6221"/>
        <v>237129</v>
      </c>
      <c r="AI1986" s="231">
        <f t="shared" si="6222"/>
        <v>7414.16</v>
      </c>
      <c r="AJ1986" s="231">
        <f t="shared" si="6223"/>
        <v>7710.73</v>
      </c>
      <c r="AK1986" s="231">
        <f t="shared" ref="AK1986:AM1990" si="6416">AK1987</f>
        <v>0</v>
      </c>
      <c r="AL1986" s="231">
        <f t="shared" si="6416"/>
        <v>0</v>
      </c>
      <c r="AM1986" s="231">
        <f t="shared" si="6416"/>
        <v>0</v>
      </c>
      <c r="AN1986" s="231">
        <f t="shared" si="6383"/>
        <v>237129</v>
      </c>
      <c r="AO1986" s="231">
        <f t="shared" si="6384"/>
        <v>7414.16</v>
      </c>
      <c r="AP1986" s="231">
        <f t="shared" si="6225"/>
        <v>7710.73</v>
      </c>
      <c r="AQ1986" s="231">
        <f t="shared" ref="AQ1986:AS1990" si="6417">AQ1987</f>
        <v>43871</v>
      </c>
      <c r="AR1986" s="231">
        <f t="shared" si="6417"/>
        <v>0</v>
      </c>
      <c r="AS1986" s="231">
        <f t="shared" si="6417"/>
        <v>0</v>
      </c>
      <c r="AT1986" s="231">
        <f t="shared" si="6385"/>
        <v>281000</v>
      </c>
      <c r="AU1986" s="231">
        <f t="shared" si="6386"/>
        <v>7414.16</v>
      </c>
      <c r="AV1986" s="231">
        <f t="shared" si="6227"/>
        <v>7710.73</v>
      </c>
    </row>
    <row r="1987" spans="1:48" s="206" customFormat="1" ht="26.4" hidden="1">
      <c r="A1987" s="233" t="s">
        <v>207</v>
      </c>
      <c r="B1987" s="234" t="s">
        <v>330</v>
      </c>
      <c r="C1987" s="234" t="s">
        <v>13</v>
      </c>
      <c r="D1987" s="234" t="s">
        <v>30</v>
      </c>
      <c r="E1987" s="234"/>
      <c r="F1987" s="234"/>
      <c r="G1987" s="234"/>
      <c r="H1987" s="234"/>
      <c r="I1987" s="235"/>
      <c r="J1987" s="236">
        <f>J1988</f>
        <v>57129</v>
      </c>
      <c r="K1987" s="236">
        <f t="shared" si="6412"/>
        <v>7414.16</v>
      </c>
      <c r="L1987" s="236">
        <f t="shared" si="6412"/>
        <v>7710.73</v>
      </c>
      <c r="M1987" s="236">
        <f t="shared" si="6412"/>
        <v>0</v>
      </c>
      <c r="N1987" s="236">
        <f t="shared" si="6412"/>
        <v>0</v>
      </c>
      <c r="O1987" s="236">
        <f t="shared" si="6412"/>
        <v>0</v>
      </c>
      <c r="P1987" s="236">
        <f t="shared" si="6303"/>
        <v>57129</v>
      </c>
      <c r="Q1987" s="236">
        <f t="shared" si="6304"/>
        <v>7414.16</v>
      </c>
      <c r="R1987" s="236">
        <f t="shared" si="6305"/>
        <v>7710.73</v>
      </c>
      <c r="S1987" s="236">
        <f t="shared" si="6413"/>
        <v>0</v>
      </c>
      <c r="T1987" s="236">
        <f t="shared" si="6413"/>
        <v>0</v>
      </c>
      <c r="U1987" s="236">
        <f t="shared" si="6413"/>
        <v>0</v>
      </c>
      <c r="V1987" s="236">
        <f t="shared" si="6213"/>
        <v>57129</v>
      </c>
      <c r="W1987" s="236">
        <f t="shared" si="6214"/>
        <v>7414.16</v>
      </c>
      <c r="X1987" s="236">
        <f t="shared" si="6215"/>
        <v>7710.73</v>
      </c>
      <c r="Y1987" s="236">
        <f t="shared" si="6414"/>
        <v>0</v>
      </c>
      <c r="Z1987" s="236">
        <f t="shared" si="6414"/>
        <v>0</v>
      </c>
      <c r="AA1987" s="236">
        <f t="shared" si="6414"/>
        <v>0</v>
      </c>
      <c r="AB1987" s="236">
        <f t="shared" si="6217"/>
        <v>57129</v>
      </c>
      <c r="AC1987" s="236">
        <f t="shared" si="6218"/>
        <v>7414.16</v>
      </c>
      <c r="AD1987" s="236">
        <f t="shared" si="6219"/>
        <v>7710.73</v>
      </c>
      <c r="AE1987" s="236">
        <f t="shared" si="6415"/>
        <v>180000</v>
      </c>
      <c r="AF1987" s="236">
        <f t="shared" si="6415"/>
        <v>0</v>
      </c>
      <c r="AG1987" s="236">
        <f t="shared" si="6415"/>
        <v>0</v>
      </c>
      <c r="AH1987" s="236">
        <f t="shared" si="6221"/>
        <v>237129</v>
      </c>
      <c r="AI1987" s="236">
        <f t="shared" si="6222"/>
        <v>7414.16</v>
      </c>
      <c r="AJ1987" s="236">
        <f t="shared" si="6223"/>
        <v>7710.73</v>
      </c>
      <c r="AK1987" s="236">
        <f t="shared" si="6416"/>
        <v>0</v>
      </c>
      <c r="AL1987" s="236">
        <f t="shared" si="6416"/>
        <v>0</v>
      </c>
      <c r="AM1987" s="236">
        <f t="shared" si="6416"/>
        <v>0</v>
      </c>
      <c r="AN1987" s="236">
        <f t="shared" si="6383"/>
        <v>237129</v>
      </c>
      <c r="AO1987" s="236">
        <f t="shared" si="6384"/>
        <v>7414.16</v>
      </c>
      <c r="AP1987" s="236">
        <f t="shared" si="6225"/>
        <v>7710.73</v>
      </c>
      <c r="AQ1987" s="236">
        <f t="shared" si="6417"/>
        <v>43871</v>
      </c>
      <c r="AR1987" s="236">
        <f t="shared" si="6417"/>
        <v>0</v>
      </c>
      <c r="AS1987" s="236">
        <f t="shared" si="6417"/>
        <v>0</v>
      </c>
      <c r="AT1987" s="236">
        <f t="shared" si="6385"/>
        <v>281000</v>
      </c>
      <c r="AU1987" s="236">
        <f t="shared" si="6386"/>
        <v>7414.16</v>
      </c>
      <c r="AV1987" s="236">
        <f t="shared" si="6227"/>
        <v>7710.73</v>
      </c>
    </row>
    <row r="1988" spans="1:48" s="206" customFormat="1" ht="52.8" hidden="1">
      <c r="A1988" s="283" t="s">
        <v>395</v>
      </c>
      <c r="B1988" s="238" t="s">
        <v>330</v>
      </c>
      <c r="C1988" s="238" t="s">
        <v>13</v>
      </c>
      <c r="D1988" s="238" t="s">
        <v>30</v>
      </c>
      <c r="E1988" s="238" t="s">
        <v>197</v>
      </c>
      <c r="F1988" s="238" t="s">
        <v>68</v>
      </c>
      <c r="G1988" s="238" t="s">
        <v>140</v>
      </c>
      <c r="H1988" s="238" t="s">
        <v>141</v>
      </c>
      <c r="I1988" s="239"/>
      <c r="J1988" s="240">
        <f>J1989</f>
        <v>57129</v>
      </c>
      <c r="K1988" s="240">
        <f t="shared" si="6412"/>
        <v>7414.16</v>
      </c>
      <c r="L1988" s="240">
        <f t="shared" si="6412"/>
        <v>7710.73</v>
      </c>
      <c r="M1988" s="240">
        <f t="shared" si="6412"/>
        <v>0</v>
      </c>
      <c r="N1988" s="240">
        <f t="shared" si="6412"/>
        <v>0</v>
      </c>
      <c r="O1988" s="240">
        <f t="shared" si="6412"/>
        <v>0</v>
      </c>
      <c r="P1988" s="240">
        <f t="shared" si="6303"/>
        <v>57129</v>
      </c>
      <c r="Q1988" s="240">
        <f t="shared" si="6304"/>
        <v>7414.16</v>
      </c>
      <c r="R1988" s="240">
        <f t="shared" si="6305"/>
        <v>7710.73</v>
      </c>
      <c r="S1988" s="240">
        <f t="shared" si="6413"/>
        <v>0</v>
      </c>
      <c r="T1988" s="240">
        <f t="shared" si="6413"/>
        <v>0</v>
      </c>
      <c r="U1988" s="240">
        <f t="shared" si="6413"/>
        <v>0</v>
      </c>
      <c r="V1988" s="240">
        <f t="shared" si="6213"/>
        <v>57129</v>
      </c>
      <c r="W1988" s="240">
        <f t="shared" si="6214"/>
        <v>7414.16</v>
      </c>
      <c r="X1988" s="240">
        <f t="shared" si="6215"/>
        <v>7710.73</v>
      </c>
      <c r="Y1988" s="240">
        <f t="shared" si="6414"/>
        <v>0</v>
      </c>
      <c r="Z1988" s="240">
        <f t="shared" si="6414"/>
        <v>0</v>
      </c>
      <c r="AA1988" s="240">
        <f t="shared" si="6414"/>
        <v>0</v>
      </c>
      <c r="AB1988" s="240">
        <f t="shared" si="6217"/>
        <v>57129</v>
      </c>
      <c r="AC1988" s="240">
        <f t="shared" si="6218"/>
        <v>7414.16</v>
      </c>
      <c r="AD1988" s="240">
        <f t="shared" si="6219"/>
        <v>7710.73</v>
      </c>
      <c r="AE1988" s="240">
        <f>AE1989+AE1992</f>
        <v>180000</v>
      </c>
      <c r="AF1988" s="240">
        <f t="shared" ref="AF1988:AG1988" si="6418">AF1989+AF1992</f>
        <v>0</v>
      </c>
      <c r="AG1988" s="240">
        <f t="shared" si="6418"/>
        <v>0</v>
      </c>
      <c r="AH1988" s="240">
        <f t="shared" si="6221"/>
        <v>237129</v>
      </c>
      <c r="AI1988" s="240">
        <f t="shared" si="6222"/>
        <v>7414.16</v>
      </c>
      <c r="AJ1988" s="240">
        <f t="shared" si="6223"/>
        <v>7710.73</v>
      </c>
      <c r="AK1988" s="240">
        <f>AK1989+AK1992</f>
        <v>0</v>
      </c>
      <c r="AL1988" s="240">
        <f t="shared" ref="AL1988:AM1988" si="6419">AL1989+AL1992</f>
        <v>0</v>
      </c>
      <c r="AM1988" s="240">
        <f t="shared" si="6419"/>
        <v>0</v>
      </c>
      <c r="AN1988" s="240">
        <f t="shared" si="6383"/>
        <v>237129</v>
      </c>
      <c r="AO1988" s="240">
        <f t="shared" si="6384"/>
        <v>7414.16</v>
      </c>
      <c r="AP1988" s="240">
        <f t="shared" si="6225"/>
        <v>7710.73</v>
      </c>
      <c r="AQ1988" s="240">
        <f>AQ1989+AQ1992</f>
        <v>43871</v>
      </c>
      <c r="AR1988" s="240">
        <f t="shared" ref="AR1988:AS1988" si="6420">AR1989+AR1992</f>
        <v>0</v>
      </c>
      <c r="AS1988" s="240">
        <f t="shared" si="6420"/>
        <v>0</v>
      </c>
      <c r="AT1988" s="240">
        <f t="shared" si="6385"/>
        <v>281000</v>
      </c>
      <c r="AU1988" s="240">
        <f t="shared" si="6386"/>
        <v>7414.16</v>
      </c>
      <c r="AV1988" s="240">
        <f t="shared" si="6227"/>
        <v>7710.73</v>
      </c>
    </row>
    <row r="1989" spans="1:48" s="206" customFormat="1" hidden="1">
      <c r="A1989" s="218" t="s">
        <v>276</v>
      </c>
      <c r="B1989" s="238" t="s">
        <v>330</v>
      </c>
      <c r="C1989" s="238" t="s">
        <v>13</v>
      </c>
      <c r="D1989" s="238" t="s">
        <v>30</v>
      </c>
      <c r="E1989" s="238" t="s">
        <v>197</v>
      </c>
      <c r="F1989" s="238" t="s">
        <v>68</v>
      </c>
      <c r="G1989" s="238" t="s">
        <v>140</v>
      </c>
      <c r="H1989" s="238" t="s">
        <v>275</v>
      </c>
      <c r="I1989" s="239"/>
      <c r="J1989" s="240">
        <f>J1990</f>
        <v>57129</v>
      </c>
      <c r="K1989" s="240">
        <f t="shared" ref="K1989:O1990" si="6421">K1990</f>
        <v>7414.16</v>
      </c>
      <c r="L1989" s="240">
        <f t="shared" si="6421"/>
        <v>7710.73</v>
      </c>
      <c r="M1989" s="240">
        <f t="shared" si="6421"/>
        <v>0</v>
      </c>
      <c r="N1989" s="240">
        <f t="shared" si="6421"/>
        <v>0</v>
      </c>
      <c r="O1989" s="240">
        <f t="shared" si="6421"/>
        <v>0</v>
      </c>
      <c r="P1989" s="240">
        <f t="shared" si="6303"/>
        <v>57129</v>
      </c>
      <c r="Q1989" s="240">
        <f t="shared" si="6304"/>
        <v>7414.16</v>
      </c>
      <c r="R1989" s="240">
        <f t="shared" si="6305"/>
        <v>7710.73</v>
      </c>
      <c r="S1989" s="240">
        <f t="shared" si="6413"/>
        <v>0</v>
      </c>
      <c r="T1989" s="240">
        <f t="shared" si="6413"/>
        <v>0</v>
      </c>
      <c r="U1989" s="240">
        <f t="shared" si="6413"/>
        <v>0</v>
      </c>
      <c r="V1989" s="240">
        <f t="shared" si="6213"/>
        <v>57129</v>
      </c>
      <c r="W1989" s="240">
        <f t="shared" si="6214"/>
        <v>7414.16</v>
      </c>
      <c r="X1989" s="240">
        <f t="shared" si="6215"/>
        <v>7710.73</v>
      </c>
      <c r="Y1989" s="240">
        <f t="shared" si="6414"/>
        <v>0</v>
      </c>
      <c r="Z1989" s="240">
        <f t="shared" si="6414"/>
        <v>0</v>
      </c>
      <c r="AA1989" s="240">
        <f t="shared" si="6414"/>
        <v>0</v>
      </c>
      <c r="AB1989" s="240">
        <f t="shared" si="6217"/>
        <v>57129</v>
      </c>
      <c r="AC1989" s="240">
        <f t="shared" si="6218"/>
        <v>7414.16</v>
      </c>
      <c r="AD1989" s="240">
        <f t="shared" si="6219"/>
        <v>7710.73</v>
      </c>
      <c r="AE1989" s="240">
        <f t="shared" si="6415"/>
        <v>0</v>
      </c>
      <c r="AF1989" s="240">
        <f t="shared" si="6415"/>
        <v>0</v>
      </c>
      <c r="AG1989" s="240">
        <f t="shared" si="6415"/>
        <v>0</v>
      </c>
      <c r="AH1989" s="240">
        <f t="shared" si="6221"/>
        <v>57129</v>
      </c>
      <c r="AI1989" s="240">
        <f t="shared" si="6222"/>
        <v>7414.16</v>
      </c>
      <c r="AJ1989" s="240">
        <f t="shared" si="6223"/>
        <v>7710.73</v>
      </c>
      <c r="AK1989" s="240">
        <f t="shared" si="6416"/>
        <v>0</v>
      </c>
      <c r="AL1989" s="240">
        <f t="shared" si="6416"/>
        <v>0</v>
      </c>
      <c r="AM1989" s="240">
        <f t="shared" si="6416"/>
        <v>0</v>
      </c>
      <c r="AN1989" s="240">
        <f t="shared" si="6383"/>
        <v>57129</v>
      </c>
      <c r="AO1989" s="240">
        <f t="shared" si="6384"/>
        <v>7414.16</v>
      </c>
      <c r="AP1989" s="240">
        <f t="shared" si="6225"/>
        <v>7710.73</v>
      </c>
      <c r="AQ1989" s="240">
        <f t="shared" si="6417"/>
        <v>43871</v>
      </c>
      <c r="AR1989" s="240">
        <f t="shared" si="6417"/>
        <v>0</v>
      </c>
      <c r="AS1989" s="240">
        <f t="shared" si="6417"/>
        <v>0</v>
      </c>
      <c r="AT1989" s="240">
        <f t="shared" si="6385"/>
        <v>101000</v>
      </c>
      <c r="AU1989" s="240">
        <f t="shared" si="6386"/>
        <v>7414.16</v>
      </c>
      <c r="AV1989" s="240">
        <f t="shared" si="6227"/>
        <v>7710.73</v>
      </c>
    </row>
    <row r="1990" spans="1:48" s="206" customFormat="1" ht="26.4" hidden="1">
      <c r="A1990" s="217" t="s">
        <v>229</v>
      </c>
      <c r="B1990" s="238" t="s">
        <v>330</v>
      </c>
      <c r="C1990" s="238" t="s">
        <v>13</v>
      </c>
      <c r="D1990" s="238" t="s">
        <v>30</v>
      </c>
      <c r="E1990" s="238" t="s">
        <v>197</v>
      </c>
      <c r="F1990" s="238" t="s">
        <v>68</v>
      </c>
      <c r="G1990" s="238" t="s">
        <v>140</v>
      </c>
      <c r="H1990" s="238" t="s">
        <v>275</v>
      </c>
      <c r="I1990" s="239" t="s">
        <v>92</v>
      </c>
      <c r="J1990" s="240">
        <f>J1991</f>
        <v>57129</v>
      </c>
      <c r="K1990" s="240">
        <f t="shared" si="6421"/>
        <v>7414.16</v>
      </c>
      <c r="L1990" s="240">
        <f t="shared" si="6421"/>
        <v>7710.73</v>
      </c>
      <c r="M1990" s="240">
        <f t="shared" si="6421"/>
        <v>0</v>
      </c>
      <c r="N1990" s="240">
        <f t="shared" si="6421"/>
        <v>0</v>
      </c>
      <c r="O1990" s="240">
        <f t="shared" si="6421"/>
        <v>0</v>
      </c>
      <c r="P1990" s="240">
        <f t="shared" si="6303"/>
        <v>57129</v>
      </c>
      <c r="Q1990" s="240">
        <f t="shared" si="6304"/>
        <v>7414.16</v>
      </c>
      <c r="R1990" s="240">
        <f t="shared" si="6305"/>
        <v>7710.73</v>
      </c>
      <c r="S1990" s="240">
        <f t="shared" si="6413"/>
        <v>0</v>
      </c>
      <c r="T1990" s="240">
        <f t="shared" si="6413"/>
        <v>0</v>
      </c>
      <c r="U1990" s="240">
        <f t="shared" si="6413"/>
        <v>0</v>
      </c>
      <c r="V1990" s="240">
        <f t="shared" si="6213"/>
        <v>57129</v>
      </c>
      <c r="W1990" s="240">
        <f t="shared" si="6214"/>
        <v>7414.16</v>
      </c>
      <c r="X1990" s="240">
        <f t="shared" si="6215"/>
        <v>7710.73</v>
      </c>
      <c r="Y1990" s="240">
        <f t="shared" si="6414"/>
        <v>0</v>
      </c>
      <c r="Z1990" s="240">
        <f t="shared" si="6414"/>
        <v>0</v>
      </c>
      <c r="AA1990" s="240">
        <f t="shared" si="6414"/>
        <v>0</v>
      </c>
      <c r="AB1990" s="240">
        <f t="shared" si="6217"/>
        <v>57129</v>
      </c>
      <c r="AC1990" s="240">
        <f t="shared" si="6218"/>
        <v>7414.16</v>
      </c>
      <c r="AD1990" s="240">
        <f t="shared" si="6219"/>
        <v>7710.73</v>
      </c>
      <c r="AE1990" s="240">
        <f t="shared" si="6415"/>
        <v>0</v>
      </c>
      <c r="AF1990" s="240">
        <f t="shared" si="6415"/>
        <v>0</v>
      </c>
      <c r="AG1990" s="240">
        <f t="shared" si="6415"/>
        <v>0</v>
      </c>
      <c r="AH1990" s="240">
        <f t="shared" si="6221"/>
        <v>57129</v>
      </c>
      <c r="AI1990" s="240">
        <f t="shared" si="6222"/>
        <v>7414.16</v>
      </c>
      <c r="AJ1990" s="240">
        <f t="shared" si="6223"/>
        <v>7710.73</v>
      </c>
      <c r="AK1990" s="240">
        <f t="shared" si="6416"/>
        <v>0</v>
      </c>
      <c r="AL1990" s="240">
        <f t="shared" si="6416"/>
        <v>0</v>
      </c>
      <c r="AM1990" s="240">
        <f t="shared" si="6416"/>
        <v>0</v>
      </c>
      <c r="AN1990" s="240">
        <f t="shared" si="6383"/>
        <v>57129</v>
      </c>
      <c r="AO1990" s="240">
        <f t="shared" si="6384"/>
        <v>7414.16</v>
      </c>
      <c r="AP1990" s="240">
        <f t="shared" si="6225"/>
        <v>7710.73</v>
      </c>
      <c r="AQ1990" s="240">
        <f t="shared" si="6417"/>
        <v>43871</v>
      </c>
      <c r="AR1990" s="240">
        <f t="shared" si="6417"/>
        <v>0</v>
      </c>
      <c r="AS1990" s="240">
        <f t="shared" si="6417"/>
        <v>0</v>
      </c>
      <c r="AT1990" s="240">
        <f t="shared" si="6385"/>
        <v>101000</v>
      </c>
      <c r="AU1990" s="240">
        <f t="shared" si="6386"/>
        <v>7414.16</v>
      </c>
      <c r="AV1990" s="240">
        <f t="shared" si="6227"/>
        <v>7710.73</v>
      </c>
    </row>
    <row r="1991" spans="1:48" s="206" customFormat="1" ht="26.4" hidden="1">
      <c r="A1991" s="216" t="s">
        <v>96</v>
      </c>
      <c r="B1991" s="238" t="s">
        <v>330</v>
      </c>
      <c r="C1991" s="238" t="s">
        <v>13</v>
      </c>
      <c r="D1991" s="238" t="s">
        <v>30</v>
      </c>
      <c r="E1991" s="238" t="s">
        <v>197</v>
      </c>
      <c r="F1991" s="238" t="s">
        <v>68</v>
      </c>
      <c r="G1991" s="238" t="s">
        <v>140</v>
      </c>
      <c r="H1991" s="238" t="s">
        <v>275</v>
      </c>
      <c r="I1991" s="239" t="s">
        <v>93</v>
      </c>
      <c r="J1991" s="240">
        <v>57129</v>
      </c>
      <c r="K1991" s="240">
        <v>7414.16</v>
      </c>
      <c r="L1991" s="240">
        <v>7710.73</v>
      </c>
      <c r="M1991" s="240"/>
      <c r="N1991" s="240"/>
      <c r="O1991" s="240"/>
      <c r="P1991" s="240">
        <f t="shared" si="6303"/>
        <v>57129</v>
      </c>
      <c r="Q1991" s="240">
        <f t="shared" si="6304"/>
        <v>7414.16</v>
      </c>
      <c r="R1991" s="240">
        <f t="shared" si="6305"/>
        <v>7710.73</v>
      </c>
      <c r="S1991" s="240"/>
      <c r="T1991" s="240"/>
      <c r="U1991" s="240"/>
      <c r="V1991" s="240">
        <f t="shared" si="6213"/>
        <v>57129</v>
      </c>
      <c r="W1991" s="240">
        <f t="shared" si="6214"/>
        <v>7414.16</v>
      </c>
      <c r="X1991" s="240">
        <f t="shared" si="6215"/>
        <v>7710.73</v>
      </c>
      <c r="Y1991" s="240"/>
      <c r="Z1991" s="240"/>
      <c r="AA1991" s="240"/>
      <c r="AB1991" s="240">
        <f t="shared" si="6217"/>
        <v>57129</v>
      </c>
      <c r="AC1991" s="240">
        <f t="shared" si="6218"/>
        <v>7414.16</v>
      </c>
      <c r="AD1991" s="240">
        <f t="shared" si="6219"/>
        <v>7710.73</v>
      </c>
      <c r="AE1991" s="240"/>
      <c r="AF1991" s="240"/>
      <c r="AG1991" s="240"/>
      <c r="AH1991" s="240">
        <f t="shared" si="6221"/>
        <v>57129</v>
      </c>
      <c r="AI1991" s="240">
        <f t="shared" si="6222"/>
        <v>7414.16</v>
      </c>
      <c r="AJ1991" s="240">
        <f t="shared" si="6223"/>
        <v>7710.73</v>
      </c>
      <c r="AK1991" s="240"/>
      <c r="AL1991" s="240"/>
      <c r="AM1991" s="240"/>
      <c r="AN1991" s="240">
        <f t="shared" si="6383"/>
        <v>57129</v>
      </c>
      <c r="AO1991" s="240">
        <f t="shared" si="6384"/>
        <v>7414.16</v>
      </c>
      <c r="AP1991" s="240">
        <f t="shared" si="6225"/>
        <v>7710.73</v>
      </c>
      <c r="AQ1991" s="304">
        <f>27000+24000-7129</f>
        <v>43871</v>
      </c>
      <c r="AR1991" s="240"/>
      <c r="AS1991" s="240"/>
      <c r="AT1991" s="240">
        <f t="shared" si="6385"/>
        <v>101000</v>
      </c>
      <c r="AU1991" s="240">
        <f t="shared" si="6386"/>
        <v>7414.16</v>
      </c>
      <c r="AV1991" s="240">
        <f t="shared" si="6227"/>
        <v>7710.73</v>
      </c>
    </row>
    <row r="1992" spans="1:48" s="206" customFormat="1" ht="26.4" hidden="1">
      <c r="A1992" s="245" t="s">
        <v>254</v>
      </c>
      <c r="B1992" s="238" t="s">
        <v>330</v>
      </c>
      <c r="C1992" s="238" t="s">
        <v>13</v>
      </c>
      <c r="D1992" s="238" t="s">
        <v>30</v>
      </c>
      <c r="E1992" s="238" t="s">
        <v>197</v>
      </c>
      <c r="F1992" s="238" t="s">
        <v>68</v>
      </c>
      <c r="G1992" s="238" t="s">
        <v>140</v>
      </c>
      <c r="H1992" s="244" t="s">
        <v>376</v>
      </c>
      <c r="I1992" s="249"/>
      <c r="J1992" s="240"/>
      <c r="K1992" s="240"/>
      <c r="L1992" s="240"/>
      <c r="M1992" s="240"/>
      <c r="N1992" s="240"/>
      <c r="O1992" s="240"/>
      <c r="P1992" s="240"/>
      <c r="Q1992" s="240"/>
      <c r="R1992" s="240"/>
      <c r="S1992" s="240"/>
      <c r="T1992" s="240"/>
      <c r="U1992" s="240"/>
      <c r="V1992" s="240"/>
      <c r="W1992" s="240"/>
      <c r="X1992" s="240"/>
      <c r="Y1992" s="240"/>
      <c r="Z1992" s="240"/>
      <c r="AA1992" s="240"/>
      <c r="AB1992" s="240"/>
      <c r="AC1992" s="240"/>
      <c r="AD1992" s="240"/>
      <c r="AE1992" s="240">
        <f>AE1993</f>
        <v>180000</v>
      </c>
      <c r="AF1992" s="240">
        <f t="shared" ref="AF1992:AG1993" si="6422">AF1993</f>
        <v>0</v>
      </c>
      <c r="AG1992" s="240">
        <f t="shared" si="6422"/>
        <v>0</v>
      </c>
      <c r="AH1992" s="240">
        <f t="shared" ref="AH1992:AH1994" si="6423">AB1992+AE1992</f>
        <v>180000</v>
      </c>
      <c r="AI1992" s="240">
        <f t="shared" ref="AI1992:AI1994" si="6424">AC1992+AF1992</f>
        <v>0</v>
      </c>
      <c r="AJ1992" s="240">
        <f t="shared" ref="AJ1992:AJ1994" si="6425">AD1992+AG1992</f>
        <v>0</v>
      </c>
      <c r="AK1992" s="240">
        <f>AK1993</f>
        <v>0</v>
      </c>
      <c r="AL1992" s="240">
        <f t="shared" ref="AL1992:AM1993" si="6426">AL1993</f>
        <v>0</v>
      </c>
      <c r="AM1992" s="240">
        <f t="shared" si="6426"/>
        <v>0</v>
      </c>
      <c r="AN1992" s="240">
        <f t="shared" si="6383"/>
        <v>180000</v>
      </c>
      <c r="AO1992" s="240">
        <f t="shared" si="6384"/>
        <v>0</v>
      </c>
      <c r="AP1992" s="240">
        <f t="shared" si="6225"/>
        <v>0</v>
      </c>
      <c r="AQ1992" s="240">
        <f>AQ1993</f>
        <v>0</v>
      </c>
      <c r="AR1992" s="240">
        <f t="shared" ref="AR1992:AS1993" si="6427">AR1993</f>
        <v>0</v>
      </c>
      <c r="AS1992" s="240">
        <f t="shared" si="6427"/>
        <v>0</v>
      </c>
      <c r="AT1992" s="240">
        <f t="shared" si="6385"/>
        <v>180000</v>
      </c>
      <c r="AU1992" s="240">
        <f t="shared" si="6386"/>
        <v>0</v>
      </c>
      <c r="AV1992" s="240">
        <f t="shared" si="6227"/>
        <v>0</v>
      </c>
    </row>
    <row r="1993" spans="1:48" s="206" customFormat="1" ht="26.4" hidden="1">
      <c r="A1993" s="217" t="s">
        <v>229</v>
      </c>
      <c r="B1993" s="238" t="s">
        <v>330</v>
      </c>
      <c r="C1993" s="238" t="s">
        <v>13</v>
      </c>
      <c r="D1993" s="238" t="s">
        <v>30</v>
      </c>
      <c r="E1993" s="238" t="s">
        <v>197</v>
      </c>
      <c r="F1993" s="238" t="s">
        <v>68</v>
      </c>
      <c r="G1993" s="238" t="s">
        <v>140</v>
      </c>
      <c r="H1993" s="244" t="s">
        <v>376</v>
      </c>
      <c r="I1993" s="249" t="s">
        <v>92</v>
      </c>
      <c r="J1993" s="240"/>
      <c r="K1993" s="240"/>
      <c r="L1993" s="240"/>
      <c r="M1993" s="240"/>
      <c r="N1993" s="240"/>
      <c r="O1993" s="240"/>
      <c r="P1993" s="240"/>
      <c r="Q1993" s="240"/>
      <c r="R1993" s="240"/>
      <c r="S1993" s="240"/>
      <c r="T1993" s="240"/>
      <c r="U1993" s="240"/>
      <c r="V1993" s="240"/>
      <c r="W1993" s="240"/>
      <c r="X1993" s="240"/>
      <c r="Y1993" s="240"/>
      <c r="Z1993" s="240"/>
      <c r="AA1993" s="240"/>
      <c r="AB1993" s="240"/>
      <c r="AC1993" s="240"/>
      <c r="AD1993" s="240"/>
      <c r="AE1993" s="240">
        <f>AE1994</f>
        <v>180000</v>
      </c>
      <c r="AF1993" s="240">
        <f t="shared" si="6422"/>
        <v>0</v>
      </c>
      <c r="AG1993" s="240">
        <f t="shared" si="6422"/>
        <v>0</v>
      </c>
      <c r="AH1993" s="240">
        <f t="shared" si="6423"/>
        <v>180000</v>
      </c>
      <c r="AI1993" s="240">
        <f t="shared" si="6424"/>
        <v>0</v>
      </c>
      <c r="AJ1993" s="240">
        <f t="shared" si="6425"/>
        <v>0</v>
      </c>
      <c r="AK1993" s="240">
        <f>AK1994</f>
        <v>0</v>
      </c>
      <c r="AL1993" s="240">
        <f t="shared" si="6426"/>
        <v>0</v>
      </c>
      <c r="AM1993" s="240">
        <f t="shared" si="6426"/>
        <v>0</v>
      </c>
      <c r="AN1993" s="240">
        <f t="shared" si="6383"/>
        <v>180000</v>
      </c>
      <c r="AO1993" s="240">
        <f t="shared" si="6384"/>
        <v>0</v>
      </c>
      <c r="AP1993" s="240">
        <f t="shared" si="6225"/>
        <v>0</v>
      </c>
      <c r="AQ1993" s="240">
        <f>AQ1994</f>
        <v>0</v>
      </c>
      <c r="AR1993" s="240">
        <f t="shared" si="6427"/>
        <v>0</v>
      </c>
      <c r="AS1993" s="240">
        <f t="shared" si="6427"/>
        <v>0</v>
      </c>
      <c r="AT1993" s="240">
        <f t="shared" si="6385"/>
        <v>180000</v>
      </c>
      <c r="AU1993" s="240">
        <f t="shared" si="6386"/>
        <v>0</v>
      </c>
      <c r="AV1993" s="240">
        <f t="shared" si="6227"/>
        <v>0</v>
      </c>
    </row>
    <row r="1994" spans="1:48" s="206" customFormat="1" ht="26.4" hidden="1">
      <c r="A1994" s="216" t="s">
        <v>96</v>
      </c>
      <c r="B1994" s="238" t="s">
        <v>330</v>
      </c>
      <c r="C1994" s="238" t="s">
        <v>13</v>
      </c>
      <c r="D1994" s="238" t="s">
        <v>30</v>
      </c>
      <c r="E1994" s="238" t="s">
        <v>197</v>
      </c>
      <c r="F1994" s="238" t="s">
        <v>68</v>
      </c>
      <c r="G1994" s="238" t="s">
        <v>140</v>
      </c>
      <c r="H1994" s="244" t="s">
        <v>376</v>
      </c>
      <c r="I1994" s="249" t="s">
        <v>93</v>
      </c>
      <c r="J1994" s="240"/>
      <c r="K1994" s="240"/>
      <c r="L1994" s="240"/>
      <c r="M1994" s="240"/>
      <c r="N1994" s="240"/>
      <c r="O1994" s="240"/>
      <c r="P1994" s="240"/>
      <c r="Q1994" s="240"/>
      <c r="R1994" s="240"/>
      <c r="S1994" s="240"/>
      <c r="T1994" s="240"/>
      <c r="U1994" s="240"/>
      <c r="V1994" s="240"/>
      <c r="W1994" s="240"/>
      <c r="X1994" s="240"/>
      <c r="Y1994" s="240"/>
      <c r="Z1994" s="240"/>
      <c r="AA1994" s="240"/>
      <c r="AB1994" s="240"/>
      <c r="AC1994" s="240"/>
      <c r="AD1994" s="240"/>
      <c r="AE1994" s="240">
        <v>180000</v>
      </c>
      <c r="AF1994" s="240"/>
      <c r="AG1994" s="240"/>
      <c r="AH1994" s="240">
        <f t="shared" si="6423"/>
        <v>180000</v>
      </c>
      <c r="AI1994" s="240">
        <f t="shared" si="6424"/>
        <v>0</v>
      </c>
      <c r="AJ1994" s="240">
        <f t="shared" si="6425"/>
        <v>0</v>
      </c>
      <c r="AK1994" s="240"/>
      <c r="AL1994" s="240"/>
      <c r="AM1994" s="240"/>
      <c r="AN1994" s="240">
        <f t="shared" si="6383"/>
        <v>180000</v>
      </c>
      <c r="AO1994" s="240">
        <f t="shared" si="6384"/>
        <v>0</v>
      </c>
      <c r="AP1994" s="240">
        <f t="shared" si="6225"/>
        <v>0</v>
      </c>
      <c r="AQ1994" s="240"/>
      <c r="AR1994" s="240"/>
      <c r="AS1994" s="240"/>
      <c r="AT1994" s="240">
        <f t="shared" si="6385"/>
        <v>180000</v>
      </c>
      <c r="AU1994" s="240">
        <f t="shared" si="6386"/>
        <v>0</v>
      </c>
      <c r="AV1994" s="240">
        <f t="shared" si="6227"/>
        <v>0</v>
      </c>
    </row>
    <row r="1995" spans="1:48" s="206" customFormat="1" ht="15.6" hidden="1">
      <c r="A1995" s="202" t="s">
        <v>15</v>
      </c>
      <c r="B1995" s="243" t="s">
        <v>330</v>
      </c>
      <c r="C1995" s="243" t="s">
        <v>16</v>
      </c>
      <c r="D1995" s="224"/>
      <c r="E1995" s="224"/>
      <c r="F1995" s="224"/>
      <c r="G1995" s="224"/>
      <c r="H1995" s="224"/>
      <c r="I1995" s="225"/>
      <c r="J1995" s="205">
        <f>J1996+J2001</f>
        <v>2686000</v>
      </c>
      <c r="K1995" s="205">
        <f t="shared" ref="K1995:L1995" si="6428">K1996+K2001</f>
        <v>0</v>
      </c>
      <c r="L1995" s="205">
        <f t="shared" si="6428"/>
        <v>0</v>
      </c>
      <c r="M1995" s="205">
        <f t="shared" ref="M1995:O1995" si="6429">M1996+M2001</f>
        <v>0</v>
      </c>
      <c r="N1995" s="205">
        <f t="shared" si="6429"/>
        <v>0</v>
      </c>
      <c r="O1995" s="205">
        <f t="shared" si="6429"/>
        <v>0</v>
      </c>
      <c r="P1995" s="205">
        <f t="shared" si="6303"/>
        <v>2686000</v>
      </c>
      <c r="Q1995" s="205">
        <f t="shared" si="6304"/>
        <v>0</v>
      </c>
      <c r="R1995" s="205">
        <f t="shared" si="6305"/>
        <v>0</v>
      </c>
      <c r="S1995" s="205">
        <f t="shared" ref="S1995:U1995" si="6430">S1996+S2001</f>
        <v>0</v>
      </c>
      <c r="T1995" s="205">
        <f t="shared" si="6430"/>
        <v>0</v>
      </c>
      <c r="U1995" s="205">
        <f t="shared" si="6430"/>
        <v>0</v>
      </c>
      <c r="V1995" s="205">
        <f t="shared" si="6213"/>
        <v>2686000</v>
      </c>
      <c r="W1995" s="205">
        <f t="shared" si="6214"/>
        <v>0</v>
      </c>
      <c r="X1995" s="205">
        <f t="shared" si="6215"/>
        <v>0</v>
      </c>
      <c r="Y1995" s="205">
        <f t="shared" ref="Y1995:AA1995" si="6431">Y1996+Y2001</f>
        <v>2300000</v>
      </c>
      <c r="Z1995" s="205">
        <f t="shared" si="6431"/>
        <v>0</v>
      </c>
      <c r="AA1995" s="205">
        <f t="shared" si="6431"/>
        <v>0</v>
      </c>
      <c r="AB1995" s="205">
        <f t="shared" si="6217"/>
        <v>4986000</v>
      </c>
      <c r="AC1995" s="205">
        <f t="shared" si="6218"/>
        <v>0</v>
      </c>
      <c r="AD1995" s="205">
        <f t="shared" si="6219"/>
        <v>0</v>
      </c>
      <c r="AE1995" s="205">
        <f t="shared" ref="AE1995:AG1995" si="6432">AE1996+AE2001</f>
        <v>2836000</v>
      </c>
      <c r="AF1995" s="205">
        <f t="shared" si="6432"/>
        <v>0</v>
      </c>
      <c r="AG1995" s="205">
        <f t="shared" si="6432"/>
        <v>0</v>
      </c>
      <c r="AH1995" s="205">
        <f t="shared" si="6221"/>
        <v>7822000</v>
      </c>
      <c r="AI1995" s="205">
        <f t="shared" si="6222"/>
        <v>0</v>
      </c>
      <c r="AJ1995" s="205">
        <f t="shared" si="6223"/>
        <v>0</v>
      </c>
      <c r="AK1995" s="205">
        <f t="shared" ref="AK1995:AM1995" si="6433">AK1996+AK2001</f>
        <v>0</v>
      </c>
      <c r="AL1995" s="205">
        <f t="shared" si="6433"/>
        <v>0</v>
      </c>
      <c r="AM1995" s="205">
        <f t="shared" si="6433"/>
        <v>0</v>
      </c>
      <c r="AN1995" s="205">
        <f t="shared" si="6383"/>
        <v>7822000</v>
      </c>
      <c r="AO1995" s="205">
        <f t="shared" si="6384"/>
        <v>0</v>
      </c>
      <c r="AP1995" s="205">
        <f t="shared" si="6225"/>
        <v>0</v>
      </c>
      <c r="AQ1995" s="205">
        <f t="shared" ref="AQ1995:AS1995" si="6434">AQ1996+AQ2001</f>
        <v>0</v>
      </c>
      <c r="AR1995" s="205">
        <f t="shared" si="6434"/>
        <v>0</v>
      </c>
      <c r="AS1995" s="205">
        <f t="shared" si="6434"/>
        <v>0</v>
      </c>
      <c r="AT1995" s="205">
        <f t="shared" si="6385"/>
        <v>7822000</v>
      </c>
      <c r="AU1995" s="205">
        <f t="shared" si="6386"/>
        <v>0</v>
      </c>
      <c r="AV1995" s="205">
        <f t="shared" si="6227"/>
        <v>0</v>
      </c>
    </row>
    <row r="1996" spans="1:48" s="206" customFormat="1" hidden="1">
      <c r="A1996" s="207" t="s">
        <v>23</v>
      </c>
      <c r="B1996" s="209" t="s">
        <v>330</v>
      </c>
      <c r="C1996" s="209" t="s">
        <v>16</v>
      </c>
      <c r="D1996" s="209" t="s">
        <v>27</v>
      </c>
      <c r="E1996" s="209"/>
      <c r="F1996" s="209"/>
      <c r="G1996" s="209"/>
      <c r="H1996" s="246"/>
      <c r="I1996" s="210"/>
      <c r="J1996" s="211">
        <f>J1997</f>
        <v>2286000</v>
      </c>
      <c r="K1996" s="211">
        <f t="shared" ref="K1996:O1999" si="6435">K1997</f>
        <v>0</v>
      </c>
      <c r="L1996" s="211">
        <f t="shared" si="6435"/>
        <v>0</v>
      </c>
      <c r="M1996" s="211">
        <f t="shared" si="6435"/>
        <v>0</v>
      </c>
      <c r="N1996" s="211">
        <f t="shared" si="6435"/>
        <v>0</v>
      </c>
      <c r="O1996" s="211">
        <f t="shared" si="6435"/>
        <v>0</v>
      </c>
      <c r="P1996" s="211">
        <f t="shared" si="6303"/>
        <v>2286000</v>
      </c>
      <c r="Q1996" s="211">
        <f t="shared" si="6304"/>
        <v>0</v>
      </c>
      <c r="R1996" s="211">
        <f t="shared" si="6305"/>
        <v>0</v>
      </c>
      <c r="S1996" s="211">
        <f t="shared" ref="S1996:U1999" si="6436">S1997</f>
        <v>0</v>
      </c>
      <c r="T1996" s="211">
        <f t="shared" si="6436"/>
        <v>0</v>
      </c>
      <c r="U1996" s="211">
        <f t="shared" si="6436"/>
        <v>0</v>
      </c>
      <c r="V1996" s="211">
        <f t="shared" si="6213"/>
        <v>2286000</v>
      </c>
      <c r="W1996" s="211">
        <f t="shared" si="6214"/>
        <v>0</v>
      </c>
      <c r="X1996" s="211">
        <f t="shared" si="6215"/>
        <v>0</v>
      </c>
      <c r="Y1996" s="211">
        <f t="shared" ref="Y1996:AA1999" si="6437">Y1997</f>
        <v>0</v>
      </c>
      <c r="Z1996" s="211">
        <f t="shared" si="6437"/>
        <v>0</v>
      </c>
      <c r="AA1996" s="211">
        <f t="shared" si="6437"/>
        <v>0</v>
      </c>
      <c r="AB1996" s="211">
        <f t="shared" si="6217"/>
        <v>2286000</v>
      </c>
      <c r="AC1996" s="211">
        <f t="shared" si="6218"/>
        <v>0</v>
      </c>
      <c r="AD1996" s="211">
        <f t="shared" si="6219"/>
        <v>0</v>
      </c>
      <c r="AE1996" s="211">
        <f t="shared" ref="AE1996:AG1999" si="6438">AE1997</f>
        <v>2836000</v>
      </c>
      <c r="AF1996" s="211">
        <f t="shared" si="6438"/>
        <v>0</v>
      </c>
      <c r="AG1996" s="211">
        <f t="shared" si="6438"/>
        <v>0</v>
      </c>
      <c r="AH1996" s="211">
        <f t="shared" si="6221"/>
        <v>5122000</v>
      </c>
      <c r="AI1996" s="211">
        <f t="shared" si="6222"/>
        <v>0</v>
      </c>
      <c r="AJ1996" s="211">
        <f t="shared" si="6223"/>
        <v>0</v>
      </c>
      <c r="AK1996" s="211">
        <f t="shared" ref="AK1996:AM1999" si="6439">AK1997</f>
        <v>0</v>
      </c>
      <c r="AL1996" s="211">
        <f t="shared" si="6439"/>
        <v>0</v>
      </c>
      <c r="AM1996" s="211">
        <f t="shared" si="6439"/>
        <v>0</v>
      </c>
      <c r="AN1996" s="211">
        <f t="shared" si="6383"/>
        <v>5122000</v>
      </c>
      <c r="AO1996" s="211">
        <f t="shared" si="6384"/>
        <v>0</v>
      </c>
      <c r="AP1996" s="211">
        <f t="shared" si="6225"/>
        <v>0</v>
      </c>
      <c r="AQ1996" s="211">
        <f t="shared" ref="AQ1996:AS1999" si="6440">AQ1997</f>
        <v>0</v>
      </c>
      <c r="AR1996" s="211">
        <f t="shared" si="6440"/>
        <v>0</v>
      </c>
      <c r="AS1996" s="211">
        <f t="shared" si="6440"/>
        <v>0</v>
      </c>
      <c r="AT1996" s="211">
        <f t="shared" si="6385"/>
        <v>5122000</v>
      </c>
      <c r="AU1996" s="211">
        <f t="shared" si="6386"/>
        <v>0</v>
      </c>
      <c r="AV1996" s="211">
        <f t="shared" si="6227"/>
        <v>0</v>
      </c>
    </row>
    <row r="1997" spans="1:48" s="206" customFormat="1" ht="26.4" hidden="1">
      <c r="A1997" s="282" t="s">
        <v>398</v>
      </c>
      <c r="B1997" s="204" t="s">
        <v>330</v>
      </c>
      <c r="C1997" s="204" t="s">
        <v>16</v>
      </c>
      <c r="D1997" s="204" t="s">
        <v>27</v>
      </c>
      <c r="E1997" s="204" t="s">
        <v>18</v>
      </c>
      <c r="F1997" s="204" t="s">
        <v>68</v>
      </c>
      <c r="G1997" s="204" t="s">
        <v>140</v>
      </c>
      <c r="H1997" s="244" t="s">
        <v>141</v>
      </c>
      <c r="I1997" s="214"/>
      <c r="J1997" s="215">
        <f>J1998</f>
        <v>2286000</v>
      </c>
      <c r="K1997" s="215">
        <f t="shared" si="6435"/>
        <v>0</v>
      </c>
      <c r="L1997" s="215">
        <f t="shared" si="6435"/>
        <v>0</v>
      </c>
      <c r="M1997" s="215">
        <f t="shared" si="6435"/>
        <v>0</v>
      </c>
      <c r="N1997" s="215">
        <f t="shared" si="6435"/>
        <v>0</v>
      </c>
      <c r="O1997" s="215">
        <f t="shared" si="6435"/>
        <v>0</v>
      </c>
      <c r="P1997" s="215">
        <f t="shared" si="6303"/>
        <v>2286000</v>
      </c>
      <c r="Q1997" s="215">
        <f t="shared" si="6304"/>
        <v>0</v>
      </c>
      <c r="R1997" s="215">
        <f t="shared" si="6305"/>
        <v>0</v>
      </c>
      <c r="S1997" s="215">
        <f t="shared" si="6436"/>
        <v>0</v>
      </c>
      <c r="T1997" s="215">
        <f t="shared" si="6436"/>
        <v>0</v>
      </c>
      <c r="U1997" s="215">
        <f t="shared" si="6436"/>
        <v>0</v>
      </c>
      <c r="V1997" s="215">
        <f t="shared" si="6213"/>
        <v>2286000</v>
      </c>
      <c r="W1997" s="215">
        <f t="shared" si="6214"/>
        <v>0</v>
      </c>
      <c r="X1997" s="215">
        <f t="shared" si="6215"/>
        <v>0</v>
      </c>
      <c r="Y1997" s="215">
        <f t="shared" si="6437"/>
        <v>0</v>
      </c>
      <c r="Z1997" s="215">
        <f t="shared" si="6437"/>
        <v>0</v>
      </c>
      <c r="AA1997" s="215">
        <f t="shared" si="6437"/>
        <v>0</v>
      </c>
      <c r="AB1997" s="215">
        <f t="shared" si="6217"/>
        <v>2286000</v>
      </c>
      <c r="AC1997" s="215">
        <f t="shared" si="6218"/>
        <v>0</v>
      </c>
      <c r="AD1997" s="215">
        <f t="shared" si="6219"/>
        <v>0</v>
      </c>
      <c r="AE1997" s="215">
        <f t="shared" si="6438"/>
        <v>2836000</v>
      </c>
      <c r="AF1997" s="215">
        <f t="shared" si="6438"/>
        <v>0</v>
      </c>
      <c r="AG1997" s="215">
        <f t="shared" si="6438"/>
        <v>0</v>
      </c>
      <c r="AH1997" s="215">
        <f t="shared" si="6221"/>
        <v>5122000</v>
      </c>
      <c r="AI1997" s="215">
        <f t="shared" si="6222"/>
        <v>0</v>
      </c>
      <c r="AJ1997" s="215">
        <f t="shared" si="6223"/>
        <v>0</v>
      </c>
      <c r="AK1997" s="215">
        <f t="shared" si="6439"/>
        <v>0</v>
      </c>
      <c r="AL1997" s="215">
        <f t="shared" si="6439"/>
        <v>0</v>
      </c>
      <c r="AM1997" s="215">
        <f t="shared" si="6439"/>
        <v>0</v>
      </c>
      <c r="AN1997" s="215">
        <f t="shared" si="6383"/>
        <v>5122000</v>
      </c>
      <c r="AO1997" s="215">
        <f t="shared" si="6384"/>
        <v>0</v>
      </c>
      <c r="AP1997" s="215">
        <f t="shared" si="6225"/>
        <v>0</v>
      </c>
      <c r="AQ1997" s="215">
        <f t="shared" si="6440"/>
        <v>0</v>
      </c>
      <c r="AR1997" s="215">
        <f t="shared" si="6440"/>
        <v>0</v>
      </c>
      <c r="AS1997" s="215">
        <f t="shared" si="6440"/>
        <v>0</v>
      </c>
      <c r="AT1997" s="215">
        <f t="shared" si="6385"/>
        <v>5122000</v>
      </c>
      <c r="AU1997" s="215">
        <f t="shared" si="6386"/>
        <v>0</v>
      </c>
      <c r="AV1997" s="215">
        <f t="shared" si="6227"/>
        <v>0</v>
      </c>
    </row>
    <row r="1998" spans="1:48" s="206" customFormat="1" ht="26.4" hidden="1">
      <c r="A1998" s="245" t="s">
        <v>254</v>
      </c>
      <c r="B1998" s="204" t="s">
        <v>330</v>
      </c>
      <c r="C1998" s="204" t="s">
        <v>16</v>
      </c>
      <c r="D1998" s="204" t="s">
        <v>27</v>
      </c>
      <c r="E1998" s="204" t="s">
        <v>18</v>
      </c>
      <c r="F1998" s="204" t="s">
        <v>68</v>
      </c>
      <c r="G1998" s="204" t="s">
        <v>140</v>
      </c>
      <c r="H1998" s="244" t="s">
        <v>376</v>
      </c>
      <c r="I1998" s="249"/>
      <c r="J1998" s="215">
        <f>J1999</f>
        <v>2286000</v>
      </c>
      <c r="K1998" s="215">
        <f t="shared" si="6435"/>
        <v>0</v>
      </c>
      <c r="L1998" s="215">
        <f t="shared" si="6435"/>
        <v>0</v>
      </c>
      <c r="M1998" s="215">
        <f t="shared" si="6435"/>
        <v>0</v>
      </c>
      <c r="N1998" s="215">
        <f t="shared" si="6435"/>
        <v>0</v>
      </c>
      <c r="O1998" s="215">
        <f t="shared" si="6435"/>
        <v>0</v>
      </c>
      <c r="P1998" s="215">
        <f t="shared" si="6303"/>
        <v>2286000</v>
      </c>
      <c r="Q1998" s="215">
        <f t="shared" si="6304"/>
        <v>0</v>
      </c>
      <c r="R1998" s="215">
        <f t="shared" si="6305"/>
        <v>0</v>
      </c>
      <c r="S1998" s="215">
        <f t="shared" si="6436"/>
        <v>0</v>
      </c>
      <c r="T1998" s="215">
        <f t="shared" si="6436"/>
        <v>0</v>
      </c>
      <c r="U1998" s="215">
        <f t="shared" si="6436"/>
        <v>0</v>
      </c>
      <c r="V1998" s="215">
        <f t="shared" si="6213"/>
        <v>2286000</v>
      </c>
      <c r="W1998" s="215">
        <f t="shared" si="6214"/>
        <v>0</v>
      </c>
      <c r="X1998" s="215">
        <f t="shared" si="6215"/>
        <v>0</v>
      </c>
      <c r="Y1998" s="215">
        <f t="shared" si="6437"/>
        <v>0</v>
      </c>
      <c r="Z1998" s="215">
        <f t="shared" si="6437"/>
        <v>0</v>
      </c>
      <c r="AA1998" s="215">
        <f t="shared" si="6437"/>
        <v>0</v>
      </c>
      <c r="AB1998" s="215">
        <f t="shared" si="6217"/>
        <v>2286000</v>
      </c>
      <c r="AC1998" s="215">
        <f t="shared" si="6218"/>
        <v>0</v>
      </c>
      <c r="AD1998" s="215">
        <f t="shared" si="6219"/>
        <v>0</v>
      </c>
      <c r="AE1998" s="215">
        <f t="shared" si="6438"/>
        <v>2836000</v>
      </c>
      <c r="AF1998" s="215">
        <f t="shared" si="6438"/>
        <v>0</v>
      </c>
      <c r="AG1998" s="215">
        <f t="shared" si="6438"/>
        <v>0</v>
      </c>
      <c r="AH1998" s="215">
        <f t="shared" si="6221"/>
        <v>5122000</v>
      </c>
      <c r="AI1998" s="215">
        <f t="shared" si="6222"/>
        <v>0</v>
      </c>
      <c r="AJ1998" s="215">
        <f t="shared" si="6223"/>
        <v>0</v>
      </c>
      <c r="AK1998" s="215">
        <f t="shared" si="6439"/>
        <v>0</v>
      </c>
      <c r="AL1998" s="215">
        <f t="shared" si="6439"/>
        <v>0</v>
      </c>
      <c r="AM1998" s="215">
        <f t="shared" si="6439"/>
        <v>0</v>
      </c>
      <c r="AN1998" s="215">
        <f t="shared" si="6383"/>
        <v>5122000</v>
      </c>
      <c r="AO1998" s="215">
        <f t="shared" si="6384"/>
        <v>0</v>
      </c>
      <c r="AP1998" s="215">
        <f t="shared" si="6225"/>
        <v>0</v>
      </c>
      <c r="AQ1998" s="215">
        <f t="shared" si="6440"/>
        <v>0</v>
      </c>
      <c r="AR1998" s="215">
        <f t="shared" si="6440"/>
        <v>0</v>
      </c>
      <c r="AS1998" s="215">
        <f t="shared" si="6440"/>
        <v>0</v>
      </c>
      <c r="AT1998" s="215">
        <f t="shared" si="6385"/>
        <v>5122000</v>
      </c>
      <c r="AU1998" s="215">
        <f t="shared" si="6386"/>
        <v>0</v>
      </c>
      <c r="AV1998" s="215">
        <f t="shared" si="6227"/>
        <v>0</v>
      </c>
    </row>
    <row r="1999" spans="1:48" s="206" customFormat="1" ht="26.4" hidden="1">
      <c r="A1999" s="217" t="s">
        <v>229</v>
      </c>
      <c r="B1999" s="204" t="s">
        <v>330</v>
      </c>
      <c r="C1999" s="204" t="s">
        <v>16</v>
      </c>
      <c r="D1999" s="204" t="s">
        <v>27</v>
      </c>
      <c r="E1999" s="204" t="s">
        <v>18</v>
      </c>
      <c r="F1999" s="204" t="s">
        <v>68</v>
      </c>
      <c r="G1999" s="204" t="s">
        <v>140</v>
      </c>
      <c r="H1999" s="244" t="s">
        <v>376</v>
      </c>
      <c r="I1999" s="249" t="s">
        <v>92</v>
      </c>
      <c r="J1999" s="215">
        <f>J2000</f>
        <v>2286000</v>
      </c>
      <c r="K1999" s="215">
        <f t="shared" si="6435"/>
        <v>0</v>
      </c>
      <c r="L1999" s="215">
        <f t="shared" si="6435"/>
        <v>0</v>
      </c>
      <c r="M1999" s="215">
        <f t="shared" si="6435"/>
        <v>0</v>
      </c>
      <c r="N1999" s="215">
        <f t="shared" si="6435"/>
        <v>0</v>
      </c>
      <c r="O1999" s="215">
        <f t="shared" si="6435"/>
        <v>0</v>
      </c>
      <c r="P1999" s="215">
        <f t="shared" si="6303"/>
        <v>2286000</v>
      </c>
      <c r="Q1999" s="215">
        <f t="shared" si="6304"/>
        <v>0</v>
      </c>
      <c r="R1999" s="215">
        <f t="shared" si="6305"/>
        <v>0</v>
      </c>
      <c r="S1999" s="215">
        <f t="shared" si="6436"/>
        <v>0</v>
      </c>
      <c r="T1999" s="215">
        <f t="shared" si="6436"/>
        <v>0</v>
      </c>
      <c r="U1999" s="215">
        <f t="shared" si="6436"/>
        <v>0</v>
      </c>
      <c r="V1999" s="215">
        <f t="shared" si="6213"/>
        <v>2286000</v>
      </c>
      <c r="W1999" s="215">
        <f t="shared" si="6214"/>
        <v>0</v>
      </c>
      <c r="X1999" s="215">
        <f t="shared" si="6215"/>
        <v>0</v>
      </c>
      <c r="Y1999" s="215">
        <f t="shared" si="6437"/>
        <v>0</v>
      </c>
      <c r="Z1999" s="215">
        <f t="shared" si="6437"/>
        <v>0</v>
      </c>
      <c r="AA1999" s="215">
        <f t="shared" si="6437"/>
        <v>0</v>
      </c>
      <c r="AB1999" s="215">
        <f t="shared" si="6217"/>
        <v>2286000</v>
      </c>
      <c r="AC1999" s="215">
        <f t="shared" si="6218"/>
        <v>0</v>
      </c>
      <c r="AD1999" s="215">
        <f t="shared" si="6219"/>
        <v>0</v>
      </c>
      <c r="AE1999" s="215">
        <f t="shared" si="6438"/>
        <v>2836000</v>
      </c>
      <c r="AF1999" s="215">
        <f t="shared" si="6438"/>
        <v>0</v>
      </c>
      <c r="AG1999" s="215">
        <f t="shared" si="6438"/>
        <v>0</v>
      </c>
      <c r="AH1999" s="215">
        <f t="shared" si="6221"/>
        <v>5122000</v>
      </c>
      <c r="AI1999" s="215">
        <f t="shared" si="6222"/>
        <v>0</v>
      </c>
      <c r="AJ1999" s="215">
        <f t="shared" si="6223"/>
        <v>0</v>
      </c>
      <c r="AK1999" s="215">
        <f t="shared" si="6439"/>
        <v>0</v>
      </c>
      <c r="AL1999" s="215">
        <f t="shared" si="6439"/>
        <v>0</v>
      </c>
      <c r="AM1999" s="215">
        <f t="shared" si="6439"/>
        <v>0</v>
      </c>
      <c r="AN1999" s="215">
        <f t="shared" si="6383"/>
        <v>5122000</v>
      </c>
      <c r="AO1999" s="215">
        <f t="shared" si="6384"/>
        <v>0</v>
      </c>
      <c r="AP1999" s="215">
        <f t="shared" si="6225"/>
        <v>0</v>
      </c>
      <c r="AQ1999" s="215">
        <f t="shared" si="6440"/>
        <v>0</v>
      </c>
      <c r="AR1999" s="215">
        <f t="shared" si="6440"/>
        <v>0</v>
      </c>
      <c r="AS1999" s="215">
        <f t="shared" si="6440"/>
        <v>0</v>
      </c>
      <c r="AT1999" s="215">
        <f t="shared" si="6385"/>
        <v>5122000</v>
      </c>
      <c r="AU1999" s="215">
        <f t="shared" si="6386"/>
        <v>0</v>
      </c>
      <c r="AV1999" s="215">
        <f t="shared" si="6227"/>
        <v>0</v>
      </c>
    </row>
    <row r="2000" spans="1:48" s="206" customFormat="1" ht="26.4" hidden="1">
      <c r="A2000" s="216" t="s">
        <v>96</v>
      </c>
      <c r="B2000" s="204" t="s">
        <v>330</v>
      </c>
      <c r="C2000" s="204" t="s">
        <v>16</v>
      </c>
      <c r="D2000" s="204" t="s">
        <v>27</v>
      </c>
      <c r="E2000" s="204" t="s">
        <v>18</v>
      </c>
      <c r="F2000" s="204" t="s">
        <v>68</v>
      </c>
      <c r="G2000" s="204" t="s">
        <v>140</v>
      </c>
      <c r="H2000" s="244" t="s">
        <v>376</v>
      </c>
      <c r="I2000" s="249" t="s">
        <v>93</v>
      </c>
      <c r="J2000" s="215">
        <f>1620000+156000+510000</f>
        <v>2286000</v>
      </c>
      <c r="K2000" s="215"/>
      <c r="L2000" s="215"/>
      <c r="M2000" s="215"/>
      <c r="N2000" s="215"/>
      <c r="O2000" s="215"/>
      <c r="P2000" s="215">
        <f t="shared" si="6303"/>
        <v>2286000</v>
      </c>
      <c r="Q2000" s="215">
        <f t="shared" si="6304"/>
        <v>0</v>
      </c>
      <c r="R2000" s="215">
        <f t="shared" si="6305"/>
        <v>0</v>
      </c>
      <c r="S2000" s="215"/>
      <c r="T2000" s="215"/>
      <c r="U2000" s="215"/>
      <c r="V2000" s="215">
        <f t="shared" si="6213"/>
        <v>2286000</v>
      </c>
      <c r="W2000" s="215">
        <f t="shared" si="6214"/>
        <v>0</v>
      </c>
      <c r="X2000" s="215">
        <f t="shared" si="6215"/>
        <v>0</v>
      </c>
      <c r="Y2000" s="215"/>
      <c r="Z2000" s="215"/>
      <c r="AA2000" s="215"/>
      <c r="AB2000" s="215">
        <f t="shared" si="6217"/>
        <v>2286000</v>
      </c>
      <c r="AC2000" s="215">
        <f t="shared" si="6218"/>
        <v>0</v>
      </c>
      <c r="AD2000" s="215">
        <f t="shared" si="6219"/>
        <v>0</v>
      </c>
      <c r="AE2000" s="215">
        <f>-164000+3000000</f>
        <v>2836000</v>
      </c>
      <c r="AF2000" s="215"/>
      <c r="AG2000" s="215"/>
      <c r="AH2000" s="215">
        <f t="shared" si="6221"/>
        <v>5122000</v>
      </c>
      <c r="AI2000" s="215">
        <f t="shared" si="6222"/>
        <v>0</v>
      </c>
      <c r="AJ2000" s="215">
        <f t="shared" si="6223"/>
        <v>0</v>
      </c>
      <c r="AK2000" s="215"/>
      <c r="AL2000" s="215"/>
      <c r="AM2000" s="215"/>
      <c r="AN2000" s="215">
        <f t="shared" si="6383"/>
        <v>5122000</v>
      </c>
      <c r="AO2000" s="215">
        <f t="shared" si="6384"/>
        <v>0</v>
      </c>
      <c r="AP2000" s="215">
        <f t="shared" si="6225"/>
        <v>0</v>
      </c>
      <c r="AQ2000" s="215"/>
      <c r="AR2000" s="215"/>
      <c r="AS2000" s="215"/>
      <c r="AT2000" s="215">
        <f t="shared" si="6385"/>
        <v>5122000</v>
      </c>
      <c r="AU2000" s="215">
        <f t="shared" si="6386"/>
        <v>0</v>
      </c>
      <c r="AV2000" s="215">
        <f t="shared" si="6227"/>
        <v>0</v>
      </c>
    </row>
    <row r="2001" spans="1:48" s="206" customFormat="1" hidden="1">
      <c r="A2001" s="207" t="s">
        <v>59</v>
      </c>
      <c r="B2001" s="208" t="s">
        <v>330</v>
      </c>
      <c r="C2001" s="208" t="s">
        <v>16</v>
      </c>
      <c r="D2001" s="208" t="s">
        <v>14</v>
      </c>
      <c r="E2001" s="208"/>
      <c r="F2001" s="208"/>
      <c r="G2001" s="208"/>
      <c r="H2001" s="204"/>
      <c r="I2001" s="214"/>
      <c r="J2001" s="211">
        <f t="shared" ref="J2001:O2001" si="6441">J2006</f>
        <v>400000</v>
      </c>
      <c r="K2001" s="211">
        <f t="shared" si="6441"/>
        <v>0</v>
      </c>
      <c r="L2001" s="211">
        <f t="shared" si="6441"/>
        <v>0</v>
      </c>
      <c r="M2001" s="211">
        <f t="shared" si="6441"/>
        <v>0</v>
      </c>
      <c r="N2001" s="211">
        <f t="shared" si="6441"/>
        <v>0</v>
      </c>
      <c r="O2001" s="211">
        <f t="shared" si="6441"/>
        <v>0</v>
      </c>
      <c r="P2001" s="211">
        <f t="shared" si="6303"/>
        <v>400000</v>
      </c>
      <c r="Q2001" s="211">
        <f t="shared" si="6304"/>
        <v>0</v>
      </c>
      <c r="R2001" s="211">
        <f t="shared" si="6305"/>
        <v>0</v>
      </c>
      <c r="S2001" s="211">
        <f>S2006</f>
        <v>0</v>
      </c>
      <c r="T2001" s="211">
        <f>T2006</f>
        <v>0</v>
      </c>
      <c r="U2001" s="211">
        <f>U2006</f>
        <v>0</v>
      </c>
      <c r="V2001" s="211">
        <f t="shared" si="6213"/>
        <v>400000</v>
      </c>
      <c r="W2001" s="211">
        <f t="shared" si="6214"/>
        <v>0</v>
      </c>
      <c r="X2001" s="211">
        <f t="shared" si="6215"/>
        <v>0</v>
      </c>
      <c r="Y2001" s="211">
        <f>Y2006+Y2002</f>
        <v>2300000</v>
      </c>
      <c r="Z2001" s="211">
        <f t="shared" ref="Z2001:AA2001" si="6442">Z2006+Z2002</f>
        <v>0</v>
      </c>
      <c r="AA2001" s="211">
        <f t="shared" si="6442"/>
        <v>0</v>
      </c>
      <c r="AB2001" s="211">
        <f t="shared" si="6217"/>
        <v>2700000</v>
      </c>
      <c r="AC2001" s="211">
        <f t="shared" si="6218"/>
        <v>0</v>
      </c>
      <c r="AD2001" s="211">
        <f t="shared" si="6219"/>
        <v>0</v>
      </c>
      <c r="AE2001" s="211">
        <f>AE2006+AE2002</f>
        <v>0</v>
      </c>
      <c r="AF2001" s="211">
        <f t="shared" ref="AF2001:AG2001" si="6443">AF2006+AF2002</f>
        <v>0</v>
      </c>
      <c r="AG2001" s="211">
        <f t="shared" si="6443"/>
        <v>0</v>
      </c>
      <c r="AH2001" s="211">
        <f t="shared" si="6221"/>
        <v>2700000</v>
      </c>
      <c r="AI2001" s="211">
        <f t="shared" si="6222"/>
        <v>0</v>
      </c>
      <c r="AJ2001" s="211">
        <f t="shared" si="6223"/>
        <v>0</v>
      </c>
      <c r="AK2001" s="211">
        <f>AK2006+AK2002</f>
        <v>0</v>
      </c>
      <c r="AL2001" s="211">
        <f t="shared" ref="AL2001:AM2001" si="6444">AL2006+AL2002</f>
        <v>0</v>
      </c>
      <c r="AM2001" s="211">
        <f t="shared" si="6444"/>
        <v>0</v>
      </c>
      <c r="AN2001" s="211">
        <f t="shared" si="6383"/>
        <v>2700000</v>
      </c>
      <c r="AO2001" s="211">
        <f t="shared" si="6384"/>
        <v>0</v>
      </c>
      <c r="AP2001" s="211">
        <f t="shared" si="6225"/>
        <v>0</v>
      </c>
      <c r="AQ2001" s="211">
        <f>AQ2006+AQ2002</f>
        <v>0</v>
      </c>
      <c r="AR2001" s="211">
        <f t="shared" ref="AR2001:AS2001" si="6445">AR2006+AR2002</f>
        <v>0</v>
      </c>
      <c r="AS2001" s="211">
        <f t="shared" si="6445"/>
        <v>0</v>
      </c>
      <c r="AT2001" s="211">
        <f t="shared" si="6385"/>
        <v>2700000</v>
      </c>
      <c r="AU2001" s="211">
        <f t="shared" si="6386"/>
        <v>0</v>
      </c>
      <c r="AV2001" s="211">
        <f t="shared" si="6227"/>
        <v>0</v>
      </c>
    </row>
    <row r="2002" spans="1:48" s="206" customFormat="1" ht="26.4" hidden="1">
      <c r="A2002" s="282" t="s">
        <v>398</v>
      </c>
      <c r="B2002" s="204" t="s">
        <v>330</v>
      </c>
      <c r="C2002" s="204" t="s">
        <v>16</v>
      </c>
      <c r="D2002" s="204" t="s">
        <v>14</v>
      </c>
      <c r="E2002" s="204" t="s">
        <v>18</v>
      </c>
      <c r="F2002" s="204" t="s">
        <v>68</v>
      </c>
      <c r="G2002" s="204" t="s">
        <v>140</v>
      </c>
      <c r="H2002" s="244" t="s">
        <v>141</v>
      </c>
      <c r="I2002" s="214"/>
      <c r="J2002" s="215"/>
      <c r="K2002" s="215"/>
      <c r="L2002" s="215"/>
      <c r="M2002" s="215"/>
      <c r="N2002" s="215"/>
      <c r="O2002" s="215"/>
      <c r="P2002" s="215"/>
      <c r="Q2002" s="215"/>
      <c r="R2002" s="215"/>
      <c r="S2002" s="215"/>
      <c r="T2002" s="215"/>
      <c r="U2002" s="215"/>
      <c r="V2002" s="215"/>
      <c r="W2002" s="215"/>
      <c r="X2002" s="215"/>
      <c r="Y2002" s="215">
        <f>Y2003</f>
        <v>2300000</v>
      </c>
      <c r="Z2002" s="215">
        <f t="shared" ref="Z2002:AA2004" si="6446">Z2003</f>
        <v>0</v>
      </c>
      <c r="AA2002" s="215">
        <f t="shared" si="6446"/>
        <v>0</v>
      </c>
      <c r="AB2002" s="215">
        <f t="shared" si="6217"/>
        <v>2300000</v>
      </c>
      <c r="AC2002" s="215">
        <f t="shared" si="6218"/>
        <v>0</v>
      </c>
      <c r="AD2002" s="215">
        <f t="shared" si="6219"/>
        <v>0</v>
      </c>
      <c r="AE2002" s="215">
        <f>AE2003</f>
        <v>0</v>
      </c>
      <c r="AF2002" s="215">
        <f t="shared" ref="AF2002:AG2004" si="6447">AF2003</f>
        <v>0</v>
      </c>
      <c r="AG2002" s="215">
        <f t="shared" si="6447"/>
        <v>0</v>
      </c>
      <c r="AH2002" s="215">
        <f t="shared" si="6221"/>
        <v>2300000</v>
      </c>
      <c r="AI2002" s="215">
        <f t="shared" si="6222"/>
        <v>0</v>
      </c>
      <c r="AJ2002" s="215">
        <f t="shared" si="6223"/>
        <v>0</v>
      </c>
      <c r="AK2002" s="215">
        <f>AK2003</f>
        <v>0</v>
      </c>
      <c r="AL2002" s="215">
        <f t="shared" ref="AL2002:AM2004" si="6448">AL2003</f>
        <v>0</v>
      </c>
      <c r="AM2002" s="215">
        <f t="shared" si="6448"/>
        <v>0</v>
      </c>
      <c r="AN2002" s="215">
        <f t="shared" si="6383"/>
        <v>2300000</v>
      </c>
      <c r="AO2002" s="215">
        <f t="shared" si="6384"/>
        <v>0</v>
      </c>
      <c r="AP2002" s="215">
        <f t="shared" si="6225"/>
        <v>0</v>
      </c>
      <c r="AQ2002" s="215">
        <f>AQ2003</f>
        <v>0</v>
      </c>
      <c r="AR2002" s="215">
        <f t="shared" ref="AR2002:AS2004" si="6449">AR2003</f>
        <v>0</v>
      </c>
      <c r="AS2002" s="215">
        <f t="shared" si="6449"/>
        <v>0</v>
      </c>
      <c r="AT2002" s="215">
        <f t="shared" si="6385"/>
        <v>2300000</v>
      </c>
      <c r="AU2002" s="215">
        <f t="shared" si="6386"/>
        <v>0</v>
      </c>
      <c r="AV2002" s="215">
        <f t="shared" si="6227"/>
        <v>0</v>
      </c>
    </row>
    <row r="2003" spans="1:48" s="206" customFormat="1" ht="39.6" hidden="1">
      <c r="A2003" s="212" t="s">
        <v>288</v>
      </c>
      <c r="B2003" s="204" t="s">
        <v>330</v>
      </c>
      <c r="C2003" s="204" t="s">
        <v>16</v>
      </c>
      <c r="D2003" s="204" t="s">
        <v>14</v>
      </c>
      <c r="E2003" s="204" t="s">
        <v>18</v>
      </c>
      <c r="F2003" s="204" t="s">
        <v>68</v>
      </c>
      <c r="G2003" s="204" t="s">
        <v>140</v>
      </c>
      <c r="H2003" s="244" t="s">
        <v>287</v>
      </c>
      <c r="I2003" s="214"/>
      <c r="J2003" s="215"/>
      <c r="K2003" s="215"/>
      <c r="L2003" s="215"/>
      <c r="M2003" s="215"/>
      <c r="N2003" s="215"/>
      <c r="O2003" s="215"/>
      <c r="P2003" s="215"/>
      <c r="Q2003" s="215"/>
      <c r="R2003" s="215"/>
      <c r="S2003" s="215"/>
      <c r="T2003" s="215"/>
      <c r="U2003" s="215"/>
      <c r="V2003" s="215"/>
      <c r="W2003" s="215"/>
      <c r="X2003" s="215"/>
      <c r="Y2003" s="215">
        <f>Y2004</f>
        <v>2300000</v>
      </c>
      <c r="Z2003" s="215">
        <f t="shared" si="6446"/>
        <v>0</v>
      </c>
      <c r="AA2003" s="215">
        <f t="shared" si="6446"/>
        <v>0</v>
      </c>
      <c r="AB2003" s="215">
        <f t="shared" si="6217"/>
        <v>2300000</v>
      </c>
      <c r="AC2003" s="215">
        <f t="shared" si="6218"/>
        <v>0</v>
      </c>
      <c r="AD2003" s="215">
        <f t="shared" si="6219"/>
        <v>0</v>
      </c>
      <c r="AE2003" s="215">
        <f>AE2004</f>
        <v>0</v>
      </c>
      <c r="AF2003" s="215">
        <f t="shared" si="6447"/>
        <v>0</v>
      </c>
      <c r="AG2003" s="215">
        <f t="shared" si="6447"/>
        <v>0</v>
      </c>
      <c r="AH2003" s="215">
        <f t="shared" si="6221"/>
        <v>2300000</v>
      </c>
      <c r="AI2003" s="215">
        <f t="shared" si="6222"/>
        <v>0</v>
      </c>
      <c r="AJ2003" s="215">
        <f t="shared" si="6223"/>
        <v>0</v>
      </c>
      <c r="AK2003" s="215">
        <f>AK2004</f>
        <v>0</v>
      </c>
      <c r="AL2003" s="215">
        <f t="shared" si="6448"/>
        <v>0</v>
      </c>
      <c r="AM2003" s="215">
        <f t="shared" si="6448"/>
        <v>0</v>
      </c>
      <c r="AN2003" s="215">
        <f t="shared" si="6383"/>
        <v>2300000</v>
      </c>
      <c r="AO2003" s="215">
        <f t="shared" si="6384"/>
        <v>0</v>
      </c>
      <c r="AP2003" s="215">
        <f t="shared" si="6225"/>
        <v>0</v>
      </c>
      <c r="AQ2003" s="215">
        <f>AQ2004</f>
        <v>0</v>
      </c>
      <c r="AR2003" s="215">
        <f t="shared" si="6449"/>
        <v>0</v>
      </c>
      <c r="AS2003" s="215">
        <f t="shared" si="6449"/>
        <v>0</v>
      </c>
      <c r="AT2003" s="215">
        <f t="shared" si="6385"/>
        <v>2300000</v>
      </c>
      <c r="AU2003" s="215">
        <f t="shared" si="6386"/>
        <v>0</v>
      </c>
      <c r="AV2003" s="215">
        <f t="shared" si="6227"/>
        <v>0</v>
      </c>
    </row>
    <row r="2004" spans="1:48" s="206" customFormat="1" ht="26.4" hidden="1">
      <c r="A2004" s="217" t="s">
        <v>229</v>
      </c>
      <c r="B2004" s="204" t="s">
        <v>330</v>
      </c>
      <c r="C2004" s="204" t="s">
        <v>16</v>
      </c>
      <c r="D2004" s="204" t="s">
        <v>14</v>
      </c>
      <c r="E2004" s="204" t="s">
        <v>18</v>
      </c>
      <c r="F2004" s="204" t="s">
        <v>68</v>
      </c>
      <c r="G2004" s="204" t="s">
        <v>140</v>
      </c>
      <c r="H2004" s="244" t="s">
        <v>287</v>
      </c>
      <c r="I2004" s="214" t="s">
        <v>92</v>
      </c>
      <c r="J2004" s="215"/>
      <c r="K2004" s="215"/>
      <c r="L2004" s="215"/>
      <c r="M2004" s="215"/>
      <c r="N2004" s="215"/>
      <c r="O2004" s="215"/>
      <c r="P2004" s="215"/>
      <c r="Q2004" s="215"/>
      <c r="R2004" s="215"/>
      <c r="S2004" s="215"/>
      <c r="T2004" s="215"/>
      <c r="U2004" s="215"/>
      <c r="V2004" s="215"/>
      <c r="W2004" s="215"/>
      <c r="X2004" s="215"/>
      <c r="Y2004" s="215">
        <f>Y2005</f>
        <v>2300000</v>
      </c>
      <c r="Z2004" s="215">
        <f t="shared" si="6446"/>
        <v>0</v>
      </c>
      <c r="AA2004" s="215">
        <f t="shared" si="6446"/>
        <v>0</v>
      </c>
      <c r="AB2004" s="215">
        <f t="shared" si="6217"/>
        <v>2300000</v>
      </c>
      <c r="AC2004" s="215">
        <f t="shared" si="6218"/>
        <v>0</v>
      </c>
      <c r="AD2004" s="215">
        <f t="shared" si="6219"/>
        <v>0</v>
      </c>
      <c r="AE2004" s="215">
        <f>AE2005</f>
        <v>0</v>
      </c>
      <c r="AF2004" s="215">
        <f t="shared" si="6447"/>
        <v>0</v>
      </c>
      <c r="AG2004" s="215">
        <f t="shared" si="6447"/>
        <v>0</v>
      </c>
      <c r="AH2004" s="215">
        <f t="shared" si="6221"/>
        <v>2300000</v>
      </c>
      <c r="AI2004" s="215">
        <f t="shared" si="6222"/>
        <v>0</v>
      </c>
      <c r="AJ2004" s="215">
        <f t="shared" si="6223"/>
        <v>0</v>
      </c>
      <c r="AK2004" s="215">
        <f>AK2005</f>
        <v>0</v>
      </c>
      <c r="AL2004" s="215">
        <f t="shared" si="6448"/>
        <v>0</v>
      </c>
      <c r="AM2004" s="215">
        <f t="shared" si="6448"/>
        <v>0</v>
      </c>
      <c r="AN2004" s="215">
        <f t="shared" si="6383"/>
        <v>2300000</v>
      </c>
      <c r="AO2004" s="215">
        <f t="shared" si="6384"/>
        <v>0</v>
      </c>
      <c r="AP2004" s="215">
        <f t="shared" si="6225"/>
        <v>0</v>
      </c>
      <c r="AQ2004" s="215">
        <f>AQ2005</f>
        <v>0</v>
      </c>
      <c r="AR2004" s="215">
        <f t="shared" si="6449"/>
        <v>0</v>
      </c>
      <c r="AS2004" s="215">
        <f t="shared" si="6449"/>
        <v>0</v>
      </c>
      <c r="AT2004" s="215">
        <f t="shared" si="6385"/>
        <v>2300000</v>
      </c>
      <c r="AU2004" s="215">
        <f t="shared" si="6386"/>
        <v>0</v>
      </c>
      <c r="AV2004" s="215">
        <f t="shared" si="6227"/>
        <v>0</v>
      </c>
    </row>
    <row r="2005" spans="1:48" s="206" customFormat="1" ht="26.4" hidden="1">
      <c r="A2005" s="216" t="s">
        <v>96</v>
      </c>
      <c r="B2005" s="204" t="s">
        <v>330</v>
      </c>
      <c r="C2005" s="204" t="s">
        <v>16</v>
      </c>
      <c r="D2005" s="204" t="s">
        <v>14</v>
      </c>
      <c r="E2005" s="204" t="s">
        <v>18</v>
      </c>
      <c r="F2005" s="204" t="s">
        <v>68</v>
      </c>
      <c r="G2005" s="204" t="s">
        <v>140</v>
      </c>
      <c r="H2005" s="244" t="s">
        <v>287</v>
      </c>
      <c r="I2005" s="214" t="s">
        <v>93</v>
      </c>
      <c r="J2005" s="215"/>
      <c r="K2005" s="215"/>
      <c r="L2005" s="215"/>
      <c r="M2005" s="215"/>
      <c r="N2005" s="215"/>
      <c r="O2005" s="215"/>
      <c r="P2005" s="215"/>
      <c r="Q2005" s="215"/>
      <c r="R2005" s="215"/>
      <c r="S2005" s="215"/>
      <c r="T2005" s="215"/>
      <c r="U2005" s="215"/>
      <c r="V2005" s="215"/>
      <c r="W2005" s="215"/>
      <c r="X2005" s="215"/>
      <c r="Y2005" s="302">
        <v>2300000</v>
      </c>
      <c r="Z2005" s="215"/>
      <c r="AA2005" s="215"/>
      <c r="AB2005" s="215">
        <f t="shared" si="6217"/>
        <v>2300000</v>
      </c>
      <c r="AC2005" s="215">
        <f t="shared" si="6218"/>
        <v>0</v>
      </c>
      <c r="AD2005" s="215">
        <f t="shared" si="6219"/>
        <v>0</v>
      </c>
      <c r="AE2005" s="215"/>
      <c r="AF2005" s="215"/>
      <c r="AG2005" s="215"/>
      <c r="AH2005" s="215">
        <f t="shared" si="6221"/>
        <v>2300000</v>
      </c>
      <c r="AI2005" s="215">
        <f t="shared" si="6222"/>
        <v>0</v>
      </c>
      <c r="AJ2005" s="215">
        <f t="shared" si="6223"/>
        <v>0</v>
      </c>
      <c r="AK2005" s="215"/>
      <c r="AL2005" s="215"/>
      <c r="AM2005" s="215"/>
      <c r="AN2005" s="215">
        <f t="shared" si="6383"/>
        <v>2300000</v>
      </c>
      <c r="AO2005" s="215">
        <f t="shared" si="6384"/>
        <v>0</v>
      </c>
      <c r="AP2005" s="215">
        <f t="shared" si="6225"/>
        <v>0</v>
      </c>
      <c r="AQ2005" s="215"/>
      <c r="AR2005" s="215"/>
      <c r="AS2005" s="215"/>
      <c r="AT2005" s="215">
        <f t="shared" si="6385"/>
        <v>2300000</v>
      </c>
      <c r="AU2005" s="215">
        <f t="shared" si="6386"/>
        <v>0</v>
      </c>
      <c r="AV2005" s="215">
        <f t="shared" si="6227"/>
        <v>0</v>
      </c>
    </row>
    <row r="2006" spans="1:48" s="206" customFormat="1" hidden="1">
      <c r="A2006" s="212" t="s">
        <v>82</v>
      </c>
      <c r="B2006" s="204" t="s">
        <v>330</v>
      </c>
      <c r="C2006" s="204" t="s">
        <v>16</v>
      </c>
      <c r="D2006" s="204" t="s">
        <v>14</v>
      </c>
      <c r="E2006" s="204" t="s">
        <v>80</v>
      </c>
      <c r="F2006" s="204" t="s">
        <v>68</v>
      </c>
      <c r="G2006" s="204" t="s">
        <v>140</v>
      </c>
      <c r="H2006" s="204" t="s">
        <v>141</v>
      </c>
      <c r="I2006" s="214"/>
      <c r="J2006" s="215">
        <f>J2007</f>
        <v>400000</v>
      </c>
      <c r="K2006" s="215">
        <f t="shared" ref="K2006:O2008" si="6450">K2007</f>
        <v>0</v>
      </c>
      <c r="L2006" s="215">
        <f t="shared" si="6450"/>
        <v>0</v>
      </c>
      <c r="M2006" s="215">
        <f t="shared" si="6450"/>
        <v>0</v>
      </c>
      <c r="N2006" s="215">
        <f t="shared" si="6450"/>
        <v>0</v>
      </c>
      <c r="O2006" s="215">
        <f t="shared" si="6450"/>
        <v>0</v>
      </c>
      <c r="P2006" s="215">
        <f t="shared" si="6303"/>
        <v>400000</v>
      </c>
      <c r="Q2006" s="215">
        <f t="shared" si="6304"/>
        <v>0</v>
      </c>
      <c r="R2006" s="215">
        <f t="shared" si="6305"/>
        <v>0</v>
      </c>
      <c r="S2006" s="215">
        <f t="shared" ref="S2006:U2008" si="6451">S2007</f>
        <v>0</v>
      </c>
      <c r="T2006" s="215">
        <f t="shared" si="6451"/>
        <v>0</v>
      </c>
      <c r="U2006" s="215">
        <f t="shared" si="6451"/>
        <v>0</v>
      </c>
      <c r="V2006" s="215">
        <f t="shared" si="6213"/>
        <v>400000</v>
      </c>
      <c r="W2006" s="215">
        <f t="shared" si="6214"/>
        <v>0</v>
      </c>
      <c r="X2006" s="215">
        <f t="shared" si="6215"/>
        <v>0</v>
      </c>
      <c r="Y2006" s="215">
        <f t="shared" ref="Y2006:AA2008" si="6452">Y2007</f>
        <v>0</v>
      </c>
      <c r="Z2006" s="215">
        <f t="shared" si="6452"/>
        <v>0</v>
      </c>
      <c r="AA2006" s="215">
        <f t="shared" si="6452"/>
        <v>0</v>
      </c>
      <c r="AB2006" s="215">
        <f t="shared" si="6217"/>
        <v>400000</v>
      </c>
      <c r="AC2006" s="215">
        <f t="shared" si="6218"/>
        <v>0</v>
      </c>
      <c r="AD2006" s="215">
        <f t="shared" si="6219"/>
        <v>0</v>
      </c>
      <c r="AE2006" s="215">
        <f t="shared" ref="AE2006:AG2008" si="6453">AE2007</f>
        <v>0</v>
      </c>
      <c r="AF2006" s="215">
        <f t="shared" si="6453"/>
        <v>0</v>
      </c>
      <c r="AG2006" s="215">
        <f t="shared" si="6453"/>
        <v>0</v>
      </c>
      <c r="AH2006" s="215">
        <f t="shared" si="6221"/>
        <v>400000</v>
      </c>
      <c r="AI2006" s="215">
        <f t="shared" si="6222"/>
        <v>0</v>
      </c>
      <c r="AJ2006" s="215">
        <f t="shared" si="6223"/>
        <v>0</v>
      </c>
      <c r="AK2006" s="215">
        <f t="shared" ref="AK2006:AM2008" si="6454">AK2007</f>
        <v>0</v>
      </c>
      <c r="AL2006" s="215">
        <f t="shared" si="6454"/>
        <v>0</v>
      </c>
      <c r="AM2006" s="215">
        <f t="shared" si="6454"/>
        <v>0</v>
      </c>
      <c r="AN2006" s="215">
        <f t="shared" si="6383"/>
        <v>400000</v>
      </c>
      <c r="AO2006" s="215">
        <f t="shared" si="6384"/>
        <v>0</v>
      </c>
      <c r="AP2006" s="215">
        <f t="shared" si="6225"/>
        <v>0</v>
      </c>
      <c r="AQ2006" s="215">
        <f t="shared" ref="AQ2006:AS2008" si="6455">AQ2007</f>
        <v>0</v>
      </c>
      <c r="AR2006" s="215">
        <f t="shared" si="6455"/>
        <v>0</v>
      </c>
      <c r="AS2006" s="215">
        <f t="shared" si="6455"/>
        <v>0</v>
      </c>
      <c r="AT2006" s="215">
        <f t="shared" si="6385"/>
        <v>400000</v>
      </c>
      <c r="AU2006" s="215">
        <f t="shared" si="6386"/>
        <v>0</v>
      </c>
      <c r="AV2006" s="215">
        <f t="shared" si="6227"/>
        <v>0</v>
      </c>
    </row>
    <row r="2007" spans="1:48" s="206" customFormat="1" ht="39.6" hidden="1">
      <c r="A2007" s="212" t="s">
        <v>289</v>
      </c>
      <c r="B2007" s="204" t="s">
        <v>330</v>
      </c>
      <c r="C2007" s="204" t="s">
        <v>16</v>
      </c>
      <c r="D2007" s="204" t="s">
        <v>14</v>
      </c>
      <c r="E2007" s="204" t="s">
        <v>80</v>
      </c>
      <c r="F2007" s="204" t="s">
        <v>68</v>
      </c>
      <c r="G2007" s="204" t="s">
        <v>140</v>
      </c>
      <c r="H2007" s="204" t="s">
        <v>165</v>
      </c>
      <c r="I2007" s="214"/>
      <c r="J2007" s="215">
        <f>J2008</f>
        <v>400000</v>
      </c>
      <c r="K2007" s="215">
        <f t="shared" si="6450"/>
        <v>0</v>
      </c>
      <c r="L2007" s="215">
        <f t="shared" si="6450"/>
        <v>0</v>
      </c>
      <c r="M2007" s="215">
        <f t="shared" si="6450"/>
        <v>0</v>
      </c>
      <c r="N2007" s="215">
        <f t="shared" si="6450"/>
        <v>0</v>
      </c>
      <c r="O2007" s="215">
        <f t="shared" si="6450"/>
        <v>0</v>
      </c>
      <c r="P2007" s="215">
        <f t="shared" si="6303"/>
        <v>400000</v>
      </c>
      <c r="Q2007" s="215">
        <f t="shared" si="6304"/>
        <v>0</v>
      </c>
      <c r="R2007" s="215">
        <f t="shared" si="6305"/>
        <v>0</v>
      </c>
      <c r="S2007" s="215">
        <f t="shared" si="6451"/>
        <v>0</v>
      </c>
      <c r="T2007" s="215">
        <f t="shared" si="6451"/>
        <v>0</v>
      </c>
      <c r="U2007" s="215">
        <f t="shared" si="6451"/>
        <v>0</v>
      </c>
      <c r="V2007" s="215">
        <f t="shared" si="6213"/>
        <v>400000</v>
      </c>
      <c r="W2007" s="215">
        <f t="shared" si="6214"/>
        <v>0</v>
      </c>
      <c r="X2007" s="215">
        <f t="shared" si="6215"/>
        <v>0</v>
      </c>
      <c r="Y2007" s="215">
        <f t="shared" si="6452"/>
        <v>0</v>
      </c>
      <c r="Z2007" s="215">
        <f t="shared" si="6452"/>
        <v>0</v>
      </c>
      <c r="AA2007" s="215">
        <f t="shared" si="6452"/>
        <v>0</v>
      </c>
      <c r="AB2007" s="215">
        <f t="shared" si="6217"/>
        <v>400000</v>
      </c>
      <c r="AC2007" s="215">
        <f t="shared" si="6218"/>
        <v>0</v>
      </c>
      <c r="AD2007" s="215">
        <f t="shared" si="6219"/>
        <v>0</v>
      </c>
      <c r="AE2007" s="215">
        <f t="shared" si="6453"/>
        <v>0</v>
      </c>
      <c r="AF2007" s="215">
        <f t="shared" si="6453"/>
        <v>0</v>
      </c>
      <c r="AG2007" s="215">
        <f t="shared" si="6453"/>
        <v>0</v>
      </c>
      <c r="AH2007" s="215">
        <f t="shared" si="6221"/>
        <v>400000</v>
      </c>
      <c r="AI2007" s="215">
        <f t="shared" si="6222"/>
        <v>0</v>
      </c>
      <c r="AJ2007" s="215">
        <f t="shared" si="6223"/>
        <v>0</v>
      </c>
      <c r="AK2007" s="215">
        <f t="shared" si="6454"/>
        <v>0</v>
      </c>
      <c r="AL2007" s="215">
        <f t="shared" si="6454"/>
        <v>0</v>
      </c>
      <c r="AM2007" s="215">
        <f t="shared" si="6454"/>
        <v>0</v>
      </c>
      <c r="AN2007" s="215">
        <f t="shared" si="6383"/>
        <v>400000</v>
      </c>
      <c r="AO2007" s="215">
        <f t="shared" si="6384"/>
        <v>0</v>
      </c>
      <c r="AP2007" s="215">
        <f t="shared" si="6225"/>
        <v>0</v>
      </c>
      <c r="AQ2007" s="215">
        <f t="shared" si="6455"/>
        <v>0</v>
      </c>
      <c r="AR2007" s="215">
        <f t="shared" si="6455"/>
        <v>0</v>
      </c>
      <c r="AS2007" s="215">
        <f t="shared" si="6455"/>
        <v>0</v>
      </c>
      <c r="AT2007" s="215">
        <f t="shared" si="6385"/>
        <v>400000</v>
      </c>
      <c r="AU2007" s="215">
        <f t="shared" si="6386"/>
        <v>0</v>
      </c>
      <c r="AV2007" s="215">
        <f t="shared" si="6227"/>
        <v>0</v>
      </c>
    </row>
    <row r="2008" spans="1:48" s="206" customFormat="1" ht="26.4" hidden="1">
      <c r="A2008" s="217" t="s">
        <v>229</v>
      </c>
      <c r="B2008" s="204" t="s">
        <v>330</v>
      </c>
      <c r="C2008" s="204" t="s">
        <v>16</v>
      </c>
      <c r="D2008" s="204" t="s">
        <v>14</v>
      </c>
      <c r="E2008" s="204" t="s">
        <v>80</v>
      </c>
      <c r="F2008" s="204" t="s">
        <v>68</v>
      </c>
      <c r="G2008" s="204" t="s">
        <v>140</v>
      </c>
      <c r="H2008" s="204" t="s">
        <v>165</v>
      </c>
      <c r="I2008" s="214" t="s">
        <v>92</v>
      </c>
      <c r="J2008" s="215">
        <f>J2009</f>
        <v>400000</v>
      </c>
      <c r="K2008" s="215">
        <f t="shared" si="6450"/>
        <v>0</v>
      </c>
      <c r="L2008" s="215">
        <f t="shared" si="6450"/>
        <v>0</v>
      </c>
      <c r="M2008" s="215">
        <f t="shared" si="6450"/>
        <v>0</v>
      </c>
      <c r="N2008" s="215">
        <f t="shared" si="6450"/>
        <v>0</v>
      </c>
      <c r="O2008" s="215">
        <f t="shared" si="6450"/>
        <v>0</v>
      </c>
      <c r="P2008" s="215">
        <f t="shared" si="6303"/>
        <v>400000</v>
      </c>
      <c r="Q2008" s="215">
        <f t="shared" si="6304"/>
        <v>0</v>
      </c>
      <c r="R2008" s="215">
        <f t="shared" si="6305"/>
        <v>0</v>
      </c>
      <c r="S2008" s="215">
        <f t="shared" si="6451"/>
        <v>0</v>
      </c>
      <c r="T2008" s="215">
        <f t="shared" si="6451"/>
        <v>0</v>
      </c>
      <c r="U2008" s="215">
        <f t="shared" si="6451"/>
        <v>0</v>
      </c>
      <c r="V2008" s="215">
        <f t="shared" si="6213"/>
        <v>400000</v>
      </c>
      <c r="W2008" s="215">
        <f t="shared" si="6214"/>
        <v>0</v>
      </c>
      <c r="X2008" s="215">
        <f t="shared" si="6215"/>
        <v>0</v>
      </c>
      <c r="Y2008" s="215">
        <f t="shared" si="6452"/>
        <v>0</v>
      </c>
      <c r="Z2008" s="215">
        <f t="shared" si="6452"/>
        <v>0</v>
      </c>
      <c r="AA2008" s="215">
        <f t="shared" si="6452"/>
        <v>0</v>
      </c>
      <c r="AB2008" s="215">
        <f t="shared" si="6217"/>
        <v>400000</v>
      </c>
      <c r="AC2008" s="215">
        <f t="shared" si="6218"/>
        <v>0</v>
      </c>
      <c r="AD2008" s="215">
        <f t="shared" si="6219"/>
        <v>0</v>
      </c>
      <c r="AE2008" s="215">
        <f t="shared" si="6453"/>
        <v>0</v>
      </c>
      <c r="AF2008" s="215">
        <f t="shared" si="6453"/>
        <v>0</v>
      </c>
      <c r="AG2008" s="215">
        <f t="shared" si="6453"/>
        <v>0</v>
      </c>
      <c r="AH2008" s="215">
        <f t="shared" si="6221"/>
        <v>400000</v>
      </c>
      <c r="AI2008" s="215">
        <f t="shared" si="6222"/>
        <v>0</v>
      </c>
      <c r="AJ2008" s="215">
        <f t="shared" si="6223"/>
        <v>0</v>
      </c>
      <c r="AK2008" s="215">
        <f t="shared" si="6454"/>
        <v>0</v>
      </c>
      <c r="AL2008" s="215">
        <f t="shared" si="6454"/>
        <v>0</v>
      </c>
      <c r="AM2008" s="215">
        <f t="shared" si="6454"/>
        <v>0</v>
      </c>
      <c r="AN2008" s="215">
        <f t="shared" si="6383"/>
        <v>400000</v>
      </c>
      <c r="AO2008" s="215">
        <f t="shared" si="6384"/>
        <v>0</v>
      </c>
      <c r="AP2008" s="215">
        <f t="shared" si="6225"/>
        <v>0</v>
      </c>
      <c r="AQ2008" s="215">
        <f t="shared" si="6455"/>
        <v>0</v>
      </c>
      <c r="AR2008" s="215">
        <f t="shared" si="6455"/>
        <v>0</v>
      </c>
      <c r="AS2008" s="215">
        <f t="shared" si="6455"/>
        <v>0</v>
      </c>
      <c r="AT2008" s="215">
        <f t="shared" si="6385"/>
        <v>400000</v>
      </c>
      <c r="AU2008" s="215">
        <f t="shared" si="6386"/>
        <v>0</v>
      </c>
      <c r="AV2008" s="215">
        <f t="shared" si="6227"/>
        <v>0</v>
      </c>
    </row>
    <row r="2009" spans="1:48" s="206" customFormat="1" ht="26.4" hidden="1">
      <c r="A2009" s="216" t="s">
        <v>96</v>
      </c>
      <c r="B2009" s="204" t="s">
        <v>330</v>
      </c>
      <c r="C2009" s="204" t="s">
        <v>16</v>
      </c>
      <c r="D2009" s="204" t="s">
        <v>14</v>
      </c>
      <c r="E2009" s="204" t="s">
        <v>80</v>
      </c>
      <c r="F2009" s="204" t="s">
        <v>68</v>
      </c>
      <c r="G2009" s="204" t="s">
        <v>140</v>
      </c>
      <c r="H2009" s="204" t="s">
        <v>165</v>
      </c>
      <c r="I2009" s="214" t="s">
        <v>93</v>
      </c>
      <c r="J2009" s="215">
        <v>400000</v>
      </c>
      <c r="K2009" s="215"/>
      <c r="L2009" s="215"/>
      <c r="M2009" s="215"/>
      <c r="N2009" s="215"/>
      <c r="O2009" s="215"/>
      <c r="P2009" s="215">
        <f t="shared" si="6303"/>
        <v>400000</v>
      </c>
      <c r="Q2009" s="215">
        <f t="shared" si="6304"/>
        <v>0</v>
      </c>
      <c r="R2009" s="215">
        <f t="shared" si="6305"/>
        <v>0</v>
      </c>
      <c r="S2009" s="215"/>
      <c r="T2009" s="215"/>
      <c r="U2009" s="215"/>
      <c r="V2009" s="215">
        <f t="shared" si="6213"/>
        <v>400000</v>
      </c>
      <c r="W2009" s="215">
        <f t="shared" si="6214"/>
        <v>0</v>
      </c>
      <c r="X2009" s="215">
        <f t="shared" si="6215"/>
        <v>0</v>
      </c>
      <c r="Y2009" s="215"/>
      <c r="Z2009" s="215"/>
      <c r="AA2009" s="215"/>
      <c r="AB2009" s="215">
        <f t="shared" si="6217"/>
        <v>400000</v>
      </c>
      <c r="AC2009" s="215">
        <f t="shared" si="6218"/>
        <v>0</v>
      </c>
      <c r="AD2009" s="215">
        <f t="shared" si="6219"/>
        <v>0</v>
      </c>
      <c r="AE2009" s="215"/>
      <c r="AF2009" s="215"/>
      <c r="AG2009" s="215"/>
      <c r="AH2009" s="215">
        <f t="shared" si="6221"/>
        <v>400000</v>
      </c>
      <c r="AI2009" s="215">
        <f t="shared" si="6222"/>
        <v>0</v>
      </c>
      <c r="AJ2009" s="215">
        <f t="shared" si="6223"/>
        <v>0</v>
      </c>
      <c r="AK2009" s="215"/>
      <c r="AL2009" s="215"/>
      <c r="AM2009" s="215"/>
      <c r="AN2009" s="215">
        <f t="shared" si="6383"/>
        <v>400000</v>
      </c>
      <c r="AO2009" s="215">
        <f t="shared" si="6384"/>
        <v>0</v>
      </c>
      <c r="AP2009" s="215">
        <f t="shared" si="6225"/>
        <v>0</v>
      </c>
      <c r="AQ2009" s="215"/>
      <c r="AR2009" s="215"/>
      <c r="AS2009" s="215"/>
      <c r="AT2009" s="215">
        <f t="shared" si="6385"/>
        <v>400000</v>
      </c>
      <c r="AU2009" s="215">
        <f t="shared" si="6386"/>
        <v>0</v>
      </c>
      <c r="AV2009" s="215">
        <f t="shared" si="6227"/>
        <v>0</v>
      </c>
    </row>
    <row r="2010" spans="1:48" s="206" customFormat="1" ht="15.6" hidden="1">
      <c r="A2010" s="250" t="s">
        <v>45</v>
      </c>
      <c r="B2010" s="251" t="s">
        <v>330</v>
      </c>
      <c r="C2010" s="251" t="s">
        <v>18</v>
      </c>
      <c r="D2010" s="251"/>
      <c r="E2010" s="251"/>
      <c r="F2010" s="251"/>
      <c r="G2010" s="251"/>
      <c r="H2010" s="251"/>
      <c r="I2010" s="252"/>
      <c r="J2010" s="205">
        <f>+J2011</f>
        <v>841508</v>
      </c>
      <c r="K2010" s="205">
        <f t="shared" ref="K2010:O2010" si="6456">+K2011</f>
        <v>183670.68</v>
      </c>
      <c r="L2010" s="205">
        <f t="shared" si="6456"/>
        <v>185919.87</v>
      </c>
      <c r="M2010" s="205">
        <f t="shared" si="6456"/>
        <v>0</v>
      </c>
      <c r="N2010" s="205">
        <f t="shared" si="6456"/>
        <v>0</v>
      </c>
      <c r="O2010" s="205">
        <f t="shared" si="6456"/>
        <v>0</v>
      </c>
      <c r="P2010" s="205">
        <f t="shared" si="6303"/>
        <v>841508</v>
      </c>
      <c r="Q2010" s="205">
        <f t="shared" si="6304"/>
        <v>183670.68</v>
      </c>
      <c r="R2010" s="205">
        <f t="shared" si="6305"/>
        <v>185919.87</v>
      </c>
      <c r="S2010" s="205">
        <f t="shared" ref="S2010:U2010" si="6457">+S2011</f>
        <v>0</v>
      </c>
      <c r="T2010" s="205">
        <f t="shared" si="6457"/>
        <v>0</v>
      </c>
      <c r="U2010" s="205">
        <f t="shared" si="6457"/>
        <v>0</v>
      </c>
      <c r="V2010" s="205">
        <f t="shared" si="6213"/>
        <v>841508</v>
      </c>
      <c r="W2010" s="205">
        <f t="shared" si="6214"/>
        <v>183670.68</v>
      </c>
      <c r="X2010" s="205">
        <f t="shared" si="6215"/>
        <v>185919.87</v>
      </c>
      <c r="Y2010" s="205">
        <f t="shared" ref="Y2010:AA2010" si="6458">+Y2011</f>
        <v>40000</v>
      </c>
      <c r="Z2010" s="205">
        <f t="shared" si="6458"/>
        <v>0</v>
      </c>
      <c r="AA2010" s="205">
        <f t="shared" si="6458"/>
        <v>0</v>
      </c>
      <c r="AB2010" s="205">
        <f t="shared" si="6217"/>
        <v>881508</v>
      </c>
      <c r="AC2010" s="205">
        <f t="shared" si="6218"/>
        <v>183670.68</v>
      </c>
      <c r="AD2010" s="205">
        <f t="shared" si="6219"/>
        <v>185919.87</v>
      </c>
      <c r="AE2010" s="205">
        <f t="shared" ref="AE2010:AG2010" si="6459">+AE2011</f>
        <v>-249000</v>
      </c>
      <c r="AF2010" s="205">
        <f t="shared" si="6459"/>
        <v>0</v>
      </c>
      <c r="AG2010" s="205">
        <f t="shared" si="6459"/>
        <v>0</v>
      </c>
      <c r="AH2010" s="205">
        <f t="shared" si="6221"/>
        <v>632508</v>
      </c>
      <c r="AI2010" s="205">
        <f t="shared" si="6222"/>
        <v>183670.68</v>
      </c>
      <c r="AJ2010" s="205">
        <f t="shared" si="6223"/>
        <v>185919.87</v>
      </c>
      <c r="AK2010" s="205">
        <f t="shared" ref="AK2010:AM2010" si="6460">+AK2011</f>
        <v>0</v>
      </c>
      <c r="AL2010" s="205">
        <f t="shared" si="6460"/>
        <v>0</v>
      </c>
      <c r="AM2010" s="205">
        <f t="shared" si="6460"/>
        <v>0</v>
      </c>
      <c r="AN2010" s="205">
        <f t="shared" si="6383"/>
        <v>632508</v>
      </c>
      <c r="AO2010" s="205">
        <f t="shared" si="6384"/>
        <v>183670.68</v>
      </c>
      <c r="AP2010" s="205">
        <f t="shared" si="6225"/>
        <v>185919.87</v>
      </c>
      <c r="AQ2010" s="205">
        <f t="shared" ref="AQ2010:AS2010" si="6461">+AQ2011</f>
        <v>8000</v>
      </c>
      <c r="AR2010" s="205">
        <f t="shared" si="6461"/>
        <v>0</v>
      </c>
      <c r="AS2010" s="205">
        <f t="shared" si="6461"/>
        <v>0</v>
      </c>
      <c r="AT2010" s="205">
        <f t="shared" si="6385"/>
        <v>640508</v>
      </c>
      <c r="AU2010" s="205">
        <f t="shared" si="6386"/>
        <v>183670.68</v>
      </c>
      <c r="AV2010" s="205">
        <f t="shared" si="6227"/>
        <v>185919.87</v>
      </c>
    </row>
    <row r="2011" spans="1:48" s="232" customFormat="1" hidden="1">
      <c r="A2011" s="255" t="s">
        <v>66</v>
      </c>
      <c r="B2011" s="208" t="s">
        <v>330</v>
      </c>
      <c r="C2011" s="208" t="s">
        <v>18</v>
      </c>
      <c r="D2011" s="208" t="s">
        <v>13</v>
      </c>
      <c r="E2011" s="208"/>
      <c r="F2011" s="208"/>
      <c r="G2011" s="208"/>
      <c r="H2011" s="208"/>
      <c r="I2011" s="219"/>
      <c r="J2011" s="211">
        <f>J2012+J2016</f>
        <v>841508</v>
      </c>
      <c r="K2011" s="211">
        <f t="shared" ref="K2011:L2011" si="6462">K2012+K2016</f>
        <v>183670.68</v>
      </c>
      <c r="L2011" s="211">
        <f t="shared" si="6462"/>
        <v>185919.87</v>
      </c>
      <c r="M2011" s="211">
        <f t="shared" ref="M2011:O2011" si="6463">M2012+M2016</f>
        <v>0</v>
      </c>
      <c r="N2011" s="211">
        <f t="shared" si="6463"/>
        <v>0</v>
      </c>
      <c r="O2011" s="211">
        <f t="shared" si="6463"/>
        <v>0</v>
      </c>
      <c r="P2011" s="211">
        <f t="shared" si="6303"/>
        <v>841508</v>
      </c>
      <c r="Q2011" s="211">
        <f t="shared" si="6304"/>
        <v>183670.68</v>
      </c>
      <c r="R2011" s="211">
        <f t="shared" si="6305"/>
        <v>185919.87</v>
      </c>
      <c r="S2011" s="211">
        <f t="shared" ref="S2011:U2011" si="6464">S2012+S2016</f>
        <v>0</v>
      </c>
      <c r="T2011" s="211">
        <f t="shared" si="6464"/>
        <v>0</v>
      </c>
      <c r="U2011" s="211">
        <f t="shared" si="6464"/>
        <v>0</v>
      </c>
      <c r="V2011" s="211">
        <f t="shared" si="6213"/>
        <v>841508</v>
      </c>
      <c r="W2011" s="211">
        <f t="shared" si="6214"/>
        <v>183670.68</v>
      </c>
      <c r="X2011" s="211">
        <f t="shared" si="6215"/>
        <v>185919.87</v>
      </c>
      <c r="Y2011" s="211">
        <f t="shared" ref="Y2011:AA2011" si="6465">Y2012+Y2016</f>
        <v>40000</v>
      </c>
      <c r="Z2011" s="211">
        <f t="shared" si="6465"/>
        <v>0</v>
      </c>
      <c r="AA2011" s="211">
        <f t="shared" si="6465"/>
        <v>0</v>
      </c>
      <c r="AB2011" s="211">
        <f t="shared" si="6217"/>
        <v>881508</v>
      </c>
      <c r="AC2011" s="211">
        <f t="shared" si="6218"/>
        <v>183670.68</v>
      </c>
      <c r="AD2011" s="211">
        <f t="shared" si="6219"/>
        <v>185919.87</v>
      </c>
      <c r="AE2011" s="211">
        <f t="shared" ref="AE2011:AG2011" si="6466">AE2012+AE2016</f>
        <v>-249000</v>
      </c>
      <c r="AF2011" s="211">
        <f t="shared" si="6466"/>
        <v>0</v>
      </c>
      <c r="AG2011" s="211">
        <f t="shared" si="6466"/>
        <v>0</v>
      </c>
      <c r="AH2011" s="211">
        <f t="shared" si="6221"/>
        <v>632508</v>
      </c>
      <c r="AI2011" s="211">
        <f t="shared" si="6222"/>
        <v>183670.68</v>
      </c>
      <c r="AJ2011" s="211">
        <f t="shared" si="6223"/>
        <v>185919.87</v>
      </c>
      <c r="AK2011" s="211">
        <f t="shared" ref="AK2011:AM2011" si="6467">AK2012+AK2016</f>
        <v>0</v>
      </c>
      <c r="AL2011" s="211">
        <f t="shared" si="6467"/>
        <v>0</v>
      </c>
      <c r="AM2011" s="211">
        <f t="shared" si="6467"/>
        <v>0</v>
      </c>
      <c r="AN2011" s="211">
        <f t="shared" si="6383"/>
        <v>632508</v>
      </c>
      <c r="AO2011" s="211">
        <f t="shared" si="6384"/>
        <v>183670.68</v>
      </c>
      <c r="AP2011" s="211">
        <f t="shared" si="6225"/>
        <v>185919.87</v>
      </c>
      <c r="AQ2011" s="211">
        <f t="shared" ref="AQ2011:AS2011" si="6468">AQ2012+AQ2016</f>
        <v>8000</v>
      </c>
      <c r="AR2011" s="211">
        <f t="shared" si="6468"/>
        <v>0</v>
      </c>
      <c r="AS2011" s="211">
        <f t="shared" si="6468"/>
        <v>0</v>
      </c>
      <c r="AT2011" s="211">
        <f t="shared" si="6385"/>
        <v>640508</v>
      </c>
      <c r="AU2011" s="211">
        <f t="shared" si="6386"/>
        <v>183670.68</v>
      </c>
      <c r="AV2011" s="211">
        <f t="shared" si="6227"/>
        <v>185919.87</v>
      </c>
    </row>
    <row r="2012" spans="1:48" s="206" customFormat="1" ht="26.4" hidden="1">
      <c r="A2012" s="267" t="s">
        <v>389</v>
      </c>
      <c r="B2012" s="204" t="s">
        <v>330</v>
      </c>
      <c r="C2012" s="204" t="s">
        <v>18</v>
      </c>
      <c r="D2012" s="204" t="s">
        <v>13</v>
      </c>
      <c r="E2012" s="204" t="s">
        <v>3</v>
      </c>
      <c r="F2012" s="204" t="s">
        <v>68</v>
      </c>
      <c r="G2012" s="204" t="s">
        <v>140</v>
      </c>
      <c r="H2012" s="204" t="s">
        <v>141</v>
      </c>
      <c r="I2012" s="214"/>
      <c r="J2012" s="215">
        <f>J2013</f>
        <v>660000</v>
      </c>
      <c r="K2012" s="215">
        <f t="shared" ref="K2012:O2014" si="6469">K2013</f>
        <v>0</v>
      </c>
      <c r="L2012" s="215">
        <f t="shared" si="6469"/>
        <v>0</v>
      </c>
      <c r="M2012" s="215">
        <f t="shared" si="6469"/>
        <v>0</v>
      </c>
      <c r="N2012" s="215">
        <f t="shared" si="6469"/>
        <v>0</v>
      </c>
      <c r="O2012" s="215">
        <f t="shared" si="6469"/>
        <v>0</v>
      </c>
      <c r="P2012" s="215">
        <f t="shared" si="6303"/>
        <v>660000</v>
      </c>
      <c r="Q2012" s="215">
        <f t="shared" si="6304"/>
        <v>0</v>
      </c>
      <c r="R2012" s="215">
        <f t="shared" si="6305"/>
        <v>0</v>
      </c>
      <c r="S2012" s="215">
        <f t="shared" ref="S2012:U2014" si="6470">S2013</f>
        <v>0</v>
      </c>
      <c r="T2012" s="215">
        <f t="shared" si="6470"/>
        <v>0</v>
      </c>
      <c r="U2012" s="215">
        <f t="shared" si="6470"/>
        <v>0</v>
      </c>
      <c r="V2012" s="215">
        <f t="shared" si="6213"/>
        <v>660000</v>
      </c>
      <c r="W2012" s="215">
        <f t="shared" si="6214"/>
        <v>0</v>
      </c>
      <c r="X2012" s="215">
        <f t="shared" si="6215"/>
        <v>0</v>
      </c>
      <c r="Y2012" s="215">
        <f t="shared" ref="Y2012:AA2014" si="6471">Y2013</f>
        <v>0</v>
      </c>
      <c r="Z2012" s="215">
        <f t="shared" si="6471"/>
        <v>0</v>
      </c>
      <c r="AA2012" s="215">
        <f t="shared" si="6471"/>
        <v>0</v>
      </c>
      <c r="AB2012" s="215">
        <f t="shared" si="6217"/>
        <v>660000</v>
      </c>
      <c r="AC2012" s="215">
        <f t="shared" si="6218"/>
        <v>0</v>
      </c>
      <c r="AD2012" s="215">
        <f t="shared" si="6219"/>
        <v>0</v>
      </c>
      <c r="AE2012" s="215">
        <f t="shared" ref="AE2012:AG2014" si="6472">AE2013</f>
        <v>-323000</v>
      </c>
      <c r="AF2012" s="215">
        <f t="shared" si="6472"/>
        <v>0</v>
      </c>
      <c r="AG2012" s="215">
        <f t="shared" si="6472"/>
        <v>0</v>
      </c>
      <c r="AH2012" s="215">
        <f t="shared" si="6221"/>
        <v>337000</v>
      </c>
      <c r="AI2012" s="215">
        <f t="shared" si="6222"/>
        <v>0</v>
      </c>
      <c r="AJ2012" s="215">
        <f t="shared" si="6223"/>
        <v>0</v>
      </c>
      <c r="AK2012" s="215">
        <f t="shared" ref="AK2012:AM2014" si="6473">AK2013</f>
        <v>0</v>
      </c>
      <c r="AL2012" s="215">
        <f t="shared" si="6473"/>
        <v>0</v>
      </c>
      <c r="AM2012" s="215">
        <f t="shared" si="6473"/>
        <v>0</v>
      </c>
      <c r="AN2012" s="215">
        <f t="shared" si="6383"/>
        <v>337000</v>
      </c>
      <c r="AO2012" s="215">
        <f t="shared" si="6384"/>
        <v>0</v>
      </c>
      <c r="AP2012" s="215">
        <f t="shared" si="6225"/>
        <v>0</v>
      </c>
      <c r="AQ2012" s="215">
        <f t="shared" ref="AQ2012:AS2014" si="6474">AQ2013</f>
        <v>0</v>
      </c>
      <c r="AR2012" s="215">
        <f t="shared" si="6474"/>
        <v>0</v>
      </c>
      <c r="AS2012" s="215">
        <f t="shared" si="6474"/>
        <v>0</v>
      </c>
      <c r="AT2012" s="215">
        <f t="shared" si="6385"/>
        <v>337000</v>
      </c>
      <c r="AU2012" s="215">
        <f t="shared" si="6386"/>
        <v>0</v>
      </c>
      <c r="AV2012" s="215">
        <f t="shared" si="6227"/>
        <v>0</v>
      </c>
    </row>
    <row r="2013" spans="1:48" s="206" customFormat="1" ht="26.4" hidden="1">
      <c r="A2013" s="245" t="s">
        <v>254</v>
      </c>
      <c r="B2013" s="204" t="s">
        <v>330</v>
      </c>
      <c r="C2013" s="204" t="s">
        <v>18</v>
      </c>
      <c r="D2013" s="204" t="s">
        <v>13</v>
      </c>
      <c r="E2013" s="204" t="s">
        <v>3</v>
      </c>
      <c r="F2013" s="204" t="s">
        <v>68</v>
      </c>
      <c r="G2013" s="204" t="s">
        <v>140</v>
      </c>
      <c r="H2013" s="204" t="s">
        <v>376</v>
      </c>
      <c r="I2013" s="214"/>
      <c r="J2013" s="215">
        <f>J2014</f>
        <v>660000</v>
      </c>
      <c r="K2013" s="215">
        <f t="shared" si="6469"/>
        <v>0</v>
      </c>
      <c r="L2013" s="215">
        <f t="shared" si="6469"/>
        <v>0</v>
      </c>
      <c r="M2013" s="215">
        <f t="shared" si="6469"/>
        <v>0</v>
      </c>
      <c r="N2013" s="215">
        <f t="shared" si="6469"/>
        <v>0</v>
      </c>
      <c r="O2013" s="215">
        <f t="shared" si="6469"/>
        <v>0</v>
      </c>
      <c r="P2013" s="215">
        <f t="shared" si="6303"/>
        <v>660000</v>
      </c>
      <c r="Q2013" s="215">
        <f t="shared" si="6304"/>
        <v>0</v>
      </c>
      <c r="R2013" s="215">
        <f t="shared" si="6305"/>
        <v>0</v>
      </c>
      <c r="S2013" s="215">
        <f t="shared" si="6470"/>
        <v>0</v>
      </c>
      <c r="T2013" s="215">
        <f t="shared" si="6470"/>
        <v>0</v>
      </c>
      <c r="U2013" s="215">
        <f t="shared" si="6470"/>
        <v>0</v>
      </c>
      <c r="V2013" s="215">
        <f t="shared" si="6213"/>
        <v>660000</v>
      </c>
      <c r="W2013" s="215">
        <f t="shared" si="6214"/>
        <v>0</v>
      </c>
      <c r="X2013" s="215">
        <f t="shared" si="6215"/>
        <v>0</v>
      </c>
      <c r="Y2013" s="215">
        <f t="shared" si="6471"/>
        <v>0</v>
      </c>
      <c r="Z2013" s="215">
        <f t="shared" si="6471"/>
        <v>0</v>
      </c>
      <c r="AA2013" s="215">
        <f t="shared" si="6471"/>
        <v>0</v>
      </c>
      <c r="AB2013" s="215">
        <f t="shared" si="6217"/>
        <v>660000</v>
      </c>
      <c r="AC2013" s="215">
        <f t="shared" si="6218"/>
        <v>0</v>
      </c>
      <c r="AD2013" s="215">
        <f t="shared" si="6219"/>
        <v>0</v>
      </c>
      <c r="AE2013" s="215">
        <f t="shared" si="6472"/>
        <v>-323000</v>
      </c>
      <c r="AF2013" s="215">
        <f t="shared" si="6472"/>
        <v>0</v>
      </c>
      <c r="AG2013" s="215">
        <f t="shared" si="6472"/>
        <v>0</v>
      </c>
      <c r="AH2013" s="215">
        <f t="shared" si="6221"/>
        <v>337000</v>
      </c>
      <c r="AI2013" s="215">
        <f t="shared" si="6222"/>
        <v>0</v>
      </c>
      <c r="AJ2013" s="215">
        <f t="shared" si="6223"/>
        <v>0</v>
      </c>
      <c r="AK2013" s="215">
        <f t="shared" si="6473"/>
        <v>0</v>
      </c>
      <c r="AL2013" s="215">
        <f t="shared" si="6473"/>
        <v>0</v>
      </c>
      <c r="AM2013" s="215">
        <f t="shared" si="6473"/>
        <v>0</v>
      </c>
      <c r="AN2013" s="215">
        <f t="shared" si="6383"/>
        <v>337000</v>
      </c>
      <c r="AO2013" s="215">
        <f t="shared" si="6384"/>
        <v>0</v>
      </c>
      <c r="AP2013" s="215">
        <f t="shared" si="6225"/>
        <v>0</v>
      </c>
      <c r="AQ2013" s="215">
        <f t="shared" si="6474"/>
        <v>0</v>
      </c>
      <c r="AR2013" s="215">
        <f t="shared" si="6474"/>
        <v>0</v>
      </c>
      <c r="AS2013" s="215">
        <f t="shared" si="6474"/>
        <v>0</v>
      </c>
      <c r="AT2013" s="215">
        <f t="shared" si="6385"/>
        <v>337000</v>
      </c>
      <c r="AU2013" s="215">
        <f t="shared" si="6386"/>
        <v>0</v>
      </c>
      <c r="AV2013" s="215">
        <f t="shared" si="6227"/>
        <v>0</v>
      </c>
    </row>
    <row r="2014" spans="1:48" s="206" customFormat="1" ht="26.4" hidden="1">
      <c r="A2014" s="217" t="s">
        <v>229</v>
      </c>
      <c r="B2014" s="204" t="s">
        <v>330</v>
      </c>
      <c r="C2014" s="204" t="s">
        <v>18</v>
      </c>
      <c r="D2014" s="204" t="s">
        <v>13</v>
      </c>
      <c r="E2014" s="204" t="s">
        <v>3</v>
      </c>
      <c r="F2014" s="204" t="s">
        <v>68</v>
      </c>
      <c r="G2014" s="204" t="s">
        <v>140</v>
      </c>
      <c r="H2014" s="204" t="s">
        <v>376</v>
      </c>
      <c r="I2014" s="214" t="s">
        <v>92</v>
      </c>
      <c r="J2014" s="215">
        <f>J2015</f>
        <v>660000</v>
      </c>
      <c r="K2014" s="215">
        <f t="shared" si="6469"/>
        <v>0</v>
      </c>
      <c r="L2014" s="215">
        <f t="shared" si="6469"/>
        <v>0</v>
      </c>
      <c r="M2014" s="215">
        <f t="shared" si="6469"/>
        <v>0</v>
      </c>
      <c r="N2014" s="215">
        <f t="shared" si="6469"/>
        <v>0</v>
      </c>
      <c r="O2014" s="215">
        <f t="shared" si="6469"/>
        <v>0</v>
      </c>
      <c r="P2014" s="215">
        <f t="shared" si="6303"/>
        <v>660000</v>
      </c>
      <c r="Q2014" s="215">
        <f t="shared" si="6304"/>
        <v>0</v>
      </c>
      <c r="R2014" s="215">
        <f t="shared" si="6305"/>
        <v>0</v>
      </c>
      <c r="S2014" s="215">
        <f t="shared" si="6470"/>
        <v>0</v>
      </c>
      <c r="T2014" s="215">
        <f t="shared" si="6470"/>
        <v>0</v>
      </c>
      <c r="U2014" s="215">
        <f t="shared" si="6470"/>
        <v>0</v>
      </c>
      <c r="V2014" s="215">
        <f t="shared" ref="V2014:V2103" si="6475">P2014+S2014</f>
        <v>660000</v>
      </c>
      <c r="W2014" s="215">
        <f t="shared" ref="W2014:W2103" si="6476">Q2014+T2014</f>
        <v>0</v>
      </c>
      <c r="X2014" s="215">
        <f t="shared" ref="X2014:X2103" si="6477">R2014+U2014</f>
        <v>0</v>
      </c>
      <c r="Y2014" s="215">
        <f t="shared" si="6471"/>
        <v>0</v>
      </c>
      <c r="Z2014" s="215">
        <f t="shared" si="6471"/>
        <v>0</v>
      </c>
      <c r="AA2014" s="215">
        <f t="shared" si="6471"/>
        <v>0</v>
      </c>
      <c r="AB2014" s="215">
        <f t="shared" ref="AB2014:AB2046" si="6478">V2014+Y2014</f>
        <v>660000</v>
      </c>
      <c r="AC2014" s="215">
        <f t="shared" ref="AC2014:AC2046" si="6479">W2014+Z2014</f>
        <v>0</v>
      </c>
      <c r="AD2014" s="215">
        <f t="shared" ref="AD2014:AD2046" si="6480">X2014+AA2014</f>
        <v>0</v>
      </c>
      <c r="AE2014" s="215">
        <f t="shared" si="6472"/>
        <v>-323000</v>
      </c>
      <c r="AF2014" s="215">
        <f t="shared" si="6472"/>
        <v>0</v>
      </c>
      <c r="AG2014" s="215">
        <f t="shared" si="6472"/>
        <v>0</v>
      </c>
      <c r="AH2014" s="215">
        <f t="shared" ref="AH2014:AH2046" si="6481">AB2014+AE2014</f>
        <v>337000</v>
      </c>
      <c r="AI2014" s="215">
        <f t="shared" ref="AI2014:AI2046" si="6482">AC2014+AF2014</f>
        <v>0</v>
      </c>
      <c r="AJ2014" s="215">
        <f t="shared" ref="AJ2014:AJ2046" si="6483">AD2014+AG2014</f>
        <v>0</v>
      </c>
      <c r="AK2014" s="215">
        <f t="shared" si="6473"/>
        <v>0</v>
      </c>
      <c r="AL2014" s="215">
        <f t="shared" si="6473"/>
        <v>0</v>
      </c>
      <c r="AM2014" s="215">
        <f t="shared" si="6473"/>
        <v>0</v>
      </c>
      <c r="AN2014" s="215">
        <f t="shared" si="6383"/>
        <v>337000</v>
      </c>
      <c r="AO2014" s="215">
        <f t="shared" si="6384"/>
        <v>0</v>
      </c>
      <c r="AP2014" s="215">
        <f t="shared" ref="AP2014:AP2046" si="6484">AJ2014+AM2014</f>
        <v>0</v>
      </c>
      <c r="AQ2014" s="215">
        <f t="shared" si="6474"/>
        <v>0</v>
      </c>
      <c r="AR2014" s="215">
        <f t="shared" si="6474"/>
        <v>0</v>
      </c>
      <c r="AS2014" s="215">
        <f t="shared" si="6474"/>
        <v>0</v>
      </c>
      <c r="AT2014" s="215">
        <f t="shared" si="6385"/>
        <v>337000</v>
      </c>
      <c r="AU2014" s="215">
        <f t="shared" si="6386"/>
        <v>0</v>
      </c>
      <c r="AV2014" s="215">
        <f t="shared" ref="AV2014:AV2046" si="6485">AP2014+AS2014</f>
        <v>0</v>
      </c>
    </row>
    <row r="2015" spans="1:48" s="206" customFormat="1" ht="26.4" hidden="1">
      <c r="A2015" s="216" t="s">
        <v>96</v>
      </c>
      <c r="B2015" s="204" t="s">
        <v>330</v>
      </c>
      <c r="C2015" s="204" t="s">
        <v>18</v>
      </c>
      <c r="D2015" s="204" t="s">
        <v>13</v>
      </c>
      <c r="E2015" s="204" t="s">
        <v>3</v>
      </c>
      <c r="F2015" s="204" t="s">
        <v>68</v>
      </c>
      <c r="G2015" s="204" t="s">
        <v>140</v>
      </c>
      <c r="H2015" s="204" t="s">
        <v>376</v>
      </c>
      <c r="I2015" s="214" t="s">
        <v>93</v>
      </c>
      <c r="J2015" s="215">
        <f>350000+310000</f>
        <v>660000</v>
      </c>
      <c r="K2015" s="215"/>
      <c r="L2015" s="215"/>
      <c r="M2015" s="215"/>
      <c r="N2015" s="215"/>
      <c r="O2015" s="215"/>
      <c r="P2015" s="215">
        <f t="shared" si="6303"/>
        <v>660000</v>
      </c>
      <c r="Q2015" s="215">
        <f t="shared" si="6304"/>
        <v>0</v>
      </c>
      <c r="R2015" s="215">
        <f t="shared" si="6305"/>
        <v>0</v>
      </c>
      <c r="S2015" s="215"/>
      <c r="T2015" s="215"/>
      <c r="U2015" s="215"/>
      <c r="V2015" s="215">
        <f t="shared" si="6475"/>
        <v>660000</v>
      </c>
      <c r="W2015" s="215">
        <f t="shared" si="6476"/>
        <v>0</v>
      </c>
      <c r="X2015" s="215">
        <f t="shared" si="6477"/>
        <v>0</v>
      </c>
      <c r="Y2015" s="215"/>
      <c r="Z2015" s="215"/>
      <c r="AA2015" s="215"/>
      <c r="AB2015" s="215">
        <f t="shared" si="6478"/>
        <v>660000</v>
      </c>
      <c r="AC2015" s="215">
        <f t="shared" si="6479"/>
        <v>0</v>
      </c>
      <c r="AD2015" s="215">
        <f t="shared" si="6480"/>
        <v>0</v>
      </c>
      <c r="AE2015" s="215">
        <f>-140200-182800</f>
        <v>-323000</v>
      </c>
      <c r="AF2015" s="215"/>
      <c r="AG2015" s="215"/>
      <c r="AH2015" s="215">
        <f t="shared" si="6481"/>
        <v>337000</v>
      </c>
      <c r="AI2015" s="215">
        <f t="shared" si="6482"/>
        <v>0</v>
      </c>
      <c r="AJ2015" s="215">
        <f t="shared" si="6483"/>
        <v>0</v>
      </c>
      <c r="AK2015" s="215"/>
      <c r="AL2015" s="215"/>
      <c r="AM2015" s="215"/>
      <c r="AN2015" s="215">
        <f t="shared" si="6383"/>
        <v>337000</v>
      </c>
      <c r="AO2015" s="215">
        <f t="shared" si="6384"/>
        <v>0</v>
      </c>
      <c r="AP2015" s="215">
        <f t="shared" si="6484"/>
        <v>0</v>
      </c>
      <c r="AQ2015" s="215"/>
      <c r="AR2015" s="215"/>
      <c r="AS2015" s="215"/>
      <c r="AT2015" s="215">
        <f t="shared" si="6385"/>
        <v>337000</v>
      </c>
      <c r="AU2015" s="215">
        <f t="shared" si="6386"/>
        <v>0</v>
      </c>
      <c r="AV2015" s="215">
        <f t="shared" si="6485"/>
        <v>0</v>
      </c>
    </row>
    <row r="2016" spans="1:48" s="206" customFormat="1" hidden="1">
      <c r="A2016" s="212" t="s">
        <v>81</v>
      </c>
      <c r="B2016" s="204" t="s">
        <v>330</v>
      </c>
      <c r="C2016" s="204" t="s">
        <v>18</v>
      </c>
      <c r="D2016" s="204" t="s">
        <v>13</v>
      </c>
      <c r="E2016" s="204" t="s">
        <v>80</v>
      </c>
      <c r="F2016" s="204" t="s">
        <v>68</v>
      </c>
      <c r="G2016" s="204" t="s">
        <v>140</v>
      </c>
      <c r="H2016" s="204" t="s">
        <v>141</v>
      </c>
      <c r="I2016" s="214"/>
      <c r="J2016" s="215">
        <f>J2017+J2020</f>
        <v>181508</v>
      </c>
      <c r="K2016" s="215">
        <f t="shared" ref="K2016:L2016" si="6486">K2017+K2020</f>
        <v>183670.68</v>
      </c>
      <c r="L2016" s="215">
        <f t="shared" si="6486"/>
        <v>185919.87</v>
      </c>
      <c r="M2016" s="215">
        <f t="shared" ref="M2016:O2016" si="6487">M2017+M2020</f>
        <v>0</v>
      </c>
      <c r="N2016" s="215">
        <f t="shared" si="6487"/>
        <v>0</v>
      </c>
      <c r="O2016" s="215">
        <f t="shared" si="6487"/>
        <v>0</v>
      </c>
      <c r="P2016" s="215">
        <f t="shared" si="6303"/>
        <v>181508</v>
      </c>
      <c r="Q2016" s="215">
        <f t="shared" si="6304"/>
        <v>183670.68</v>
      </c>
      <c r="R2016" s="215">
        <f t="shared" si="6305"/>
        <v>185919.87</v>
      </c>
      <c r="S2016" s="215">
        <f t="shared" ref="S2016:U2016" si="6488">S2017+S2020</f>
        <v>0</v>
      </c>
      <c r="T2016" s="215">
        <f t="shared" si="6488"/>
        <v>0</v>
      </c>
      <c r="U2016" s="215">
        <f t="shared" si="6488"/>
        <v>0</v>
      </c>
      <c r="V2016" s="215">
        <f t="shared" si="6475"/>
        <v>181508</v>
      </c>
      <c r="W2016" s="215">
        <f t="shared" si="6476"/>
        <v>183670.68</v>
      </c>
      <c r="X2016" s="215">
        <f t="shared" si="6477"/>
        <v>185919.87</v>
      </c>
      <c r="Y2016" s="215">
        <f t="shared" ref="Y2016:AA2016" si="6489">Y2017+Y2020</f>
        <v>40000</v>
      </c>
      <c r="Z2016" s="215">
        <f t="shared" si="6489"/>
        <v>0</v>
      </c>
      <c r="AA2016" s="215">
        <f t="shared" si="6489"/>
        <v>0</v>
      </c>
      <c r="AB2016" s="215">
        <f t="shared" si="6478"/>
        <v>221508</v>
      </c>
      <c r="AC2016" s="215">
        <f t="shared" si="6479"/>
        <v>183670.68</v>
      </c>
      <c r="AD2016" s="215">
        <f t="shared" si="6480"/>
        <v>185919.87</v>
      </c>
      <c r="AE2016" s="215">
        <f>AE2017+AE2020+AE2023</f>
        <v>74000</v>
      </c>
      <c r="AF2016" s="215">
        <f t="shared" ref="AF2016:AG2016" si="6490">AF2017+AF2020+AF2023</f>
        <v>0</v>
      </c>
      <c r="AG2016" s="215">
        <f t="shared" si="6490"/>
        <v>0</v>
      </c>
      <c r="AH2016" s="215">
        <f t="shared" si="6481"/>
        <v>295508</v>
      </c>
      <c r="AI2016" s="215">
        <f t="shared" si="6482"/>
        <v>183670.68</v>
      </c>
      <c r="AJ2016" s="215">
        <f t="shared" si="6483"/>
        <v>185919.87</v>
      </c>
      <c r="AK2016" s="215">
        <f>AK2017+AK2020+AK2023</f>
        <v>0</v>
      </c>
      <c r="AL2016" s="215">
        <f t="shared" ref="AL2016:AM2016" si="6491">AL2017+AL2020+AL2023</f>
        <v>0</v>
      </c>
      <c r="AM2016" s="215">
        <f t="shared" si="6491"/>
        <v>0</v>
      </c>
      <c r="AN2016" s="215">
        <f t="shared" si="6383"/>
        <v>295508</v>
      </c>
      <c r="AO2016" s="215">
        <f t="shared" si="6384"/>
        <v>183670.68</v>
      </c>
      <c r="AP2016" s="215">
        <f t="shared" si="6484"/>
        <v>185919.87</v>
      </c>
      <c r="AQ2016" s="215">
        <f>AQ2017+AQ2020+AQ2023</f>
        <v>8000</v>
      </c>
      <c r="AR2016" s="215">
        <f t="shared" ref="AR2016:AS2016" si="6492">AR2017+AR2020+AR2023</f>
        <v>0</v>
      </c>
      <c r="AS2016" s="215">
        <f t="shared" si="6492"/>
        <v>0</v>
      </c>
      <c r="AT2016" s="215">
        <f t="shared" si="6385"/>
        <v>303508</v>
      </c>
      <c r="AU2016" s="215">
        <f t="shared" si="6386"/>
        <v>183670.68</v>
      </c>
      <c r="AV2016" s="215">
        <f t="shared" si="6485"/>
        <v>185919.87</v>
      </c>
    </row>
    <row r="2017" spans="1:48" s="206" customFormat="1" ht="13.8" hidden="1">
      <c r="A2017" s="256" t="s">
        <v>297</v>
      </c>
      <c r="B2017" s="204" t="s">
        <v>330</v>
      </c>
      <c r="C2017" s="204" t="s">
        <v>18</v>
      </c>
      <c r="D2017" s="204" t="s">
        <v>13</v>
      </c>
      <c r="E2017" s="204" t="s">
        <v>80</v>
      </c>
      <c r="F2017" s="204" t="s">
        <v>68</v>
      </c>
      <c r="G2017" s="204" t="s">
        <v>140</v>
      </c>
      <c r="H2017" s="204" t="s">
        <v>296</v>
      </c>
      <c r="I2017" s="214"/>
      <c r="J2017" s="215">
        <f>J2018</f>
        <v>13141</v>
      </c>
      <c r="K2017" s="215">
        <f t="shared" ref="K2017:O2018" si="6493">K2018</f>
        <v>13141</v>
      </c>
      <c r="L2017" s="215">
        <f t="shared" si="6493"/>
        <v>13141</v>
      </c>
      <c r="M2017" s="215">
        <f t="shared" si="6493"/>
        <v>0</v>
      </c>
      <c r="N2017" s="215">
        <f t="shared" si="6493"/>
        <v>0</v>
      </c>
      <c r="O2017" s="215">
        <f t="shared" si="6493"/>
        <v>0</v>
      </c>
      <c r="P2017" s="215">
        <f t="shared" si="6303"/>
        <v>13141</v>
      </c>
      <c r="Q2017" s="215">
        <f t="shared" si="6304"/>
        <v>13141</v>
      </c>
      <c r="R2017" s="215">
        <f t="shared" si="6305"/>
        <v>13141</v>
      </c>
      <c r="S2017" s="215">
        <f t="shared" ref="S2017:U2018" si="6494">S2018</f>
        <v>0</v>
      </c>
      <c r="T2017" s="215">
        <f t="shared" si="6494"/>
        <v>0</v>
      </c>
      <c r="U2017" s="215">
        <f t="shared" si="6494"/>
        <v>0</v>
      </c>
      <c r="V2017" s="215">
        <f t="shared" si="6475"/>
        <v>13141</v>
      </c>
      <c r="W2017" s="215">
        <f t="shared" si="6476"/>
        <v>13141</v>
      </c>
      <c r="X2017" s="215">
        <f t="shared" si="6477"/>
        <v>13141</v>
      </c>
      <c r="Y2017" s="215">
        <f t="shared" ref="Y2017:AA2018" si="6495">Y2018</f>
        <v>0</v>
      </c>
      <c r="Z2017" s="215">
        <f t="shared" si="6495"/>
        <v>0</v>
      </c>
      <c r="AA2017" s="215">
        <f t="shared" si="6495"/>
        <v>0</v>
      </c>
      <c r="AB2017" s="215">
        <f t="shared" si="6478"/>
        <v>13141</v>
      </c>
      <c r="AC2017" s="215">
        <f t="shared" si="6479"/>
        <v>13141</v>
      </c>
      <c r="AD2017" s="215">
        <f t="shared" si="6480"/>
        <v>13141</v>
      </c>
      <c r="AE2017" s="215">
        <f t="shared" ref="AE2017:AG2018" si="6496">AE2018</f>
        <v>0</v>
      </c>
      <c r="AF2017" s="215">
        <f t="shared" si="6496"/>
        <v>0</v>
      </c>
      <c r="AG2017" s="215">
        <f t="shared" si="6496"/>
        <v>0</v>
      </c>
      <c r="AH2017" s="215">
        <f t="shared" si="6481"/>
        <v>13141</v>
      </c>
      <c r="AI2017" s="215">
        <f t="shared" si="6482"/>
        <v>13141</v>
      </c>
      <c r="AJ2017" s="215">
        <f t="shared" si="6483"/>
        <v>13141</v>
      </c>
      <c r="AK2017" s="215">
        <f t="shared" ref="AK2017:AM2018" si="6497">AK2018</f>
        <v>0</v>
      </c>
      <c r="AL2017" s="215">
        <f t="shared" si="6497"/>
        <v>0</v>
      </c>
      <c r="AM2017" s="215">
        <f t="shared" si="6497"/>
        <v>0</v>
      </c>
      <c r="AN2017" s="215">
        <f t="shared" si="6383"/>
        <v>13141</v>
      </c>
      <c r="AO2017" s="215">
        <f t="shared" si="6384"/>
        <v>13141</v>
      </c>
      <c r="AP2017" s="215">
        <f t="shared" si="6484"/>
        <v>13141</v>
      </c>
      <c r="AQ2017" s="215">
        <f t="shared" ref="AQ2017:AS2018" si="6498">AQ2018</f>
        <v>0</v>
      </c>
      <c r="AR2017" s="215">
        <f t="shared" si="6498"/>
        <v>0</v>
      </c>
      <c r="AS2017" s="215">
        <f t="shared" si="6498"/>
        <v>0</v>
      </c>
      <c r="AT2017" s="215">
        <f t="shared" si="6385"/>
        <v>13141</v>
      </c>
      <c r="AU2017" s="215">
        <f t="shared" si="6386"/>
        <v>13141</v>
      </c>
      <c r="AV2017" s="215">
        <f t="shared" si="6485"/>
        <v>13141</v>
      </c>
    </row>
    <row r="2018" spans="1:48" s="206" customFormat="1" ht="26.4" hidden="1">
      <c r="A2018" s="217" t="s">
        <v>229</v>
      </c>
      <c r="B2018" s="204" t="s">
        <v>330</v>
      </c>
      <c r="C2018" s="204" t="s">
        <v>18</v>
      </c>
      <c r="D2018" s="204" t="s">
        <v>13</v>
      </c>
      <c r="E2018" s="204" t="s">
        <v>80</v>
      </c>
      <c r="F2018" s="204" t="s">
        <v>68</v>
      </c>
      <c r="G2018" s="204" t="s">
        <v>140</v>
      </c>
      <c r="H2018" s="204" t="s">
        <v>296</v>
      </c>
      <c r="I2018" s="214" t="s">
        <v>92</v>
      </c>
      <c r="J2018" s="215">
        <f>J2019</f>
        <v>13141</v>
      </c>
      <c r="K2018" s="215">
        <f t="shared" si="6493"/>
        <v>13141</v>
      </c>
      <c r="L2018" s="215">
        <f t="shared" si="6493"/>
        <v>13141</v>
      </c>
      <c r="M2018" s="215">
        <f t="shared" si="6493"/>
        <v>0</v>
      </c>
      <c r="N2018" s="215">
        <f t="shared" si="6493"/>
        <v>0</v>
      </c>
      <c r="O2018" s="215">
        <f t="shared" si="6493"/>
        <v>0</v>
      </c>
      <c r="P2018" s="215">
        <f t="shared" si="6303"/>
        <v>13141</v>
      </c>
      <c r="Q2018" s="215">
        <f t="shared" si="6304"/>
        <v>13141</v>
      </c>
      <c r="R2018" s="215">
        <f t="shared" si="6305"/>
        <v>13141</v>
      </c>
      <c r="S2018" s="215">
        <f t="shared" si="6494"/>
        <v>0</v>
      </c>
      <c r="T2018" s="215">
        <f t="shared" si="6494"/>
        <v>0</v>
      </c>
      <c r="U2018" s="215">
        <f t="shared" si="6494"/>
        <v>0</v>
      </c>
      <c r="V2018" s="215">
        <f t="shared" si="6475"/>
        <v>13141</v>
      </c>
      <c r="W2018" s="215">
        <f t="shared" si="6476"/>
        <v>13141</v>
      </c>
      <c r="X2018" s="215">
        <f t="shared" si="6477"/>
        <v>13141</v>
      </c>
      <c r="Y2018" s="215">
        <f t="shared" si="6495"/>
        <v>0</v>
      </c>
      <c r="Z2018" s="215">
        <f t="shared" si="6495"/>
        <v>0</v>
      </c>
      <c r="AA2018" s="215">
        <f t="shared" si="6495"/>
        <v>0</v>
      </c>
      <c r="AB2018" s="215">
        <f t="shared" si="6478"/>
        <v>13141</v>
      </c>
      <c r="AC2018" s="215">
        <f t="shared" si="6479"/>
        <v>13141</v>
      </c>
      <c r="AD2018" s="215">
        <f t="shared" si="6480"/>
        <v>13141</v>
      </c>
      <c r="AE2018" s="215">
        <f t="shared" si="6496"/>
        <v>0</v>
      </c>
      <c r="AF2018" s="215">
        <f t="shared" si="6496"/>
        <v>0</v>
      </c>
      <c r="AG2018" s="215">
        <f t="shared" si="6496"/>
        <v>0</v>
      </c>
      <c r="AH2018" s="215">
        <f t="shared" si="6481"/>
        <v>13141</v>
      </c>
      <c r="AI2018" s="215">
        <f t="shared" si="6482"/>
        <v>13141</v>
      </c>
      <c r="AJ2018" s="215">
        <f t="shared" si="6483"/>
        <v>13141</v>
      </c>
      <c r="AK2018" s="215">
        <f t="shared" si="6497"/>
        <v>0</v>
      </c>
      <c r="AL2018" s="215">
        <f t="shared" si="6497"/>
        <v>0</v>
      </c>
      <c r="AM2018" s="215">
        <f t="shared" si="6497"/>
        <v>0</v>
      </c>
      <c r="AN2018" s="215">
        <f t="shared" si="6383"/>
        <v>13141</v>
      </c>
      <c r="AO2018" s="215">
        <f t="shared" si="6384"/>
        <v>13141</v>
      </c>
      <c r="AP2018" s="215">
        <f t="shared" si="6484"/>
        <v>13141</v>
      </c>
      <c r="AQ2018" s="215">
        <f t="shared" si="6498"/>
        <v>0</v>
      </c>
      <c r="AR2018" s="215">
        <f t="shared" si="6498"/>
        <v>0</v>
      </c>
      <c r="AS2018" s="215">
        <f t="shared" si="6498"/>
        <v>0</v>
      </c>
      <c r="AT2018" s="215">
        <f t="shared" si="6385"/>
        <v>13141</v>
      </c>
      <c r="AU2018" s="215">
        <f t="shared" si="6386"/>
        <v>13141</v>
      </c>
      <c r="AV2018" s="215">
        <f t="shared" si="6485"/>
        <v>13141</v>
      </c>
    </row>
    <row r="2019" spans="1:48" s="206" customFormat="1" ht="26.4" hidden="1">
      <c r="A2019" s="216" t="s">
        <v>96</v>
      </c>
      <c r="B2019" s="204" t="s">
        <v>330</v>
      </c>
      <c r="C2019" s="204" t="s">
        <v>18</v>
      </c>
      <c r="D2019" s="204" t="s">
        <v>13</v>
      </c>
      <c r="E2019" s="204" t="s">
        <v>80</v>
      </c>
      <c r="F2019" s="204" t="s">
        <v>68</v>
      </c>
      <c r="G2019" s="204" t="s">
        <v>140</v>
      </c>
      <c r="H2019" s="204" t="s">
        <v>296</v>
      </c>
      <c r="I2019" s="214" t="s">
        <v>93</v>
      </c>
      <c r="J2019" s="215">
        <v>13141</v>
      </c>
      <c r="K2019" s="215">
        <v>13141</v>
      </c>
      <c r="L2019" s="215">
        <v>13141</v>
      </c>
      <c r="M2019" s="215"/>
      <c r="N2019" s="215"/>
      <c r="O2019" s="215"/>
      <c r="P2019" s="215">
        <f t="shared" si="6303"/>
        <v>13141</v>
      </c>
      <c r="Q2019" s="215">
        <f t="shared" si="6304"/>
        <v>13141</v>
      </c>
      <c r="R2019" s="215">
        <f t="shared" si="6305"/>
        <v>13141</v>
      </c>
      <c r="S2019" s="215"/>
      <c r="T2019" s="215"/>
      <c r="U2019" s="215"/>
      <c r="V2019" s="215">
        <f t="shared" si="6475"/>
        <v>13141</v>
      </c>
      <c r="W2019" s="215">
        <f t="shared" si="6476"/>
        <v>13141</v>
      </c>
      <c r="X2019" s="215">
        <f t="shared" si="6477"/>
        <v>13141</v>
      </c>
      <c r="Y2019" s="215"/>
      <c r="Z2019" s="215"/>
      <c r="AA2019" s="215"/>
      <c r="AB2019" s="215">
        <f t="shared" si="6478"/>
        <v>13141</v>
      </c>
      <c r="AC2019" s="215">
        <f t="shared" si="6479"/>
        <v>13141</v>
      </c>
      <c r="AD2019" s="215">
        <f t="shared" si="6480"/>
        <v>13141</v>
      </c>
      <c r="AE2019" s="215"/>
      <c r="AF2019" s="215"/>
      <c r="AG2019" s="215"/>
      <c r="AH2019" s="215">
        <f t="shared" si="6481"/>
        <v>13141</v>
      </c>
      <c r="AI2019" s="215">
        <f t="shared" si="6482"/>
        <v>13141</v>
      </c>
      <c r="AJ2019" s="215">
        <f t="shared" si="6483"/>
        <v>13141</v>
      </c>
      <c r="AK2019" s="215"/>
      <c r="AL2019" s="215"/>
      <c r="AM2019" s="215"/>
      <c r="AN2019" s="215">
        <f t="shared" si="6383"/>
        <v>13141</v>
      </c>
      <c r="AO2019" s="215">
        <f t="shared" si="6384"/>
        <v>13141</v>
      </c>
      <c r="AP2019" s="215">
        <f t="shared" si="6484"/>
        <v>13141</v>
      </c>
      <c r="AQ2019" s="215"/>
      <c r="AR2019" s="215"/>
      <c r="AS2019" s="215"/>
      <c r="AT2019" s="215">
        <f t="shared" si="6385"/>
        <v>13141</v>
      </c>
      <c r="AU2019" s="215">
        <f t="shared" si="6386"/>
        <v>13141</v>
      </c>
      <c r="AV2019" s="215">
        <f t="shared" si="6485"/>
        <v>13141</v>
      </c>
    </row>
    <row r="2020" spans="1:48" s="206" customFormat="1" hidden="1">
      <c r="A2020" s="216" t="s">
        <v>299</v>
      </c>
      <c r="B2020" s="204" t="s">
        <v>330</v>
      </c>
      <c r="C2020" s="204" t="s">
        <v>18</v>
      </c>
      <c r="D2020" s="204" t="s">
        <v>13</v>
      </c>
      <c r="E2020" s="204" t="s">
        <v>80</v>
      </c>
      <c r="F2020" s="204" t="s">
        <v>68</v>
      </c>
      <c r="G2020" s="204" t="s">
        <v>140</v>
      </c>
      <c r="H2020" s="204" t="s">
        <v>295</v>
      </c>
      <c r="I2020" s="214"/>
      <c r="J2020" s="215">
        <f>J2021</f>
        <v>168367</v>
      </c>
      <c r="K2020" s="215">
        <f t="shared" ref="K2020:O2021" si="6499">K2021</f>
        <v>170529.68</v>
      </c>
      <c r="L2020" s="215">
        <f t="shared" si="6499"/>
        <v>172778.87</v>
      </c>
      <c r="M2020" s="215">
        <f t="shared" si="6499"/>
        <v>0</v>
      </c>
      <c r="N2020" s="215">
        <f t="shared" si="6499"/>
        <v>0</v>
      </c>
      <c r="O2020" s="215">
        <f t="shared" si="6499"/>
        <v>0</v>
      </c>
      <c r="P2020" s="215">
        <f t="shared" si="6303"/>
        <v>168367</v>
      </c>
      <c r="Q2020" s="215">
        <f t="shared" si="6304"/>
        <v>170529.68</v>
      </c>
      <c r="R2020" s="215">
        <f t="shared" si="6305"/>
        <v>172778.87</v>
      </c>
      <c r="S2020" s="215">
        <f t="shared" ref="S2020:U2021" si="6500">S2021</f>
        <v>0</v>
      </c>
      <c r="T2020" s="215">
        <f t="shared" si="6500"/>
        <v>0</v>
      </c>
      <c r="U2020" s="215">
        <f t="shared" si="6500"/>
        <v>0</v>
      </c>
      <c r="V2020" s="215">
        <f t="shared" si="6475"/>
        <v>168367</v>
      </c>
      <c r="W2020" s="215">
        <f t="shared" si="6476"/>
        <v>170529.68</v>
      </c>
      <c r="X2020" s="215">
        <f t="shared" si="6477"/>
        <v>172778.87</v>
      </c>
      <c r="Y2020" s="215">
        <f t="shared" ref="Y2020:AA2021" si="6501">Y2021</f>
        <v>40000</v>
      </c>
      <c r="Z2020" s="215">
        <f t="shared" si="6501"/>
        <v>0</v>
      </c>
      <c r="AA2020" s="215">
        <f t="shared" si="6501"/>
        <v>0</v>
      </c>
      <c r="AB2020" s="215">
        <f t="shared" si="6478"/>
        <v>208367</v>
      </c>
      <c r="AC2020" s="215">
        <f t="shared" si="6479"/>
        <v>170529.68</v>
      </c>
      <c r="AD2020" s="215">
        <f t="shared" si="6480"/>
        <v>172778.87</v>
      </c>
      <c r="AE2020" s="215">
        <f t="shared" ref="AE2020:AG2021" si="6502">AE2021</f>
        <v>0</v>
      </c>
      <c r="AF2020" s="215">
        <f t="shared" si="6502"/>
        <v>0</v>
      </c>
      <c r="AG2020" s="215">
        <f t="shared" si="6502"/>
        <v>0</v>
      </c>
      <c r="AH2020" s="215">
        <f t="shared" si="6481"/>
        <v>208367</v>
      </c>
      <c r="AI2020" s="215">
        <f t="shared" si="6482"/>
        <v>170529.68</v>
      </c>
      <c r="AJ2020" s="215">
        <f t="shared" si="6483"/>
        <v>172778.87</v>
      </c>
      <c r="AK2020" s="215">
        <f t="shared" ref="AK2020:AM2021" si="6503">AK2021</f>
        <v>0</v>
      </c>
      <c r="AL2020" s="215">
        <f t="shared" si="6503"/>
        <v>0</v>
      </c>
      <c r="AM2020" s="215">
        <f t="shared" si="6503"/>
        <v>0</v>
      </c>
      <c r="AN2020" s="215">
        <f t="shared" si="6383"/>
        <v>208367</v>
      </c>
      <c r="AO2020" s="215">
        <f t="shared" si="6384"/>
        <v>170529.68</v>
      </c>
      <c r="AP2020" s="215">
        <f t="shared" si="6484"/>
        <v>172778.87</v>
      </c>
      <c r="AQ2020" s="215">
        <f t="shared" ref="AQ2020:AS2021" si="6504">AQ2021</f>
        <v>8000</v>
      </c>
      <c r="AR2020" s="215">
        <f t="shared" si="6504"/>
        <v>0</v>
      </c>
      <c r="AS2020" s="215">
        <f t="shared" si="6504"/>
        <v>0</v>
      </c>
      <c r="AT2020" s="215">
        <f t="shared" si="6385"/>
        <v>216367</v>
      </c>
      <c r="AU2020" s="215">
        <f t="shared" si="6386"/>
        <v>170529.68</v>
      </c>
      <c r="AV2020" s="215">
        <f t="shared" si="6485"/>
        <v>172778.87</v>
      </c>
    </row>
    <row r="2021" spans="1:48" s="206" customFormat="1" ht="26.4" hidden="1">
      <c r="A2021" s="217" t="s">
        <v>229</v>
      </c>
      <c r="B2021" s="204" t="s">
        <v>330</v>
      </c>
      <c r="C2021" s="204" t="s">
        <v>18</v>
      </c>
      <c r="D2021" s="204" t="s">
        <v>13</v>
      </c>
      <c r="E2021" s="204" t="s">
        <v>80</v>
      </c>
      <c r="F2021" s="204" t="s">
        <v>68</v>
      </c>
      <c r="G2021" s="204" t="s">
        <v>140</v>
      </c>
      <c r="H2021" s="204" t="s">
        <v>295</v>
      </c>
      <c r="I2021" s="214" t="s">
        <v>92</v>
      </c>
      <c r="J2021" s="215">
        <f>J2022</f>
        <v>168367</v>
      </c>
      <c r="K2021" s="215">
        <f t="shared" si="6499"/>
        <v>170529.68</v>
      </c>
      <c r="L2021" s="215">
        <f t="shared" si="6499"/>
        <v>172778.87</v>
      </c>
      <c r="M2021" s="215">
        <f t="shared" si="6499"/>
        <v>0</v>
      </c>
      <c r="N2021" s="215">
        <f t="shared" si="6499"/>
        <v>0</v>
      </c>
      <c r="O2021" s="215">
        <f t="shared" si="6499"/>
        <v>0</v>
      </c>
      <c r="P2021" s="215">
        <f t="shared" si="6303"/>
        <v>168367</v>
      </c>
      <c r="Q2021" s="215">
        <f t="shared" si="6304"/>
        <v>170529.68</v>
      </c>
      <c r="R2021" s="215">
        <f t="shared" si="6305"/>
        <v>172778.87</v>
      </c>
      <c r="S2021" s="215">
        <f t="shared" si="6500"/>
        <v>0</v>
      </c>
      <c r="T2021" s="215">
        <f t="shared" si="6500"/>
        <v>0</v>
      </c>
      <c r="U2021" s="215">
        <f t="shared" si="6500"/>
        <v>0</v>
      </c>
      <c r="V2021" s="215">
        <f t="shared" si="6475"/>
        <v>168367</v>
      </c>
      <c r="W2021" s="215">
        <f t="shared" si="6476"/>
        <v>170529.68</v>
      </c>
      <c r="X2021" s="215">
        <f t="shared" si="6477"/>
        <v>172778.87</v>
      </c>
      <c r="Y2021" s="215">
        <f t="shared" si="6501"/>
        <v>40000</v>
      </c>
      <c r="Z2021" s="215">
        <f t="shared" si="6501"/>
        <v>0</v>
      </c>
      <c r="AA2021" s="215">
        <f t="shared" si="6501"/>
        <v>0</v>
      </c>
      <c r="AB2021" s="215">
        <f t="shared" si="6478"/>
        <v>208367</v>
      </c>
      <c r="AC2021" s="215">
        <f t="shared" si="6479"/>
        <v>170529.68</v>
      </c>
      <c r="AD2021" s="215">
        <f t="shared" si="6480"/>
        <v>172778.87</v>
      </c>
      <c r="AE2021" s="215">
        <f t="shared" si="6502"/>
        <v>0</v>
      </c>
      <c r="AF2021" s="215">
        <f t="shared" si="6502"/>
        <v>0</v>
      </c>
      <c r="AG2021" s="215">
        <f t="shared" si="6502"/>
        <v>0</v>
      </c>
      <c r="AH2021" s="215">
        <f t="shared" si="6481"/>
        <v>208367</v>
      </c>
      <c r="AI2021" s="215">
        <f t="shared" si="6482"/>
        <v>170529.68</v>
      </c>
      <c r="AJ2021" s="215">
        <f t="shared" si="6483"/>
        <v>172778.87</v>
      </c>
      <c r="AK2021" s="215">
        <f t="shared" si="6503"/>
        <v>0</v>
      </c>
      <c r="AL2021" s="215">
        <f t="shared" si="6503"/>
        <v>0</v>
      </c>
      <c r="AM2021" s="215">
        <f t="shared" si="6503"/>
        <v>0</v>
      </c>
      <c r="AN2021" s="215">
        <f t="shared" si="6383"/>
        <v>208367</v>
      </c>
      <c r="AO2021" s="215">
        <f t="shared" si="6384"/>
        <v>170529.68</v>
      </c>
      <c r="AP2021" s="215">
        <f t="shared" si="6484"/>
        <v>172778.87</v>
      </c>
      <c r="AQ2021" s="215">
        <f t="shared" si="6504"/>
        <v>8000</v>
      </c>
      <c r="AR2021" s="215">
        <f t="shared" si="6504"/>
        <v>0</v>
      </c>
      <c r="AS2021" s="215">
        <f t="shared" si="6504"/>
        <v>0</v>
      </c>
      <c r="AT2021" s="215">
        <f t="shared" si="6385"/>
        <v>216367</v>
      </c>
      <c r="AU2021" s="215">
        <f t="shared" si="6386"/>
        <v>170529.68</v>
      </c>
      <c r="AV2021" s="215">
        <f t="shared" si="6485"/>
        <v>172778.87</v>
      </c>
    </row>
    <row r="2022" spans="1:48" s="206" customFormat="1" ht="26.4" hidden="1">
      <c r="A2022" s="216" t="s">
        <v>96</v>
      </c>
      <c r="B2022" s="204" t="s">
        <v>330</v>
      </c>
      <c r="C2022" s="204" t="s">
        <v>18</v>
      </c>
      <c r="D2022" s="204" t="s">
        <v>13</v>
      </c>
      <c r="E2022" s="204" t="s">
        <v>80</v>
      </c>
      <c r="F2022" s="204" t="s">
        <v>68</v>
      </c>
      <c r="G2022" s="204" t="s">
        <v>140</v>
      </c>
      <c r="H2022" s="204" t="s">
        <v>295</v>
      </c>
      <c r="I2022" s="214" t="s">
        <v>93</v>
      </c>
      <c r="J2022" s="215">
        <v>168367</v>
      </c>
      <c r="K2022" s="215">
        <v>170529.68</v>
      </c>
      <c r="L2022" s="215">
        <v>172778.87</v>
      </c>
      <c r="M2022" s="215"/>
      <c r="N2022" s="215"/>
      <c r="O2022" s="215"/>
      <c r="P2022" s="215">
        <f t="shared" si="6303"/>
        <v>168367</v>
      </c>
      <c r="Q2022" s="215">
        <f t="shared" si="6304"/>
        <v>170529.68</v>
      </c>
      <c r="R2022" s="215">
        <f t="shared" si="6305"/>
        <v>172778.87</v>
      </c>
      <c r="S2022" s="215"/>
      <c r="T2022" s="215"/>
      <c r="U2022" s="215"/>
      <c r="V2022" s="215">
        <f t="shared" si="6475"/>
        <v>168367</v>
      </c>
      <c r="W2022" s="215">
        <f t="shared" si="6476"/>
        <v>170529.68</v>
      </c>
      <c r="X2022" s="215">
        <f t="shared" si="6477"/>
        <v>172778.87</v>
      </c>
      <c r="Y2022" s="302">
        <v>40000</v>
      </c>
      <c r="Z2022" s="215"/>
      <c r="AA2022" s="215"/>
      <c r="AB2022" s="215">
        <f t="shared" si="6478"/>
        <v>208367</v>
      </c>
      <c r="AC2022" s="215">
        <f t="shared" si="6479"/>
        <v>170529.68</v>
      </c>
      <c r="AD2022" s="215">
        <f t="shared" si="6480"/>
        <v>172778.87</v>
      </c>
      <c r="AE2022" s="215"/>
      <c r="AF2022" s="215"/>
      <c r="AG2022" s="215"/>
      <c r="AH2022" s="215">
        <f t="shared" si="6481"/>
        <v>208367</v>
      </c>
      <c r="AI2022" s="215">
        <f t="shared" si="6482"/>
        <v>170529.68</v>
      </c>
      <c r="AJ2022" s="215">
        <f t="shared" si="6483"/>
        <v>172778.87</v>
      </c>
      <c r="AK2022" s="215"/>
      <c r="AL2022" s="215"/>
      <c r="AM2022" s="215"/>
      <c r="AN2022" s="215">
        <f t="shared" si="6383"/>
        <v>208367</v>
      </c>
      <c r="AO2022" s="215">
        <f t="shared" si="6384"/>
        <v>170529.68</v>
      </c>
      <c r="AP2022" s="215">
        <f t="shared" si="6484"/>
        <v>172778.87</v>
      </c>
      <c r="AQ2022" s="302">
        <v>8000</v>
      </c>
      <c r="AR2022" s="215"/>
      <c r="AS2022" s="215"/>
      <c r="AT2022" s="215">
        <f t="shared" si="6385"/>
        <v>216367</v>
      </c>
      <c r="AU2022" s="215">
        <f t="shared" si="6386"/>
        <v>170529.68</v>
      </c>
      <c r="AV2022" s="215">
        <f t="shared" si="6485"/>
        <v>172778.87</v>
      </c>
    </row>
    <row r="2023" spans="1:48" s="206" customFormat="1" hidden="1">
      <c r="A2023" s="356" t="s">
        <v>214</v>
      </c>
      <c r="B2023" s="204" t="s">
        <v>330</v>
      </c>
      <c r="C2023" s="204" t="s">
        <v>18</v>
      </c>
      <c r="D2023" s="204" t="s">
        <v>13</v>
      </c>
      <c r="E2023" s="204" t="s">
        <v>80</v>
      </c>
      <c r="F2023" s="204" t="s">
        <v>68</v>
      </c>
      <c r="G2023" s="204" t="s">
        <v>140</v>
      </c>
      <c r="H2023" s="204" t="s">
        <v>215</v>
      </c>
      <c r="I2023" s="214"/>
      <c r="J2023" s="215"/>
      <c r="K2023" s="215"/>
      <c r="L2023" s="215"/>
      <c r="M2023" s="215"/>
      <c r="N2023" s="215"/>
      <c r="O2023" s="215"/>
      <c r="P2023" s="215"/>
      <c r="Q2023" s="215"/>
      <c r="R2023" s="215"/>
      <c r="S2023" s="215"/>
      <c r="T2023" s="215"/>
      <c r="U2023" s="215"/>
      <c r="V2023" s="215"/>
      <c r="W2023" s="215"/>
      <c r="X2023" s="215"/>
      <c r="Y2023" s="302"/>
      <c r="Z2023" s="215"/>
      <c r="AA2023" s="215"/>
      <c r="AB2023" s="215"/>
      <c r="AC2023" s="215"/>
      <c r="AD2023" s="215"/>
      <c r="AE2023" s="215">
        <f>AE2024</f>
        <v>74000</v>
      </c>
      <c r="AF2023" s="215"/>
      <c r="AG2023" s="215"/>
      <c r="AH2023" s="215">
        <f t="shared" ref="AH2023:AH2025" si="6505">AB2023+AE2023</f>
        <v>74000</v>
      </c>
      <c r="AI2023" s="215">
        <f t="shared" ref="AI2023:AI2025" si="6506">AC2023+AF2023</f>
        <v>0</v>
      </c>
      <c r="AJ2023" s="215">
        <f t="shared" ref="AJ2023:AJ2025" si="6507">AD2023+AG2023</f>
        <v>0</v>
      </c>
      <c r="AK2023" s="215">
        <f>AK2024</f>
        <v>0</v>
      </c>
      <c r="AL2023" s="215"/>
      <c r="AM2023" s="215"/>
      <c r="AN2023" s="215">
        <f t="shared" si="6383"/>
        <v>74000</v>
      </c>
      <c r="AO2023" s="215">
        <f t="shared" si="6384"/>
        <v>0</v>
      </c>
      <c r="AP2023" s="215">
        <f t="shared" si="6484"/>
        <v>0</v>
      </c>
      <c r="AQ2023" s="215">
        <f>AQ2024</f>
        <v>0</v>
      </c>
      <c r="AR2023" s="215"/>
      <c r="AS2023" s="215"/>
      <c r="AT2023" s="215">
        <f t="shared" si="6385"/>
        <v>74000</v>
      </c>
      <c r="AU2023" s="215">
        <f t="shared" si="6386"/>
        <v>0</v>
      </c>
      <c r="AV2023" s="215">
        <f t="shared" si="6485"/>
        <v>0</v>
      </c>
    </row>
    <row r="2024" spans="1:48" s="206" customFormat="1" ht="26.4" hidden="1">
      <c r="A2024" s="217" t="s">
        <v>229</v>
      </c>
      <c r="B2024" s="204" t="s">
        <v>330</v>
      </c>
      <c r="C2024" s="204" t="s">
        <v>18</v>
      </c>
      <c r="D2024" s="204" t="s">
        <v>13</v>
      </c>
      <c r="E2024" s="204" t="s">
        <v>80</v>
      </c>
      <c r="F2024" s="204" t="s">
        <v>68</v>
      </c>
      <c r="G2024" s="204" t="s">
        <v>140</v>
      </c>
      <c r="H2024" s="204" t="s">
        <v>215</v>
      </c>
      <c r="I2024" s="214" t="s">
        <v>92</v>
      </c>
      <c r="J2024" s="215"/>
      <c r="K2024" s="215"/>
      <c r="L2024" s="215"/>
      <c r="M2024" s="215"/>
      <c r="N2024" s="215"/>
      <c r="O2024" s="215"/>
      <c r="P2024" s="215"/>
      <c r="Q2024" s="215"/>
      <c r="R2024" s="215"/>
      <c r="S2024" s="215"/>
      <c r="T2024" s="215"/>
      <c r="U2024" s="215"/>
      <c r="V2024" s="215"/>
      <c r="W2024" s="215"/>
      <c r="X2024" s="215"/>
      <c r="Y2024" s="302"/>
      <c r="Z2024" s="215"/>
      <c r="AA2024" s="215"/>
      <c r="AB2024" s="215"/>
      <c r="AC2024" s="215"/>
      <c r="AD2024" s="215"/>
      <c r="AE2024" s="215">
        <f>AE2025</f>
        <v>74000</v>
      </c>
      <c r="AF2024" s="215"/>
      <c r="AG2024" s="215"/>
      <c r="AH2024" s="215">
        <f t="shared" si="6505"/>
        <v>74000</v>
      </c>
      <c r="AI2024" s="215">
        <f t="shared" si="6506"/>
        <v>0</v>
      </c>
      <c r="AJ2024" s="215">
        <f t="shared" si="6507"/>
        <v>0</v>
      </c>
      <c r="AK2024" s="215">
        <f>AK2025</f>
        <v>0</v>
      </c>
      <c r="AL2024" s="215"/>
      <c r="AM2024" s="215"/>
      <c r="AN2024" s="215">
        <f t="shared" si="6383"/>
        <v>74000</v>
      </c>
      <c r="AO2024" s="215">
        <f t="shared" si="6384"/>
        <v>0</v>
      </c>
      <c r="AP2024" s="215">
        <f t="shared" si="6484"/>
        <v>0</v>
      </c>
      <c r="AQ2024" s="215">
        <f>AQ2025</f>
        <v>0</v>
      </c>
      <c r="AR2024" s="215"/>
      <c r="AS2024" s="215"/>
      <c r="AT2024" s="215">
        <f t="shared" si="6385"/>
        <v>74000</v>
      </c>
      <c r="AU2024" s="215">
        <f t="shared" si="6386"/>
        <v>0</v>
      </c>
      <c r="AV2024" s="215">
        <f t="shared" si="6485"/>
        <v>0</v>
      </c>
    </row>
    <row r="2025" spans="1:48" s="206" customFormat="1" ht="26.4" hidden="1">
      <c r="A2025" s="216" t="s">
        <v>96</v>
      </c>
      <c r="B2025" s="204" t="s">
        <v>330</v>
      </c>
      <c r="C2025" s="204" t="s">
        <v>18</v>
      </c>
      <c r="D2025" s="204" t="s">
        <v>13</v>
      </c>
      <c r="E2025" s="204" t="s">
        <v>80</v>
      </c>
      <c r="F2025" s="204" t="s">
        <v>68</v>
      </c>
      <c r="G2025" s="204" t="s">
        <v>140</v>
      </c>
      <c r="H2025" s="204" t="s">
        <v>215</v>
      </c>
      <c r="I2025" s="214" t="s">
        <v>93</v>
      </c>
      <c r="J2025" s="215"/>
      <c r="K2025" s="215"/>
      <c r="L2025" s="215"/>
      <c r="M2025" s="215"/>
      <c r="N2025" s="215"/>
      <c r="O2025" s="215"/>
      <c r="P2025" s="215"/>
      <c r="Q2025" s="215"/>
      <c r="R2025" s="215"/>
      <c r="S2025" s="215"/>
      <c r="T2025" s="215"/>
      <c r="U2025" s="215"/>
      <c r="V2025" s="215"/>
      <c r="W2025" s="215"/>
      <c r="X2025" s="215"/>
      <c r="Y2025" s="302"/>
      <c r="Z2025" s="215"/>
      <c r="AA2025" s="215"/>
      <c r="AB2025" s="215"/>
      <c r="AC2025" s="215"/>
      <c r="AD2025" s="215"/>
      <c r="AE2025" s="215">
        <v>74000</v>
      </c>
      <c r="AF2025" s="215"/>
      <c r="AG2025" s="215"/>
      <c r="AH2025" s="215">
        <f t="shared" si="6505"/>
        <v>74000</v>
      </c>
      <c r="AI2025" s="215">
        <f t="shared" si="6506"/>
        <v>0</v>
      </c>
      <c r="AJ2025" s="215">
        <f t="shared" si="6507"/>
        <v>0</v>
      </c>
      <c r="AK2025" s="215"/>
      <c r="AL2025" s="215"/>
      <c r="AM2025" s="215"/>
      <c r="AN2025" s="215">
        <f t="shared" si="6383"/>
        <v>74000</v>
      </c>
      <c r="AO2025" s="215">
        <f t="shared" si="6384"/>
        <v>0</v>
      </c>
      <c r="AP2025" s="215">
        <f t="shared" si="6484"/>
        <v>0</v>
      </c>
      <c r="AQ2025" s="215"/>
      <c r="AR2025" s="215"/>
      <c r="AS2025" s="215"/>
      <c r="AT2025" s="215">
        <f t="shared" si="6385"/>
        <v>74000</v>
      </c>
      <c r="AU2025" s="215">
        <f t="shared" si="6386"/>
        <v>0</v>
      </c>
      <c r="AV2025" s="215">
        <f t="shared" si="6485"/>
        <v>0</v>
      </c>
    </row>
    <row r="2026" spans="1:48" s="206" customFormat="1" ht="15.6" hidden="1">
      <c r="A2026" s="274" t="s">
        <v>4</v>
      </c>
      <c r="B2026" s="203" t="s">
        <v>330</v>
      </c>
      <c r="C2026" s="251" t="s">
        <v>19</v>
      </c>
      <c r="D2026" s="204"/>
      <c r="E2026" s="204"/>
      <c r="F2026" s="204"/>
      <c r="G2026" s="204"/>
      <c r="H2026" s="204"/>
      <c r="I2026" s="214"/>
      <c r="J2026" s="205">
        <f>J2027</f>
        <v>5194571</v>
      </c>
      <c r="K2026" s="205">
        <f t="shared" ref="K2026:O2027" si="6508">K2027</f>
        <v>8322883.3200000003</v>
      </c>
      <c r="L2026" s="205">
        <f t="shared" si="6508"/>
        <v>8279939.7300000004</v>
      </c>
      <c r="M2026" s="205">
        <f t="shared" si="6508"/>
        <v>0</v>
      </c>
      <c r="N2026" s="205">
        <f t="shared" si="6508"/>
        <v>0</v>
      </c>
      <c r="O2026" s="205">
        <f t="shared" si="6508"/>
        <v>0</v>
      </c>
      <c r="P2026" s="205">
        <f t="shared" si="6303"/>
        <v>5194571</v>
      </c>
      <c r="Q2026" s="205">
        <f t="shared" si="6304"/>
        <v>8322883.3200000003</v>
      </c>
      <c r="R2026" s="205">
        <f t="shared" si="6305"/>
        <v>8279939.7300000004</v>
      </c>
      <c r="S2026" s="205">
        <f>S2027</f>
        <v>0</v>
      </c>
      <c r="T2026" s="205">
        <f t="shared" ref="T2026:U2030" si="6509">T2027</f>
        <v>0</v>
      </c>
      <c r="U2026" s="205">
        <f t="shared" si="6509"/>
        <v>0</v>
      </c>
      <c r="V2026" s="205">
        <f t="shared" si="6475"/>
        <v>5194571</v>
      </c>
      <c r="W2026" s="205">
        <f t="shared" si="6476"/>
        <v>8322883.3200000003</v>
      </c>
      <c r="X2026" s="205">
        <f t="shared" si="6477"/>
        <v>8279939.7300000004</v>
      </c>
      <c r="Y2026" s="205">
        <f>Y2027</f>
        <v>0</v>
      </c>
      <c r="Z2026" s="205">
        <f t="shared" ref="Z2026:AA2030" si="6510">Z2027</f>
        <v>0</v>
      </c>
      <c r="AA2026" s="205">
        <f t="shared" si="6510"/>
        <v>0</v>
      </c>
      <c r="AB2026" s="205">
        <f t="shared" si="6478"/>
        <v>5194571</v>
      </c>
      <c r="AC2026" s="205">
        <f t="shared" si="6479"/>
        <v>8322883.3200000003</v>
      </c>
      <c r="AD2026" s="205">
        <f t="shared" si="6480"/>
        <v>8279939.7300000004</v>
      </c>
      <c r="AE2026" s="205">
        <f>AE2027</f>
        <v>-1293000</v>
      </c>
      <c r="AF2026" s="205">
        <f t="shared" ref="AF2026:AG2030" si="6511">AF2027</f>
        <v>0</v>
      </c>
      <c r="AG2026" s="205">
        <f t="shared" si="6511"/>
        <v>0</v>
      </c>
      <c r="AH2026" s="205">
        <f t="shared" si="6481"/>
        <v>3901571</v>
      </c>
      <c r="AI2026" s="205">
        <f t="shared" si="6482"/>
        <v>8322883.3200000003</v>
      </c>
      <c r="AJ2026" s="205">
        <f t="shared" si="6483"/>
        <v>8279939.7300000004</v>
      </c>
      <c r="AK2026" s="205">
        <f>AK2027</f>
        <v>0</v>
      </c>
      <c r="AL2026" s="205">
        <f t="shared" ref="AL2026:AM2030" si="6512">AL2027</f>
        <v>0</v>
      </c>
      <c r="AM2026" s="205">
        <f t="shared" si="6512"/>
        <v>0</v>
      </c>
      <c r="AN2026" s="205">
        <f t="shared" si="6383"/>
        <v>3901571</v>
      </c>
      <c r="AO2026" s="205">
        <f t="shared" si="6384"/>
        <v>8322883.3200000003</v>
      </c>
      <c r="AP2026" s="205">
        <f t="shared" si="6484"/>
        <v>8279939.7300000004</v>
      </c>
      <c r="AQ2026" s="205">
        <f>AQ2027</f>
        <v>0</v>
      </c>
      <c r="AR2026" s="205">
        <f t="shared" ref="AR2026:AS2030" si="6513">AR2027</f>
        <v>0</v>
      </c>
      <c r="AS2026" s="205">
        <f t="shared" si="6513"/>
        <v>0</v>
      </c>
      <c r="AT2026" s="205">
        <f t="shared" si="6385"/>
        <v>3901571</v>
      </c>
      <c r="AU2026" s="205">
        <f t="shared" si="6386"/>
        <v>8322883.3200000003</v>
      </c>
      <c r="AV2026" s="205">
        <f t="shared" si="6485"/>
        <v>8279939.7300000004</v>
      </c>
    </row>
    <row r="2027" spans="1:48" s="206" customFormat="1" hidden="1">
      <c r="A2027" s="207" t="s">
        <v>50</v>
      </c>
      <c r="B2027" s="208" t="s">
        <v>330</v>
      </c>
      <c r="C2027" s="208" t="s">
        <v>19</v>
      </c>
      <c r="D2027" s="208" t="s">
        <v>20</v>
      </c>
      <c r="E2027" s="208"/>
      <c r="F2027" s="208"/>
      <c r="G2027" s="208"/>
      <c r="H2027" s="208"/>
      <c r="I2027" s="219"/>
      <c r="J2027" s="211">
        <f>J2028</f>
        <v>5194571</v>
      </c>
      <c r="K2027" s="211">
        <f t="shared" si="6508"/>
        <v>8322883.3200000003</v>
      </c>
      <c r="L2027" s="211">
        <f t="shared" si="6508"/>
        <v>8279939.7300000004</v>
      </c>
      <c r="M2027" s="211">
        <f t="shared" si="6508"/>
        <v>0</v>
      </c>
      <c r="N2027" s="211">
        <f t="shared" si="6508"/>
        <v>0</v>
      </c>
      <c r="O2027" s="211">
        <f t="shared" si="6508"/>
        <v>0</v>
      </c>
      <c r="P2027" s="211">
        <f t="shared" si="6303"/>
        <v>5194571</v>
      </c>
      <c r="Q2027" s="211">
        <f t="shared" si="6304"/>
        <v>8322883.3200000003</v>
      </c>
      <c r="R2027" s="211">
        <f t="shared" si="6305"/>
        <v>8279939.7300000004</v>
      </c>
      <c r="S2027" s="211">
        <f>S2028</f>
        <v>0</v>
      </c>
      <c r="T2027" s="211">
        <f t="shared" si="6509"/>
        <v>0</v>
      </c>
      <c r="U2027" s="211">
        <f t="shared" si="6509"/>
        <v>0</v>
      </c>
      <c r="V2027" s="211">
        <f t="shared" si="6475"/>
        <v>5194571</v>
      </c>
      <c r="W2027" s="211">
        <f t="shared" si="6476"/>
        <v>8322883.3200000003</v>
      </c>
      <c r="X2027" s="211">
        <f t="shared" si="6477"/>
        <v>8279939.7300000004</v>
      </c>
      <c r="Y2027" s="211">
        <f>Y2028</f>
        <v>0</v>
      </c>
      <c r="Z2027" s="211">
        <f t="shared" si="6510"/>
        <v>0</v>
      </c>
      <c r="AA2027" s="211">
        <f t="shared" si="6510"/>
        <v>0</v>
      </c>
      <c r="AB2027" s="211">
        <f t="shared" si="6478"/>
        <v>5194571</v>
      </c>
      <c r="AC2027" s="211">
        <f t="shared" si="6479"/>
        <v>8322883.3200000003</v>
      </c>
      <c r="AD2027" s="211">
        <f t="shared" si="6480"/>
        <v>8279939.7300000004</v>
      </c>
      <c r="AE2027" s="211">
        <f>AE2028</f>
        <v>-1293000</v>
      </c>
      <c r="AF2027" s="211">
        <f t="shared" si="6511"/>
        <v>0</v>
      </c>
      <c r="AG2027" s="211">
        <f t="shared" si="6511"/>
        <v>0</v>
      </c>
      <c r="AH2027" s="211">
        <f t="shared" si="6481"/>
        <v>3901571</v>
      </c>
      <c r="AI2027" s="211">
        <f t="shared" si="6482"/>
        <v>8322883.3200000003</v>
      </c>
      <c r="AJ2027" s="211">
        <f t="shared" si="6483"/>
        <v>8279939.7300000004</v>
      </c>
      <c r="AK2027" s="211">
        <f>AK2028</f>
        <v>0</v>
      </c>
      <c r="AL2027" s="211">
        <f t="shared" si="6512"/>
        <v>0</v>
      </c>
      <c r="AM2027" s="211">
        <f t="shared" si="6512"/>
        <v>0</v>
      </c>
      <c r="AN2027" s="211">
        <f t="shared" si="6383"/>
        <v>3901571</v>
      </c>
      <c r="AO2027" s="211">
        <f t="shared" si="6384"/>
        <v>8322883.3200000003</v>
      </c>
      <c r="AP2027" s="211">
        <f t="shared" si="6484"/>
        <v>8279939.7300000004</v>
      </c>
      <c r="AQ2027" s="211">
        <f>AQ2028</f>
        <v>0</v>
      </c>
      <c r="AR2027" s="211">
        <f t="shared" si="6513"/>
        <v>0</v>
      </c>
      <c r="AS2027" s="211">
        <f t="shared" si="6513"/>
        <v>0</v>
      </c>
      <c r="AT2027" s="211">
        <f t="shared" si="6385"/>
        <v>3901571</v>
      </c>
      <c r="AU2027" s="211">
        <f t="shared" si="6386"/>
        <v>8322883.3200000003</v>
      </c>
      <c r="AV2027" s="211">
        <f t="shared" si="6485"/>
        <v>8279939.7300000004</v>
      </c>
    </row>
    <row r="2028" spans="1:48" s="206" customFormat="1" ht="26.4" hidden="1">
      <c r="A2028" s="275" t="s">
        <v>387</v>
      </c>
      <c r="B2028" s="204" t="s">
        <v>330</v>
      </c>
      <c r="C2028" s="204" t="s">
        <v>19</v>
      </c>
      <c r="D2028" s="204" t="s">
        <v>20</v>
      </c>
      <c r="E2028" s="204" t="s">
        <v>2</v>
      </c>
      <c r="F2028" s="204" t="s">
        <v>68</v>
      </c>
      <c r="G2028" s="204" t="s">
        <v>140</v>
      </c>
      <c r="H2028" s="204" t="s">
        <v>141</v>
      </c>
      <c r="I2028" s="214"/>
      <c r="J2028" s="215">
        <f>J2029+J2034</f>
        <v>5194571</v>
      </c>
      <c r="K2028" s="215">
        <f t="shared" ref="K2028:L2028" si="6514">K2029+K2034</f>
        <v>8322883.3200000003</v>
      </c>
      <c r="L2028" s="215">
        <f t="shared" si="6514"/>
        <v>8279939.7300000004</v>
      </c>
      <c r="M2028" s="215">
        <f t="shared" ref="M2028:O2028" si="6515">M2029+M2034</f>
        <v>0</v>
      </c>
      <c r="N2028" s="215">
        <f t="shared" si="6515"/>
        <v>0</v>
      </c>
      <c r="O2028" s="215">
        <f t="shared" si="6515"/>
        <v>0</v>
      </c>
      <c r="P2028" s="215">
        <f t="shared" si="6303"/>
        <v>5194571</v>
      </c>
      <c r="Q2028" s="215">
        <f t="shared" si="6304"/>
        <v>8322883.3200000003</v>
      </c>
      <c r="R2028" s="215">
        <f t="shared" si="6305"/>
        <v>8279939.7300000004</v>
      </c>
      <c r="S2028" s="215">
        <f>S2029</f>
        <v>0</v>
      </c>
      <c r="T2028" s="215">
        <f t="shared" si="6509"/>
        <v>0</v>
      </c>
      <c r="U2028" s="215">
        <f t="shared" si="6509"/>
        <v>0</v>
      </c>
      <c r="V2028" s="215">
        <f t="shared" si="6475"/>
        <v>5194571</v>
      </c>
      <c r="W2028" s="215">
        <f t="shared" si="6476"/>
        <v>8322883.3200000003</v>
      </c>
      <c r="X2028" s="215">
        <f t="shared" si="6477"/>
        <v>8279939.7300000004</v>
      </c>
      <c r="Y2028" s="215">
        <f>Y2029</f>
        <v>0</v>
      </c>
      <c r="Z2028" s="215">
        <f t="shared" si="6510"/>
        <v>0</v>
      </c>
      <c r="AA2028" s="215">
        <f t="shared" si="6510"/>
        <v>0</v>
      </c>
      <c r="AB2028" s="215">
        <f t="shared" si="6478"/>
        <v>5194571</v>
      </c>
      <c r="AC2028" s="215">
        <f t="shared" si="6479"/>
        <v>8322883.3200000003</v>
      </c>
      <c r="AD2028" s="215">
        <f t="shared" si="6480"/>
        <v>8279939.7300000004</v>
      </c>
      <c r="AE2028" s="215">
        <f>AE2029</f>
        <v>-1293000</v>
      </c>
      <c r="AF2028" s="215">
        <f t="shared" si="6511"/>
        <v>0</v>
      </c>
      <c r="AG2028" s="215">
        <f t="shared" si="6511"/>
        <v>0</v>
      </c>
      <c r="AH2028" s="215">
        <f t="shared" si="6481"/>
        <v>3901571</v>
      </c>
      <c r="AI2028" s="215">
        <f t="shared" si="6482"/>
        <v>8322883.3200000003</v>
      </c>
      <c r="AJ2028" s="215">
        <f t="shared" si="6483"/>
        <v>8279939.7300000004</v>
      </c>
      <c r="AK2028" s="215">
        <f>AK2029</f>
        <v>0</v>
      </c>
      <c r="AL2028" s="215">
        <f t="shared" si="6512"/>
        <v>0</v>
      </c>
      <c r="AM2028" s="215">
        <f t="shared" si="6512"/>
        <v>0</v>
      </c>
      <c r="AN2028" s="215">
        <f t="shared" si="6383"/>
        <v>3901571</v>
      </c>
      <c r="AO2028" s="215">
        <f t="shared" si="6384"/>
        <v>8322883.3200000003</v>
      </c>
      <c r="AP2028" s="215">
        <f t="shared" si="6484"/>
        <v>8279939.7300000004</v>
      </c>
      <c r="AQ2028" s="215">
        <f>AQ2029</f>
        <v>0</v>
      </c>
      <c r="AR2028" s="215">
        <f t="shared" si="6513"/>
        <v>0</v>
      </c>
      <c r="AS2028" s="215">
        <f t="shared" si="6513"/>
        <v>0</v>
      </c>
      <c r="AT2028" s="215">
        <f t="shared" si="6385"/>
        <v>3901571</v>
      </c>
      <c r="AU2028" s="215">
        <f t="shared" si="6386"/>
        <v>8322883.3200000003</v>
      </c>
      <c r="AV2028" s="215">
        <f t="shared" si="6485"/>
        <v>8279939.7300000004</v>
      </c>
    </row>
    <row r="2029" spans="1:48" s="206" customFormat="1" ht="26.4" hidden="1">
      <c r="A2029" s="245" t="s">
        <v>254</v>
      </c>
      <c r="B2029" s="204" t="s">
        <v>330</v>
      </c>
      <c r="C2029" s="204" t="s">
        <v>19</v>
      </c>
      <c r="D2029" s="204" t="s">
        <v>20</v>
      </c>
      <c r="E2029" s="204" t="s">
        <v>2</v>
      </c>
      <c r="F2029" s="204" t="s">
        <v>68</v>
      </c>
      <c r="G2029" s="204" t="s">
        <v>140</v>
      </c>
      <c r="H2029" s="204" t="s">
        <v>376</v>
      </c>
      <c r="I2029" s="214"/>
      <c r="J2029" s="215">
        <f>J2030</f>
        <v>1293000</v>
      </c>
      <c r="K2029" s="215">
        <f t="shared" ref="K2029:L2029" si="6516">K2030+K2032</f>
        <v>4430684.8</v>
      </c>
      <c r="L2029" s="215">
        <f t="shared" si="6516"/>
        <v>4416688.59</v>
      </c>
      <c r="M2029" s="215">
        <f t="shared" ref="M2029:O2029" si="6517">M2030+M2032</f>
        <v>0</v>
      </c>
      <c r="N2029" s="215">
        <f t="shared" si="6517"/>
        <v>0</v>
      </c>
      <c r="O2029" s="215">
        <f t="shared" si="6517"/>
        <v>0</v>
      </c>
      <c r="P2029" s="215">
        <f t="shared" si="6303"/>
        <v>1293000</v>
      </c>
      <c r="Q2029" s="215">
        <f t="shared" si="6304"/>
        <v>4430684.8</v>
      </c>
      <c r="R2029" s="215">
        <f t="shared" si="6305"/>
        <v>4416688.59</v>
      </c>
      <c r="S2029" s="215">
        <f>S2030</f>
        <v>0</v>
      </c>
      <c r="T2029" s="215">
        <f t="shared" si="6509"/>
        <v>0</v>
      </c>
      <c r="U2029" s="215">
        <f t="shared" si="6509"/>
        <v>0</v>
      </c>
      <c r="V2029" s="215">
        <f t="shared" si="6475"/>
        <v>1293000</v>
      </c>
      <c r="W2029" s="215">
        <f t="shared" si="6476"/>
        <v>4430684.8</v>
      </c>
      <c r="X2029" s="215">
        <f t="shared" si="6477"/>
        <v>4416688.59</v>
      </c>
      <c r="Y2029" s="215">
        <f>Y2030</f>
        <v>0</v>
      </c>
      <c r="Z2029" s="215">
        <f t="shared" si="6510"/>
        <v>0</v>
      </c>
      <c r="AA2029" s="215">
        <f t="shared" si="6510"/>
        <v>0</v>
      </c>
      <c r="AB2029" s="215">
        <f t="shared" si="6478"/>
        <v>1293000</v>
      </c>
      <c r="AC2029" s="215">
        <f t="shared" si="6479"/>
        <v>4430684.8</v>
      </c>
      <c r="AD2029" s="215">
        <f t="shared" si="6480"/>
        <v>4416688.59</v>
      </c>
      <c r="AE2029" s="215">
        <f>AE2030</f>
        <v>-1293000</v>
      </c>
      <c r="AF2029" s="215">
        <f t="shared" si="6511"/>
        <v>0</v>
      </c>
      <c r="AG2029" s="215">
        <f t="shared" si="6511"/>
        <v>0</v>
      </c>
      <c r="AH2029" s="215">
        <f t="shared" si="6481"/>
        <v>0</v>
      </c>
      <c r="AI2029" s="215">
        <f t="shared" si="6482"/>
        <v>4430684.8</v>
      </c>
      <c r="AJ2029" s="215">
        <f t="shared" si="6483"/>
        <v>4416688.59</v>
      </c>
      <c r="AK2029" s="215">
        <f>AK2030</f>
        <v>0</v>
      </c>
      <c r="AL2029" s="215">
        <f t="shared" si="6512"/>
        <v>0</v>
      </c>
      <c r="AM2029" s="215">
        <f t="shared" si="6512"/>
        <v>0</v>
      </c>
      <c r="AN2029" s="215">
        <f t="shared" si="6383"/>
        <v>0</v>
      </c>
      <c r="AO2029" s="215">
        <f t="shared" si="6384"/>
        <v>4430684.8</v>
      </c>
      <c r="AP2029" s="215">
        <f t="shared" si="6484"/>
        <v>4416688.59</v>
      </c>
      <c r="AQ2029" s="215">
        <f>AQ2030</f>
        <v>0</v>
      </c>
      <c r="AR2029" s="215">
        <f t="shared" si="6513"/>
        <v>0</v>
      </c>
      <c r="AS2029" s="215">
        <f t="shared" si="6513"/>
        <v>0</v>
      </c>
      <c r="AT2029" s="215">
        <f t="shared" si="6385"/>
        <v>0</v>
      </c>
      <c r="AU2029" s="215">
        <f t="shared" si="6386"/>
        <v>4430684.8</v>
      </c>
      <c r="AV2029" s="215">
        <f t="shared" si="6485"/>
        <v>4416688.59</v>
      </c>
    </row>
    <row r="2030" spans="1:48" s="206" customFormat="1" ht="26.4" hidden="1">
      <c r="A2030" s="276" t="s">
        <v>229</v>
      </c>
      <c r="B2030" s="204" t="s">
        <v>330</v>
      </c>
      <c r="C2030" s="204" t="s">
        <v>19</v>
      </c>
      <c r="D2030" s="204" t="s">
        <v>20</v>
      </c>
      <c r="E2030" s="204" t="s">
        <v>2</v>
      </c>
      <c r="F2030" s="204" t="s">
        <v>68</v>
      </c>
      <c r="G2030" s="204" t="s">
        <v>140</v>
      </c>
      <c r="H2030" s="204" t="s">
        <v>376</v>
      </c>
      <c r="I2030" s="214" t="s">
        <v>92</v>
      </c>
      <c r="J2030" s="215">
        <f>J2031</f>
        <v>1293000</v>
      </c>
      <c r="K2030" s="215">
        <f t="shared" ref="K2030:O2030" si="6518">K2031</f>
        <v>0</v>
      </c>
      <c r="L2030" s="215">
        <f t="shared" si="6518"/>
        <v>0</v>
      </c>
      <c r="M2030" s="215">
        <f t="shared" si="6518"/>
        <v>0</v>
      </c>
      <c r="N2030" s="215">
        <f t="shared" si="6518"/>
        <v>0</v>
      </c>
      <c r="O2030" s="215">
        <f t="shared" si="6518"/>
        <v>0</v>
      </c>
      <c r="P2030" s="215">
        <f t="shared" si="6303"/>
        <v>1293000</v>
      </c>
      <c r="Q2030" s="215">
        <f t="shared" si="6304"/>
        <v>0</v>
      </c>
      <c r="R2030" s="215">
        <f t="shared" si="6305"/>
        <v>0</v>
      </c>
      <c r="S2030" s="215">
        <f>S2031</f>
        <v>0</v>
      </c>
      <c r="T2030" s="215">
        <f t="shared" si="6509"/>
        <v>0</v>
      </c>
      <c r="U2030" s="215">
        <f t="shared" si="6509"/>
        <v>0</v>
      </c>
      <c r="V2030" s="215">
        <f t="shared" si="6475"/>
        <v>1293000</v>
      </c>
      <c r="W2030" s="215">
        <f t="shared" si="6476"/>
        <v>0</v>
      </c>
      <c r="X2030" s="215">
        <f t="shared" si="6477"/>
        <v>0</v>
      </c>
      <c r="Y2030" s="215">
        <f>Y2031</f>
        <v>0</v>
      </c>
      <c r="Z2030" s="215">
        <f t="shared" si="6510"/>
        <v>0</v>
      </c>
      <c r="AA2030" s="215">
        <f t="shared" si="6510"/>
        <v>0</v>
      </c>
      <c r="AB2030" s="215">
        <f t="shared" si="6478"/>
        <v>1293000</v>
      </c>
      <c r="AC2030" s="215">
        <f t="shared" si="6479"/>
        <v>0</v>
      </c>
      <c r="AD2030" s="215">
        <f t="shared" si="6480"/>
        <v>0</v>
      </c>
      <c r="AE2030" s="215">
        <f>AE2031</f>
        <v>-1293000</v>
      </c>
      <c r="AF2030" s="215">
        <f t="shared" si="6511"/>
        <v>0</v>
      </c>
      <c r="AG2030" s="215">
        <f t="shared" si="6511"/>
        <v>0</v>
      </c>
      <c r="AH2030" s="215">
        <f t="shared" si="6481"/>
        <v>0</v>
      </c>
      <c r="AI2030" s="215">
        <f t="shared" si="6482"/>
        <v>0</v>
      </c>
      <c r="AJ2030" s="215">
        <f t="shared" si="6483"/>
        <v>0</v>
      </c>
      <c r="AK2030" s="215">
        <f>AK2031</f>
        <v>0</v>
      </c>
      <c r="AL2030" s="215">
        <f t="shared" si="6512"/>
        <v>0</v>
      </c>
      <c r="AM2030" s="215">
        <f t="shared" si="6512"/>
        <v>0</v>
      </c>
      <c r="AN2030" s="215">
        <f t="shared" si="6383"/>
        <v>0</v>
      </c>
      <c r="AO2030" s="215">
        <f t="shared" si="6384"/>
        <v>0</v>
      </c>
      <c r="AP2030" s="215">
        <f t="shared" si="6484"/>
        <v>0</v>
      </c>
      <c r="AQ2030" s="215">
        <f>AQ2031</f>
        <v>0</v>
      </c>
      <c r="AR2030" s="215">
        <f t="shared" si="6513"/>
        <v>0</v>
      </c>
      <c r="AS2030" s="215">
        <f t="shared" si="6513"/>
        <v>0</v>
      </c>
      <c r="AT2030" s="215">
        <f t="shared" si="6385"/>
        <v>0</v>
      </c>
      <c r="AU2030" s="215">
        <f t="shared" si="6386"/>
        <v>0</v>
      </c>
      <c r="AV2030" s="215">
        <f t="shared" si="6485"/>
        <v>0</v>
      </c>
    </row>
    <row r="2031" spans="1:48" s="206" customFormat="1" ht="26.4" hidden="1">
      <c r="A2031" s="277" t="s">
        <v>96</v>
      </c>
      <c r="B2031" s="204" t="s">
        <v>330</v>
      </c>
      <c r="C2031" s="204" t="s">
        <v>19</v>
      </c>
      <c r="D2031" s="204" t="s">
        <v>20</v>
      </c>
      <c r="E2031" s="204" t="s">
        <v>2</v>
      </c>
      <c r="F2031" s="204" t="s">
        <v>68</v>
      </c>
      <c r="G2031" s="204" t="s">
        <v>140</v>
      </c>
      <c r="H2031" s="204" t="s">
        <v>376</v>
      </c>
      <c r="I2031" s="214" t="s">
        <v>93</v>
      </c>
      <c r="J2031" s="215">
        <v>1293000</v>
      </c>
      <c r="K2031" s="215"/>
      <c r="L2031" s="215"/>
      <c r="M2031" s="215"/>
      <c r="N2031" s="215"/>
      <c r="O2031" s="215"/>
      <c r="P2031" s="215">
        <f t="shared" si="6303"/>
        <v>1293000</v>
      </c>
      <c r="Q2031" s="215">
        <f t="shared" si="6304"/>
        <v>0</v>
      </c>
      <c r="R2031" s="215">
        <f t="shared" si="6305"/>
        <v>0</v>
      </c>
      <c r="S2031" s="215"/>
      <c r="T2031" s="215"/>
      <c r="U2031" s="215"/>
      <c r="V2031" s="215">
        <f t="shared" si="6475"/>
        <v>1293000</v>
      </c>
      <c r="W2031" s="215">
        <f t="shared" si="6476"/>
        <v>0</v>
      </c>
      <c r="X2031" s="215">
        <f t="shared" si="6477"/>
        <v>0</v>
      </c>
      <c r="Y2031" s="215"/>
      <c r="Z2031" s="215"/>
      <c r="AA2031" s="215"/>
      <c r="AB2031" s="215">
        <f t="shared" si="6478"/>
        <v>1293000</v>
      </c>
      <c r="AC2031" s="215">
        <f t="shared" si="6479"/>
        <v>0</v>
      </c>
      <c r="AD2031" s="215">
        <f t="shared" si="6480"/>
        <v>0</v>
      </c>
      <c r="AE2031" s="215">
        <v>-1293000</v>
      </c>
      <c r="AF2031" s="215"/>
      <c r="AG2031" s="215"/>
      <c r="AH2031" s="215">
        <f t="shared" si="6481"/>
        <v>0</v>
      </c>
      <c r="AI2031" s="215">
        <f t="shared" si="6482"/>
        <v>0</v>
      </c>
      <c r="AJ2031" s="215">
        <f t="shared" si="6483"/>
        <v>0</v>
      </c>
      <c r="AK2031" s="215"/>
      <c r="AL2031" s="215"/>
      <c r="AM2031" s="215"/>
      <c r="AN2031" s="215">
        <f t="shared" si="6383"/>
        <v>0</v>
      </c>
      <c r="AO2031" s="215">
        <f t="shared" si="6384"/>
        <v>0</v>
      </c>
      <c r="AP2031" s="215">
        <f t="shared" si="6484"/>
        <v>0</v>
      </c>
      <c r="AQ2031" s="215"/>
      <c r="AR2031" s="215"/>
      <c r="AS2031" s="215"/>
      <c r="AT2031" s="215">
        <f t="shared" si="6385"/>
        <v>0</v>
      </c>
      <c r="AU2031" s="215">
        <f t="shared" si="6386"/>
        <v>0</v>
      </c>
      <c r="AV2031" s="215">
        <f t="shared" si="6485"/>
        <v>0</v>
      </c>
    </row>
    <row r="2032" spans="1:48" s="199" customFormat="1" ht="15.6" hidden="1">
      <c r="A2032" s="198" t="s">
        <v>349</v>
      </c>
      <c r="J2032" s="200">
        <f t="shared" ref="J2032:O2032" si="6519">J2033+J2056+J2064+J2070+J2085+J2116</f>
        <v>7519072.21</v>
      </c>
      <c r="K2032" s="200">
        <f t="shared" si="6519"/>
        <v>4430684.8</v>
      </c>
      <c r="L2032" s="200">
        <f t="shared" si="6519"/>
        <v>4416688.59</v>
      </c>
      <c r="M2032" s="200">
        <f t="shared" si="6519"/>
        <v>0</v>
      </c>
      <c r="N2032" s="200">
        <f t="shared" si="6519"/>
        <v>0</v>
      </c>
      <c r="O2032" s="200">
        <f t="shared" si="6519"/>
        <v>0</v>
      </c>
      <c r="P2032" s="200">
        <f t="shared" si="6303"/>
        <v>7519072.21</v>
      </c>
      <c r="Q2032" s="200">
        <f t="shared" si="6304"/>
        <v>4430684.8</v>
      </c>
      <c r="R2032" s="200">
        <f t="shared" si="6305"/>
        <v>4416688.59</v>
      </c>
      <c r="S2032" s="200">
        <f>S2033+S2056+S2064+S2070+S2085+S2116</f>
        <v>8000</v>
      </c>
      <c r="T2032" s="200">
        <f>T2033+T2056+T2064+T2070+T2085+T2116</f>
        <v>0</v>
      </c>
      <c r="U2032" s="200">
        <f>U2033+U2056+U2064+U2070+U2085+U2116</f>
        <v>0</v>
      </c>
      <c r="V2032" s="200">
        <f t="shared" si="6475"/>
        <v>7527072.21</v>
      </c>
      <c r="W2032" s="200">
        <f t="shared" si="6476"/>
        <v>4430684.8</v>
      </c>
      <c r="X2032" s="200">
        <f t="shared" si="6477"/>
        <v>4416688.59</v>
      </c>
      <c r="Y2032" s="200">
        <f>Y2033+Y2056+Y2064+Y2070+Y2085+Y2116+Y2110</f>
        <v>313500.08</v>
      </c>
      <c r="Z2032" s="200">
        <f t="shared" ref="Z2032:AA2032" si="6520">Z2033+Z2056+Z2064+Z2070+Z2085+Z2116+Z2110</f>
        <v>0</v>
      </c>
      <c r="AA2032" s="200">
        <f t="shared" si="6520"/>
        <v>0</v>
      </c>
      <c r="AB2032" s="200">
        <f t="shared" si="6478"/>
        <v>7840572.29</v>
      </c>
      <c r="AC2032" s="200">
        <f t="shared" si="6479"/>
        <v>4430684.8</v>
      </c>
      <c r="AD2032" s="200">
        <f t="shared" si="6480"/>
        <v>4416688.59</v>
      </c>
      <c r="AE2032" s="200">
        <f>AE2033+AE2056+AE2064+AE2070+AE2085+AE2116+AE2110</f>
        <v>-679700</v>
      </c>
      <c r="AF2032" s="200">
        <f t="shared" ref="AF2032:AG2032" si="6521">AF2033+AF2056+AF2064+AF2070+AF2085+AF2116+AF2110</f>
        <v>0</v>
      </c>
      <c r="AG2032" s="200">
        <f t="shared" si="6521"/>
        <v>0</v>
      </c>
      <c r="AH2032" s="200">
        <f t="shared" si="6481"/>
        <v>7160872.29</v>
      </c>
      <c r="AI2032" s="200">
        <f t="shared" si="6482"/>
        <v>4430684.8</v>
      </c>
      <c r="AJ2032" s="200">
        <f t="shared" si="6483"/>
        <v>4416688.59</v>
      </c>
      <c r="AK2032" s="200">
        <f>AK2033+AK2056+AK2064+AK2070+AK2085+AK2116+AK2110</f>
        <v>105000</v>
      </c>
      <c r="AL2032" s="200">
        <f t="shared" ref="AL2032:AM2032" si="6522">AL2033+AL2056+AL2064+AL2070+AL2085+AL2116+AL2110</f>
        <v>0</v>
      </c>
      <c r="AM2032" s="200">
        <f t="shared" si="6522"/>
        <v>0</v>
      </c>
      <c r="AN2032" s="200">
        <f t="shared" si="6383"/>
        <v>7265872.29</v>
      </c>
      <c r="AO2032" s="200">
        <f t="shared" si="6384"/>
        <v>4430684.8</v>
      </c>
      <c r="AP2032" s="200">
        <f t="shared" si="6484"/>
        <v>4416688.59</v>
      </c>
      <c r="AQ2032" s="200">
        <f>AQ2033+AQ2056+AQ2064+AQ2070+AQ2085+AQ2116+AQ2110</f>
        <v>-120000</v>
      </c>
      <c r="AR2032" s="200">
        <f t="shared" ref="AR2032:AS2032" si="6523">AR2033+AR2056+AR2064+AR2070+AR2085+AR2116+AR2110</f>
        <v>0</v>
      </c>
      <c r="AS2032" s="200">
        <f t="shared" si="6523"/>
        <v>0</v>
      </c>
      <c r="AT2032" s="200">
        <f t="shared" si="6385"/>
        <v>7145872.29</v>
      </c>
      <c r="AU2032" s="200">
        <f t="shared" si="6386"/>
        <v>4430684.8</v>
      </c>
      <c r="AV2032" s="200">
        <f t="shared" si="6485"/>
        <v>4416688.59</v>
      </c>
    </row>
    <row r="2033" spans="1:48" s="206" customFormat="1" ht="15.6" hidden="1">
      <c r="A2033" s="202" t="s">
        <v>32</v>
      </c>
      <c r="B2033" s="203" t="s">
        <v>330</v>
      </c>
      <c r="C2033" s="203" t="s">
        <v>20</v>
      </c>
      <c r="D2033" s="204"/>
      <c r="E2033" s="204"/>
      <c r="F2033" s="204"/>
      <c r="G2033" s="204"/>
      <c r="H2033" s="204"/>
      <c r="I2033" s="204"/>
      <c r="J2033" s="205">
        <f>J2034</f>
        <v>3901571</v>
      </c>
      <c r="K2033" s="205">
        <f t="shared" ref="K2033:O2034" si="6524">K2034</f>
        <v>3892198.52</v>
      </c>
      <c r="L2033" s="205">
        <f t="shared" si="6524"/>
        <v>3863251.14</v>
      </c>
      <c r="M2033" s="205">
        <f t="shared" si="6524"/>
        <v>0</v>
      </c>
      <c r="N2033" s="205">
        <f t="shared" si="6524"/>
        <v>0</v>
      </c>
      <c r="O2033" s="205">
        <f t="shared" si="6524"/>
        <v>0</v>
      </c>
      <c r="P2033" s="205">
        <f t="shared" ref="P2033:P2128" si="6525">J2033+M2033</f>
        <v>3901571</v>
      </c>
      <c r="Q2033" s="205">
        <f t="shared" ref="Q2033:Q2128" si="6526">K2033+N2033</f>
        <v>3892198.52</v>
      </c>
      <c r="R2033" s="205">
        <f t="shared" ref="R2033:R2128" si="6527">L2033+O2033</f>
        <v>3863251.14</v>
      </c>
      <c r="S2033" s="205">
        <f>S2034+S2046</f>
        <v>1212180</v>
      </c>
      <c r="T2033" s="205">
        <f t="shared" ref="T2033:U2033" si="6528">T2034+T2046</f>
        <v>0</v>
      </c>
      <c r="U2033" s="205">
        <f t="shared" si="6528"/>
        <v>0</v>
      </c>
      <c r="V2033" s="205">
        <f t="shared" si="6475"/>
        <v>5113751</v>
      </c>
      <c r="W2033" s="205">
        <f t="shared" si="6476"/>
        <v>3892198.52</v>
      </c>
      <c r="X2033" s="205">
        <f t="shared" si="6477"/>
        <v>3863251.14</v>
      </c>
      <c r="Y2033" s="205">
        <f>Y2034+Y2046</f>
        <v>13400</v>
      </c>
      <c r="Z2033" s="205">
        <f t="shared" ref="Z2033:AA2033" si="6529">Z2034+Z2046</f>
        <v>0</v>
      </c>
      <c r="AA2033" s="205">
        <f t="shared" si="6529"/>
        <v>0</v>
      </c>
      <c r="AB2033" s="205">
        <f t="shared" si="6478"/>
        <v>5127151</v>
      </c>
      <c r="AC2033" s="205">
        <f t="shared" si="6479"/>
        <v>3892198.52</v>
      </c>
      <c r="AD2033" s="205">
        <f t="shared" si="6480"/>
        <v>3863251.14</v>
      </c>
      <c r="AE2033" s="205">
        <f>AE2034+AE2046</f>
        <v>-626817.80000000005</v>
      </c>
      <c r="AF2033" s="205">
        <f t="shared" ref="AF2033:AG2033" si="6530">AF2034+AF2046</f>
        <v>0</v>
      </c>
      <c r="AG2033" s="205">
        <f t="shared" si="6530"/>
        <v>0</v>
      </c>
      <c r="AH2033" s="205">
        <f t="shared" si="6481"/>
        <v>4500333.2</v>
      </c>
      <c r="AI2033" s="205">
        <f t="shared" si="6482"/>
        <v>3892198.52</v>
      </c>
      <c r="AJ2033" s="205">
        <f t="shared" si="6483"/>
        <v>3863251.14</v>
      </c>
      <c r="AK2033" s="205">
        <f>AK2034+AK2046</f>
        <v>3000</v>
      </c>
      <c r="AL2033" s="205">
        <f t="shared" ref="AL2033:AM2033" si="6531">AL2034+AL2046</f>
        <v>0</v>
      </c>
      <c r="AM2033" s="205">
        <f t="shared" si="6531"/>
        <v>0</v>
      </c>
      <c r="AN2033" s="205">
        <f t="shared" si="6383"/>
        <v>4503333.2</v>
      </c>
      <c r="AO2033" s="205">
        <f t="shared" si="6384"/>
        <v>3892198.52</v>
      </c>
      <c r="AP2033" s="205">
        <f t="shared" si="6484"/>
        <v>3863251.14</v>
      </c>
      <c r="AQ2033" s="205">
        <f>AQ2034+AQ2046</f>
        <v>-120000</v>
      </c>
      <c r="AR2033" s="205">
        <f t="shared" ref="AR2033:AS2033" si="6532">AR2034+AR2046</f>
        <v>0</v>
      </c>
      <c r="AS2033" s="205">
        <f t="shared" si="6532"/>
        <v>0</v>
      </c>
      <c r="AT2033" s="205">
        <f t="shared" si="6385"/>
        <v>4383333.2</v>
      </c>
      <c r="AU2033" s="205">
        <f t="shared" si="6386"/>
        <v>3892198.52</v>
      </c>
      <c r="AV2033" s="205">
        <f t="shared" si="6485"/>
        <v>3863251.14</v>
      </c>
    </row>
    <row r="2034" spans="1:48" s="206" customFormat="1" ht="39.6" hidden="1">
      <c r="A2034" s="207" t="s">
        <v>0</v>
      </c>
      <c r="B2034" s="208" t="s">
        <v>330</v>
      </c>
      <c r="C2034" s="208" t="s">
        <v>20</v>
      </c>
      <c r="D2034" s="208" t="s">
        <v>16</v>
      </c>
      <c r="E2034" s="208"/>
      <c r="F2034" s="208"/>
      <c r="G2034" s="208"/>
      <c r="H2034" s="204"/>
      <c r="I2034" s="214"/>
      <c r="J2034" s="211">
        <f>J2035</f>
        <v>3901571</v>
      </c>
      <c r="K2034" s="211">
        <f t="shared" si="6524"/>
        <v>3892198.52</v>
      </c>
      <c r="L2034" s="211">
        <f t="shared" si="6524"/>
        <v>3863251.14</v>
      </c>
      <c r="M2034" s="211">
        <f t="shared" si="6524"/>
        <v>0</v>
      </c>
      <c r="N2034" s="211">
        <f t="shared" si="6524"/>
        <v>0</v>
      </c>
      <c r="O2034" s="211">
        <f t="shared" si="6524"/>
        <v>0</v>
      </c>
      <c r="P2034" s="211">
        <f t="shared" si="6525"/>
        <v>3901571</v>
      </c>
      <c r="Q2034" s="211">
        <f t="shared" si="6526"/>
        <v>3892198.52</v>
      </c>
      <c r="R2034" s="211">
        <f t="shared" si="6527"/>
        <v>3863251.14</v>
      </c>
      <c r="S2034" s="211">
        <f t="shared" ref="S2034:U2034" si="6533">S2035</f>
        <v>0</v>
      </c>
      <c r="T2034" s="211">
        <f t="shared" si="6533"/>
        <v>0</v>
      </c>
      <c r="U2034" s="211">
        <f t="shared" si="6533"/>
        <v>0</v>
      </c>
      <c r="V2034" s="211">
        <f t="shared" si="6475"/>
        <v>3901571</v>
      </c>
      <c r="W2034" s="211">
        <f t="shared" si="6476"/>
        <v>3892198.52</v>
      </c>
      <c r="X2034" s="211">
        <f t="shared" si="6477"/>
        <v>3863251.14</v>
      </c>
      <c r="Y2034" s="211">
        <f t="shared" ref="Y2034:AA2034" si="6534">Y2035</f>
        <v>4200</v>
      </c>
      <c r="Z2034" s="211">
        <f t="shared" si="6534"/>
        <v>0</v>
      </c>
      <c r="AA2034" s="211">
        <f t="shared" si="6534"/>
        <v>0</v>
      </c>
      <c r="AB2034" s="211">
        <f t="shared" si="6478"/>
        <v>3905771</v>
      </c>
      <c r="AC2034" s="211">
        <f t="shared" si="6479"/>
        <v>3892198.52</v>
      </c>
      <c r="AD2034" s="211">
        <f t="shared" si="6480"/>
        <v>3863251.14</v>
      </c>
      <c r="AE2034" s="211">
        <f t="shared" ref="AE2034:AG2034" si="6535">AE2035</f>
        <v>-22637.800000000003</v>
      </c>
      <c r="AF2034" s="211">
        <f t="shared" si="6535"/>
        <v>0</v>
      </c>
      <c r="AG2034" s="211">
        <f t="shared" si="6535"/>
        <v>0</v>
      </c>
      <c r="AH2034" s="211">
        <f t="shared" si="6481"/>
        <v>3883133.2</v>
      </c>
      <c r="AI2034" s="211">
        <f t="shared" si="6482"/>
        <v>3892198.52</v>
      </c>
      <c r="AJ2034" s="211">
        <f t="shared" si="6483"/>
        <v>3863251.14</v>
      </c>
      <c r="AK2034" s="211">
        <f t="shared" ref="AK2034:AM2034" si="6536">AK2035</f>
        <v>0</v>
      </c>
      <c r="AL2034" s="211">
        <f t="shared" si="6536"/>
        <v>0</v>
      </c>
      <c r="AM2034" s="211">
        <f t="shared" si="6536"/>
        <v>0</v>
      </c>
      <c r="AN2034" s="211">
        <f t="shared" si="6383"/>
        <v>3883133.2</v>
      </c>
      <c r="AO2034" s="211">
        <f t="shared" si="6384"/>
        <v>3892198.52</v>
      </c>
      <c r="AP2034" s="211">
        <f t="shared" si="6484"/>
        <v>3863251.14</v>
      </c>
      <c r="AQ2034" s="211">
        <f t="shared" ref="AQ2034:AS2034" si="6537">AQ2035</f>
        <v>-120000</v>
      </c>
      <c r="AR2034" s="211">
        <f t="shared" si="6537"/>
        <v>0</v>
      </c>
      <c r="AS2034" s="211">
        <f t="shared" si="6537"/>
        <v>0</v>
      </c>
      <c r="AT2034" s="211">
        <f t="shared" si="6385"/>
        <v>3763133.2</v>
      </c>
      <c r="AU2034" s="211">
        <f t="shared" si="6386"/>
        <v>3892198.52</v>
      </c>
      <c r="AV2034" s="211">
        <f t="shared" si="6485"/>
        <v>3863251.14</v>
      </c>
    </row>
    <row r="2035" spans="1:48" s="206" customFormat="1" hidden="1">
      <c r="A2035" s="212" t="s">
        <v>81</v>
      </c>
      <c r="B2035" s="204" t="s">
        <v>330</v>
      </c>
      <c r="C2035" s="204" t="s">
        <v>20</v>
      </c>
      <c r="D2035" s="204" t="s">
        <v>16</v>
      </c>
      <c r="E2035" s="204" t="s">
        <v>80</v>
      </c>
      <c r="F2035" s="204" t="s">
        <v>68</v>
      </c>
      <c r="G2035" s="204" t="s">
        <v>140</v>
      </c>
      <c r="H2035" s="204" t="s">
        <v>141</v>
      </c>
      <c r="I2035" s="214"/>
      <c r="J2035" s="215">
        <f>J2036+J2043</f>
        <v>3901571</v>
      </c>
      <c r="K2035" s="215">
        <f t="shared" ref="K2035:L2035" si="6538">K2036+K2043</f>
        <v>3892198.52</v>
      </c>
      <c r="L2035" s="215">
        <f t="shared" si="6538"/>
        <v>3863251.14</v>
      </c>
      <c r="M2035" s="215">
        <f t="shared" ref="M2035:O2035" si="6539">M2036+M2043</f>
        <v>0</v>
      </c>
      <c r="N2035" s="215">
        <f t="shared" si="6539"/>
        <v>0</v>
      </c>
      <c r="O2035" s="215">
        <f t="shared" si="6539"/>
        <v>0</v>
      </c>
      <c r="P2035" s="215">
        <f t="shared" si="6525"/>
        <v>3901571</v>
      </c>
      <c r="Q2035" s="215">
        <f t="shared" si="6526"/>
        <v>3892198.52</v>
      </c>
      <c r="R2035" s="215">
        <f t="shared" si="6527"/>
        <v>3863251.14</v>
      </c>
      <c r="S2035" s="215">
        <f t="shared" ref="S2035:U2035" si="6540">S2036+S2043</f>
        <v>0</v>
      </c>
      <c r="T2035" s="215">
        <f t="shared" si="6540"/>
        <v>0</v>
      </c>
      <c r="U2035" s="215">
        <f t="shared" si="6540"/>
        <v>0</v>
      </c>
      <c r="V2035" s="215">
        <f t="shared" si="6475"/>
        <v>3901571</v>
      </c>
      <c r="W2035" s="215">
        <f t="shared" si="6476"/>
        <v>3892198.52</v>
      </c>
      <c r="X2035" s="215">
        <f t="shared" si="6477"/>
        <v>3863251.14</v>
      </c>
      <c r="Y2035" s="215">
        <f t="shared" ref="Y2035:AA2035" si="6541">Y2036+Y2043</f>
        <v>4200</v>
      </c>
      <c r="Z2035" s="215">
        <f t="shared" si="6541"/>
        <v>0</v>
      </c>
      <c r="AA2035" s="215">
        <f t="shared" si="6541"/>
        <v>0</v>
      </c>
      <c r="AB2035" s="215">
        <f t="shared" si="6478"/>
        <v>3905771</v>
      </c>
      <c r="AC2035" s="215">
        <f t="shared" si="6479"/>
        <v>3892198.52</v>
      </c>
      <c r="AD2035" s="215">
        <f t="shared" si="6480"/>
        <v>3863251.14</v>
      </c>
      <c r="AE2035" s="215">
        <f t="shared" ref="AE2035:AG2035" si="6542">AE2036+AE2043</f>
        <v>-22637.800000000003</v>
      </c>
      <c r="AF2035" s="215">
        <f t="shared" si="6542"/>
        <v>0</v>
      </c>
      <c r="AG2035" s="215">
        <f t="shared" si="6542"/>
        <v>0</v>
      </c>
      <c r="AH2035" s="215">
        <f t="shared" si="6481"/>
        <v>3883133.2</v>
      </c>
      <c r="AI2035" s="215">
        <f t="shared" si="6482"/>
        <v>3892198.52</v>
      </c>
      <c r="AJ2035" s="215">
        <f t="shared" si="6483"/>
        <v>3863251.14</v>
      </c>
      <c r="AK2035" s="215">
        <f t="shared" ref="AK2035:AM2035" si="6543">AK2036+AK2043</f>
        <v>0</v>
      </c>
      <c r="AL2035" s="215">
        <f t="shared" si="6543"/>
        <v>0</v>
      </c>
      <c r="AM2035" s="215">
        <f t="shared" si="6543"/>
        <v>0</v>
      </c>
      <c r="AN2035" s="215">
        <f t="shared" si="6383"/>
        <v>3883133.2</v>
      </c>
      <c r="AO2035" s="215">
        <f t="shared" si="6384"/>
        <v>3892198.52</v>
      </c>
      <c r="AP2035" s="215">
        <f t="shared" si="6484"/>
        <v>3863251.14</v>
      </c>
      <c r="AQ2035" s="215">
        <f t="shared" ref="AQ2035:AS2035" si="6544">AQ2036+AQ2043</f>
        <v>-120000</v>
      </c>
      <c r="AR2035" s="215">
        <f t="shared" si="6544"/>
        <v>0</v>
      </c>
      <c r="AS2035" s="215">
        <f t="shared" si="6544"/>
        <v>0</v>
      </c>
      <c r="AT2035" s="215">
        <f t="shared" si="6385"/>
        <v>3763133.2</v>
      </c>
      <c r="AU2035" s="215">
        <f t="shared" si="6386"/>
        <v>3892198.52</v>
      </c>
      <c r="AV2035" s="215">
        <f t="shared" si="6485"/>
        <v>3863251.14</v>
      </c>
    </row>
    <row r="2036" spans="1:48" s="206" customFormat="1" ht="26.4" hidden="1">
      <c r="A2036" s="212" t="s">
        <v>85</v>
      </c>
      <c r="B2036" s="204" t="s">
        <v>330</v>
      </c>
      <c r="C2036" s="204" t="s">
        <v>20</v>
      </c>
      <c r="D2036" s="204" t="s">
        <v>16</v>
      </c>
      <c r="E2036" s="204" t="s">
        <v>80</v>
      </c>
      <c r="F2036" s="204" t="s">
        <v>68</v>
      </c>
      <c r="G2036" s="204" t="s">
        <v>140</v>
      </c>
      <c r="H2036" s="204" t="s">
        <v>150</v>
      </c>
      <c r="I2036" s="214"/>
      <c r="J2036" s="215">
        <f>J2037+J2039+J2041</f>
        <v>3898571</v>
      </c>
      <c r="K2036" s="215">
        <f t="shared" ref="K2036:L2036" si="6545">K2037+K2039+K2041</f>
        <v>3889198.52</v>
      </c>
      <c r="L2036" s="215">
        <f t="shared" si="6545"/>
        <v>3860251.14</v>
      </c>
      <c r="M2036" s="215">
        <f t="shared" ref="M2036:O2036" si="6546">M2037+M2039+M2041</f>
        <v>0</v>
      </c>
      <c r="N2036" s="215">
        <f t="shared" si="6546"/>
        <v>0</v>
      </c>
      <c r="O2036" s="215">
        <f t="shared" si="6546"/>
        <v>0</v>
      </c>
      <c r="P2036" s="215">
        <f t="shared" si="6525"/>
        <v>3898571</v>
      </c>
      <c r="Q2036" s="215">
        <f t="shared" si="6526"/>
        <v>3889198.52</v>
      </c>
      <c r="R2036" s="215">
        <f t="shared" si="6527"/>
        <v>3860251.14</v>
      </c>
      <c r="S2036" s="215">
        <f t="shared" ref="S2036:U2036" si="6547">S2037+S2039+S2041</f>
        <v>0</v>
      </c>
      <c r="T2036" s="215">
        <f t="shared" si="6547"/>
        <v>0</v>
      </c>
      <c r="U2036" s="215">
        <f t="shared" si="6547"/>
        <v>0</v>
      </c>
      <c r="V2036" s="215">
        <f t="shared" si="6475"/>
        <v>3898571</v>
      </c>
      <c r="W2036" s="215">
        <f t="shared" si="6476"/>
        <v>3889198.52</v>
      </c>
      <c r="X2036" s="215">
        <f t="shared" si="6477"/>
        <v>3860251.14</v>
      </c>
      <c r="Y2036" s="215">
        <f t="shared" ref="Y2036:AA2036" si="6548">Y2037+Y2039+Y2041</f>
        <v>0</v>
      </c>
      <c r="Z2036" s="215">
        <f t="shared" si="6548"/>
        <v>0</v>
      </c>
      <c r="AA2036" s="215">
        <f t="shared" si="6548"/>
        <v>0</v>
      </c>
      <c r="AB2036" s="215">
        <f t="shared" si="6478"/>
        <v>3898571</v>
      </c>
      <c r="AC2036" s="215">
        <f t="shared" si="6479"/>
        <v>3889198.52</v>
      </c>
      <c r="AD2036" s="215">
        <f t="shared" si="6480"/>
        <v>3860251.14</v>
      </c>
      <c r="AE2036" s="215">
        <f t="shared" ref="AE2036:AG2036" si="6549">AE2037+AE2039+AE2041</f>
        <v>-22637.800000000003</v>
      </c>
      <c r="AF2036" s="215">
        <f t="shared" si="6549"/>
        <v>0</v>
      </c>
      <c r="AG2036" s="215">
        <f t="shared" si="6549"/>
        <v>0</v>
      </c>
      <c r="AH2036" s="215">
        <f t="shared" si="6481"/>
        <v>3875933.2</v>
      </c>
      <c r="AI2036" s="215">
        <f t="shared" si="6482"/>
        <v>3889198.52</v>
      </c>
      <c r="AJ2036" s="215">
        <f t="shared" si="6483"/>
        <v>3860251.14</v>
      </c>
      <c r="AK2036" s="215">
        <f t="shared" ref="AK2036:AM2036" si="6550">AK2037+AK2039+AK2041</f>
        <v>0</v>
      </c>
      <c r="AL2036" s="215">
        <f t="shared" si="6550"/>
        <v>0</v>
      </c>
      <c r="AM2036" s="215">
        <f t="shared" si="6550"/>
        <v>0</v>
      </c>
      <c r="AN2036" s="215">
        <f t="shared" si="6383"/>
        <v>3875933.2</v>
      </c>
      <c r="AO2036" s="215">
        <f t="shared" si="6384"/>
        <v>3889198.52</v>
      </c>
      <c r="AP2036" s="215">
        <f t="shared" si="6484"/>
        <v>3860251.14</v>
      </c>
      <c r="AQ2036" s="215">
        <f t="shared" ref="AQ2036:AS2036" si="6551">AQ2037+AQ2039+AQ2041</f>
        <v>-120000</v>
      </c>
      <c r="AR2036" s="215">
        <f t="shared" si="6551"/>
        <v>0</v>
      </c>
      <c r="AS2036" s="215">
        <f t="shared" si="6551"/>
        <v>0</v>
      </c>
      <c r="AT2036" s="215">
        <f t="shared" si="6385"/>
        <v>3755933.2</v>
      </c>
      <c r="AU2036" s="215">
        <f t="shared" si="6386"/>
        <v>3889198.52</v>
      </c>
      <c r="AV2036" s="215">
        <f t="shared" si="6485"/>
        <v>3860251.14</v>
      </c>
    </row>
    <row r="2037" spans="1:48" s="206" customFormat="1" ht="39.6" hidden="1">
      <c r="A2037" s="216" t="s">
        <v>94</v>
      </c>
      <c r="B2037" s="204" t="s">
        <v>330</v>
      </c>
      <c r="C2037" s="204" t="s">
        <v>20</v>
      </c>
      <c r="D2037" s="204" t="s">
        <v>16</v>
      </c>
      <c r="E2037" s="204" t="s">
        <v>80</v>
      </c>
      <c r="F2037" s="204" t="s">
        <v>68</v>
      </c>
      <c r="G2037" s="204" t="s">
        <v>140</v>
      </c>
      <c r="H2037" s="204" t="s">
        <v>150</v>
      </c>
      <c r="I2037" s="214" t="s">
        <v>90</v>
      </c>
      <c r="J2037" s="215">
        <f>J2038</f>
        <v>3532483</v>
      </c>
      <c r="K2037" s="215">
        <f t="shared" ref="K2037:O2037" si="6552">K2038</f>
        <v>3512483</v>
      </c>
      <c r="L2037" s="215">
        <f t="shared" si="6552"/>
        <v>3472483</v>
      </c>
      <c r="M2037" s="215">
        <f t="shared" si="6552"/>
        <v>0</v>
      </c>
      <c r="N2037" s="215">
        <f t="shared" si="6552"/>
        <v>0</v>
      </c>
      <c r="O2037" s="215">
        <f t="shared" si="6552"/>
        <v>0</v>
      </c>
      <c r="P2037" s="215">
        <f t="shared" si="6525"/>
        <v>3532483</v>
      </c>
      <c r="Q2037" s="215">
        <f t="shared" si="6526"/>
        <v>3512483</v>
      </c>
      <c r="R2037" s="215">
        <f t="shared" si="6527"/>
        <v>3472483</v>
      </c>
      <c r="S2037" s="215">
        <f t="shared" ref="S2037:U2037" si="6553">S2038</f>
        <v>0</v>
      </c>
      <c r="T2037" s="215">
        <f t="shared" si="6553"/>
        <v>0</v>
      </c>
      <c r="U2037" s="215">
        <f t="shared" si="6553"/>
        <v>0</v>
      </c>
      <c r="V2037" s="215">
        <f t="shared" si="6475"/>
        <v>3532483</v>
      </c>
      <c r="W2037" s="215">
        <f t="shared" si="6476"/>
        <v>3512483</v>
      </c>
      <c r="X2037" s="215">
        <f t="shared" si="6477"/>
        <v>3472483</v>
      </c>
      <c r="Y2037" s="215">
        <f t="shared" ref="Y2037:AA2037" si="6554">Y2038</f>
        <v>0</v>
      </c>
      <c r="Z2037" s="215">
        <f t="shared" si="6554"/>
        <v>0</v>
      </c>
      <c r="AA2037" s="215">
        <f t="shared" si="6554"/>
        <v>0</v>
      </c>
      <c r="AB2037" s="215">
        <f t="shared" si="6478"/>
        <v>3532483</v>
      </c>
      <c r="AC2037" s="215">
        <f t="shared" si="6479"/>
        <v>3512483</v>
      </c>
      <c r="AD2037" s="215">
        <f t="shared" si="6480"/>
        <v>3472483</v>
      </c>
      <c r="AE2037" s="215">
        <f t="shared" ref="AE2037:AG2037" si="6555">AE2038</f>
        <v>5007.3999999999996</v>
      </c>
      <c r="AF2037" s="215">
        <f t="shared" si="6555"/>
        <v>0</v>
      </c>
      <c r="AG2037" s="215">
        <f t="shared" si="6555"/>
        <v>0</v>
      </c>
      <c r="AH2037" s="215">
        <f t="shared" si="6481"/>
        <v>3537490.4</v>
      </c>
      <c r="AI2037" s="215">
        <f t="shared" si="6482"/>
        <v>3512483</v>
      </c>
      <c r="AJ2037" s="215">
        <f t="shared" si="6483"/>
        <v>3472483</v>
      </c>
      <c r="AK2037" s="215">
        <f t="shared" ref="AK2037:AM2037" si="6556">AK2038</f>
        <v>0</v>
      </c>
      <c r="AL2037" s="215">
        <f t="shared" si="6556"/>
        <v>0</v>
      </c>
      <c r="AM2037" s="215">
        <f t="shared" si="6556"/>
        <v>0</v>
      </c>
      <c r="AN2037" s="215">
        <f t="shared" si="6383"/>
        <v>3537490.4</v>
      </c>
      <c r="AO2037" s="215">
        <f t="shared" si="6384"/>
        <v>3512483</v>
      </c>
      <c r="AP2037" s="215">
        <f t="shared" si="6484"/>
        <v>3472483</v>
      </c>
      <c r="AQ2037" s="215">
        <f t="shared" ref="AQ2037:AS2037" si="6557">AQ2038</f>
        <v>-420000</v>
      </c>
      <c r="AR2037" s="215">
        <f t="shared" si="6557"/>
        <v>0</v>
      </c>
      <c r="AS2037" s="215">
        <f t="shared" si="6557"/>
        <v>0</v>
      </c>
      <c r="AT2037" s="215">
        <f t="shared" si="6385"/>
        <v>3117490.4</v>
      </c>
      <c r="AU2037" s="215">
        <f t="shared" si="6386"/>
        <v>3512483</v>
      </c>
      <c r="AV2037" s="215">
        <f t="shared" si="6485"/>
        <v>3472483</v>
      </c>
    </row>
    <row r="2038" spans="1:48" s="206" customFormat="1" hidden="1">
      <c r="A2038" s="216" t="s">
        <v>101</v>
      </c>
      <c r="B2038" s="204" t="s">
        <v>330</v>
      </c>
      <c r="C2038" s="204" t="s">
        <v>20</v>
      </c>
      <c r="D2038" s="204" t="s">
        <v>16</v>
      </c>
      <c r="E2038" s="204" t="s">
        <v>80</v>
      </c>
      <c r="F2038" s="204" t="s">
        <v>68</v>
      </c>
      <c r="G2038" s="204" t="s">
        <v>140</v>
      </c>
      <c r="H2038" s="204" t="s">
        <v>150</v>
      </c>
      <c r="I2038" s="214" t="s">
        <v>100</v>
      </c>
      <c r="J2038" s="215">
        <v>3532483</v>
      </c>
      <c r="K2038" s="215">
        <f>3532483-20000</f>
        <v>3512483</v>
      </c>
      <c r="L2038" s="215">
        <f>3512483-40000</f>
        <v>3472483</v>
      </c>
      <c r="M2038" s="215"/>
      <c r="N2038" s="215"/>
      <c r="O2038" s="215"/>
      <c r="P2038" s="215">
        <f t="shared" si="6525"/>
        <v>3532483</v>
      </c>
      <c r="Q2038" s="215">
        <f t="shared" si="6526"/>
        <v>3512483</v>
      </c>
      <c r="R2038" s="215">
        <f t="shared" si="6527"/>
        <v>3472483</v>
      </c>
      <c r="S2038" s="215"/>
      <c r="T2038" s="215"/>
      <c r="U2038" s="215"/>
      <c r="V2038" s="215">
        <f t="shared" si="6475"/>
        <v>3532483</v>
      </c>
      <c r="W2038" s="215">
        <f t="shared" si="6476"/>
        <v>3512483</v>
      </c>
      <c r="X2038" s="215">
        <f t="shared" si="6477"/>
        <v>3472483</v>
      </c>
      <c r="Y2038" s="215"/>
      <c r="Z2038" s="215"/>
      <c r="AA2038" s="215"/>
      <c r="AB2038" s="215">
        <f t="shared" si="6478"/>
        <v>3532483</v>
      </c>
      <c r="AC2038" s="215">
        <f t="shared" si="6479"/>
        <v>3512483</v>
      </c>
      <c r="AD2038" s="215">
        <f t="shared" si="6480"/>
        <v>3472483</v>
      </c>
      <c r="AE2038" s="215">
        <v>5007.3999999999996</v>
      </c>
      <c r="AF2038" s="215"/>
      <c r="AG2038" s="215"/>
      <c r="AH2038" s="215">
        <f t="shared" si="6481"/>
        <v>3537490.4</v>
      </c>
      <c r="AI2038" s="215">
        <f t="shared" si="6482"/>
        <v>3512483</v>
      </c>
      <c r="AJ2038" s="215">
        <f t="shared" si="6483"/>
        <v>3472483</v>
      </c>
      <c r="AK2038" s="215"/>
      <c r="AL2038" s="215"/>
      <c r="AM2038" s="215"/>
      <c r="AN2038" s="215">
        <f t="shared" si="6383"/>
        <v>3537490.4</v>
      </c>
      <c r="AO2038" s="215">
        <f t="shared" si="6384"/>
        <v>3512483</v>
      </c>
      <c r="AP2038" s="215">
        <f t="shared" si="6484"/>
        <v>3472483</v>
      </c>
      <c r="AQ2038" s="302">
        <f>-300000-120000</f>
        <v>-420000</v>
      </c>
      <c r="AR2038" s="215"/>
      <c r="AS2038" s="215"/>
      <c r="AT2038" s="215">
        <f t="shared" si="6385"/>
        <v>3117490.4</v>
      </c>
      <c r="AU2038" s="215">
        <f t="shared" si="6386"/>
        <v>3512483</v>
      </c>
      <c r="AV2038" s="215">
        <f t="shared" si="6485"/>
        <v>3472483</v>
      </c>
    </row>
    <row r="2039" spans="1:48" s="206" customFormat="1" ht="26.4" hidden="1">
      <c r="A2039" s="217" t="s">
        <v>229</v>
      </c>
      <c r="B2039" s="204" t="s">
        <v>330</v>
      </c>
      <c r="C2039" s="204" t="s">
        <v>20</v>
      </c>
      <c r="D2039" s="204" t="s">
        <v>16</v>
      </c>
      <c r="E2039" s="204" t="s">
        <v>80</v>
      </c>
      <c r="F2039" s="204" t="s">
        <v>68</v>
      </c>
      <c r="G2039" s="204" t="s">
        <v>140</v>
      </c>
      <c r="H2039" s="204" t="s">
        <v>150</v>
      </c>
      <c r="I2039" s="214" t="s">
        <v>92</v>
      </c>
      <c r="J2039" s="215">
        <f>J2040</f>
        <v>366088</v>
      </c>
      <c r="K2039" s="215">
        <f t="shared" ref="K2039:O2039" si="6558">K2040</f>
        <v>376715.52000000002</v>
      </c>
      <c r="L2039" s="215">
        <f t="shared" si="6558"/>
        <v>387768.14</v>
      </c>
      <c r="M2039" s="215">
        <f t="shared" si="6558"/>
        <v>0</v>
      </c>
      <c r="N2039" s="215">
        <f t="shared" si="6558"/>
        <v>0</v>
      </c>
      <c r="O2039" s="215">
        <f t="shared" si="6558"/>
        <v>0</v>
      </c>
      <c r="P2039" s="215">
        <f t="shared" si="6525"/>
        <v>366088</v>
      </c>
      <c r="Q2039" s="215">
        <f t="shared" si="6526"/>
        <v>376715.52000000002</v>
      </c>
      <c r="R2039" s="215">
        <f t="shared" si="6527"/>
        <v>387768.14</v>
      </c>
      <c r="S2039" s="215">
        <f t="shared" ref="S2039:U2039" si="6559">S2040</f>
        <v>0</v>
      </c>
      <c r="T2039" s="215">
        <f t="shared" si="6559"/>
        <v>0</v>
      </c>
      <c r="U2039" s="215">
        <f t="shared" si="6559"/>
        <v>0</v>
      </c>
      <c r="V2039" s="215">
        <f t="shared" si="6475"/>
        <v>366088</v>
      </c>
      <c r="W2039" s="215">
        <f t="shared" si="6476"/>
        <v>376715.52000000002</v>
      </c>
      <c r="X2039" s="215">
        <f t="shared" si="6477"/>
        <v>387768.14</v>
      </c>
      <c r="Y2039" s="215">
        <f t="shared" ref="Y2039:AA2039" si="6560">Y2040</f>
        <v>0</v>
      </c>
      <c r="Z2039" s="215">
        <f t="shared" si="6560"/>
        <v>0</v>
      </c>
      <c r="AA2039" s="215">
        <f t="shared" si="6560"/>
        <v>0</v>
      </c>
      <c r="AB2039" s="215">
        <f t="shared" si="6478"/>
        <v>366088</v>
      </c>
      <c r="AC2039" s="215">
        <f t="shared" si="6479"/>
        <v>376715.52000000002</v>
      </c>
      <c r="AD2039" s="215">
        <f t="shared" si="6480"/>
        <v>387768.14</v>
      </c>
      <c r="AE2039" s="215">
        <f t="shared" ref="AE2039:AG2039" si="6561">AE2040</f>
        <v>-27645.200000000001</v>
      </c>
      <c r="AF2039" s="215">
        <f t="shared" si="6561"/>
        <v>0</v>
      </c>
      <c r="AG2039" s="215">
        <f t="shared" si="6561"/>
        <v>0</v>
      </c>
      <c r="AH2039" s="215">
        <f t="shared" si="6481"/>
        <v>338442.8</v>
      </c>
      <c r="AI2039" s="215">
        <f t="shared" si="6482"/>
        <v>376715.52000000002</v>
      </c>
      <c r="AJ2039" s="215">
        <f t="shared" si="6483"/>
        <v>387768.14</v>
      </c>
      <c r="AK2039" s="215">
        <f t="shared" ref="AK2039:AM2039" si="6562">AK2040</f>
        <v>0</v>
      </c>
      <c r="AL2039" s="215">
        <f t="shared" si="6562"/>
        <v>0</v>
      </c>
      <c r="AM2039" s="215">
        <f t="shared" si="6562"/>
        <v>0</v>
      </c>
      <c r="AN2039" s="215">
        <f t="shared" si="6383"/>
        <v>338442.8</v>
      </c>
      <c r="AO2039" s="215">
        <f t="shared" si="6384"/>
        <v>376715.52000000002</v>
      </c>
      <c r="AP2039" s="215">
        <f t="shared" si="6484"/>
        <v>387768.14</v>
      </c>
      <c r="AQ2039" s="215">
        <f t="shared" ref="AQ2039:AS2039" si="6563">AQ2040</f>
        <v>300000</v>
      </c>
      <c r="AR2039" s="215">
        <f t="shared" si="6563"/>
        <v>0</v>
      </c>
      <c r="AS2039" s="215">
        <f t="shared" si="6563"/>
        <v>0</v>
      </c>
      <c r="AT2039" s="215">
        <f t="shared" si="6385"/>
        <v>638442.80000000005</v>
      </c>
      <c r="AU2039" s="215">
        <f t="shared" si="6386"/>
        <v>376715.52000000002</v>
      </c>
      <c r="AV2039" s="215">
        <f t="shared" si="6485"/>
        <v>387768.14</v>
      </c>
    </row>
    <row r="2040" spans="1:48" s="206" customFormat="1" ht="26.4" hidden="1">
      <c r="A2040" s="216" t="s">
        <v>96</v>
      </c>
      <c r="B2040" s="204" t="s">
        <v>330</v>
      </c>
      <c r="C2040" s="204" t="s">
        <v>20</v>
      </c>
      <c r="D2040" s="204" t="s">
        <v>16</v>
      </c>
      <c r="E2040" s="204" t="s">
        <v>80</v>
      </c>
      <c r="F2040" s="204" t="s">
        <v>68</v>
      </c>
      <c r="G2040" s="204" t="s">
        <v>140</v>
      </c>
      <c r="H2040" s="204" t="s">
        <v>150</v>
      </c>
      <c r="I2040" s="214" t="s">
        <v>93</v>
      </c>
      <c r="J2040" s="215">
        <v>366088</v>
      </c>
      <c r="K2040" s="215">
        <v>376715.52000000002</v>
      </c>
      <c r="L2040" s="215">
        <v>387768.14</v>
      </c>
      <c r="M2040" s="215"/>
      <c r="N2040" s="215"/>
      <c r="O2040" s="215"/>
      <c r="P2040" s="215">
        <f t="shared" si="6525"/>
        <v>366088</v>
      </c>
      <c r="Q2040" s="215">
        <f t="shared" si="6526"/>
        <v>376715.52000000002</v>
      </c>
      <c r="R2040" s="215">
        <f t="shared" si="6527"/>
        <v>387768.14</v>
      </c>
      <c r="S2040" s="215"/>
      <c r="T2040" s="215"/>
      <c r="U2040" s="215"/>
      <c r="V2040" s="215">
        <f t="shared" si="6475"/>
        <v>366088</v>
      </c>
      <c r="W2040" s="215">
        <f t="shared" si="6476"/>
        <v>376715.52000000002</v>
      </c>
      <c r="X2040" s="215">
        <f t="shared" si="6477"/>
        <v>387768.14</v>
      </c>
      <c r="Y2040" s="215"/>
      <c r="Z2040" s="215"/>
      <c r="AA2040" s="215"/>
      <c r="AB2040" s="215">
        <f t="shared" si="6478"/>
        <v>366088</v>
      </c>
      <c r="AC2040" s="215">
        <f t="shared" si="6479"/>
        <v>376715.52000000002</v>
      </c>
      <c r="AD2040" s="215">
        <f t="shared" si="6480"/>
        <v>387768.14</v>
      </c>
      <c r="AE2040" s="215">
        <f>-28207.4+562.2</f>
        <v>-27645.200000000001</v>
      </c>
      <c r="AF2040" s="215"/>
      <c r="AG2040" s="215"/>
      <c r="AH2040" s="215">
        <f t="shared" si="6481"/>
        <v>338442.8</v>
      </c>
      <c r="AI2040" s="215">
        <f t="shared" si="6482"/>
        <v>376715.52000000002</v>
      </c>
      <c r="AJ2040" s="215">
        <f t="shared" si="6483"/>
        <v>387768.14</v>
      </c>
      <c r="AK2040" s="215"/>
      <c r="AL2040" s="215"/>
      <c r="AM2040" s="215"/>
      <c r="AN2040" s="215">
        <f t="shared" si="6383"/>
        <v>338442.8</v>
      </c>
      <c r="AO2040" s="215">
        <f t="shared" si="6384"/>
        <v>376715.52000000002</v>
      </c>
      <c r="AP2040" s="215">
        <f t="shared" si="6484"/>
        <v>387768.14</v>
      </c>
      <c r="AQ2040" s="302">
        <v>300000</v>
      </c>
      <c r="AR2040" s="215"/>
      <c r="AS2040" s="215"/>
      <c r="AT2040" s="215">
        <f t="shared" si="6385"/>
        <v>638442.80000000005</v>
      </c>
      <c r="AU2040" s="215">
        <f t="shared" si="6386"/>
        <v>376715.52000000002</v>
      </c>
      <c r="AV2040" s="215">
        <f t="shared" si="6485"/>
        <v>387768.14</v>
      </c>
    </row>
    <row r="2041" spans="1:48" s="206" customFormat="1" hidden="1">
      <c r="A2041" s="216" t="s">
        <v>78</v>
      </c>
      <c r="B2041" s="204" t="s">
        <v>330</v>
      </c>
      <c r="C2041" s="204" t="s">
        <v>20</v>
      </c>
      <c r="D2041" s="204" t="s">
        <v>16</v>
      </c>
      <c r="E2041" s="204" t="s">
        <v>80</v>
      </c>
      <c r="F2041" s="204" t="s">
        <v>68</v>
      </c>
      <c r="G2041" s="204" t="s">
        <v>140</v>
      </c>
      <c r="H2041" s="204" t="s">
        <v>150</v>
      </c>
      <c r="I2041" s="214" t="s">
        <v>75</v>
      </c>
      <c r="J2041" s="215">
        <f>J2042</f>
        <v>0</v>
      </c>
      <c r="K2041" s="215">
        <f t="shared" ref="K2041:O2041" si="6564">K2042</f>
        <v>0</v>
      </c>
      <c r="L2041" s="215">
        <f t="shared" si="6564"/>
        <v>0</v>
      </c>
      <c r="M2041" s="215">
        <f t="shared" si="6564"/>
        <v>0</v>
      </c>
      <c r="N2041" s="215">
        <f t="shared" si="6564"/>
        <v>0</v>
      </c>
      <c r="O2041" s="215">
        <f t="shared" si="6564"/>
        <v>0</v>
      </c>
      <c r="P2041" s="215">
        <f t="shared" si="6525"/>
        <v>0</v>
      </c>
      <c r="Q2041" s="215">
        <f t="shared" si="6526"/>
        <v>0</v>
      </c>
      <c r="R2041" s="215">
        <f t="shared" si="6527"/>
        <v>0</v>
      </c>
      <c r="S2041" s="215">
        <f t="shared" ref="S2041:U2041" si="6565">S2042</f>
        <v>0</v>
      </c>
      <c r="T2041" s="215">
        <f t="shared" si="6565"/>
        <v>0</v>
      </c>
      <c r="U2041" s="215">
        <f t="shared" si="6565"/>
        <v>0</v>
      </c>
      <c r="V2041" s="215">
        <f t="shared" si="6475"/>
        <v>0</v>
      </c>
      <c r="W2041" s="215">
        <f t="shared" si="6476"/>
        <v>0</v>
      </c>
      <c r="X2041" s="215">
        <f t="shared" si="6477"/>
        <v>0</v>
      </c>
      <c r="Y2041" s="215">
        <f t="shared" ref="Y2041:AA2041" si="6566">Y2042</f>
        <v>0</v>
      </c>
      <c r="Z2041" s="215">
        <f t="shared" si="6566"/>
        <v>0</v>
      </c>
      <c r="AA2041" s="215">
        <f t="shared" si="6566"/>
        <v>0</v>
      </c>
      <c r="AB2041" s="215">
        <f t="shared" si="6478"/>
        <v>0</v>
      </c>
      <c r="AC2041" s="215">
        <f t="shared" si="6479"/>
        <v>0</v>
      </c>
      <c r="AD2041" s="215">
        <f t="shared" si="6480"/>
        <v>0</v>
      </c>
      <c r="AE2041" s="215">
        <f t="shared" ref="AE2041:AG2041" si="6567">AE2042</f>
        <v>0</v>
      </c>
      <c r="AF2041" s="215">
        <f t="shared" si="6567"/>
        <v>0</v>
      </c>
      <c r="AG2041" s="215">
        <f t="shared" si="6567"/>
        <v>0</v>
      </c>
      <c r="AH2041" s="215">
        <f t="shared" si="6481"/>
        <v>0</v>
      </c>
      <c r="AI2041" s="215">
        <f t="shared" si="6482"/>
        <v>0</v>
      </c>
      <c r="AJ2041" s="215">
        <f t="shared" si="6483"/>
        <v>0</v>
      </c>
      <c r="AK2041" s="215">
        <f t="shared" ref="AK2041:AM2041" si="6568">AK2042</f>
        <v>0</v>
      </c>
      <c r="AL2041" s="215">
        <f t="shared" si="6568"/>
        <v>0</v>
      </c>
      <c r="AM2041" s="215">
        <f t="shared" si="6568"/>
        <v>0</v>
      </c>
      <c r="AN2041" s="215">
        <f t="shared" si="6383"/>
        <v>0</v>
      </c>
      <c r="AO2041" s="215">
        <f t="shared" si="6384"/>
        <v>0</v>
      </c>
      <c r="AP2041" s="215">
        <f t="shared" si="6484"/>
        <v>0</v>
      </c>
      <c r="AQ2041" s="215">
        <f t="shared" ref="AQ2041:AS2041" si="6569">AQ2042</f>
        <v>0</v>
      </c>
      <c r="AR2041" s="215">
        <f t="shared" si="6569"/>
        <v>0</v>
      </c>
      <c r="AS2041" s="215">
        <f t="shared" si="6569"/>
        <v>0</v>
      </c>
      <c r="AT2041" s="215">
        <f t="shared" si="6385"/>
        <v>0</v>
      </c>
      <c r="AU2041" s="215">
        <f t="shared" si="6386"/>
        <v>0</v>
      </c>
      <c r="AV2041" s="215">
        <f t="shared" si="6485"/>
        <v>0</v>
      </c>
    </row>
    <row r="2042" spans="1:48" s="206" customFormat="1" hidden="1">
      <c r="A2042" s="218" t="s">
        <v>118</v>
      </c>
      <c r="B2042" s="204" t="s">
        <v>330</v>
      </c>
      <c r="C2042" s="204" t="s">
        <v>20</v>
      </c>
      <c r="D2042" s="204" t="s">
        <v>16</v>
      </c>
      <c r="E2042" s="204" t="s">
        <v>80</v>
      </c>
      <c r="F2042" s="204" t="s">
        <v>68</v>
      </c>
      <c r="G2042" s="204" t="s">
        <v>140</v>
      </c>
      <c r="H2042" s="204" t="s">
        <v>150</v>
      </c>
      <c r="I2042" s="214" t="s">
        <v>117</v>
      </c>
      <c r="J2042" s="215"/>
      <c r="K2042" s="215"/>
      <c r="L2042" s="215"/>
      <c r="M2042" s="215"/>
      <c r="N2042" s="215"/>
      <c r="O2042" s="215"/>
      <c r="P2042" s="215">
        <f t="shared" si="6525"/>
        <v>0</v>
      </c>
      <c r="Q2042" s="215">
        <f t="shared" si="6526"/>
        <v>0</v>
      </c>
      <c r="R2042" s="215">
        <f t="shared" si="6527"/>
        <v>0</v>
      </c>
      <c r="S2042" s="215"/>
      <c r="T2042" s="215"/>
      <c r="U2042" s="215"/>
      <c r="V2042" s="215">
        <f t="shared" si="6475"/>
        <v>0</v>
      </c>
      <c r="W2042" s="215">
        <f t="shared" si="6476"/>
        <v>0</v>
      </c>
      <c r="X2042" s="215">
        <f t="shared" si="6477"/>
        <v>0</v>
      </c>
      <c r="Y2042" s="215"/>
      <c r="Z2042" s="215"/>
      <c r="AA2042" s="215"/>
      <c r="AB2042" s="215">
        <f t="shared" si="6478"/>
        <v>0</v>
      </c>
      <c r="AC2042" s="215">
        <f t="shared" si="6479"/>
        <v>0</v>
      </c>
      <c r="AD2042" s="215">
        <f t="shared" si="6480"/>
        <v>0</v>
      </c>
      <c r="AE2042" s="215"/>
      <c r="AF2042" s="215"/>
      <c r="AG2042" s="215"/>
      <c r="AH2042" s="215">
        <f t="shared" si="6481"/>
        <v>0</v>
      </c>
      <c r="AI2042" s="215">
        <f t="shared" si="6482"/>
        <v>0</v>
      </c>
      <c r="AJ2042" s="215">
        <f t="shared" si="6483"/>
        <v>0</v>
      </c>
      <c r="AK2042" s="215"/>
      <c r="AL2042" s="215"/>
      <c r="AM2042" s="215"/>
      <c r="AN2042" s="215">
        <f t="shared" si="6383"/>
        <v>0</v>
      </c>
      <c r="AO2042" s="215">
        <f t="shared" si="6384"/>
        <v>0</v>
      </c>
      <c r="AP2042" s="215">
        <f t="shared" si="6484"/>
        <v>0</v>
      </c>
      <c r="AQ2042" s="215"/>
      <c r="AR2042" s="215"/>
      <c r="AS2042" s="215"/>
      <c r="AT2042" s="215">
        <f t="shared" si="6385"/>
        <v>0</v>
      </c>
      <c r="AU2042" s="215">
        <f t="shared" si="6386"/>
        <v>0</v>
      </c>
      <c r="AV2042" s="215">
        <f t="shared" si="6485"/>
        <v>0</v>
      </c>
    </row>
    <row r="2043" spans="1:48" s="206" customFormat="1" hidden="1">
      <c r="A2043" s="216" t="s">
        <v>88</v>
      </c>
      <c r="B2043" s="204" t="s">
        <v>330</v>
      </c>
      <c r="C2043" s="204" t="s">
        <v>20</v>
      </c>
      <c r="D2043" s="204" t="s">
        <v>16</v>
      </c>
      <c r="E2043" s="204" t="s">
        <v>80</v>
      </c>
      <c r="F2043" s="204" t="s">
        <v>68</v>
      </c>
      <c r="G2043" s="204" t="s">
        <v>140</v>
      </c>
      <c r="H2043" s="204" t="s">
        <v>162</v>
      </c>
      <c r="I2043" s="214"/>
      <c r="J2043" s="215">
        <f>J2044</f>
        <v>3000</v>
      </c>
      <c r="K2043" s="215">
        <f t="shared" ref="K2043:O2044" si="6570">K2044</f>
        <v>3000</v>
      </c>
      <c r="L2043" s="215">
        <f t="shared" si="6570"/>
        <v>3000</v>
      </c>
      <c r="M2043" s="215">
        <f t="shared" si="6570"/>
        <v>0</v>
      </c>
      <c r="N2043" s="215">
        <f t="shared" si="6570"/>
        <v>0</v>
      </c>
      <c r="O2043" s="215">
        <f t="shared" si="6570"/>
        <v>0</v>
      </c>
      <c r="P2043" s="215">
        <f t="shared" si="6525"/>
        <v>3000</v>
      </c>
      <c r="Q2043" s="215">
        <f t="shared" si="6526"/>
        <v>3000</v>
      </c>
      <c r="R2043" s="215">
        <f t="shared" si="6527"/>
        <v>3000</v>
      </c>
      <c r="S2043" s="215">
        <f t="shared" ref="S2043:U2044" si="6571">S2044</f>
        <v>0</v>
      </c>
      <c r="T2043" s="215">
        <f t="shared" si="6571"/>
        <v>0</v>
      </c>
      <c r="U2043" s="215">
        <f t="shared" si="6571"/>
        <v>0</v>
      </c>
      <c r="V2043" s="215">
        <f t="shared" si="6475"/>
        <v>3000</v>
      </c>
      <c r="W2043" s="215">
        <f t="shared" si="6476"/>
        <v>3000</v>
      </c>
      <c r="X2043" s="215">
        <f t="shared" si="6477"/>
        <v>3000</v>
      </c>
      <c r="Y2043" s="215">
        <f t="shared" ref="Y2043:AA2044" si="6572">Y2044</f>
        <v>4200</v>
      </c>
      <c r="Z2043" s="215">
        <f t="shared" si="6572"/>
        <v>0</v>
      </c>
      <c r="AA2043" s="215">
        <f t="shared" si="6572"/>
        <v>0</v>
      </c>
      <c r="AB2043" s="215">
        <f t="shared" si="6478"/>
        <v>7200</v>
      </c>
      <c r="AC2043" s="215">
        <f t="shared" si="6479"/>
        <v>3000</v>
      </c>
      <c r="AD2043" s="215">
        <f t="shared" si="6480"/>
        <v>3000</v>
      </c>
      <c r="AE2043" s="215">
        <f t="shared" ref="AE2043:AG2044" si="6573">AE2044</f>
        <v>0</v>
      </c>
      <c r="AF2043" s="215">
        <f t="shared" si="6573"/>
        <v>0</v>
      </c>
      <c r="AG2043" s="215">
        <f t="shared" si="6573"/>
        <v>0</v>
      </c>
      <c r="AH2043" s="215">
        <f t="shared" si="6481"/>
        <v>7200</v>
      </c>
      <c r="AI2043" s="215">
        <f t="shared" si="6482"/>
        <v>3000</v>
      </c>
      <c r="AJ2043" s="215">
        <f t="shared" si="6483"/>
        <v>3000</v>
      </c>
      <c r="AK2043" s="215">
        <f t="shared" ref="AK2043:AM2044" si="6574">AK2044</f>
        <v>0</v>
      </c>
      <c r="AL2043" s="215">
        <f t="shared" si="6574"/>
        <v>0</v>
      </c>
      <c r="AM2043" s="215">
        <f t="shared" si="6574"/>
        <v>0</v>
      </c>
      <c r="AN2043" s="215">
        <f t="shared" si="6383"/>
        <v>7200</v>
      </c>
      <c r="AO2043" s="215">
        <f t="shared" si="6384"/>
        <v>3000</v>
      </c>
      <c r="AP2043" s="215">
        <f t="shared" si="6484"/>
        <v>3000</v>
      </c>
      <c r="AQ2043" s="215">
        <f t="shared" ref="AQ2043:AS2044" si="6575">AQ2044</f>
        <v>0</v>
      </c>
      <c r="AR2043" s="215">
        <f t="shared" si="6575"/>
        <v>0</v>
      </c>
      <c r="AS2043" s="215">
        <f t="shared" si="6575"/>
        <v>0</v>
      </c>
      <c r="AT2043" s="215">
        <f t="shared" si="6385"/>
        <v>7200</v>
      </c>
      <c r="AU2043" s="215">
        <f t="shared" si="6386"/>
        <v>3000</v>
      </c>
      <c r="AV2043" s="215">
        <f t="shared" si="6485"/>
        <v>3000</v>
      </c>
    </row>
    <row r="2044" spans="1:48" s="206" customFormat="1" ht="26.4" hidden="1">
      <c r="A2044" s="217" t="s">
        <v>229</v>
      </c>
      <c r="B2044" s="204" t="s">
        <v>330</v>
      </c>
      <c r="C2044" s="204" t="s">
        <v>20</v>
      </c>
      <c r="D2044" s="204" t="s">
        <v>16</v>
      </c>
      <c r="E2044" s="204" t="s">
        <v>80</v>
      </c>
      <c r="F2044" s="204" t="s">
        <v>68</v>
      </c>
      <c r="G2044" s="204" t="s">
        <v>140</v>
      </c>
      <c r="H2044" s="204" t="s">
        <v>162</v>
      </c>
      <c r="I2044" s="214" t="s">
        <v>92</v>
      </c>
      <c r="J2044" s="215">
        <f>J2045</f>
        <v>3000</v>
      </c>
      <c r="K2044" s="215">
        <f t="shared" si="6570"/>
        <v>3000</v>
      </c>
      <c r="L2044" s="215">
        <f t="shared" si="6570"/>
        <v>3000</v>
      </c>
      <c r="M2044" s="215">
        <f t="shared" si="6570"/>
        <v>0</v>
      </c>
      <c r="N2044" s="215">
        <f t="shared" si="6570"/>
        <v>0</v>
      </c>
      <c r="O2044" s="215">
        <f t="shared" si="6570"/>
        <v>0</v>
      </c>
      <c r="P2044" s="215">
        <f t="shared" si="6525"/>
        <v>3000</v>
      </c>
      <c r="Q2044" s="215">
        <f t="shared" si="6526"/>
        <v>3000</v>
      </c>
      <c r="R2044" s="215">
        <f t="shared" si="6527"/>
        <v>3000</v>
      </c>
      <c r="S2044" s="215">
        <f t="shared" si="6571"/>
        <v>0</v>
      </c>
      <c r="T2044" s="215">
        <f t="shared" si="6571"/>
        <v>0</v>
      </c>
      <c r="U2044" s="215">
        <f t="shared" si="6571"/>
        <v>0</v>
      </c>
      <c r="V2044" s="215">
        <f t="shared" si="6475"/>
        <v>3000</v>
      </c>
      <c r="W2044" s="215">
        <f t="shared" si="6476"/>
        <v>3000</v>
      </c>
      <c r="X2044" s="215">
        <f t="shared" si="6477"/>
        <v>3000</v>
      </c>
      <c r="Y2044" s="215">
        <f t="shared" si="6572"/>
        <v>4200</v>
      </c>
      <c r="Z2044" s="215">
        <f t="shared" si="6572"/>
        <v>0</v>
      </c>
      <c r="AA2044" s="215">
        <f t="shared" si="6572"/>
        <v>0</v>
      </c>
      <c r="AB2044" s="215">
        <f t="shared" si="6478"/>
        <v>7200</v>
      </c>
      <c r="AC2044" s="215">
        <f t="shared" si="6479"/>
        <v>3000</v>
      </c>
      <c r="AD2044" s="215">
        <f t="shared" si="6480"/>
        <v>3000</v>
      </c>
      <c r="AE2044" s="215">
        <f t="shared" si="6573"/>
        <v>0</v>
      </c>
      <c r="AF2044" s="215">
        <f t="shared" si="6573"/>
        <v>0</v>
      </c>
      <c r="AG2044" s="215">
        <f t="shared" si="6573"/>
        <v>0</v>
      </c>
      <c r="AH2044" s="215">
        <f t="shared" si="6481"/>
        <v>7200</v>
      </c>
      <c r="AI2044" s="215">
        <f t="shared" si="6482"/>
        <v>3000</v>
      </c>
      <c r="AJ2044" s="215">
        <f t="shared" si="6483"/>
        <v>3000</v>
      </c>
      <c r="AK2044" s="215">
        <f t="shared" si="6574"/>
        <v>0</v>
      </c>
      <c r="AL2044" s="215">
        <f t="shared" si="6574"/>
        <v>0</v>
      </c>
      <c r="AM2044" s="215">
        <f t="shared" si="6574"/>
        <v>0</v>
      </c>
      <c r="AN2044" s="215">
        <f t="shared" si="6383"/>
        <v>7200</v>
      </c>
      <c r="AO2044" s="215">
        <f t="shared" si="6384"/>
        <v>3000</v>
      </c>
      <c r="AP2044" s="215">
        <f t="shared" si="6484"/>
        <v>3000</v>
      </c>
      <c r="AQ2044" s="215">
        <f t="shared" si="6575"/>
        <v>0</v>
      </c>
      <c r="AR2044" s="215">
        <f t="shared" si="6575"/>
        <v>0</v>
      </c>
      <c r="AS2044" s="215">
        <f t="shared" si="6575"/>
        <v>0</v>
      </c>
      <c r="AT2044" s="215">
        <f t="shared" si="6385"/>
        <v>7200</v>
      </c>
      <c r="AU2044" s="215">
        <f t="shared" si="6386"/>
        <v>3000</v>
      </c>
      <c r="AV2044" s="215">
        <f t="shared" si="6485"/>
        <v>3000</v>
      </c>
    </row>
    <row r="2045" spans="1:48" s="206" customFormat="1" ht="26.4" hidden="1">
      <c r="A2045" s="216" t="s">
        <v>96</v>
      </c>
      <c r="B2045" s="204" t="s">
        <v>330</v>
      </c>
      <c r="C2045" s="204" t="s">
        <v>20</v>
      </c>
      <c r="D2045" s="204" t="s">
        <v>16</v>
      </c>
      <c r="E2045" s="204" t="s">
        <v>80</v>
      </c>
      <c r="F2045" s="204" t="s">
        <v>68</v>
      </c>
      <c r="G2045" s="204" t="s">
        <v>140</v>
      </c>
      <c r="H2045" s="204" t="s">
        <v>162</v>
      </c>
      <c r="I2045" s="214" t="s">
        <v>93</v>
      </c>
      <c r="J2045" s="215">
        <v>3000</v>
      </c>
      <c r="K2045" s="215">
        <v>3000</v>
      </c>
      <c r="L2045" s="215">
        <v>3000</v>
      </c>
      <c r="M2045" s="215"/>
      <c r="N2045" s="215"/>
      <c r="O2045" s="215"/>
      <c r="P2045" s="215">
        <f t="shared" si="6525"/>
        <v>3000</v>
      </c>
      <c r="Q2045" s="215">
        <f t="shared" si="6526"/>
        <v>3000</v>
      </c>
      <c r="R2045" s="215">
        <f t="shared" si="6527"/>
        <v>3000</v>
      </c>
      <c r="S2045" s="215"/>
      <c r="T2045" s="215"/>
      <c r="U2045" s="215"/>
      <c r="V2045" s="215">
        <f t="shared" si="6475"/>
        <v>3000</v>
      </c>
      <c r="W2045" s="215">
        <f t="shared" si="6476"/>
        <v>3000</v>
      </c>
      <c r="X2045" s="215">
        <f t="shared" si="6477"/>
        <v>3000</v>
      </c>
      <c r="Y2045" s="215">
        <v>4200</v>
      </c>
      <c r="Z2045" s="215"/>
      <c r="AA2045" s="215"/>
      <c r="AB2045" s="215">
        <f t="shared" si="6478"/>
        <v>7200</v>
      </c>
      <c r="AC2045" s="215">
        <f t="shared" si="6479"/>
        <v>3000</v>
      </c>
      <c r="AD2045" s="215">
        <f t="shared" si="6480"/>
        <v>3000</v>
      </c>
      <c r="AE2045" s="215"/>
      <c r="AF2045" s="215"/>
      <c r="AG2045" s="215"/>
      <c r="AH2045" s="215">
        <f t="shared" si="6481"/>
        <v>7200</v>
      </c>
      <c r="AI2045" s="215">
        <f t="shared" si="6482"/>
        <v>3000</v>
      </c>
      <c r="AJ2045" s="215">
        <f t="shared" si="6483"/>
        <v>3000</v>
      </c>
      <c r="AK2045" s="215"/>
      <c r="AL2045" s="215"/>
      <c r="AM2045" s="215"/>
      <c r="AN2045" s="215">
        <f t="shared" si="6383"/>
        <v>7200</v>
      </c>
      <c r="AO2045" s="215">
        <f t="shared" si="6384"/>
        <v>3000</v>
      </c>
      <c r="AP2045" s="215">
        <f t="shared" si="6484"/>
        <v>3000</v>
      </c>
      <c r="AQ2045" s="215"/>
      <c r="AR2045" s="215"/>
      <c r="AS2045" s="215"/>
      <c r="AT2045" s="215">
        <f t="shared" si="6385"/>
        <v>7200</v>
      </c>
      <c r="AU2045" s="215">
        <f t="shared" si="6386"/>
        <v>3000</v>
      </c>
      <c r="AV2045" s="215">
        <f t="shared" si="6485"/>
        <v>3000</v>
      </c>
    </row>
    <row r="2046" spans="1:48" s="206" customFormat="1" hidden="1">
      <c r="A2046" s="207" t="s">
        <v>1</v>
      </c>
      <c r="B2046" s="208" t="s">
        <v>330</v>
      </c>
      <c r="C2046" s="208" t="s">
        <v>20</v>
      </c>
      <c r="D2046" s="208" t="s">
        <v>48</v>
      </c>
      <c r="E2046" s="208"/>
      <c r="F2046" s="208"/>
      <c r="G2046" s="208"/>
      <c r="H2046" s="204"/>
      <c r="I2046" s="214"/>
      <c r="J2046" s="211"/>
      <c r="K2046" s="211"/>
      <c r="L2046" s="211"/>
      <c r="M2046" s="211"/>
      <c r="N2046" s="211"/>
      <c r="O2046" s="211"/>
      <c r="P2046" s="211"/>
      <c r="Q2046" s="211"/>
      <c r="R2046" s="211"/>
      <c r="S2046" s="211">
        <f>S2052+S2047</f>
        <v>1212180</v>
      </c>
      <c r="T2046" s="211">
        <f t="shared" ref="T2046:U2046" si="6576">T2052+T2047</f>
        <v>0</v>
      </c>
      <c r="U2046" s="211">
        <f t="shared" si="6576"/>
        <v>0</v>
      </c>
      <c r="V2046" s="211">
        <f t="shared" si="6475"/>
        <v>1212180</v>
      </c>
      <c r="W2046" s="211">
        <f t="shared" si="6476"/>
        <v>0</v>
      </c>
      <c r="X2046" s="211">
        <f t="shared" si="6477"/>
        <v>0</v>
      </c>
      <c r="Y2046" s="211">
        <f>Y2052+Y2047</f>
        <v>9200</v>
      </c>
      <c r="Z2046" s="211">
        <f t="shared" ref="Z2046:AA2046" si="6577">Z2052+Z2047</f>
        <v>0</v>
      </c>
      <c r="AA2046" s="211">
        <f t="shared" si="6577"/>
        <v>0</v>
      </c>
      <c r="AB2046" s="211">
        <f t="shared" si="6478"/>
        <v>1221380</v>
      </c>
      <c r="AC2046" s="211">
        <f t="shared" si="6479"/>
        <v>0</v>
      </c>
      <c r="AD2046" s="211">
        <f t="shared" si="6480"/>
        <v>0</v>
      </c>
      <c r="AE2046" s="211">
        <f>AE2052+AE2047</f>
        <v>-604180</v>
      </c>
      <c r="AF2046" s="211">
        <f t="shared" ref="AF2046:AG2046" si="6578">AF2052+AF2047</f>
        <v>0</v>
      </c>
      <c r="AG2046" s="211">
        <f t="shared" si="6578"/>
        <v>0</v>
      </c>
      <c r="AH2046" s="211">
        <f t="shared" si="6481"/>
        <v>617200</v>
      </c>
      <c r="AI2046" s="211">
        <f t="shared" si="6482"/>
        <v>0</v>
      </c>
      <c r="AJ2046" s="211">
        <f t="shared" si="6483"/>
        <v>0</v>
      </c>
      <c r="AK2046" s="211">
        <f>AK2052+AK2047</f>
        <v>3000</v>
      </c>
      <c r="AL2046" s="211">
        <f t="shared" ref="AL2046:AM2046" si="6579">AL2052+AL2047</f>
        <v>0</v>
      </c>
      <c r="AM2046" s="211">
        <f t="shared" si="6579"/>
        <v>0</v>
      </c>
      <c r="AN2046" s="211">
        <f t="shared" si="6383"/>
        <v>620200</v>
      </c>
      <c r="AO2046" s="211">
        <f t="shared" si="6384"/>
        <v>0</v>
      </c>
      <c r="AP2046" s="211">
        <f t="shared" si="6484"/>
        <v>0</v>
      </c>
      <c r="AQ2046" s="211">
        <f>AQ2052+AQ2047</f>
        <v>0</v>
      </c>
      <c r="AR2046" s="211">
        <f t="shared" ref="AR2046:AS2046" si="6580">AR2052+AR2047</f>
        <v>0</v>
      </c>
      <c r="AS2046" s="211">
        <f t="shared" si="6580"/>
        <v>0</v>
      </c>
      <c r="AT2046" s="211">
        <f t="shared" si="6385"/>
        <v>620200</v>
      </c>
      <c r="AU2046" s="211">
        <f t="shared" si="6386"/>
        <v>0</v>
      </c>
      <c r="AV2046" s="211">
        <f t="shared" si="6485"/>
        <v>0</v>
      </c>
    </row>
    <row r="2047" spans="1:48" s="206" customFormat="1" ht="39.6" hidden="1">
      <c r="A2047" s="267" t="s">
        <v>391</v>
      </c>
      <c r="B2047" s="204" t="s">
        <v>330</v>
      </c>
      <c r="C2047" s="204" t="s">
        <v>20</v>
      </c>
      <c r="D2047" s="204" t="s">
        <v>48</v>
      </c>
      <c r="E2047" s="204" t="s">
        <v>27</v>
      </c>
      <c r="F2047" s="204" t="s">
        <v>68</v>
      </c>
      <c r="G2047" s="204" t="s">
        <v>140</v>
      </c>
      <c r="H2047" s="204" t="s">
        <v>141</v>
      </c>
      <c r="I2047" s="214"/>
      <c r="J2047" s="215"/>
      <c r="K2047" s="215"/>
      <c r="L2047" s="215"/>
      <c r="M2047" s="215"/>
      <c r="N2047" s="215"/>
      <c r="O2047" s="215"/>
      <c r="P2047" s="215"/>
      <c r="Q2047" s="215"/>
      <c r="R2047" s="215"/>
      <c r="S2047" s="215">
        <f t="shared" ref="S2047:U2050" si="6581">S2048</f>
        <v>1204180</v>
      </c>
      <c r="T2047" s="215">
        <f t="shared" si="6581"/>
        <v>0</v>
      </c>
      <c r="U2047" s="215">
        <f t="shared" si="6581"/>
        <v>0</v>
      </c>
      <c r="V2047" s="215">
        <f>P2047+S2047</f>
        <v>1204180</v>
      </c>
      <c r="W2047" s="215">
        <f>Q2047+T2047</f>
        <v>0</v>
      </c>
      <c r="X2047" s="215">
        <f>R2047+U2047</f>
        <v>0</v>
      </c>
      <c r="Y2047" s="215">
        <f t="shared" ref="Y2047:AA2050" si="6582">Y2048</f>
        <v>0</v>
      </c>
      <c r="Z2047" s="215">
        <f t="shared" si="6582"/>
        <v>0</v>
      </c>
      <c r="AA2047" s="215">
        <f t="shared" si="6582"/>
        <v>0</v>
      </c>
      <c r="AB2047" s="215">
        <f>V2047+Y2047</f>
        <v>1204180</v>
      </c>
      <c r="AC2047" s="215">
        <f>W2047+Z2047</f>
        <v>0</v>
      </c>
      <c r="AD2047" s="215">
        <f>X2047+AA2047</f>
        <v>0</v>
      </c>
      <c r="AE2047" s="215">
        <f t="shared" ref="AE2047:AG2050" si="6583">AE2048</f>
        <v>-604180</v>
      </c>
      <c r="AF2047" s="215">
        <f t="shared" si="6583"/>
        <v>0</v>
      </c>
      <c r="AG2047" s="215">
        <f t="shared" si="6583"/>
        <v>0</v>
      </c>
      <c r="AH2047" s="215">
        <f>AB2047+AE2047</f>
        <v>600000</v>
      </c>
      <c r="AI2047" s="215">
        <f>AC2047+AF2047</f>
        <v>0</v>
      </c>
      <c r="AJ2047" s="215">
        <f>AD2047+AG2047</f>
        <v>0</v>
      </c>
      <c r="AK2047" s="215">
        <f t="shared" ref="AK2047:AM2050" si="6584">AK2048</f>
        <v>0</v>
      </c>
      <c r="AL2047" s="215">
        <f t="shared" si="6584"/>
        <v>0</v>
      </c>
      <c r="AM2047" s="215">
        <f t="shared" si="6584"/>
        <v>0</v>
      </c>
      <c r="AN2047" s="215">
        <f>AH2047+AK2047</f>
        <v>600000</v>
      </c>
      <c r="AO2047" s="215">
        <f>AI2047+AL2047</f>
        <v>0</v>
      </c>
      <c r="AP2047" s="215">
        <f>AJ2047+AM2047</f>
        <v>0</v>
      </c>
      <c r="AQ2047" s="215">
        <f t="shared" ref="AQ2047:AS2050" si="6585">AQ2048</f>
        <v>0</v>
      </c>
      <c r="AR2047" s="215">
        <f t="shared" si="6585"/>
        <v>0</v>
      </c>
      <c r="AS2047" s="215">
        <f t="shared" si="6585"/>
        <v>0</v>
      </c>
      <c r="AT2047" s="215">
        <f>AN2047+AQ2047</f>
        <v>600000</v>
      </c>
      <c r="AU2047" s="215">
        <f>AO2047+AR2047</f>
        <v>0</v>
      </c>
      <c r="AV2047" s="215">
        <f>AP2047+AS2047</f>
        <v>0</v>
      </c>
    </row>
    <row r="2048" spans="1:48" s="206" customFormat="1" hidden="1">
      <c r="A2048" s="267" t="s">
        <v>194</v>
      </c>
      <c r="B2048" s="204" t="s">
        <v>330</v>
      </c>
      <c r="C2048" s="204" t="s">
        <v>20</v>
      </c>
      <c r="D2048" s="204" t="s">
        <v>48</v>
      </c>
      <c r="E2048" s="204" t="s">
        <v>27</v>
      </c>
      <c r="F2048" s="204" t="s">
        <v>43</v>
      </c>
      <c r="G2048" s="204" t="s">
        <v>140</v>
      </c>
      <c r="H2048" s="204" t="s">
        <v>141</v>
      </c>
      <c r="I2048" s="214"/>
      <c r="J2048" s="215"/>
      <c r="K2048" s="215"/>
      <c r="L2048" s="215"/>
      <c r="M2048" s="215"/>
      <c r="N2048" s="215"/>
      <c r="O2048" s="215"/>
      <c r="P2048" s="215"/>
      <c r="Q2048" s="215"/>
      <c r="R2048" s="215"/>
      <c r="S2048" s="215">
        <f t="shared" si="6581"/>
        <v>1204180</v>
      </c>
      <c r="T2048" s="215">
        <f t="shared" si="6581"/>
        <v>0</v>
      </c>
      <c r="U2048" s="215">
        <f t="shared" si="6581"/>
        <v>0</v>
      </c>
      <c r="V2048" s="215"/>
      <c r="W2048" s="215"/>
      <c r="X2048" s="215"/>
      <c r="Y2048" s="215">
        <f t="shared" si="6582"/>
        <v>0</v>
      </c>
      <c r="Z2048" s="215">
        <f t="shared" si="6582"/>
        <v>0</v>
      </c>
      <c r="AA2048" s="215">
        <f t="shared" si="6582"/>
        <v>0</v>
      </c>
      <c r="AB2048" s="215"/>
      <c r="AC2048" s="215"/>
      <c r="AD2048" s="215"/>
      <c r="AE2048" s="215">
        <f t="shared" si="6583"/>
        <v>-604180</v>
      </c>
      <c r="AF2048" s="215">
        <f t="shared" si="6583"/>
        <v>0</v>
      </c>
      <c r="AG2048" s="215">
        <f t="shared" si="6583"/>
        <v>0</v>
      </c>
      <c r="AH2048" s="215"/>
      <c r="AI2048" s="215"/>
      <c r="AJ2048" s="215"/>
      <c r="AK2048" s="215">
        <f t="shared" si="6584"/>
        <v>0</v>
      </c>
      <c r="AL2048" s="215">
        <f t="shared" si="6584"/>
        <v>0</v>
      </c>
      <c r="AM2048" s="215">
        <f t="shared" si="6584"/>
        <v>0</v>
      </c>
      <c r="AN2048" s="215"/>
      <c r="AO2048" s="215"/>
      <c r="AP2048" s="215"/>
      <c r="AQ2048" s="215">
        <f t="shared" si="6585"/>
        <v>0</v>
      </c>
      <c r="AR2048" s="215">
        <f t="shared" si="6585"/>
        <v>0</v>
      </c>
      <c r="AS2048" s="215">
        <f t="shared" si="6585"/>
        <v>0</v>
      </c>
      <c r="AT2048" s="215"/>
      <c r="AU2048" s="215"/>
      <c r="AV2048" s="215"/>
    </row>
    <row r="2049" spans="1:48" s="206" customFormat="1" ht="26.4" hidden="1">
      <c r="A2049" s="245" t="s">
        <v>254</v>
      </c>
      <c r="B2049" s="204" t="s">
        <v>330</v>
      </c>
      <c r="C2049" s="204" t="s">
        <v>20</v>
      </c>
      <c r="D2049" s="204" t="s">
        <v>48</v>
      </c>
      <c r="E2049" s="204" t="s">
        <v>27</v>
      </c>
      <c r="F2049" s="204" t="s">
        <v>43</v>
      </c>
      <c r="G2049" s="204" t="s">
        <v>140</v>
      </c>
      <c r="H2049" s="204" t="s">
        <v>376</v>
      </c>
      <c r="I2049" s="214"/>
      <c r="J2049" s="215"/>
      <c r="K2049" s="215"/>
      <c r="L2049" s="215"/>
      <c r="M2049" s="215"/>
      <c r="N2049" s="215"/>
      <c r="O2049" s="215"/>
      <c r="P2049" s="215"/>
      <c r="Q2049" s="215"/>
      <c r="R2049" s="215"/>
      <c r="S2049" s="215">
        <f t="shared" si="6581"/>
        <v>1204180</v>
      </c>
      <c r="T2049" s="215">
        <f t="shared" si="6581"/>
        <v>0</v>
      </c>
      <c r="U2049" s="215">
        <f t="shared" si="6581"/>
        <v>0</v>
      </c>
      <c r="V2049" s="215">
        <f t="shared" ref="V2049:V2051" si="6586">P2049+S2049</f>
        <v>1204180</v>
      </c>
      <c r="W2049" s="215">
        <f t="shared" ref="W2049:W2051" si="6587">Q2049+T2049</f>
        <v>0</v>
      </c>
      <c r="X2049" s="215">
        <f t="shared" ref="X2049:X2051" si="6588">R2049+U2049</f>
        <v>0</v>
      </c>
      <c r="Y2049" s="215">
        <f t="shared" si="6582"/>
        <v>0</v>
      </c>
      <c r="Z2049" s="215">
        <f t="shared" si="6582"/>
        <v>0</v>
      </c>
      <c r="AA2049" s="215">
        <f t="shared" si="6582"/>
        <v>0</v>
      </c>
      <c r="AB2049" s="215">
        <f t="shared" ref="AB2049:AB2130" si="6589">V2049+Y2049</f>
        <v>1204180</v>
      </c>
      <c r="AC2049" s="215">
        <f t="shared" ref="AC2049:AC2130" si="6590">W2049+Z2049</f>
        <v>0</v>
      </c>
      <c r="AD2049" s="215">
        <f t="shared" ref="AD2049:AD2130" si="6591">X2049+AA2049</f>
        <v>0</v>
      </c>
      <c r="AE2049" s="215">
        <f t="shared" si="6583"/>
        <v>-604180</v>
      </c>
      <c r="AF2049" s="215">
        <f t="shared" si="6583"/>
        <v>0</v>
      </c>
      <c r="AG2049" s="215">
        <f t="shared" si="6583"/>
        <v>0</v>
      </c>
      <c r="AH2049" s="215">
        <f t="shared" ref="AH2049:AH2130" si="6592">AB2049+AE2049</f>
        <v>600000</v>
      </c>
      <c r="AI2049" s="215">
        <f t="shared" ref="AI2049:AI2130" si="6593">AC2049+AF2049</f>
        <v>0</v>
      </c>
      <c r="AJ2049" s="215">
        <f t="shared" ref="AJ2049:AJ2130" si="6594">AD2049+AG2049</f>
        <v>0</v>
      </c>
      <c r="AK2049" s="215">
        <f t="shared" si="6584"/>
        <v>0</v>
      </c>
      <c r="AL2049" s="215">
        <f t="shared" si="6584"/>
        <v>0</v>
      </c>
      <c r="AM2049" s="215">
        <f t="shared" si="6584"/>
        <v>0</v>
      </c>
      <c r="AN2049" s="215">
        <f t="shared" ref="AN2049:AN2130" si="6595">AH2049+AK2049</f>
        <v>600000</v>
      </c>
      <c r="AO2049" s="215">
        <f t="shared" ref="AO2049:AO2130" si="6596">AI2049+AL2049</f>
        <v>0</v>
      </c>
      <c r="AP2049" s="215">
        <f t="shared" ref="AP2049:AP2130" si="6597">AJ2049+AM2049</f>
        <v>0</v>
      </c>
      <c r="AQ2049" s="215">
        <f t="shared" si="6585"/>
        <v>0</v>
      </c>
      <c r="AR2049" s="215">
        <f t="shared" si="6585"/>
        <v>0</v>
      </c>
      <c r="AS2049" s="215">
        <f t="shared" si="6585"/>
        <v>0</v>
      </c>
      <c r="AT2049" s="215">
        <f t="shared" ref="AT2049:AT2130" si="6598">AN2049+AQ2049</f>
        <v>600000</v>
      </c>
      <c r="AU2049" s="215">
        <f t="shared" ref="AU2049:AU2130" si="6599">AO2049+AR2049</f>
        <v>0</v>
      </c>
      <c r="AV2049" s="215">
        <f t="shared" ref="AV2049:AV2130" si="6600">AP2049+AS2049</f>
        <v>0</v>
      </c>
    </row>
    <row r="2050" spans="1:48" s="206" customFormat="1" ht="26.4" hidden="1">
      <c r="A2050" s="217" t="s">
        <v>229</v>
      </c>
      <c r="B2050" s="204" t="s">
        <v>330</v>
      </c>
      <c r="C2050" s="204" t="s">
        <v>20</v>
      </c>
      <c r="D2050" s="204" t="s">
        <v>48</v>
      </c>
      <c r="E2050" s="204" t="s">
        <v>27</v>
      </c>
      <c r="F2050" s="204" t="s">
        <v>43</v>
      </c>
      <c r="G2050" s="204" t="s">
        <v>140</v>
      </c>
      <c r="H2050" s="204" t="s">
        <v>376</v>
      </c>
      <c r="I2050" s="214" t="s">
        <v>92</v>
      </c>
      <c r="J2050" s="215"/>
      <c r="K2050" s="215"/>
      <c r="L2050" s="215"/>
      <c r="M2050" s="215"/>
      <c r="N2050" s="215"/>
      <c r="O2050" s="215"/>
      <c r="P2050" s="215"/>
      <c r="Q2050" s="215"/>
      <c r="R2050" s="215"/>
      <c r="S2050" s="215">
        <f t="shared" si="6581"/>
        <v>1204180</v>
      </c>
      <c r="T2050" s="215">
        <f t="shared" si="6581"/>
        <v>0</v>
      </c>
      <c r="U2050" s="215">
        <f t="shared" si="6581"/>
        <v>0</v>
      </c>
      <c r="V2050" s="215">
        <f t="shared" si="6586"/>
        <v>1204180</v>
      </c>
      <c r="W2050" s="215">
        <f t="shared" si="6587"/>
        <v>0</v>
      </c>
      <c r="X2050" s="215">
        <f t="shared" si="6588"/>
        <v>0</v>
      </c>
      <c r="Y2050" s="215">
        <f t="shared" si="6582"/>
        <v>0</v>
      </c>
      <c r="Z2050" s="215">
        <f t="shared" si="6582"/>
        <v>0</v>
      </c>
      <c r="AA2050" s="215">
        <f t="shared" si="6582"/>
        <v>0</v>
      </c>
      <c r="AB2050" s="215">
        <f t="shared" si="6589"/>
        <v>1204180</v>
      </c>
      <c r="AC2050" s="215">
        <f t="shared" si="6590"/>
        <v>0</v>
      </c>
      <c r="AD2050" s="215">
        <f t="shared" si="6591"/>
        <v>0</v>
      </c>
      <c r="AE2050" s="215">
        <f t="shared" si="6583"/>
        <v>-604180</v>
      </c>
      <c r="AF2050" s="215">
        <f t="shared" si="6583"/>
        <v>0</v>
      </c>
      <c r="AG2050" s="215">
        <f t="shared" si="6583"/>
        <v>0</v>
      </c>
      <c r="AH2050" s="215">
        <f t="shared" si="6592"/>
        <v>600000</v>
      </c>
      <c r="AI2050" s="215">
        <f t="shared" si="6593"/>
        <v>0</v>
      </c>
      <c r="AJ2050" s="215">
        <f t="shared" si="6594"/>
        <v>0</v>
      </c>
      <c r="AK2050" s="215">
        <f t="shared" si="6584"/>
        <v>0</v>
      </c>
      <c r="AL2050" s="215">
        <f t="shared" si="6584"/>
        <v>0</v>
      </c>
      <c r="AM2050" s="215">
        <f t="shared" si="6584"/>
        <v>0</v>
      </c>
      <c r="AN2050" s="215">
        <f t="shared" si="6595"/>
        <v>600000</v>
      </c>
      <c r="AO2050" s="215">
        <f t="shared" si="6596"/>
        <v>0</v>
      </c>
      <c r="AP2050" s="215">
        <f t="shared" si="6597"/>
        <v>0</v>
      </c>
      <c r="AQ2050" s="215">
        <f t="shared" si="6585"/>
        <v>0</v>
      </c>
      <c r="AR2050" s="215">
        <f t="shared" si="6585"/>
        <v>0</v>
      </c>
      <c r="AS2050" s="215">
        <f t="shared" si="6585"/>
        <v>0</v>
      </c>
      <c r="AT2050" s="215">
        <f t="shared" si="6598"/>
        <v>600000</v>
      </c>
      <c r="AU2050" s="215">
        <f t="shared" si="6599"/>
        <v>0</v>
      </c>
      <c r="AV2050" s="215">
        <f t="shared" si="6600"/>
        <v>0</v>
      </c>
    </row>
    <row r="2051" spans="1:48" s="206" customFormat="1" ht="26.4" hidden="1">
      <c r="A2051" s="216" t="s">
        <v>96</v>
      </c>
      <c r="B2051" s="204" t="s">
        <v>330</v>
      </c>
      <c r="C2051" s="204" t="s">
        <v>20</v>
      </c>
      <c r="D2051" s="204" t="s">
        <v>48</v>
      </c>
      <c r="E2051" s="204" t="s">
        <v>27</v>
      </c>
      <c r="F2051" s="204" t="s">
        <v>43</v>
      </c>
      <c r="G2051" s="204" t="s">
        <v>140</v>
      </c>
      <c r="H2051" s="204" t="s">
        <v>376</v>
      </c>
      <c r="I2051" s="214" t="s">
        <v>93</v>
      </c>
      <c r="J2051" s="215"/>
      <c r="K2051" s="215"/>
      <c r="L2051" s="215"/>
      <c r="M2051" s="302"/>
      <c r="N2051" s="215"/>
      <c r="O2051" s="215"/>
      <c r="P2051" s="215"/>
      <c r="Q2051" s="215"/>
      <c r="R2051" s="215"/>
      <c r="S2051" s="302">
        <v>1204180</v>
      </c>
      <c r="T2051" s="215"/>
      <c r="U2051" s="215"/>
      <c r="V2051" s="215">
        <f t="shared" si="6586"/>
        <v>1204180</v>
      </c>
      <c r="W2051" s="215">
        <f t="shared" si="6587"/>
        <v>0</v>
      </c>
      <c r="X2051" s="215">
        <f t="shared" si="6588"/>
        <v>0</v>
      </c>
      <c r="Y2051" s="215"/>
      <c r="Z2051" s="215"/>
      <c r="AA2051" s="215"/>
      <c r="AB2051" s="215">
        <f t="shared" si="6589"/>
        <v>1204180</v>
      </c>
      <c r="AC2051" s="215">
        <f t="shared" si="6590"/>
        <v>0</v>
      </c>
      <c r="AD2051" s="215">
        <f t="shared" si="6591"/>
        <v>0</v>
      </c>
      <c r="AE2051" s="215">
        <v>-604180</v>
      </c>
      <c r="AF2051" s="215"/>
      <c r="AG2051" s="215"/>
      <c r="AH2051" s="215">
        <f t="shared" si="6592"/>
        <v>600000</v>
      </c>
      <c r="AI2051" s="215">
        <f t="shared" si="6593"/>
        <v>0</v>
      </c>
      <c r="AJ2051" s="215">
        <f t="shared" si="6594"/>
        <v>0</v>
      </c>
      <c r="AK2051" s="215"/>
      <c r="AL2051" s="215"/>
      <c r="AM2051" s="215"/>
      <c r="AN2051" s="215">
        <f t="shared" si="6595"/>
        <v>600000</v>
      </c>
      <c r="AO2051" s="215">
        <f t="shared" si="6596"/>
        <v>0</v>
      </c>
      <c r="AP2051" s="215">
        <f t="shared" si="6597"/>
        <v>0</v>
      </c>
      <c r="AQ2051" s="215"/>
      <c r="AR2051" s="215"/>
      <c r="AS2051" s="215"/>
      <c r="AT2051" s="215">
        <f t="shared" si="6598"/>
        <v>600000</v>
      </c>
      <c r="AU2051" s="215">
        <f t="shared" si="6599"/>
        <v>0</v>
      </c>
      <c r="AV2051" s="215">
        <f t="shared" si="6600"/>
        <v>0</v>
      </c>
    </row>
    <row r="2052" spans="1:48" s="206" customFormat="1" hidden="1">
      <c r="A2052" s="212" t="s">
        <v>82</v>
      </c>
      <c r="B2052" s="213" t="s">
        <v>330</v>
      </c>
      <c r="C2052" s="213" t="s">
        <v>20</v>
      </c>
      <c r="D2052" s="213" t="s">
        <v>48</v>
      </c>
      <c r="E2052" s="213" t="s">
        <v>80</v>
      </c>
      <c r="F2052" s="213" t="s">
        <v>68</v>
      </c>
      <c r="G2052" s="213" t="s">
        <v>140</v>
      </c>
      <c r="H2052" s="213"/>
      <c r="I2052" s="254"/>
      <c r="J2052" s="215"/>
      <c r="K2052" s="215"/>
      <c r="L2052" s="215"/>
      <c r="M2052" s="215"/>
      <c r="N2052" s="215"/>
      <c r="O2052" s="215"/>
      <c r="P2052" s="215"/>
      <c r="Q2052" s="215"/>
      <c r="R2052" s="215"/>
      <c r="S2052" s="215">
        <f>S2053</f>
        <v>8000</v>
      </c>
      <c r="T2052" s="215">
        <f t="shared" ref="T2052" si="6601">T2053</f>
        <v>0</v>
      </c>
      <c r="U2052" s="215">
        <f t="shared" ref="U2052" si="6602">U2053</f>
        <v>0</v>
      </c>
      <c r="V2052" s="215">
        <f t="shared" si="6475"/>
        <v>8000</v>
      </c>
      <c r="W2052" s="215">
        <f t="shared" si="6476"/>
        <v>0</v>
      </c>
      <c r="X2052" s="215">
        <f t="shared" si="6477"/>
        <v>0</v>
      </c>
      <c r="Y2052" s="215">
        <f>Y2053</f>
        <v>9200</v>
      </c>
      <c r="Z2052" s="215">
        <f t="shared" ref="Z2052:AA2052" si="6603">Z2053</f>
        <v>0</v>
      </c>
      <c r="AA2052" s="215">
        <f t="shared" si="6603"/>
        <v>0</v>
      </c>
      <c r="AB2052" s="215">
        <f t="shared" si="6589"/>
        <v>17200</v>
      </c>
      <c r="AC2052" s="215">
        <f t="shared" si="6590"/>
        <v>0</v>
      </c>
      <c r="AD2052" s="215">
        <f t="shared" si="6591"/>
        <v>0</v>
      </c>
      <c r="AE2052" s="215">
        <f>AE2053</f>
        <v>0</v>
      </c>
      <c r="AF2052" s="215">
        <f t="shared" ref="AF2052:AG2052" si="6604">AF2053</f>
        <v>0</v>
      </c>
      <c r="AG2052" s="215">
        <f t="shared" si="6604"/>
        <v>0</v>
      </c>
      <c r="AH2052" s="215">
        <f t="shared" si="6592"/>
        <v>17200</v>
      </c>
      <c r="AI2052" s="215">
        <f t="shared" si="6593"/>
        <v>0</v>
      </c>
      <c r="AJ2052" s="215">
        <f t="shared" si="6594"/>
        <v>0</v>
      </c>
      <c r="AK2052" s="215">
        <f>AK2053</f>
        <v>3000</v>
      </c>
      <c r="AL2052" s="215">
        <f t="shared" ref="AL2052:AM2052" si="6605">AL2053</f>
        <v>0</v>
      </c>
      <c r="AM2052" s="215">
        <f t="shared" si="6605"/>
        <v>0</v>
      </c>
      <c r="AN2052" s="215">
        <f t="shared" si="6595"/>
        <v>20200</v>
      </c>
      <c r="AO2052" s="215">
        <f t="shared" si="6596"/>
        <v>0</v>
      </c>
      <c r="AP2052" s="215">
        <f t="shared" si="6597"/>
        <v>0</v>
      </c>
      <c r="AQ2052" s="215">
        <f>AQ2053</f>
        <v>0</v>
      </c>
      <c r="AR2052" s="215">
        <f t="shared" ref="AR2052:AS2052" si="6606">AR2053</f>
        <v>0</v>
      </c>
      <c r="AS2052" s="215">
        <f t="shared" si="6606"/>
        <v>0</v>
      </c>
      <c r="AT2052" s="215">
        <f t="shared" si="6598"/>
        <v>20200</v>
      </c>
      <c r="AU2052" s="215">
        <f t="shared" si="6599"/>
        <v>0</v>
      </c>
      <c r="AV2052" s="215">
        <f t="shared" si="6600"/>
        <v>0</v>
      </c>
    </row>
    <row r="2053" spans="1:48" s="206" customFormat="1" hidden="1">
      <c r="A2053" s="245" t="s">
        <v>272</v>
      </c>
      <c r="B2053" s="204" t="s">
        <v>330</v>
      </c>
      <c r="C2053" s="213" t="s">
        <v>20</v>
      </c>
      <c r="D2053" s="213" t="s">
        <v>48</v>
      </c>
      <c r="E2053" s="213" t="s">
        <v>80</v>
      </c>
      <c r="F2053" s="213" t="s">
        <v>68</v>
      </c>
      <c r="G2053" s="204" t="s">
        <v>140</v>
      </c>
      <c r="H2053" s="244" t="s">
        <v>171</v>
      </c>
      <c r="I2053" s="249"/>
      <c r="J2053" s="215"/>
      <c r="K2053" s="215"/>
      <c r="L2053" s="215"/>
      <c r="M2053" s="215"/>
      <c r="N2053" s="215"/>
      <c r="O2053" s="215"/>
      <c r="P2053" s="215"/>
      <c r="Q2053" s="215"/>
      <c r="R2053" s="215"/>
      <c r="S2053" s="215">
        <f t="shared" ref="S2053:U2054" si="6607">S2054</f>
        <v>8000</v>
      </c>
      <c r="T2053" s="215">
        <f t="shared" si="6607"/>
        <v>0</v>
      </c>
      <c r="U2053" s="215">
        <f t="shared" si="6607"/>
        <v>0</v>
      </c>
      <c r="V2053" s="215">
        <f t="shared" si="6475"/>
        <v>8000</v>
      </c>
      <c r="W2053" s="215">
        <f t="shared" si="6476"/>
        <v>0</v>
      </c>
      <c r="X2053" s="215">
        <f t="shared" si="6477"/>
        <v>0</v>
      </c>
      <c r="Y2053" s="215">
        <f t="shared" ref="Y2053:AA2054" si="6608">Y2054</f>
        <v>9200</v>
      </c>
      <c r="Z2053" s="215">
        <f t="shared" si="6608"/>
        <v>0</v>
      </c>
      <c r="AA2053" s="215">
        <f t="shared" si="6608"/>
        <v>0</v>
      </c>
      <c r="AB2053" s="215">
        <f t="shared" si="6589"/>
        <v>17200</v>
      </c>
      <c r="AC2053" s="215">
        <f t="shared" si="6590"/>
        <v>0</v>
      </c>
      <c r="AD2053" s="215">
        <f t="shared" si="6591"/>
        <v>0</v>
      </c>
      <c r="AE2053" s="215">
        <f t="shared" ref="AE2053:AG2054" si="6609">AE2054</f>
        <v>0</v>
      </c>
      <c r="AF2053" s="215">
        <f t="shared" si="6609"/>
        <v>0</v>
      </c>
      <c r="AG2053" s="215">
        <f t="shared" si="6609"/>
        <v>0</v>
      </c>
      <c r="AH2053" s="215">
        <f t="shared" si="6592"/>
        <v>17200</v>
      </c>
      <c r="AI2053" s="215">
        <f t="shared" si="6593"/>
        <v>0</v>
      </c>
      <c r="AJ2053" s="215">
        <f t="shared" si="6594"/>
        <v>0</v>
      </c>
      <c r="AK2053" s="215">
        <f t="shared" ref="AK2053:AM2054" si="6610">AK2054</f>
        <v>3000</v>
      </c>
      <c r="AL2053" s="215">
        <f t="shared" si="6610"/>
        <v>0</v>
      </c>
      <c r="AM2053" s="215">
        <f t="shared" si="6610"/>
        <v>0</v>
      </c>
      <c r="AN2053" s="215">
        <f t="shared" si="6595"/>
        <v>20200</v>
      </c>
      <c r="AO2053" s="215">
        <f t="shared" si="6596"/>
        <v>0</v>
      </c>
      <c r="AP2053" s="215">
        <f t="shared" si="6597"/>
        <v>0</v>
      </c>
      <c r="AQ2053" s="215">
        <f t="shared" ref="AQ2053:AS2054" si="6611">AQ2054</f>
        <v>0</v>
      </c>
      <c r="AR2053" s="215">
        <f t="shared" si="6611"/>
        <v>0</v>
      </c>
      <c r="AS2053" s="215">
        <f t="shared" si="6611"/>
        <v>0</v>
      </c>
      <c r="AT2053" s="215">
        <f t="shared" si="6598"/>
        <v>20200</v>
      </c>
      <c r="AU2053" s="215">
        <f t="shared" si="6599"/>
        <v>0</v>
      </c>
      <c r="AV2053" s="215">
        <f t="shared" si="6600"/>
        <v>0</v>
      </c>
    </row>
    <row r="2054" spans="1:48" s="206" customFormat="1" ht="26.4" hidden="1">
      <c r="A2054" s="217" t="s">
        <v>229</v>
      </c>
      <c r="B2054" s="204" t="s">
        <v>330</v>
      </c>
      <c r="C2054" s="213" t="s">
        <v>20</v>
      </c>
      <c r="D2054" s="213" t="s">
        <v>48</v>
      </c>
      <c r="E2054" s="213" t="s">
        <v>80</v>
      </c>
      <c r="F2054" s="213" t="s">
        <v>68</v>
      </c>
      <c r="G2054" s="204" t="s">
        <v>140</v>
      </c>
      <c r="H2054" s="244" t="s">
        <v>171</v>
      </c>
      <c r="I2054" s="249" t="s">
        <v>92</v>
      </c>
      <c r="J2054" s="215"/>
      <c r="K2054" s="215"/>
      <c r="L2054" s="215"/>
      <c r="M2054" s="215"/>
      <c r="N2054" s="215"/>
      <c r="O2054" s="215"/>
      <c r="P2054" s="215"/>
      <c r="Q2054" s="215"/>
      <c r="R2054" s="215"/>
      <c r="S2054" s="215">
        <f t="shared" si="6607"/>
        <v>8000</v>
      </c>
      <c r="T2054" s="215">
        <f t="shared" si="6607"/>
        <v>0</v>
      </c>
      <c r="U2054" s="215">
        <f t="shared" si="6607"/>
        <v>0</v>
      </c>
      <c r="V2054" s="215">
        <f t="shared" si="6475"/>
        <v>8000</v>
      </c>
      <c r="W2054" s="215">
        <f t="shared" si="6476"/>
        <v>0</v>
      </c>
      <c r="X2054" s="215">
        <f t="shared" si="6477"/>
        <v>0</v>
      </c>
      <c r="Y2054" s="215">
        <f t="shared" si="6608"/>
        <v>9200</v>
      </c>
      <c r="Z2054" s="215">
        <f t="shared" si="6608"/>
        <v>0</v>
      </c>
      <c r="AA2054" s="215">
        <f t="shared" si="6608"/>
        <v>0</v>
      </c>
      <c r="AB2054" s="215">
        <f t="shared" si="6589"/>
        <v>17200</v>
      </c>
      <c r="AC2054" s="215">
        <f t="shared" si="6590"/>
        <v>0</v>
      </c>
      <c r="AD2054" s="215">
        <f t="shared" si="6591"/>
        <v>0</v>
      </c>
      <c r="AE2054" s="215">
        <f t="shared" si="6609"/>
        <v>0</v>
      </c>
      <c r="AF2054" s="215">
        <f t="shared" si="6609"/>
        <v>0</v>
      </c>
      <c r="AG2054" s="215">
        <f t="shared" si="6609"/>
        <v>0</v>
      </c>
      <c r="AH2054" s="215">
        <f t="shared" si="6592"/>
        <v>17200</v>
      </c>
      <c r="AI2054" s="215">
        <f t="shared" si="6593"/>
        <v>0</v>
      </c>
      <c r="AJ2054" s="215">
        <f t="shared" si="6594"/>
        <v>0</v>
      </c>
      <c r="AK2054" s="215">
        <f t="shared" si="6610"/>
        <v>3000</v>
      </c>
      <c r="AL2054" s="215">
        <f t="shared" si="6610"/>
        <v>0</v>
      </c>
      <c r="AM2054" s="215">
        <f t="shared" si="6610"/>
        <v>0</v>
      </c>
      <c r="AN2054" s="215">
        <f t="shared" si="6595"/>
        <v>20200</v>
      </c>
      <c r="AO2054" s="215">
        <f t="shared" si="6596"/>
        <v>0</v>
      </c>
      <c r="AP2054" s="215">
        <f t="shared" si="6597"/>
        <v>0</v>
      </c>
      <c r="AQ2054" s="215">
        <f t="shared" si="6611"/>
        <v>0</v>
      </c>
      <c r="AR2054" s="215">
        <f t="shared" si="6611"/>
        <v>0</v>
      </c>
      <c r="AS2054" s="215">
        <f t="shared" si="6611"/>
        <v>0</v>
      </c>
      <c r="AT2054" s="215">
        <f t="shared" si="6598"/>
        <v>20200</v>
      </c>
      <c r="AU2054" s="215">
        <f t="shared" si="6599"/>
        <v>0</v>
      </c>
      <c r="AV2054" s="215">
        <f t="shared" si="6600"/>
        <v>0</v>
      </c>
    </row>
    <row r="2055" spans="1:48" s="206" customFormat="1" ht="26.4" hidden="1">
      <c r="A2055" s="216" t="s">
        <v>96</v>
      </c>
      <c r="B2055" s="204" t="s">
        <v>330</v>
      </c>
      <c r="C2055" s="213" t="s">
        <v>20</v>
      </c>
      <c r="D2055" s="213" t="s">
        <v>48</v>
      </c>
      <c r="E2055" s="213" t="s">
        <v>80</v>
      </c>
      <c r="F2055" s="213" t="s">
        <v>68</v>
      </c>
      <c r="G2055" s="204" t="s">
        <v>140</v>
      </c>
      <c r="H2055" s="244" t="s">
        <v>171</v>
      </c>
      <c r="I2055" s="249" t="s">
        <v>93</v>
      </c>
      <c r="J2055" s="215"/>
      <c r="K2055" s="215"/>
      <c r="L2055" s="215"/>
      <c r="M2055" s="302"/>
      <c r="N2055" s="215"/>
      <c r="O2055" s="215"/>
      <c r="P2055" s="215"/>
      <c r="Q2055" s="215"/>
      <c r="R2055" s="215"/>
      <c r="S2055" s="215">
        <v>8000</v>
      </c>
      <c r="T2055" s="215"/>
      <c r="U2055" s="215"/>
      <c r="V2055" s="215">
        <f t="shared" si="6475"/>
        <v>8000</v>
      </c>
      <c r="W2055" s="215">
        <f t="shared" si="6476"/>
        <v>0</v>
      </c>
      <c r="X2055" s="215">
        <f t="shared" si="6477"/>
        <v>0</v>
      </c>
      <c r="Y2055" s="215">
        <v>9200</v>
      </c>
      <c r="Z2055" s="215"/>
      <c r="AA2055" s="215"/>
      <c r="AB2055" s="215">
        <f t="shared" si="6589"/>
        <v>17200</v>
      </c>
      <c r="AC2055" s="215">
        <f t="shared" si="6590"/>
        <v>0</v>
      </c>
      <c r="AD2055" s="215">
        <f t="shared" si="6591"/>
        <v>0</v>
      </c>
      <c r="AE2055" s="215"/>
      <c r="AF2055" s="215"/>
      <c r="AG2055" s="215"/>
      <c r="AH2055" s="215">
        <f t="shared" si="6592"/>
        <v>17200</v>
      </c>
      <c r="AI2055" s="215">
        <f t="shared" si="6593"/>
        <v>0</v>
      </c>
      <c r="AJ2055" s="215">
        <f t="shared" si="6594"/>
        <v>0</v>
      </c>
      <c r="AK2055" s="215">
        <v>3000</v>
      </c>
      <c r="AL2055" s="215"/>
      <c r="AM2055" s="215"/>
      <c r="AN2055" s="215">
        <f t="shared" si="6595"/>
        <v>20200</v>
      </c>
      <c r="AO2055" s="215">
        <f t="shared" si="6596"/>
        <v>0</v>
      </c>
      <c r="AP2055" s="215">
        <f t="shared" si="6597"/>
        <v>0</v>
      </c>
      <c r="AQ2055" s="215"/>
      <c r="AR2055" s="215"/>
      <c r="AS2055" s="215"/>
      <c r="AT2055" s="215">
        <f t="shared" si="6598"/>
        <v>20200</v>
      </c>
      <c r="AU2055" s="215">
        <f t="shared" si="6599"/>
        <v>0</v>
      </c>
      <c r="AV2055" s="215">
        <f t="shared" si="6600"/>
        <v>0</v>
      </c>
    </row>
    <row r="2056" spans="1:48" s="206" customFormat="1" ht="15.6" hidden="1">
      <c r="A2056" s="226" t="s">
        <v>53</v>
      </c>
      <c r="B2056" s="203" t="s">
        <v>330</v>
      </c>
      <c r="C2056" s="203" t="s">
        <v>17</v>
      </c>
      <c r="D2056" s="204"/>
      <c r="E2056" s="204"/>
      <c r="F2056" s="204"/>
      <c r="G2056" s="204"/>
      <c r="H2056" s="204"/>
      <c r="I2056" s="214"/>
      <c r="J2056" s="205">
        <f>J2057</f>
        <v>70544.209999999992</v>
      </c>
      <c r="K2056" s="205">
        <f t="shared" ref="K2056:O2058" si="6612">K2057</f>
        <v>0</v>
      </c>
      <c r="L2056" s="205">
        <f t="shared" si="6612"/>
        <v>0</v>
      </c>
      <c r="M2056" s="205">
        <f t="shared" si="6612"/>
        <v>0</v>
      </c>
      <c r="N2056" s="205">
        <f t="shared" si="6612"/>
        <v>0</v>
      </c>
      <c r="O2056" s="205">
        <f t="shared" si="6612"/>
        <v>0</v>
      </c>
      <c r="P2056" s="205">
        <f t="shared" si="6525"/>
        <v>70544.209999999992</v>
      </c>
      <c r="Q2056" s="205">
        <f t="shared" si="6526"/>
        <v>0</v>
      </c>
      <c r="R2056" s="205">
        <f t="shared" si="6527"/>
        <v>0</v>
      </c>
      <c r="S2056" s="205">
        <f t="shared" ref="S2056:U2058" si="6613">S2057</f>
        <v>0</v>
      </c>
      <c r="T2056" s="205">
        <f t="shared" si="6613"/>
        <v>0</v>
      </c>
      <c r="U2056" s="205">
        <f t="shared" si="6613"/>
        <v>0</v>
      </c>
      <c r="V2056" s="205">
        <f t="shared" si="6475"/>
        <v>70544.209999999992</v>
      </c>
      <c r="W2056" s="205">
        <f t="shared" si="6476"/>
        <v>0</v>
      </c>
      <c r="X2056" s="205">
        <f t="shared" si="6477"/>
        <v>0</v>
      </c>
      <c r="Y2056" s="205">
        <f t="shared" ref="Y2056:AA2058" si="6614">Y2057</f>
        <v>0</v>
      </c>
      <c r="Z2056" s="205">
        <f t="shared" si="6614"/>
        <v>0</v>
      </c>
      <c r="AA2056" s="205">
        <f t="shared" si="6614"/>
        <v>0</v>
      </c>
      <c r="AB2056" s="205">
        <f t="shared" si="6589"/>
        <v>70544.209999999992</v>
      </c>
      <c r="AC2056" s="205">
        <f t="shared" si="6590"/>
        <v>0</v>
      </c>
      <c r="AD2056" s="205">
        <f t="shared" si="6591"/>
        <v>0</v>
      </c>
      <c r="AE2056" s="205">
        <f t="shared" ref="AE2056:AG2058" si="6615">AE2057</f>
        <v>0</v>
      </c>
      <c r="AF2056" s="205">
        <f t="shared" si="6615"/>
        <v>0</v>
      </c>
      <c r="AG2056" s="205">
        <f t="shared" si="6615"/>
        <v>0</v>
      </c>
      <c r="AH2056" s="205">
        <f t="shared" si="6592"/>
        <v>70544.209999999992</v>
      </c>
      <c r="AI2056" s="205">
        <f t="shared" si="6593"/>
        <v>0</v>
      </c>
      <c r="AJ2056" s="205">
        <f t="shared" si="6594"/>
        <v>0</v>
      </c>
      <c r="AK2056" s="205">
        <f t="shared" ref="AK2056:AM2058" si="6616">AK2057</f>
        <v>0</v>
      </c>
      <c r="AL2056" s="205">
        <f t="shared" si="6616"/>
        <v>0</v>
      </c>
      <c r="AM2056" s="205">
        <f t="shared" si="6616"/>
        <v>0</v>
      </c>
      <c r="AN2056" s="205">
        <f t="shared" si="6595"/>
        <v>70544.209999999992</v>
      </c>
      <c r="AO2056" s="205">
        <f t="shared" si="6596"/>
        <v>0</v>
      </c>
      <c r="AP2056" s="205">
        <f t="shared" si="6597"/>
        <v>0</v>
      </c>
      <c r="AQ2056" s="205">
        <f t="shared" ref="AQ2056:AS2058" si="6617">AQ2057</f>
        <v>0</v>
      </c>
      <c r="AR2056" s="205">
        <f t="shared" si="6617"/>
        <v>0</v>
      </c>
      <c r="AS2056" s="205">
        <f t="shared" si="6617"/>
        <v>0</v>
      </c>
      <c r="AT2056" s="205">
        <f t="shared" si="6598"/>
        <v>70544.209999999992</v>
      </c>
      <c r="AU2056" s="205">
        <f t="shared" si="6599"/>
        <v>0</v>
      </c>
      <c r="AV2056" s="205">
        <f t="shared" si="6600"/>
        <v>0</v>
      </c>
    </row>
    <row r="2057" spans="1:48" s="206" customFormat="1" hidden="1">
      <c r="A2057" s="227" t="s">
        <v>54</v>
      </c>
      <c r="B2057" s="209" t="s">
        <v>330</v>
      </c>
      <c r="C2057" s="209" t="s">
        <v>17</v>
      </c>
      <c r="D2057" s="209" t="s">
        <v>13</v>
      </c>
      <c r="E2057" s="209"/>
      <c r="F2057" s="209"/>
      <c r="G2057" s="209"/>
      <c r="H2057" s="209"/>
      <c r="I2057" s="210"/>
      <c r="J2057" s="211">
        <f>J2058</f>
        <v>70544.209999999992</v>
      </c>
      <c r="K2057" s="211">
        <f t="shared" si="6612"/>
        <v>0</v>
      </c>
      <c r="L2057" s="211">
        <f t="shared" si="6612"/>
        <v>0</v>
      </c>
      <c r="M2057" s="211">
        <f t="shared" si="6612"/>
        <v>0</v>
      </c>
      <c r="N2057" s="211">
        <f t="shared" si="6612"/>
        <v>0</v>
      </c>
      <c r="O2057" s="211">
        <f t="shared" si="6612"/>
        <v>0</v>
      </c>
      <c r="P2057" s="211">
        <f t="shared" si="6525"/>
        <v>70544.209999999992</v>
      </c>
      <c r="Q2057" s="211">
        <f t="shared" si="6526"/>
        <v>0</v>
      </c>
      <c r="R2057" s="211">
        <f t="shared" si="6527"/>
        <v>0</v>
      </c>
      <c r="S2057" s="211">
        <f t="shared" si="6613"/>
        <v>0</v>
      </c>
      <c r="T2057" s="211">
        <f t="shared" si="6613"/>
        <v>0</v>
      </c>
      <c r="U2057" s="211">
        <f t="shared" si="6613"/>
        <v>0</v>
      </c>
      <c r="V2057" s="211">
        <f t="shared" si="6475"/>
        <v>70544.209999999992</v>
      </c>
      <c r="W2057" s="211">
        <f t="shared" si="6476"/>
        <v>0</v>
      </c>
      <c r="X2057" s="211">
        <f t="shared" si="6477"/>
        <v>0</v>
      </c>
      <c r="Y2057" s="211">
        <f t="shared" si="6614"/>
        <v>0</v>
      </c>
      <c r="Z2057" s="211">
        <f t="shared" si="6614"/>
        <v>0</v>
      </c>
      <c r="AA2057" s="211">
        <f t="shared" si="6614"/>
        <v>0</v>
      </c>
      <c r="AB2057" s="211">
        <f t="shared" si="6589"/>
        <v>70544.209999999992</v>
      </c>
      <c r="AC2057" s="211">
        <f t="shared" si="6590"/>
        <v>0</v>
      </c>
      <c r="AD2057" s="211">
        <f t="shared" si="6591"/>
        <v>0</v>
      </c>
      <c r="AE2057" s="211">
        <f t="shared" si="6615"/>
        <v>0</v>
      </c>
      <c r="AF2057" s="211">
        <f t="shared" si="6615"/>
        <v>0</v>
      </c>
      <c r="AG2057" s="211">
        <f t="shared" si="6615"/>
        <v>0</v>
      </c>
      <c r="AH2057" s="211">
        <f t="shared" si="6592"/>
        <v>70544.209999999992</v>
      </c>
      <c r="AI2057" s="211">
        <f t="shared" si="6593"/>
        <v>0</v>
      </c>
      <c r="AJ2057" s="211">
        <f t="shared" si="6594"/>
        <v>0</v>
      </c>
      <c r="AK2057" s="211">
        <f t="shared" si="6616"/>
        <v>0</v>
      </c>
      <c r="AL2057" s="211">
        <f t="shared" si="6616"/>
        <v>0</v>
      </c>
      <c r="AM2057" s="211">
        <f t="shared" si="6616"/>
        <v>0</v>
      </c>
      <c r="AN2057" s="211">
        <f t="shared" si="6595"/>
        <v>70544.209999999992</v>
      </c>
      <c r="AO2057" s="211">
        <f t="shared" si="6596"/>
        <v>0</v>
      </c>
      <c r="AP2057" s="211">
        <f t="shared" si="6597"/>
        <v>0</v>
      </c>
      <c r="AQ2057" s="211">
        <f t="shared" si="6617"/>
        <v>0</v>
      </c>
      <c r="AR2057" s="211">
        <f t="shared" si="6617"/>
        <v>0</v>
      </c>
      <c r="AS2057" s="211">
        <f t="shared" si="6617"/>
        <v>0</v>
      </c>
      <c r="AT2057" s="211">
        <f t="shared" si="6598"/>
        <v>70544.209999999992</v>
      </c>
      <c r="AU2057" s="211">
        <f t="shared" si="6599"/>
        <v>0</v>
      </c>
      <c r="AV2057" s="211">
        <f t="shared" si="6600"/>
        <v>0</v>
      </c>
    </row>
    <row r="2058" spans="1:48" s="206" customFormat="1" hidden="1">
      <c r="A2058" s="212" t="s">
        <v>81</v>
      </c>
      <c r="B2058" s="224" t="s">
        <v>330</v>
      </c>
      <c r="C2058" s="204" t="s">
        <v>17</v>
      </c>
      <c r="D2058" s="204" t="s">
        <v>13</v>
      </c>
      <c r="E2058" s="204" t="s">
        <v>80</v>
      </c>
      <c r="F2058" s="204" t="s">
        <v>68</v>
      </c>
      <c r="G2058" s="204" t="s">
        <v>140</v>
      </c>
      <c r="H2058" s="204" t="s">
        <v>141</v>
      </c>
      <c r="I2058" s="214"/>
      <c r="J2058" s="221">
        <f>J2059</f>
        <v>70544.209999999992</v>
      </c>
      <c r="K2058" s="221">
        <f t="shared" si="6612"/>
        <v>0</v>
      </c>
      <c r="L2058" s="221">
        <f t="shared" si="6612"/>
        <v>0</v>
      </c>
      <c r="M2058" s="221">
        <f t="shared" si="6612"/>
        <v>0</v>
      </c>
      <c r="N2058" s="221">
        <f t="shared" si="6612"/>
        <v>0</v>
      </c>
      <c r="O2058" s="221">
        <f t="shared" si="6612"/>
        <v>0</v>
      </c>
      <c r="P2058" s="221">
        <f t="shared" si="6525"/>
        <v>70544.209999999992</v>
      </c>
      <c r="Q2058" s="221">
        <f t="shared" si="6526"/>
        <v>0</v>
      </c>
      <c r="R2058" s="221">
        <f t="shared" si="6527"/>
        <v>0</v>
      </c>
      <c r="S2058" s="221">
        <f t="shared" si="6613"/>
        <v>0</v>
      </c>
      <c r="T2058" s="221">
        <f t="shared" si="6613"/>
        <v>0</v>
      </c>
      <c r="U2058" s="221">
        <f t="shared" si="6613"/>
        <v>0</v>
      </c>
      <c r="V2058" s="221">
        <f t="shared" si="6475"/>
        <v>70544.209999999992</v>
      </c>
      <c r="W2058" s="221">
        <f t="shared" si="6476"/>
        <v>0</v>
      </c>
      <c r="X2058" s="221">
        <f t="shared" si="6477"/>
        <v>0</v>
      </c>
      <c r="Y2058" s="221">
        <f t="shared" si="6614"/>
        <v>0</v>
      </c>
      <c r="Z2058" s="221">
        <f t="shared" si="6614"/>
        <v>0</v>
      </c>
      <c r="AA2058" s="221">
        <f t="shared" si="6614"/>
        <v>0</v>
      </c>
      <c r="AB2058" s="221">
        <f t="shared" si="6589"/>
        <v>70544.209999999992</v>
      </c>
      <c r="AC2058" s="221">
        <f t="shared" si="6590"/>
        <v>0</v>
      </c>
      <c r="AD2058" s="221">
        <f t="shared" si="6591"/>
        <v>0</v>
      </c>
      <c r="AE2058" s="221">
        <f t="shared" si="6615"/>
        <v>0</v>
      </c>
      <c r="AF2058" s="221">
        <f t="shared" si="6615"/>
        <v>0</v>
      </c>
      <c r="AG2058" s="221">
        <f t="shared" si="6615"/>
        <v>0</v>
      </c>
      <c r="AH2058" s="221">
        <f t="shared" si="6592"/>
        <v>70544.209999999992</v>
      </c>
      <c r="AI2058" s="221">
        <f t="shared" si="6593"/>
        <v>0</v>
      </c>
      <c r="AJ2058" s="221">
        <f t="shared" si="6594"/>
        <v>0</v>
      </c>
      <c r="AK2058" s="221">
        <f t="shared" si="6616"/>
        <v>0</v>
      </c>
      <c r="AL2058" s="221">
        <f t="shared" si="6616"/>
        <v>0</v>
      </c>
      <c r="AM2058" s="221">
        <f t="shared" si="6616"/>
        <v>0</v>
      </c>
      <c r="AN2058" s="221">
        <f t="shared" si="6595"/>
        <v>70544.209999999992</v>
      </c>
      <c r="AO2058" s="221">
        <f t="shared" si="6596"/>
        <v>0</v>
      </c>
      <c r="AP2058" s="221">
        <f t="shared" si="6597"/>
        <v>0</v>
      </c>
      <c r="AQ2058" s="221">
        <f t="shared" si="6617"/>
        <v>0</v>
      </c>
      <c r="AR2058" s="221">
        <f t="shared" si="6617"/>
        <v>0</v>
      </c>
      <c r="AS2058" s="221">
        <f t="shared" si="6617"/>
        <v>0</v>
      </c>
      <c r="AT2058" s="221">
        <f t="shared" si="6598"/>
        <v>70544.209999999992</v>
      </c>
      <c r="AU2058" s="221">
        <f t="shared" si="6599"/>
        <v>0</v>
      </c>
      <c r="AV2058" s="221">
        <f t="shared" si="6600"/>
        <v>0</v>
      </c>
    </row>
    <row r="2059" spans="1:48" s="206" customFormat="1" ht="26.4" hidden="1">
      <c r="A2059" s="212" t="s">
        <v>251</v>
      </c>
      <c r="B2059" s="224" t="s">
        <v>330</v>
      </c>
      <c r="C2059" s="204" t="s">
        <v>17</v>
      </c>
      <c r="D2059" s="204" t="s">
        <v>13</v>
      </c>
      <c r="E2059" s="204" t="s">
        <v>80</v>
      </c>
      <c r="F2059" s="204" t="s">
        <v>68</v>
      </c>
      <c r="G2059" s="204" t="s">
        <v>140</v>
      </c>
      <c r="H2059" s="204" t="s">
        <v>367</v>
      </c>
      <c r="I2059" s="214"/>
      <c r="J2059" s="221">
        <f>J2060+J2062</f>
        <v>70544.209999999992</v>
      </c>
      <c r="K2059" s="221">
        <f t="shared" ref="K2059:L2059" si="6618">K2060+K2062</f>
        <v>0</v>
      </c>
      <c r="L2059" s="221">
        <f t="shared" si="6618"/>
        <v>0</v>
      </c>
      <c r="M2059" s="221">
        <f t="shared" ref="M2059:O2059" si="6619">M2060+M2062</f>
        <v>0</v>
      </c>
      <c r="N2059" s="221">
        <f t="shared" si="6619"/>
        <v>0</v>
      </c>
      <c r="O2059" s="221">
        <f t="shared" si="6619"/>
        <v>0</v>
      </c>
      <c r="P2059" s="221">
        <f t="shared" si="6525"/>
        <v>70544.209999999992</v>
      </c>
      <c r="Q2059" s="221">
        <f t="shared" si="6526"/>
        <v>0</v>
      </c>
      <c r="R2059" s="221">
        <f t="shared" si="6527"/>
        <v>0</v>
      </c>
      <c r="S2059" s="221">
        <f t="shared" ref="S2059:U2059" si="6620">S2060+S2062</f>
        <v>0</v>
      </c>
      <c r="T2059" s="221">
        <f t="shared" si="6620"/>
        <v>0</v>
      </c>
      <c r="U2059" s="221">
        <f t="shared" si="6620"/>
        <v>0</v>
      </c>
      <c r="V2059" s="221">
        <f t="shared" si="6475"/>
        <v>70544.209999999992</v>
      </c>
      <c r="W2059" s="221">
        <f t="shared" si="6476"/>
        <v>0</v>
      </c>
      <c r="X2059" s="221">
        <f t="shared" si="6477"/>
        <v>0</v>
      </c>
      <c r="Y2059" s="221">
        <f t="shared" ref="Y2059:AA2059" si="6621">Y2060+Y2062</f>
        <v>0</v>
      </c>
      <c r="Z2059" s="221">
        <f t="shared" si="6621"/>
        <v>0</v>
      </c>
      <c r="AA2059" s="221">
        <f t="shared" si="6621"/>
        <v>0</v>
      </c>
      <c r="AB2059" s="221">
        <f t="shared" si="6589"/>
        <v>70544.209999999992</v>
      </c>
      <c r="AC2059" s="221">
        <f t="shared" si="6590"/>
        <v>0</v>
      </c>
      <c r="AD2059" s="221">
        <f t="shared" si="6591"/>
        <v>0</v>
      </c>
      <c r="AE2059" s="221">
        <f t="shared" ref="AE2059:AG2059" si="6622">AE2060+AE2062</f>
        <v>0</v>
      </c>
      <c r="AF2059" s="221">
        <f t="shared" si="6622"/>
        <v>0</v>
      </c>
      <c r="AG2059" s="221">
        <f t="shared" si="6622"/>
        <v>0</v>
      </c>
      <c r="AH2059" s="221">
        <f t="shared" si="6592"/>
        <v>70544.209999999992</v>
      </c>
      <c r="AI2059" s="221">
        <f t="shared" si="6593"/>
        <v>0</v>
      </c>
      <c r="AJ2059" s="221">
        <f t="shared" si="6594"/>
        <v>0</v>
      </c>
      <c r="AK2059" s="221">
        <f t="shared" ref="AK2059:AM2059" si="6623">AK2060+AK2062</f>
        <v>0</v>
      </c>
      <c r="AL2059" s="221">
        <f t="shared" si="6623"/>
        <v>0</v>
      </c>
      <c r="AM2059" s="221">
        <f t="shared" si="6623"/>
        <v>0</v>
      </c>
      <c r="AN2059" s="221">
        <f t="shared" si="6595"/>
        <v>70544.209999999992</v>
      </c>
      <c r="AO2059" s="221">
        <f t="shared" si="6596"/>
        <v>0</v>
      </c>
      <c r="AP2059" s="221">
        <f t="shared" si="6597"/>
        <v>0</v>
      </c>
      <c r="AQ2059" s="221">
        <f t="shared" ref="AQ2059:AS2059" si="6624">AQ2060+AQ2062</f>
        <v>0</v>
      </c>
      <c r="AR2059" s="221">
        <f t="shared" si="6624"/>
        <v>0</v>
      </c>
      <c r="AS2059" s="221">
        <f t="shared" si="6624"/>
        <v>0</v>
      </c>
      <c r="AT2059" s="221">
        <f t="shared" si="6598"/>
        <v>70544.209999999992</v>
      </c>
      <c r="AU2059" s="221">
        <f t="shared" si="6599"/>
        <v>0</v>
      </c>
      <c r="AV2059" s="221">
        <f t="shared" si="6600"/>
        <v>0</v>
      </c>
    </row>
    <row r="2060" spans="1:48" s="206" customFormat="1" ht="39.6" hidden="1">
      <c r="A2060" s="216" t="s">
        <v>94</v>
      </c>
      <c r="B2060" s="224" t="s">
        <v>330</v>
      </c>
      <c r="C2060" s="204" t="s">
        <v>17</v>
      </c>
      <c r="D2060" s="204" t="s">
        <v>13</v>
      </c>
      <c r="E2060" s="204" t="s">
        <v>80</v>
      </c>
      <c r="F2060" s="204" t="s">
        <v>68</v>
      </c>
      <c r="G2060" s="204" t="s">
        <v>140</v>
      </c>
      <c r="H2060" s="204" t="s">
        <v>367</v>
      </c>
      <c r="I2060" s="214" t="s">
        <v>90</v>
      </c>
      <c r="J2060" s="221">
        <f>J2061</f>
        <v>32810.400000000001</v>
      </c>
      <c r="K2060" s="221">
        <f t="shared" ref="K2060:O2060" si="6625">K2061</f>
        <v>0</v>
      </c>
      <c r="L2060" s="221">
        <f t="shared" si="6625"/>
        <v>0</v>
      </c>
      <c r="M2060" s="221">
        <f t="shared" si="6625"/>
        <v>0</v>
      </c>
      <c r="N2060" s="221">
        <f t="shared" si="6625"/>
        <v>0</v>
      </c>
      <c r="O2060" s="221">
        <f t="shared" si="6625"/>
        <v>0</v>
      </c>
      <c r="P2060" s="221">
        <f t="shared" si="6525"/>
        <v>32810.400000000001</v>
      </c>
      <c r="Q2060" s="221">
        <f t="shared" si="6526"/>
        <v>0</v>
      </c>
      <c r="R2060" s="221">
        <f t="shared" si="6527"/>
        <v>0</v>
      </c>
      <c r="S2060" s="221">
        <f t="shared" ref="S2060:U2060" si="6626">S2061</f>
        <v>0</v>
      </c>
      <c r="T2060" s="221">
        <f t="shared" si="6626"/>
        <v>0</v>
      </c>
      <c r="U2060" s="221">
        <f t="shared" si="6626"/>
        <v>0</v>
      </c>
      <c r="V2060" s="221">
        <f t="shared" si="6475"/>
        <v>32810.400000000001</v>
      </c>
      <c r="W2060" s="221">
        <f t="shared" si="6476"/>
        <v>0</v>
      </c>
      <c r="X2060" s="221">
        <f t="shared" si="6477"/>
        <v>0</v>
      </c>
      <c r="Y2060" s="221">
        <f t="shared" ref="Y2060:AA2060" si="6627">Y2061</f>
        <v>0</v>
      </c>
      <c r="Z2060" s="221">
        <f t="shared" si="6627"/>
        <v>0</v>
      </c>
      <c r="AA2060" s="221">
        <f t="shared" si="6627"/>
        <v>0</v>
      </c>
      <c r="AB2060" s="221">
        <f t="shared" si="6589"/>
        <v>32810.400000000001</v>
      </c>
      <c r="AC2060" s="221">
        <f t="shared" si="6590"/>
        <v>0</v>
      </c>
      <c r="AD2060" s="221">
        <f t="shared" si="6591"/>
        <v>0</v>
      </c>
      <c r="AE2060" s="221">
        <f t="shared" ref="AE2060:AG2060" si="6628">AE2061</f>
        <v>0</v>
      </c>
      <c r="AF2060" s="221">
        <f t="shared" si="6628"/>
        <v>0</v>
      </c>
      <c r="AG2060" s="221">
        <f t="shared" si="6628"/>
        <v>0</v>
      </c>
      <c r="AH2060" s="221">
        <f t="shared" si="6592"/>
        <v>32810.400000000001</v>
      </c>
      <c r="AI2060" s="221">
        <f t="shared" si="6593"/>
        <v>0</v>
      </c>
      <c r="AJ2060" s="221">
        <f t="shared" si="6594"/>
        <v>0</v>
      </c>
      <c r="AK2060" s="221">
        <f t="shared" ref="AK2060:AM2060" si="6629">AK2061</f>
        <v>0</v>
      </c>
      <c r="AL2060" s="221">
        <f t="shared" si="6629"/>
        <v>0</v>
      </c>
      <c r="AM2060" s="221">
        <f t="shared" si="6629"/>
        <v>0</v>
      </c>
      <c r="AN2060" s="221">
        <f t="shared" si="6595"/>
        <v>32810.400000000001</v>
      </c>
      <c r="AO2060" s="221">
        <f t="shared" si="6596"/>
        <v>0</v>
      </c>
      <c r="AP2060" s="221">
        <f t="shared" si="6597"/>
        <v>0</v>
      </c>
      <c r="AQ2060" s="221">
        <f t="shared" ref="AQ2060:AS2060" si="6630">AQ2061</f>
        <v>0</v>
      </c>
      <c r="AR2060" s="221">
        <f t="shared" si="6630"/>
        <v>0</v>
      </c>
      <c r="AS2060" s="221">
        <f t="shared" si="6630"/>
        <v>0</v>
      </c>
      <c r="AT2060" s="221">
        <f t="shared" si="6598"/>
        <v>32810.400000000001</v>
      </c>
      <c r="AU2060" s="221">
        <f t="shared" si="6599"/>
        <v>0</v>
      </c>
      <c r="AV2060" s="221">
        <f t="shared" si="6600"/>
        <v>0</v>
      </c>
    </row>
    <row r="2061" spans="1:48" s="206" customFormat="1" hidden="1">
      <c r="A2061" s="216" t="s">
        <v>101</v>
      </c>
      <c r="B2061" s="224" t="s">
        <v>330</v>
      </c>
      <c r="C2061" s="204" t="s">
        <v>17</v>
      </c>
      <c r="D2061" s="204" t="s">
        <v>13</v>
      </c>
      <c r="E2061" s="204" t="s">
        <v>80</v>
      </c>
      <c r="F2061" s="204" t="s">
        <v>68</v>
      </c>
      <c r="G2061" s="204" t="s">
        <v>140</v>
      </c>
      <c r="H2061" s="204" t="s">
        <v>367</v>
      </c>
      <c r="I2061" s="214" t="s">
        <v>100</v>
      </c>
      <c r="J2061" s="221">
        <v>32810.400000000001</v>
      </c>
      <c r="K2061" s="221"/>
      <c r="L2061" s="221"/>
      <c r="M2061" s="221"/>
      <c r="N2061" s="221"/>
      <c r="O2061" s="221"/>
      <c r="P2061" s="221">
        <f t="shared" si="6525"/>
        <v>32810.400000000001</v>
      </c>
      <c r="Q2061" s="221">
        <f t="shared" si="6526"/>
        <v>0</v>
      </c>
      <c r="R2061" s="221">
        <f t="shared" si="6527"/>
        <v>0</v>
      </c>
      <c r="S2061" s="221"/>
      <c r="T2061" s="221"/>
      <c r="U2061" s="221"/>
      <c r="V2061" s="221">
        <f t="shared" si="6475"/>
        <v>32810.400000000001</v>
      </c>
      <c r="W2061" s="221">
        <f t="shared" si="6476"/>
        <v>0</v>
      </c>
      <c r="X2061" s="221">
        <f t="shared" si="6477"/>
        <v>0</v>
      </c>
      <c r="Y2061" s="221"/>
      <c r="Z2061" s="221"/>
      <c r="AA2061" s="221"/>
      <c r="AB2061" s="221">
        <f t="shared" si="6589"/>
        <v>32810.400000000001</v>
      </c>
      <c r="AC2061" s="221">
        <f t="shared" si="6590"/>
        <v>0</v>
      </c>
      <c r="AD2061" s="221">
        <f t="shared" si="6591"/>
        <v>0</v>
      </c>
      <c r="AE2061" s="221"/>
      <c r="AF2061" s="221"/>
      <c r="AG2061" s="221"/>
      <c r="AH2061" s="221">
        <f t="shared" si="6592"/>
        <v>32810.400000000001</v>
      </c>
      <c r="AI2061" s="221">
        <f t="shared" si="6593"/>
        <v>0</v>
      </c>
      <c r="AJ2061" s="221">
        <f t="shared" si="6594"/>
        <v>0</v>
      </c>
      <c r="AK2061" s="221"/>
      <c r="AL2061" s="221"/>
      <c r="AM2061" s="221"/>
      <c r="AN2061" s="221">
        <f t="shared" si="6595"/>
        <v>32810.400000000001</v>
      </c>
      <c r="AO2061" s="221">
        <f t="shared" si="6596"/>
        <v>0</v>
      </c>
      <c r="AP2061" s="221">
        <f t="shared" si="6597"/>
        <v>0</v>
      </c>
      <c r="AQ2061" s="221"/>
      <c r="AR2061" s="221"/>
      <c r="AS2061" s="221"/>
      <c r="AT2061" s="221">
        <f t="shared" si="6598"/>
        <v>32810.400000000001</v>
      </c>
      <c r="AU2061" s="221">
        <f t="shared" si="6599"/>
        <v>0</v>
      </c>
      <c r="AV2061" s="221">
        <f t="shared" si="6600"/>
        <v>0</v>
      </c>
    </row>
    <row r="2062" spans="1:48" s="206" customFormat="1" ht="26.4" hidden="1">
      <c r="A2062" s="217" t="s">
        <v>229</v>
      </c>
      <c r="B2062" s="224" t="s">
        <v>330</v>
      </c>
      <c r="C2062" s="204" t="s">
        <v>17</v>
      </c>
      <c r="D2062" s="204" t="s">
        <v>13</v>
      </c>
      <c r="E2062" s="204" t="s">
        <v>80</v>
      </c>
      <c r="F2062" s="204" t="s">
        <v>68</v>
      </c>
      <c r="G2062" s="204" t="s">
        <v>140</v>
      </c>
      <c r="H2062" s="204" t="s">
        <v>367</v>
      </c>
      <c r="I2062" s="214" t="s">
        <v>92</v>
      </c>
      <c r="J2062" s="221">
        <f>J2063</f>
        <v>37733.81</v>
      </c>
      <c r="K2062" s="221">
        <f t="shared" ref="K2062:O2062" si="6631">K2063</f>
        <v>0</v>
      </c>
      <c r="L2062" s="221">
        <f t="shared" si="6631"/>
        <v>0</v>
      </c>
      <c r="M2062" s="221">
        <f t="shared" si="6631"/>
        <v>0</v>
      </c>
      <c r="N2062" s="221">
        <f t="shared" si="6631"/>
        <v>0</v>
      </c>
      <c r="O2062" s="221">
        <f t="shared" si="6631"/>
        <v>0</v>
      </c>
      <c r="P2062" s="221">
        <f t="shared" si="6525"/>
        <v>37733.81</v>
      </c>
      <c r="Q2062" s="221">
        <f t="shared" si="6526"/>
        <v>0</v>
      </c>
      <c r="R2062" s="221">
        <f t="shared" si="6527"/>
        <v>0</v>
      </c>
      <c r="S2062" s="221">
        <f t="shared" ref="S2062:U2062" si="6632">S2063</f>
        <v>0</v>
      </c>
      <c r="T2062" s="221">
        <f t="shared" si="6632"/>
        <v>0</v>
      </c>
      <c r="U2062" s="221">
        <f t="shared" si="6632"/>
        <v>0</v>
      </c>
      <c r="V2062" s="221">
        <f t="shared" si="6475"/>
        <v>37733.81</v>
      </c>
      <c r="W2062" s="221">
        <f t="shared" si="6476"/>
        <v>0</v>
      </c>
      <c r="X2062" s="221">
        <f t="shared" si="6477"/>
        <v>0</v>
      </c>
      <c r="Y2062" s="221">
        <f t="shared" ref="Y2062:AA2062" si="6633">Y2063</f>
        <v>0</v>
      </c>
      <c r="Z2062" s="221">
        <f t="shared" si="6633"/>
        <v>0</v>
      </c>
      <c r="AA2062" s="221">
        <f t="shared" si="6633"/>
        <v>0</v>
      </c>
      <c r="AB2062" s="221">
        <f t="shared" si="6589"/>
        <v>37733.81</v>
      </c>
      <c r="AC2062" s="221">
        <f t="shared" si="6590"/>
        <v>0</v>
      </c>
      <c r="AD2062" s="221">
        <f t="shared" si="6591"/>
        <v>0</v>
      </c>
      <c r="AE2062" s="221">
        <f t="shared" ref="AE2062:AG2062" si="6634">AE2063</f>
        <v>0</v>
      </c>
      <c r="AF2062" s="221">
        <f t="shared" si="6634"/>
        <v>0</v>
      </c>
      <c r="AG2062" s="221">
        <f t="shared" si="6634"/>
        <v>0</v>
      </c>
      <c r="AH2062" s="221">
        <f t="shared" si="6592"/>
        <v>37733.81</v>
      </c>
      <c r="AI2062" s="221">
        <f t="shared" si="6593"/>
        <v>0</v>
      </c>
      <c r="AJ2062" s="221">
        <f t="shared" si="6594"/>
        <v>0</v>
      </c>
      <c r="AK2062" s="221">
        <f t="shared" ref="AK2062:AM2062" si="6635">AK2063</f>
        <v>0</v>
      </c>
      <c r="AL2062" s="221">
        <f t="shared" si="6635"/>
        <v>0</v>
      </c>
      <c r="AM2062" s="221">
        <f t="shared" si="6635"/>
        <v>0</v>
      </c>
      <c r="AN2062" s="221">
        <f t="shared" si="6595"/>
        <v>37733.81</v>
      </c>
      <c r="AO2062" s="221">
        <f t="shared" si="6596"/>
        <v>0</v>
      </c>
      <c r="AP2062" s="221">
        <f t="shared" si="6597"/>
        <v>0</v>
      </c>
      <c r="AQ2062" s="221">
        <f t="shared" ref="AQ2062:AS2062" si="6636">AQ2063</f>
        <v>0</v>
      </c>
      <c r="AR2062" s="221">
        <f t="shared" si="6636"/>
        <v>0</v>
      </c>
      <c r="AS2062" s="221">
        <f t="shared" si="6636"/>
        <v>0</v>
      </c>
      <c r="AT2062" s="221">
        <f t="shared" si="6598"/>
        <v>37733.81</v>
      </c>
      <c r="AU2062" s="221">
        <f t="shared" si="6599"/>
        <v>0</v>
      </c>
      <c r="AV2062" s="221">
        <f t="shared" si="6600"/>
        <v>0</v>
      </c>
    </row>
    <row r="2063" spans="1:48" s="206" customFormat="1" ht="26.4" hidden="1">
      <c r="A2063" s="216" t="s">
        <v>96</v>
      </c>
      <c r="B2063" s="224" t="s">
        <v>330</v>
      </c>
      <c r="C2063" s="204" t="s">
        <v>17</v>
      </c>
      <c r="D2063" s="204" t="s">
        <v>13</v>
      </c>
      <c r="E2063" s="204" t="s">
        <v>80</v>
      </c>
      <c r="F2063" s="204" t="s">
        <v>68</v>
      </c>
      <c r="G2063" s="204" t="s">
        <v>140</v>
      </c>
      <c r="H2063" s="204" t="s">
        <v>367</v>
      </c>
      <c r="I2063" s="214" t="s">
        <v>93</v>
      </c>
      <c r="J2063" s="221">
        <v>37733.81</v>
      </c>
      <c r="K2063" s="221"/>
      <c r="L2063" s="221"/>
      <c r="M2063" s="221"/>
      <c r="N2063" s="221"/>
      <c r="O2063" s="221"/>
      <c r="P2063" s="221">
        <f t="shared" si="6525"/>
        <v>37733.81</v>
      </c>
      <c r="Q2063" s="221">
        <f t="shared" si="6526"/>
        <v>0</v>
      </c>
      <c r="R2063" s="221">
        <f t="shared" si="6527"/>
        <v>0</v>
      </c>
      <c r="S2063" s="221"/>
      <c r="T2063" s="221"/>
      <c r="U2063" s="221"/>
      <c r="V2063" s="221">
        <f t="shared" si="6475"/>
        <v>37733.81</v>
      </c>
      <c r="W2063" s="221">
        <f t="shared" si="6476"/>
        <v>0</v>
      </c>
      <c r="X2063" s="221">
        <f t="shared" si="6477"/>
        <v>0</v>
      </c>
      <c r="Y2063" s="221"/>
      <c r="Z2063" s="221"/>
      <c r="AA2063" s="221"/>
      <c r="AB2063" s="221">
        <f t="shared" si="6589"/>
        <v>37733.81</v>
      </c>
      <c r="AC2063" s="221">
        <f t="shared" si="6590"/>
        <v>0</v>
      </c>
      <c r="AD2063" s="221">
        <f t="shared" si="6591"/>
        <v>0</v>
      </c>
      <c r="AE2063" s="221"/>
      <c r="AF2063" s="221"/>
      <c r="AG2063" s="221"/>
      <c r="AH2063" s="221">
        <f t="shared" si="6592"/>
        <v>37733.81</v>
      </c>
      <c r="AI2063" s="221">
        <f t="shared" si="6593"/>
        <v>0</v>
      </c>
      <c r="AJ2063" s="221">
        <f t="shared" si="6594"/>
        <v>0</v>
      </c>
      <c r="AK2063" s="221"/>
      <c r="AL2063" s="221"/>
      <c r="AM2063" s="221"/>
      <c r="AN2063" s="221">
        <f t="shared" si="6595"/>
        <v>37733.81</v>
      </c>
      <c r="AO2063" s="221">
        <f t="shared" si="6596"/>
        <v>0</v>
      </c>
      <c r="AP2063" s="221">
        <f t="shared" si="6597"/>
        <v>0</v>
      </c>
      <c r="AQ2063" s="221"/>
      <c r="AR2063" s="221"/>
      <c r="AS2063" s="221"/>
      <c r="AT2063" s="221">
        <f t="shared" si="6598"/>
        <v>37733.81</v>
      </c>
      <c r="AU2063" s="221">
        <f t="shared" si="6599"/>
        <v>0</v>
      </c>
      <c r="AV2063" s="221">
        <f t="shared" si="6600"/>
        <v>0</v>
      </c>
    </row>
    <row r="2064" spans="1:48" s="232" customFormat="1" ht="31.2" hidden="1">
      <c r="A2064" s="226" t="s">
        <v>26</v>
      </c>
      <c r="B2064" s="228" t="s">
        <v>330</v>
      </c>
      <c r="C2064" s="228" t="s">
        <v>13</v>
      </c>
      <c r="D2064" s="229"/>
      <c r="E2064" s="229"/>
      <c r="F2064" s="229"/>
      <c r="G2064" s="229"/>
      <c r="H2064" s="229"/>
      <c r="I2064" s="230"/>
      <c r="J2064" s="231">
        <f>J2065</f>
        <v>57800</v>
      </c>
      <c r="K2064" s="231">
        <f t="shared" ref="K2064:O2068" si="6637">K2065</f>
        <v>0</v>
      </c>
      <c r="L2064" s="231">
        <f t="shared" si="6637"/>
        <v>0</v>
      </c>
      <c r="M2064" s="231">
        <f t="shared" si="6637"/>
        <v>0</v>
      </c>
      <c r="N2064" s="231">
        <f t="shared" si="6637"/>
        <v>0</v>
      </c>
      <c r="O2064" s="231">
        <f t="shared" si="6637"/>
        <v>0</v>
      </c>
      <c r="P2064" s="231">
        <f t="shared" si="6525"/>
        <v>57800</v>
      </c>
      <c r="Q2064" s="231">
        <f t="shared" si="6526"/>
        <v>0</v>
      </c>
      <c r="R2064" s="231">
        <f t="shared" si="6527"/>
        <v>0</v>
      </c>
      <c r="S2064" s="231">
        <f t="shared" ref="S2064:U2068" si="6638">S2065</f>
        <v>0</v>
      </c>
      <c r="T2064" s="231">
        <f t="shared" si="6638"/>
        <v>0</v>
      </c>
      <c r="U2064" s="231">
        <f t="shared" si="6638"/>
        <v>0</v>
      </c>
      <c r="V2064" s="231">
        <f t="shared" si="6475"/>
        <v>57800</v>
      </c>
      <c r="W2064" s="231">
        <f t="shared" si="6476"/>
        <v>0</v>
      </c>
      <c r="X2064" s="231">
        <f t="shared" si="6477"/>
        <v>0</v>
      </c>
      <c r="Y2064" s="231">
        <f t="shared" ref="Y2064:AA2068" si="6639">Y2065</f>
        <v>0</v>
      </c>
      <c r="Z2064" s="231">
        <f t="shared" si="6639"/>
        <v>0</v>
      </c>
      <c r="AA2064" s="231">
        <f t="shared" si="6639"/>
        <v>0</v>
      </c>
      <c r="AB2064" s="231">
        <f t="shared" si="6589"/>
        <v>57800</v>
      </c>
      <c r="AC2064" s="231">
        <f t="shared" si="6590"/>
        <v>0</v>
      </c>
      <c r="AD2064" s="231">
        <f t="shared" si="6591"/>
        <v>0</v>
      </c>
      <c r="AE2064" s="231">
        <f t="shared" ref="AE2064:AG2068" si="6640">AE2065</f>
        <v>0</v>
      </c>
      <c r="AF2064" s="231">
        <f t="shared" si="6640"/>
        <v>0</v>
      </c>
      <c r="AG2064" s="231">
        <f t="shared" si="6640"/>
        <v>0</v>
      </c>
      <c r="AH2064" s="231">
        <f t="shared" si="6592"/>
        <v>57800</v>
      </c>
      <c r="AI2064" s="231">
        <f t="shared" si="6593"/>
        <v>0</v>
      </c>
      <c r="AJ2064" s="231">
        <f t="shared" si="6594"/>
        <v>0</v>
      </c>
      <c r="AK2064" s="231">
        <f t="shared" ref="AK2064:AM2068" si="6641">AK2065</f>
        <v>0</v>
      </c>
      <c r="AL2064" s="231">
        <f t="shared" si="6641"/>
        <v>0</v>
      </c>
      <c r="AM2064" s="231">
        <f t="shared" si="6641"/>
        <v>0</v>
      </c>
      <c r="AN2064" s="231">
        <f t="shared" si="6595"/>
        <v>57800</v>
      </c>
      <c r="AO2064" s="231">
        <f t="shared" si="6596"/>
        <v>0</v>
      </c>
      <c r="AP2064" s="231">
        <f t="shared" si="6597"/>
        <v>0</v>
      </c>
      <c r="AQ2064" s="231">
        <f t="shared" ref="AQ2064:AS2068" si="6642">AQ2065</f>
        <v>0</v>
      </c>
      <c r="AR2064" s="231">
        <f t="shared" si="6642"/>
        <v>0</v>
      </c>
      <c r="AS2064" s="231">
        <f t="shared" si="6642"/>
        <v>0</v>
      </c>
      <c r="AT2064" s="231">
        <f t="shared" si="6598"/>
        <v>57800</v>
      </c>
      <c r="AU2064" s="231">
        <f t="shared" si="6599"/>
        <v>0</v>
      </c>
      <c r="AV2064" s="231">
        <f t="shared" si="6600"/>
        <v>0</v>
      </c>
    </row>
    <row r="2065" spans="1:48" s="206" customFormat="1" ht="26.4" hidden="1">
      <c r="A2065" s="233" t="s">
        <v>207</v>
      </c>
      <c r="B2065" s="234" t="s">
        <v>330</v>
      </c>
      <c r="C2065" s="234" t="s">
        <v>13</v>
      </c>
      <c r="D2065" s="234" t="s">
        <v>30</v>
      </c>
      <c r="E2065" s="234"/>
      <c r="F2065" s="234"/>
      <c r="G2065" s="234"/>
      <c r="H2065" s="234"/>
      <c r="I2065" s="235"/>
      <c r="J2065" s="236">
        <f>J2066</f>
        <v>57800</v>
      </c>
      <c r="K2065" s="236">
        <f t="shared" si="6637"/>
        <v>0</v>
      </c>
      <c r="L2065" s="236">
        <f t="shared" si="6637"/>
        <v>0</v>
      </c>
      <c r="M2065" s="236">
        <f t="shared" si="6637"/>
        <v>0</v>
      </c>
      <c r="N2065" s="236">
        <f t="shared" si="6637"/>
        <v>0</v>
      </c>
      <c r="O2065" s="236">
        <f t="shared" si="6637"/>
        <v>0</v>
      </c>
      <c r="P2065" s="236">
        <f t="shared" si="6525"/>
        <v>57800</v>
      </c>
      <c r="Q2065" s="236">
        <f t="shared" si="6526"/>
        <v>0</v>
      </c>
      <c r="R2065" s="236">
        <f t="shared" si="6527"/>
        <v>0</v>
      </c>
      <c r="S2065" s="236">
        <f t="shared" si="6638"/>
        <v>0</v>
      </c>
      <c r="T2065" s="236">
        <f t="shared" si="6638"/>
        <v>0</v>
      </c>
      <c r="U2065" s="236">
        <f t="shared" si="6638"/>
        <v>0</v>
      </c>
      <c r="V2065" s="236">
        <f t="shared" si="6475"/>
        <v>57800</v>
      </c>
      <c r="W2065" s="236">
        <f t="shared" si="6476"/>
        <v>0</v>
      </c>
      <c r="X2065" s="236">
        <f t="shared" si="6477"/>
        <v>0</v>
      </c>
      <c r="Y2065" s="236">
        <f t="shared" si="6639"/>
        <v>0</v>
      </c>
      <c r="Z2065" s="236">
        <f t="shared" si="6639"/>
        <v>0</v>
      </c>
      <c r="AA2065" s="236">
        <f t="shared" si="6639"/>
        <v>0</v>
      </c>
      <c r="AB2065" s="236">
        <f t="shared" si="6589"/>
        <v>57800</v>
      </c>
      <c r="AC2065" s="236">
        <f t="shared" si="6590"/>
        <v>0</v>
      </c>
      <c r="AD2065" s="236">
        <f t="shared" si="6591"/>
        <v>0</v>
      </c>
      <c r="AE2065" s="236">
        <f t="shared" si="6640"/>
        <v>0</v>
      </c>
      <c r="AF2065" s="236">
        <f t="shared" si="6640"/>
        <v>0</v>
      </c>
      <c r="AG2065" s="236">
        <f t="shared" si="6640"/>
        <v>0</v>
      </c>
      <c r="AH2065" s="236">
        <f t="shared" si="6592"/>
        <v>57800</v>
      </c>
      <c r="AI2065" s="236">
        <f t="shared" si="6593"/>
        <v>0</v>
      </c>
      <c r="AJ2065" s="236">
        <f t="shared" si="6594"/>
        <v>0</v>
      </c>
      <c r="AK2065" s="236">
        <f t="shared" si="6641"/>
        <v>0</v>
      </c>
      <c r="AL2065" s="236">
        <f t="shared" si="6641"/>
        <v>0</v>
      </c>
      <c r="AM2065" s="236">
        <f t="shared" si="6641"/>
        <v>0</v>
      </c>
      <c r="AN2065" s="236">
        <f t="shared" si="6595"/>
        <v>57800</v>
      </c>
      <c r="AO2065" s="236">
        <f t="shared" si="6596"/>
        <v>0</v>
      </c>
      <c r="AP2065" s="236">
        <f t="shared" si="6597"/>
        <v>0</v>
      </c>
      <c r="AQ2065" s="236">
        <f t="shared" si="6642"/>
        <v>0</v>
      </c>
      <c r="AR2065" s="236">
        <f t="shared" si="6642"/>
        <v>0</v>
      </c>
      <c r="AS2065" s="236">
        <f t="shared" si="6642"/>
        <v>0</v>
      </c>
      <c r="AT2065" s="236">
        <f t="shared" si="6598"/>
        <v>57800</v>
      </c>
      <c r="AU2065" s="236">
        <f t="shared" si="6599"/>
        <v>0</v>
      </c>
      <c r="AV2065" s="236">
        <f t="shared" si="6600"/>
        <v>0</v>
      </c>
    </row>
    <row r="2066" spans="1:48" s="206" customFormat="1" ht="52.8" hidden="1">
      <c r="A2066" s="283" t="s">
        <v>395</v>
      </c>
      <c r="B2066" s="238" t="s">
        <v>330</v>
      </c>
      <c r="C2066" s="238" t="s">
        <v>13</v>
      </c>
      <c r="D2066" s="238" t="s">
        <v>30</v>
      </c>
      <c r="E2066" s="238" t="s">
        <v>197</v>
      </c>
      <c r="F2066" s="238" t="s">
        <v>68</v>
      </c>
      <c r="G2066" s="238" t="s">
        <v>140</v>
      </c>
      <c r="H2066" s="238" t="s">
        <v>141</v>
      </c>
      <c r="I2066" s="239"/>
      <c r="J2066" s="240">
        <f>J2067</f>
        <v>57800</v>
      </c>
      <c r="K2066" s="240">
        <f t="shared" si="6637"/>
        <v>0</v>
      </c>
      <c r="L2066" s="240">
        <f t="shared" si="6637"/>
        <v>0</v>
      </c>
      <c r="M2066" s="240">
        <f t="shared" si="6637"/>
        <v>0</v>
      </c>
      <c r="N2066" s="240">
        <f t="shared" si="6637"/>
        <v>0</v>
      </c>
      <c r="O2066" s="240">
        <f t="shared" si="6637"/>
        <v>0</v>
      </c>
      <c r="P2066" s="240">
        <f t="shared" si="6525"/>
        <v>57800</v>
      </c>
      <c r="Q2066" s="240">
        <f t="shared" si="6526"/>
        <v>0</v>
      </c>
      <c r="R2066" s="240">
        <f t="shared" si="6527"/>
        <v>0</v>
      </c>
      <c r="S2066" s="240">
        <f t="shared" si="6638"/>
        <v>0</v>
      </c>
      <c r="T2066" s="240">
        <f t="shared" si="6638"/>
        <v>0</v>
      </c>
      <c r="U2066" s="240">
        <f t="shared" si="6638"/>
        <v>0</v>
      </c>
      <c r="V2066" s="240">
        <f t="shared" si="6475"/>
        <v>57800</v>
      </c>
      <c r="W2066" s="240">
        <f t="shared" si="6476"/>
        <v>0</v>
      </c>
      <c r="X2066" s="240">
        <f t="shared" si="6477"/>
        <v>0</v>
      </c>
      <c r="Y2066" s="240">
        <f t="shared" si="6639"/>
        <v>0</v>
      </c>
      <c r="Z2066" s="240">
        <f t="shared" si="6639"/>
        <v>0</v>
      </c>
      <c r="AA2066" s="240">
        <f t="shared" si="6639"/>
        <v>0</v>
      </c>
      <c r="AB2066" s="240">
        <f t="shared" si="6589"/>
        <v>57800</v>
      </c>
      <c r="AC2066" s="240">
        <f t="shared" si="6590"/>
        <v>0</v>
      </c>
      <c r="AD2066" s="240">
        <f t="shared" si="6591"/>
        <v>0</v>
      </c>
      <c r="AE2066" s="240">
        <f t="shared" si="6640"/>
        <v>0</v>
      </c>
      <c r="AF2066" s="240">
        <f t="shared" si="6640"/>
        <v>0</v>
      </c>
      <c r="AG2066" s="240">
        <f t="shared" si="6640"/>
        <v>0</v>
      </c>
      <c r="AH2066" s="240">
        <f t="shared" si="6592"/>
        <v>57800</v>
      </c>
      <c r="AI2066" s="240">
        <f t="shared" si="6593"/>
        <v>0</v>
      </c>
      <c r="AJ2066" s="240">
        <f t="shared" si="6594"/>
        <v>0</v>
      </c>
      <c r="AK2066" s="240">
        <f t="shared" si="6641"/>
        <v>0</v>
      </c>
      <c r="AL2066" s="240">
        <f t="shared" si="6641"/>
        <v>0</v>
      </c>
      <c r="AM2066" s="240">
        <f t="shared" si="6641"/>
        <v>0</v>
      </c>
      <c r="AN2066" s="240">
        <f t="shared" si="6595"/>
        <v>57800</v>
      </c>
      <c r="AO2066" s="240">
        <f t="shared" si="6596"/>
        <v>0</v>
      </c>
      <c r="AP2066" s="240">
        <f t="shared" si="6597"/>
        <v>0</v>
      </c>
      <c r="AQ2066" s="240">
        <f t="shared" si="6642"/>
        <v>0</v>
      </c>
      <c r="AR2066" s="240">
        <f t="shared" si="6642"/>
        <v>0</v>
      </c>
      <c r="AS2066" s="240">
        <f t="shared" si="6642"/>
        <v>0</v>
      </c>
      <c r="AT2066" s="240">
        <f t="shared" si="6598"/>
        <v>57800</v>
      </c>
      <c r="AU2066" s="240">
        <f t="shared" si="6599"/>
        <v>0</v>
      </c>
      <c r="AV2066" s="240">
        <f t="shared" si="6600"/>
        <v>0</v>
      </c>
    </row>
    <row r="2067" spans="1:48" s="206" customFormat="1" hidden="1">
      <c r="A2067" s="218" t="s">
        <v>276</v>
      </c>
      <c r="B2067" s="238" t="s">
        <v>330</v>
      </c>
      <c r="C2067" s="238" t="s">
        <v>13</v>
      </c>
      <c r="D2067" s="238" t="s">
        <v>30</v>
      </c>
      <c r="E2067" s="238" t="s">
        <v>197</v>
      </c>
      <c r="F2067" s="238" t="s">
        <v>68</v>
      </c>
      <c r="G2067" s="238" t="s">
        <v>140</v>
      </c>
      <c r="H2067" s="238" t="s">
        <v>275</v>
      </c>
      <c r="I2067" s="239"/>
      <c r="J2067" s="240">
        <f>J2068</f>
        <v>57800</v>
      </c>
      <c r="K2067" s="240">
        <f t="shared" si="6637"/>
        <v>0</v>
      </c>
      <c r="L2067" s="240">
        <f t="shared" si="6637"/>
        <v>0</v>
      </c>
      <c r="M2067" s="240">
        <f t="shared" si="6637"/>
        <v>0</v>
      </c>
      <c r="N2067" s="240">
        <f t="shared" si="6637"/>
        <v>0</v>
      </c>
      <c r="O2067" s="240">
        <f t="shared" si="6637"/>
        <v>0</v>
      </c>
      <c r="P2067" s="240">
        <f t="shared" si="6525"/>
        <v>57800</v>
      </c>
      <c r="Q2067" s="240">
        <f t="shared" si="6526"/>
        <v>0</v>
      </c>
      <c r="R2067" s="240">
        <f t="shared" si="6527"/>
        <v>0</v>
      </c>
      <c r="S2067" s="240">
        <f t="shared" si="6638"/>
        <v>0</v>
      </c>
      <c r="T2067" s="240">
        <f t="shared" si="6638"/>
        <v>0</v>
      </c>
      <c r="U2067" s="240">
        <f t="shared" si="6638"/>
        <v>0</v>
      </c>
      <c r="V2067" s="240">
        <f t="shared" si="6475"/>
        <v>57800</v>
      </c>
      <c r="W2067" s="240">
        <f t="shared" si="6476"/>
        <v>0</v>
      </c>
      <c r="X2067" s="240">
        <f t="shared" si="6477"/>
        <v>0</v>
      </c>
      <c r="Y2067" s="240">
        <f t="shared" si="6639"/>
        <v>0</v>
      </c>
      <c r="Z2067" s="240">
        <f t="shared" si="6639"/>
        <v>0</v>
      </c>
      <c r="AA2067" s="240">
        <f t="shared" si="6639"/>
        <v>0</v>
      </c>
      <c r="AB2067" s="240">
        <f t="shared" si="6589"/>
        <v>57800</v>
      </c>
      <c r="AC2067" s="240">
        <f t="shared" si="6590"/>
        <v>0</v>
      </c>
      <c r="AD2067" s="240">
        <f t="shared" si="6591"/>
        <v>0</v>
      </c>
      <c r="AE2067" s="240">
        <f t="shared" si="6640"/>
        <v>0</v>
      </c>
      <c r="AF2067" s="240">
        <f t="shared" si="6640"/>
        <v>0</v>
      </c>
      <c r="AG2067" s="240">
        <f t="shared" si="6640"/>
        <v>0</v>
      </c>
      <c r="AH2067" s="240">
        <f t="shared" si="6592"/>
        <v>57800</v>
      </c>
      <c r="AI2067" s="240">
        <f t="shared" si="6593"/>
        <v>0</v>
      </c>
      <c r="AJ2067" s="240">
        <f t="shared" si="6594"/>
        <v>0</v>
      </c>
      <c r="AK2067" s="240">
        <f t="shared" si="6641"/>
        <v>0</v>
      </c>
      <c r="AL2067" s="240">
        <f t="shared" si="6641"/>
        <v>0</v>
      </c>
      <c r="AM2067" s="240">
        <f t="shared" si="6641"/>
        <v>0</v>
      </c>
      <c r="AN2067" s="240">
        <f t="shared" si="6595"/>
        <v>57800</v>
      </c>
      <c r="AO2067" s="240">
        <f t="shared" si="6596"/>
        <v>0</v>
      </c>
      <c r="AP2067" s="240">
        <f t="shared" si="6597"/>
        <v>0</v>
      </c>
      <c r="AQ2067" s="240">
        <f t="shared" si="6642"/>
        <v>0</v>
      </c>
      <c r="AR2067" s="240">
        <f t="shared" si="6642"/>
        <v>0</v>
      </c>
      <c r="AS2067" s="240">
        <f t="shared" si="6642"/>
        <v>0</v>
      </c>
      <c r="AT2067" s="240">
        <f t="shared" si="6598"/>
        <v>57800</v>
      </c>
      <c r="AU2067" s="240">
        <f t="shared" si="6599"/>
        <v>0</v>
      </c>
      <c r="AV2067" s="240">
        <f t="shared" si="6600"/>
        <v>0</v>
      </c>
    </row>
    <row r="2068" spans="1:48" s="206" customFormat="1" ht="26.4" hidden="1">
      <c r="A2068" s="217" t="s">
        <v>229</v>
      </c>
      <c r="B2068" s="238" t="s">
        <v>330</v>
      </c>
      <c r="C2068" s="238" t="s">
        <v>13</v>
      </c>
      <c r="D2068" s="238" t="s">
        <v>30</v>
      </c>
      <c r="E2068" s="238" t="s">
        <v>197</v>
      </c>
      <c r="F2068" s="238" t="s">
        <v>68</v>
      </c>
      <c r="G2068" s="238" t="s">
        <v>140</v>
      </c>
      <c r="H2068" s="238" t="s">
        <v>275</v>
      </c>
      <c r="I2068" s="239" t="s">
        <v>92</v>
      </c>
      <c r="J2068" s="240">
        <f>J2069</f>
        <v>57800</v>
      </c>
      <c r="K2068" s="240">
        <f t="shared" si="6637"/>
        <v>0</v>
      </c>
      <c r="L2068" s="240">
        <f t="shared" si="6637"/>
        <v>0</v>
      </c>
      <c r="M2068" s="240">
        <f t="shared" si="6637"/>
        <v>0</v>
      </c>
      <c r="N2068" s="240">
        <f t="shared" si="6637"/>
        <v>0</v>
      </c>
      <c r="O2068" s="240">
        <f t="shared" si="6637"/>
        <v>0</v>
      </c>
      <c r="P2068" s="240">
        <f t="shared" si="6525"/>
        <v>57800</v>
      </c>
      <c r="Q2068" s="240">
        <f t="shared" si="6526"/>
        <v>0</v>
      </c>
      <c r="R2068" s="240">
        <f t="shared" si="6527"/>
        <v>0</v>
      </c>
      <c r="S2068" s="240">
        <f t="shared" si="6638"/>
        <v>0</v>
      </c>
      <c r="T2068" s="240">
        <f t="shared" si="6638"/>
        <v>0</v>
      </c>
      <c r="U2068" s="240">
        <f t="shared" si="6638"/>
        <v>0</v>
      </c>
      <c r="V2068" s="240">
        <f t="shared" si="6475"/>
        <v>57800</v>
      </c>
      <c r="W2068" s="240">
        <f t="shared" si="6476"/>
        <v>0</v>
      </c>
      <c r="X2068" s="240">
        <f t="shared" si="6477"/>
        <v>0</v>
      </c>
      <c r="Y2068" s="240">
        <f t="shared" si="6639"/>
        <v>0</v>
      </c>
      <c r="Z2068" s="240">
        <f t="shared" si="6639"/>
        <v>0</v>
      </c>
      <c r="AA2068" s="240">
        <f t="shared" si="6639"/>
        <v>0</v>
      </c>
      <c r="AB2068" s="240">
        <f t="shared" si="6589"/>
        <v>57800</v>
      </c>
      <c r="AC2068" s="240">
        <f t="shared" si="6590"/>
        <v>0</v>
      </c>
      <c r="AD2068" s="240">
        <f t="shared" si="6591"/>
        <v>0</v>
      </c>
      <c r="AE2068" s="240">
        <f t="shared" si="6640"/>
        <v>0</v>
      </c>
      <c r="AF2068" s="240">
        <f t="shared" si="6640"/>
        <v>0</v>
      </c>
      <c r="AG2068" s="240">
        <f t="shared" si="6640"/>
        <v>0</v>
      </c>
      <c r="AH2068" s="240">
        <f t="shared" si="6592"/>
        <v>57800</v>
      </c>
      <c r="AI2068" s="240">
        <f t="shared" si="6593"/>
        <v>0</v>
      </c>
      <c r="AJ2068" s="240">
        <f t="shared" si="6594"/>
        <v>0</v>
      </c>
      <c r="AK2068" s="240">
        <f t="shared" si="6641"/>
        <v>0</v>
      </c>
      <c r="AL2068" s="240">
        <f t="shared" si="6641"/>
        <v>0</v>
      </c>
      <c r="AM2068" s="240">
        <f t="shared" si="6641"/>
        <v>0</v>
      </c>
      <c r="AN2068" s="240">
        <f t="shared" si="6595"/>
        <v>57800</v>
      </c>
      <c r="AO2068" s="240">
        <f t="shared" si="6596"/>
        <v>0</v>
      </c>
      <c r="AP2068" s="240">
        <f t="shared" si="6597"/>
        <v>0</v>
      </c>
      <c r="AQ2068" s="240">
        <f t="shared" si="6642"/>
        <v>0</v>
      </c>
      <c r="AR2068" s="240">
        <f t="shared" si="6642"/>
        <v>0</v>
      </c>
      <c r="AS2068" s="240">
        <f t="shared" si="6642"/>
        <v>0</v>
      </c>
      <c r="AT2068" s="240">
        <f t="shared" si="6598"/>
        <v>57800</v>
      </c>
      <c r="AU2068" s="240">
        <f t="shared" si="6599"/>
        <v>0</v>
      </c>
      <c r="AV2068" s="240">
        <f t="shared" si="6600"/>
        <v>0</v>
      </c>
    </row>
    <row r="2069" spans="1:48" s="206" customFormat="1" ht="26.4" hidden="1">
      <c r="A2069" s="216" t="s">
        <v>96</v>
      </c>
      <c r="B2069" s="238" t="s">
        <v>330</v>
      </c>
      <c r="C2069" s="238" t="s">
        <v>13</v>
      </c>
      <c r="D2069" s="238" t="s">
        <v>30</v>
      </c>
      <c r="E2069" s="238" t="s">
        <v>197</v>
      </c>
      <c r="F2069" s="238" t="s">
        <v>68</v>
      </c>
      <c r="G2069" s="238" t="s">
        <v>140</v>
      </c>
      <c r="H2069" s="238" t="s">
        <v>275</v>
      </c>
      <c r="I2069" s="239" t="s">
        <v>93</v>
      </c>
      <c r="J2069" s="240">
        <v>57800</v>
      </c>
      <c r="K2069" s="240"/>
      <c r="L2069" s="240"/>
      <c r="M2069" s="240"/>
      <c r="N2069" s="240"/>
      <c r="O2069" s="240"/>
      <c r="P2069" s="240">
        <f t="shared" si="6525"/>
        <v>57800</v>
      </c>
      <c r="Q2069" s="240">
        <f t="shared" si="6526"/>
        <v>0</v>
      </c>
      <c r="R2069" s="240">
        <f t="shared" si="6527"/>
        <v>0</v>
      </c>
      <c r="S2069" s="240"/>
      <c r="T2069" s="240"/>
      <c r="U2069" s="240"/>
      <c r="V2069" s="240">
        <f t="shared" si="6475"/>
        <v>57800</v>
      </c>
      <c r="W2069" s="240">
        <f t="shared" si="6476"/>
        <v>0</v>
      </c>
      <c r="X2069" s="240">
        <f t="shared" si="6477"/>
        <v>0</v>
      </c>
      <c r="Y2069" s="240"/>
      <c r="Z2069" s="240"/>
      <c r="AA2069" s="240"/>
      <c r="AB2069" s="240">
        <f t="shared" si="6589"/>
        <v>57800</v>
      </c>
      <c r="AC2069" s="240">
        <f t="shared" si="6590"/>
        <v>0</v>
      </c>
      <c r="AD2069" s="240">
        <f t="shared" si="6591"/>
        <v>0</v>
      </c>
      <c r="AE2069" s="240"/>
      <c r="AF2069" s="240"/>
      <c r="AG2069" s="240"/>
      <c r="AH2069" s="240">
        <f t="shared" si="6592"/>
        <v>57800</v>
      </c>
      <c r="AI2069" s="240">
        <f t="shared" si="6593"/>
        <v>0</v>
      </c>
      <c r="AJ2069" s="240">
        <f t="shared" si="6594"/>
        <v>0</v>
      </c>
      <c r="AK2069" s="240"/>
      <c r="AL2069" s="240"/>
      <c r="AM2069" s="240"/>
      <c r="AN2069" s="240">
        <f t="shared" si="6595"/>
        <v>57800</v>
      </c>
      <c r="AO2069" s="240">
        <f t="shared" si="6596"/>
        <v>0</v>
      </c>
      <c r="AP2069" s="240">
        <f t="shared" si="6597"/>
        <v>0</v>
      </c>
      <c r="AQ2069" s="240"/>
      <c r="AR2069" s="240"/>
      <c r="AS2069" s="240"/>
      <c r="AT2069" s="240">
        <f t="shared" si="6598"/>
        <v>57800</v>
      </c>
      <c r="AU2069" s="240">
        <f t="shared" si="6599"/>
        <v>0</v>
      </c>
      <c r="AV2069" s="240">
        <f t="shared" si="6600"/>
        <v>0</v>
      </c>
    </row>
    <row r="2070" spans="1:48" s="206" customFormat="1" ht="15.6" hidden="1">
      <c r="A2070" s="202" t="s">
        <v>15</v>
      </c>
      <c r="B2070" s="243" t="s">
        <v>330</v>
      </c>
      <c r="C2070" s="243" t="s">
        <v>16</v>
      </c>
      <c r="D2070" s="224"/>
      <c r="E2070" s="224"/>
      <c r="F2070" s="224"/>
      <c r="G2070" s="224"/>
      <c r="H2070" s="224"/>
      <c r="I2070" s="225"/>
      <c r="J2070" s="205">
        <f>J2076+J2071</f>
        <v>1977000</v>
      </c>
      <c r="K2070" s="205">
        <f t="shared" ref="K2070:L2070" si="6643">K2076+K2071</f>
        <v>0</v>
      </c>
      <c r="L2070" s="205">
        <f t="shared" si="6643"/>
        <v>0</v>
      </c>
      <c r="M2070" s="205">
        <f t="shared" ref="M2070:O2070" si="6644">M2076+M2071</f>
        <v>0</v>
      </c>
      <c r="N2070" s="205">
        <f t="shared" si="6644"/>
        <v>0</v>
      </c>
      <c r="O2070" s="205">
        <f t="shared" si="6644"/>
        <v>0</v>
      </c>
      <c r="P2070" s="205">
        <f t="shared" si="6525"/>
        <v>1977000</v>
      </c>
      <c r="Q2070" s="205">
        <f t="shared" si="6526"/>
        <v>0</v>
      </c>
      <c r="R2070" s="205">
        <f t="shared" si="6527"/>
        <v>0</v>
      </c>
      <c r="S2070" s="205">
        <f t="shared" ref="S2070:U2070" si="6645">S2076+S2071</f>
        <v>-1302000</v>
      </c>
      <c r="T2070" s="205">
        <f t="shared" si="6645"/>
        <v>0</v>
      </c>
      <c r="U2070" s="205">
        <f t="shared" si="6645"/>
        <v>0</v>
      </c>
      <c r="V2070" s="205">
        <f t="shared" si="6475"/>
        <v>675000</v>
      </c>
      <c r="W2070" s="205">
        <f t="shared" si="6476"/>
        <v>0</v>
      </c>
      <c r="X2070" s="205">
        <f t="shared" si="6477"/>
        <v>0</v>
      </c>
      <c r="Y2070" s="205">
        <f t="shared" ref="Y2070:AA2070" si="6646">Y2076+Y2071</f>
        <v>150000</v>
      </c>
      <c r="Z2070" s="205">
        <f t="shared" si="6646"/>
        <v>0</v>
      </c>
      <c r="AA2070" s="205">
        <f t="shared" si="6646"/>
        <v>0</v>
      </c>
      <c r="AB2070" s="205">
        <f t="shared" si="6589"/>
        <v>825000</v>
      </c>
      <c r="AC2070" s="205">
        <f t="shared" si="6590"/>
        <v>0</v>
      </c>
      <c r="AD2070" s="205">
        <f t="shared" si="6591"/>
        <v>0</v>
      </c>
      <c r="AE2070" s="205">
        <f t="shared" ref="AE2070:AG2070" si="6647">AE2076+AE2071</f>
        <v>0</v>
      </c>
      <c r="AF2070" s="205">
        <f t="shared" si="6647"/>
        <v>0</v>
      </c>
      <c r="AG2070" s="205">
        <f t="shared" si="6647"/>
        <v>0</v>
      </c>
      <c r="AH2070" s="205">
        <f t="shared" si="6592"/>
        <v>825000</v>
      </c>
      <c r="AI2070" s="205">
        <f t="shared" si="6593"/>
        <v>0</v>
      </c>
      <c r="AJ2070" s="205">
        <f t="shared" si="6594"/>
        <v>0</v>
      </c>
      <c r="AK2070" s="205">
        <f t="shared" ref="AK2070:AM2070" si="6648">AK2076+AK2071</f>
        <v>102000</v>
      </c>
      <c r="AL2070" s="205">
        <f t="shared" si="6648"/>
        <v>0</v>
      </c>
      <c r="AM2070" s="205">
        <f t="shared" si="6648"/>
        <v>0</v>
      </c>
      <c r="AN2070" s="205">
        <f t="shared" si="6595"/>
        <v>927000</v>
      </c>
      <c r="AO2070" s="205">
        <f t="shared" si="6596"/>
        <v>0</v>
      </c>
      <c r="AP2070" s="205">
        <f t="shared" si="6597"/>
        <v>0</v>
      </c>
      <c r="AQ2070" s="205">
        <f t="shared" ref="AQ2070:AS2070" si="6649">AQ2076+AQ2071</f>
        <v>0</v>
      </c>
      <c r="AR2070" s="205">
        <f t="shared" si="6649"/>
        <v>0</v>
      </c>
      <c r="AS2070" s="205">
        <f t="shared" si="6649"/>
        <v>0</v>
      </c>
      <c r="AT2070" s="205">
        <f t="shared" si="6598"/>
        <v>927000</v>
      </c>
      <c r="AU2070" s="205">
        <f t="shared" si="6599"/>
        <v>0</v>
      </c>
      <c r="AV2070" s="205">
        <f t="shared" si="6600"/>
        <v>0</v>
      </c>
    </row>
    <row r="2071" spans="1:48" s="206" customFormat="1" hidden="1">
      <c r="A2071" s="207" t="s">
        <v>23</v>
      </c>
      <c r="B2071" s="209" t="s">
        <v>330</v>
      </c>
      <c r="C2071" s="209" t="s">
        <v>16</v>
      </c>
      <c r="D2071" s="209" t="s">
        <v>27</v>
      </c>
      <c r="E2071" s="209"/>
      <c r="F2071" s="209"/>
      <c r="G2071" s="209"/>
      <c r="H2071" s="246"/>
      <c r="I2071" s="210"/>
      <c r="J2071" s="211">
        <f>J2072</f>
        <v>1577000</v>
      </c>
      <c r="K2071" s="211">
        <f t="shared" ref="K2071:O2074" si="6650">K2072</f>
        <v>0</v>
      </c>
      <c r="L2071" s="211">
        <f t="shared" si="6650"/>
        <v>0</v>
      </c>
      <c r="M2071" s="211">
        <f t="shared" si="6650"/>
        <v>0</v>
      </c>
      <c r="N2071" s="211">
        <f t="shared" si="6650"/>
        <v>0</v>
      </c>
      <c r="O2071" s="211">
        <f t="shared" si="6650"/>
        <v>0</v>
      </c>
      <c r="P2071" s="211">
        <f t="shared" si="6525"/>
        <v>1577000</v>
      </c>
      <c r="Q2071" s="211">
        <f t="shared" si="6526"/>
        <v>0</v>
      </c>
      <c r="R2071" s="211">
        <f t="shared" si="6527"/>
        <v>0</v>
      </c>
      <c r="S2071" s="211">
        <f t="shared" ref="S2071:U2074" si="6651">S2072</f>
        <v>-1577000</v>
      </c>
      <c r="T2071" s="211">
        <f t="shared" si="6651"/>
        <v>0</v>
      </c>
      <c r="U2071" s="211">
        <f t="shared" si="6651"/>
        <v>0</v>
      </c>
      <c r="V2071" s="211">
        <f t="shared" si="6475"/>
        <v>0</v>
      </c>
      <c r="W2071" s="211">
        <f t="shared" si="6476"/>
        <v>0</v>
      </c>
      <c r="X2071" s="211">
        <f t="shared" si="6477"/>
        <v>0</v>
      </c>
      <c r="Y2071" s="211">
        <f t="shared" ref="Y2071:AA2074" si="6652">Y2072</f>
        <v>0</v>
      </c>
      <c r="Z2071" s="211">
        <f t="shared" si="6652"/>
        <v>0</v>
      </c>
      <c r="AA2071" s="211">
        <f t="shared" si="6652"/>
        <v>0</v>
      </c>
      <c r="AB2071" s="211">
        <f t="shared" si="6589"/>
        <v>0</v>
      </c>
      <c r="AC2071" s="211">
        <f t="shared" si="6590"/>
        <v>0</v>
      </c>
      <c r="AD2071" s="211">
        <f t="shared" si="6591"/>
        <v>0</v>
      </c>
      <c r="AE2071" s="211">
        <f t="shared" ref="AE2071:AG2074" si="6653">AE2072</f>
        <v>0</v>
      </c>
      <c r="AF2071" s="211">
        <f t="shared" si="6653"/>
        <v>0</v>
      </c>
      <c r="AG2071" s="211">
        <f t="shared" si="6653"/>
        <v>0</v>
      </c>
      <c r="AH2071" s="211">
        <f t="shared" si="6592"/>
        <v>0</v>
      </c>
      <c r="AI2071" s="211">
        <f t="shared" si="6593"/>
        <v>0</v>
      </c>
      <c r="AJ2071" s="211">
        <f t="shared" si="6594"/>
        <v>0</v>
      </c>
      <c r="AK2071" s="211">
        <f t="shared" ref="AK2071:AM2074" si="6654">AK2072</f>
        <v>0</v>
      </c>
      <c r="AL2071" s="211">
        <f t="shared" si="6654"/>
        <v>0</v>
      </c>
      <c r="AM2071" s="211">
        <f t="shared" si="6654"/>
        <v>0</v>
      </c>
      <c r="AN2071" s="211">
        <f t="shared" si="6595"/>
        <v>0</v>
      </c>
      <c r="AO2071" s="211">
        <f t="shared" si="6596"/>
        <v>0</v>
      </c>
      <c r="AP2071" s="211">
        <f t="shared" si="6597"/>
        <v>0</v>
      </c>
      <c r="AQ2071" s="211">
        <f t="shared" ref="AQ2071:AS2074" si="6655">AQ2072</f>
        <v>0</v>
      </c>
      <c r="AR2071" s="211">
        <f t="shared" si="6655"/>
        <v>0</v>
      </c>
      <c r="AS2071" s="211">
        <f t="shared" si="6655"/>
        <v>0</v>
      </c>
      <c r="AT2071" s="211">
        <f t="shared" si="6598"/>
        <v>0</v>
      </c>
      <c r="AU2071" s="211">
        <f t="shared" si="6599"/>
        <v>0</v>
      </c>
      <c r="AV2071" s="211">
        <f t="shared" si="6600"/>
        <v>0</v>
      </c>
    </row>
    <row r="2072" spans="1:48" s="206" customFormat="1" ht="26.4" hidden="1">
      <c r="A2072" s="282" t="s">
        <v>398</v>
      </c>
      <c r="B2072" s="204" t="s">
        <v>330</v>
      </c>
      <c r="C2072" s="204" t="s">
        <v>16</v>
      </c>
      <c r="D2072" s="204" t="s">
        <v>27</v>
      </c>
      <c r="E2072" s="204" t="s">
        <v>18</v>
      </c>
      <c r="F2072" s="204" t="s">
        <v>68</v>
      </c>
      <c r="G2072" s="204" t="s">
        <v>140</v>
      </c>
      <c r="H2072" s="244" t="s">
        <v>141</v>
      </c>
      <c r="I2072" s="214"/>
      <c r="J2072" s="215">
        <f>J2073</f>
        <v>1577000</v>
      </c>
      <c r="K2072" s="215">
        <f t="shared" si="6650"/>
        <v>0</v>
      </c>
      <c r="L2072" s="215">
        <f t="shared" si="6650"/>
        <v>0</v>
      </c>
      <c r="M2072" s="215">
        <f t="shared" si="6650"/>
        <v>0</v>
      </c>
      <c r="N2072" s="215">
        <f t="shared" si="6650"/>
        <v>0</v>
      </c>
      <c r="O2072" s="215">
        <f t="shared" si="6650"/>
        <v>0</v>
      </c>
      <c r="P2072" s="215">
        <f t="shared" si="6525"/>
        <v>1577000</v>
      </c>
      <c r="Q2072" s="215">
        <f t="shared" si="6526"/>
        <v>0</v>
      </c>
      <c r="R2072" s="215">
        <f t="shared" si="6527"/>
        <v>0</v>
      </c>
      <c r="S2072" s="215">
        <f t="shared" si="6651"/>
        <v>-1577000</v>
      </c>
      <c r="T2072" s="215">
        <f t="shared" si="6651"/>
        <v>0</v>
      </c>
      <c r="U2072" s="215">
        <f t="shared" si="6651"/>
        <v>0</v>
      </c>
      <c r="V2072" s="215">
        <f t="shared" si="6475"/>
        <v>0</v>
      </c>
      <c r="W2072" s="215">
        <f t="shared" si="6476"/>
        <v>0</v>
      </c>
      <c r="X2072" s="215">
        <f t="shared" si="6477"/>
        <v>0</v>
      </c>
      <c r="Y2072" s="215">
        <f t="shared" si="6652"/>
        <v>0</v>
      </c>
      <c r="Z2072" s="215">
        <f t="shared" si="6652"/>
        <v>0</v>
      </c>
      <c r="AA2072" s="215">
        <f t="shared" si="6652"/>
        <v>0</v>
      </c>
      <c r="AB2072" s="215">
        <f t="shared" si="6589"/>
        <v>0</v>
      </c>
      <c r="AC2072" s="215">
        <f t="shared" si="6590"/>
        <v>0</v>
      </c>
      <c r="AD2072" s="215">
        <f t="shared" si="6591"/>
        <v>0</v>
      </c>
      <c r="AE2072" s="215">
        <f t="shared" si="6653"/>
        <v>0</v>
      </c>
      <c r="AF2072" s="215">
        <f t="shared" si="6653"/>
        <v>0</v>
      </c>
      <c r="AG2072" s="215">
        <f t="shared" si="6653"/>
        <v>0</v>
      </c>
      <c r="AH2072" s="215">
        <f t="shared" si="6592"/>
        <v>0</v>
      </c>
      <c r="AI2072" s="215">
        <f t="shared" si="6593"/>
        <v>0</v>
      </c>
      <c r="AJ2072" s="215">
        <f t="shared" si="6594"/>
        <v>0</v>
      </c>
      <c r="AK2072" s="215">
        <f t="shared" si="6654"/>
        <v>0</v>
      </c>
      <c r="AL2072" s="215">
        <f t="shared" si="6654"/>
        <v>0</v>
      </c>
      <c r="AM2072" s="215">
        <f t="shared" si="6654"/>
        <v>0</v>
      </c>
      <c r="AN2072" s="215">
        <f t="shared" si="6595"/>
        <v>0</v>
      </c>
      <c r="AO2072" s="215">
        <f t="shared" si="6596"/>
        <v>0</v>
      </c>
      <c r="AP2072" s="215">
        <f t="shared" si="6597"/>
        <v>0</v>
      </c>
      <c r="AQ2072" s="215">
        <f t="shared" si="6655"/>
        <v>0</v>
      </c>
      <c r="AR2072" s="215">
        <f t="shared" si="6655"/>
        <v>0</v>
      </c>
      <c r="AS2072" s="215">
        <f t="shared" si="6655"/>
        <v>0</v>
      </c>
      <c r="AT2072" s="215">
        <f t="shared" si="6598"/>
        <v>0</v>
      </c>
      <c r="AU2072" s="215">
        <f t="shared" si="6599"/>
        <v>0</v>
      </c>
      <c r="AV2072" s="215">
        <f t="shared" si="6600"/>
        <v>0</v>
      </c>
    </row>
    <row r="2073" spans="1:48" s="206" customFormat="1" ht="26.4" hidden="1">
      <c r="A2073" s="245" t="s">
        <v>254</v>
      </c>
      <c r="B2073" s="204" t="s">
        <v>330</v>
      </c>
      <c r="C2073" s="204" t="s">
        <v>16</v>
      </c>
      <c r="D2073" s="204" t="s">
        <v>27</v>
      </c>
      <c r="E2073" s="204" t="s">
        <v>18</v>
      </c>
      <c r="F2073" s="204" t="s">
        <v>68</v>
      </c>
      <c r="G2073" s="204" t="s">
        <v>140</v>
      </c>
      <c r="H2073" s="244" t="s">
        <v>376</v>
      </c>
      <c r="I2073" s="249"/>
      <c r="J2073" s="215">
        <f>J2074</f>
        <v>1577000</v>
      </c>
      <c r="K2073" s="215">
        <f t="shared" si="6650"/>
        <v>0</v>
      </c>
      <c r="L2073" s="215">
        <f t="shared" si="6650"/>
        <v>0</v>
      </c>
      <c r="M2073" s="215">
        <f t="shared" si="6650"/>
        <v>0</v>
      </c>
      <c r="N2073" s="215">
        <f t="shared" si="6650"/>
        <v>0</v>
      </c>
      <c r="O2073" s="215">
        <f t="shared" si="6650"/>
        <v>0</v>
      </c>
      <c r="P2073" s="215">
        <f t="shared" si="6525"/>
        <v>1577000</v>
      </c>
      <c r="Q2073" s="215">
        <f t="shared" si="6526"/>
        <v>0</v>
      </c>
      <c r="R2073" s="215">
        <f t="shared" si="6527"/>
        <v>0</v>
      </c>
      <c r="S2073" s="215">
        <f t="shared" si="6651"/>
        <v>-1577000</v>
      </c>
      <c r="T2073" s="215">
        <f t="shared" si="6651"/>
        <v>0</v>
      </c>
      <c r="U2073" s="215">
        <f t="shared" si="6651"/>
        <v>0</v>
      </c>
      <c r="V2073" s="215">
        <f t="shared" si="6475"/>
        <v>0</v>
      </c>
      <c r="W2073" s="215">
        <f t="shared" si="6476"/>
        <v>0</v>
      </c>
      <c r="X2073" s="215">
        <f t="shared" si="6477"/>
        <v>0</v>
      </c>
      <c r="Y2073" s="215">
        <f t="shared" si="6652"/>
        <v>0</v>
      </c>
      <c r="Z2073" s="215">
        <f t="shared" si="6652"/>
        <v>0</v>
      </c>
      <c r="AA2073" s="215">
        <f t="shared" si="6652"/>
        <v>0</v>
      </c>
      <c r="AB2073" s="215">
        <f t="shared" si="6589"/>
        <v>0</v>
      </c>
      <c r="AC2073" s="215">
        <f t="shared" si="6590"/>
        <v>0</v>
      </c>
      <c r="AD2073" s="215">
        <f t="shared" si="6591"/>
        <v>0</v>
      </c>
      <c r="AE2073" s="215">
        <f t="shared" si="6653"/>
        <v>0</v>
      </c>
      <c r="AF2073" s="215">
        <f t="shared" si="6653"/>
        <v>0</v>
      </c>
      <c r="AG2073" s="215">
        <f t="shared" si="6653"/>
        <v>0</v>
      </c>
      <c r="AH2073" s="215">
        <f t="shared" si="6592"/>
        <v>0</v>
      </c>
      <c r="AI2073" s="215">
        <f t="shared" si="6593"/>
        <v>0</v>
      </c>
      <c r="AJ2073" s="215">
        <f t="shared" si="6594"/>
        <v>0</v>
      </c>
      <c r="AK2073" s="215">
        <f t="shared" si="6654"/>
        <v>0</v>
      </c>
      <c r="AL2073" s="215">
        <f t="shared" si="6654"/>
        <v>0</v>
      </c>
      <c r="AM2073" s="215">
        <f t="shared" si="6654"/>
        <v>0</v>
      </c>
      <c r="AN2073" s="215">
        <f t="shared" si="6595"/>
        <v>0</v>
      </c>
      <c r="AO2073" s="215">
        <f t="shared" si="6596"/>
        <v>0</v>
      </c>
      <c r="AP2073" s="215">
        <f t="shared" si="6597"/>
        <v>0</v>
      </c>
      <c r="AQ2073" s="215">
        <f t="shared" si="6655"/>
        <v>0</v>
      </c>
      <c r="AR2073" s="215">
        <f t="shared" si="6655"/>
        <v>0</v>
      </c>
      <c r="AS2073" s="215">
        <f t="shared" si="6655"/>
        <v>0</v>
      </c>
      <c r="AT2073" s="215">
        <f t="shared" si="6598"/>
        <v>0</v>
      </c>
      <c r="AU2073" s="215">
        <f t="shared" si="6599"/>
        <v>0</v>
      </c>
      <c r="AV2073" s="215">
        <f t="shared" si="6600"/>
        <v>0</v>
      </c>
    </row>
    <row r="2074" spans="1:48" s="206" customFormat="1" ht="26.4" hidden="1">
      <c r="A2074" s="217" t="s">
        <v>229</v>
      </c>
      <c r="B2074" s="204" t="s">
        <v>330</v>
      </c>
      <c r="C2074" s="204" t="s">
        <v>16</v>
      </c>
      <c r="D2074" s="204" t="s">
        <v>27</v>
      </c>
      <c r="E2074" s="204" t="s">
        <v>18</v>
      </c>
      <c r="F2074" s="204" t="s">
        <v>68</v>
      </c>
      <c r="G2074" s="204" t="s">
        <v>140</v>
      </c>
      <c r="H2074" s="244" t="s">
        <v>376</v>
      </c>
      <c r="I2074" s="249" t="s">
        <v>92</v>
      </c>
      <c r="J2074" s="215">
        <f>J2075</f>
        <v>1577000</v>
      </c>
      <c r="K2074" s="215">
        <f t="shared" si="6650"/>
        <v>0</v>
      </c>
      <c r="L2074" s="215">
        <f t="shared" si="6650"/>
        <v>0</v>
      </c>
      <c r="M2074" s="215">
        <f t="shared" si="6650"/>
        <v>0</v>
      </c>
      <c r="N2074" s="215">
        <f t="shared" si="6650"/>
        <v>0</v>
      </c>
      <c r="O2074" s="215">
        <f t="shared" si="6650"/>
        <v>0</v>
      </c>
      <c r="P2074" s="215">
        <f t="shared" si="6525"/>
        <v>1577000</v>
      </c>
      <c r="Q2074" s="215">
        <f t="shared" si="6526"/>
        <v>0</v>
      </c>
      <c r="R2074" s="215">
        <f t="shared" si="6527"/>
        <v>0</v>
      </c>
      <c r="S2074" s="215">
        <f t="shared" si="6651"/>
        <v>-1577000</v>
      </c>
      <c r="T2074" s="215">
        <f t="shared" si="6651"/>
        <v>0</v>
      </c>
      <c r="U2074" s="215">
        <f t="shared" si="6651"/>
        <v>0</v>
      </c>
      <c r="V2074" s="215">
        <f t="shared" si="6475"/>
        <v>0</v>
      </c>
      <c r="W2074" s="215">
        <f t="shared" si="6476"/>
        <v>0</v>
      </c>
      <c r="X2074" s="215">
        <f t="shared" si="6477"/>
        <v>0</v>
      </c>
      <c r="Y2074" s="215">
        <f t="shared" si="6652"/>
        <v>0</v>
      </c>
      <c r="Z2074" s="215">
        <f t="shared" si="6652"/>
        <v>0</v>
      </c>
      <c r="AA2074" s="215">
        <f t="shared" si="6652"/>
        <v>0</v>
      </c>
      <c r="AB2074" s="215">
        <f t="shared" si="6589"/>
        <v>0</v>
      </c>
      <c r="AC2074" s="215">
        <f t="shared" si="6590"/>
        <v>0</v>
      </c>
      <c r="AD2074" s="215">
        <f t="shared" si="6591"/>
        <v>0</v>
      </c>
      <c r="AE2074" s="215">
        <f t="shared" si="6653"/>
        <v>0</v>
      </c>
      <c r="AF2074" s="215">
        <f t="shared" si="6653"/>
        <v>0</v>
      </c>
      <c r="AG2074" s="215">
        <f t="shared" si="6653"/>
        <v>0</v>
      </c>
      <c r="AH2074" s="215">
        <f t="shared" si="6592"/>
        <v>0</v>
      </c>
      <c r="AI2074" s="215">
        <f t="shared" si="6593"/>
        <v>0</v>
      </c>
      <c r="AJ2074" s="215">
        <f t="shared" si="6594"/>
        <v>0</v>
      </c>
      <c r="AK2074" s="215">
        <f t="shared" si="6654"/>
        <v>0</v>
      </c>
      <c r="AL2074" s="215">
        <f t="shared" si="6654"/>
        <v>0</v>
      </c>
      <c r="AM2074" s="215">
        <f t="shared" si="6654"/>
        <v>0</v>
      </c>
      <c r="AN2074" s="215">
        <f t="shared" si="6595"/>
        <v>0</v>
      </c>
      <c r="AO2074" s="215">
        <f t="shared" si="6596"/>
        <v>0</v>
      </c>
      <c r="AP2074" s="215">
        <f t="shared" si="6597"/>
        <v>0</v>
      </c>
      <c r="AQ2074" s="215">
        <f t="shared" si="6655"/>
        <v>0</v>
      </c>
      <c r="AR2074" s="215">
        <f t="shared" si="6655"/>
        <v>0</v>
      </c>
      <c r="AS2074" s="215">
        <f t="shared" si="6655"/>
        <v>0</v>
      </c>
      <c r="AT2074" s="215">
        <f t="shared" si="6598"/>
        <v>0</v>
      </c>
      <c r="AU2074" s="215">
        <f t="shared" si="6599"/>
        <v>0</v>
      </c>
      <c r="AV2074" s="215">
        <f t="shared" si="6600"/>
        <v>0</v>
      </c>
    </row>
    <row r="2075" spans="1:48" s="206" customFormat="1" ht="26.4" hidden="1">
      <c r="A2075" s="216" t="s">
        <v>96</v>
      </c>
      <c r="B2075" s="204" t="s">
        <v>330</v>
      </c>
      <c r="C2075" s="204" t="s">
        <v>16</v>
      </c>
      <c r="D2075" s="204" t="s">
        <v>27</v>
      </c>
      <c r="E2075" s="204" t="s">
        <v>18</v>
      </c>
      <c r="F2075" s="204" t="s">
        <v>68</v>
      </c>
      <c r="G2075" s="204" t="s">
        <v>140</v>
      </c>
      <c r="H2075" s="244" t="s">
        <v>376</v>
      </c>
      <c r="I2075" s="249" t="s">
        <v>93</v>
      </c>
      <c r="J2075" s="215">
        <v>1577000</v>
      </c>
      <c r="K2075" s="215"/>
      <c r="L2075" s="215"/>
      <c r="M2075" s="215"/>
      <c r="N2075" s="215"/>
      <c r="O2075" s="215"/>
      <c r="P2075" s="215">
        <f t="shared" si="6525"/>
        <v>1577000</v>
      </c>
      <c r="Q2075" s="215">
        <f t="shared" si="6526"/>
        <v>0</v>
      </c>
      <c r="R2075" s="215">
        <f t="shared" si="6527"/>
        <v>0</v>
      </c>
      <c r="S2075" s="302">
        <v>-1577000</v>
      </c>
      <c r="T2075" s="215"/>
      <c r="U2075" s="215"/>
      <c r="V2075" s="215">
        <f t="shared" si="6475"/>
        <v>0</v>
      </c>
      <c r="W2075" s="215">
        <f t="shared" si="6476"/>
        <v>0</v>
      </c>
      <c r="X2075" s="215">
        <f t="shared" si="6477"/>
        <v>0</v>
      </c>
      <c r="Y2075" s="215"/>
      <c r="Z2075" s="215"/>
      <c r="AA2075" s="215"/>
      <c r="AB2075" s="215">
        <f t="shared" si="6589"/>
        <v>0</v>
      </c>
      <c r="AC2075" s="215">
        <f t="shared" si="6590"/>
        <v>0</v>
      </c>
      <c r="AD2075" s="215">
        <f t="shared" si="6591"/>
        <v>0</v>
      </c>
      <c r="AE2075" s="215"/>
      <c r="AF2075" s="215"/>
      <c r="AG2075" s="215"/>
      <c r="AH2075" s="215">
        <f t="shared" si="6592"/>
        <v>0</v>
      </c>
      <c r="AI2075" s="215">
        <f t="shared" si="6593"/>
        <v>0</v>
      </c>
      <c r="AJ2075" s="215">
        <f t="shared" si="6594"/>
        <v>0</v>
      </c>
      <c r="AK2075" s="215"/>
      <c r="AL2075" s="215"/>
      <c r="AM2075" s="215"/>
      <c r="AN2075" s="215">
        <f t="shared" si="6595"/>
        <v>0</v>
      </c>
      <c r="AO2075" s="215">
        <f t="shared" si="6596"/>
        <v>0</v>
      </c>
      <c r="AP2075" s="215">
        <f t="shared" si="6597"/>
        <v>0</v>
      </c>
      <c r="AQ2075" s="215"/>
      <c r="AR2075" s="215"/>
      <c r="AS2075" s="215"/>
      <c r="AT2075" s="215">
        <f t="shared" si="6598"/>
        <v>0</v>
      </c>
      <c r="AU2075" s="215">
        <f t="shared" si="6599"/>
        <v>0</v>
      </c>
      <c r="AV2075" s="215">
        <f t="shared" si="6600"/>
        <v>0</v>
      </c>
    </row>
    <row r="2076" spans="1:48" s="206" customFormat="1" hidden="1">
      <c r="A2076" s="207" t="s">
        <v>59</v>
      </c>
      <c r="B2076" s="208" t="s">
        <v>330</v>
      </c>
      <c r="C2076" s="208" t="s">
        <v>16</v>
      </c>
      <c r="D2076" s="208" t="s">
        <v>14</v>
      </c>
      <c r="E2076" s="208"/>
      <c r="F2076" s="208"/>
      <c r="G2076" s="208"/>
      <c r="H2076" s="204"/>
      <c r="I2076" s="214"/>
      <c r="J2076" s="211">
        <f>+J2081</f>
        <v>400000</v>
      </c>
      <c r="K2076" s="211">
        <f t="shared" ref="K2076:O2076" si="6656">+K2081</f>
        <v>0</v>
      </c>
      <c r="L2076" s="211">
        <f t="shared" si="6656"/>
        <v>0</v>
      </c>
      <c r="M2076" s="211">
        <f t="shared" si="6656"/>
        <v>0</v>
      </c>
      <c r="N2076" s="211">
        <f t="shared" si="6656"/>
        <v>0</v>
      </c>
      <c r="O2076" s="211">
        <f t="shared" si="6656"/>
        <v>0</v>
      </c>
      <c r="P2076" s="211">
        <f t="shared" si="6525"/>
        <v>400000</v>
      </c>
      <c r="Q2076" s="211">
        <f t="shared" si="6526"/>
        <v>0</v>
      </c>
      <c r="R2076" s="211">
        <f t="shared" si="6527"/>
        <v>0</v>
      </c>
      <c r="S2076" s="211">
        <f>+S2081+S2077</f>
        <v>275000</v>
      </c>
      <c r="T2076" s="211">
        <f t="shared" ref="T2076:U2076" si="6657">+T2081+T2077</f>
        <v>0</v>
      </c>
      <c r="U2076" s="211">
        <f t="shared" si="6657"/>
        <v>0</v>
      </c>
      <c r="V2076" s="211">
        <f t="shared" si="6475"/>
        <v>675000</v>
      </c>
      <c r="W2076" s="211">
        <f t="shared" si="6476"/>
        <v>0</v>
      </c>
      <c r="X2076" s="211">
        <f t="shared" si="6477"/>
        <v>0</v>
      </c>
      <c r="Y2076" s="211">
        <f>+Y2081+Y2077</f>
        <v>150000</v>
      </c>
      <c r="Z2076" s="211">
        <f t="shared" ref="Z2076:AA2076" si="6658">+Z2081+Z2077</f>
        <v>0</v>
      </c>
      <c r="AA2076" s="211">
        <f t="shared" si="6658"/>
        <v>0</v>
      </c>
      <c r="AB2076" s="211">
        <f t="shared" si="6589"/>
        <v>825000</v>
      </c>
      <c r="AC2076" s="211">
        <f t="shared" si="6590"/>
        <v>0</v>
      </c>
      <c r="AD2076" s="211">
        <f t="shared" si="6591"/>
        <v>0</v>
      </c>
      <c r="AE2076" s="211">
        <f>+AE2081+AE2077</f>
        <v>0</v>
      </c>
      <c r="AF2076" s="211">
        <f t="shared" ref="AF2076:AG2076" si="6659">+AF2081+AF2077</f>
        <v>0</v>
      </c>
      <c r="AG2076" s="211">
        <f t="shared" si="6659"/>
        <v>0</v>
      </c>
      <c r="AH2076" s="211">
        <f t="shared" si="6592"/>
        <v>825000</v>
      </c>
      <c r="AI2076" s="211">
        <f t="shared" si="6593"/>
        <v>0</v>
      </c>
      <c r="AJ2076" s="211">
        <f t="shared" si="6594"/>
        <v>0</v>
      </c>
      <c r="AK2076" s="211">
        <f>+AK2081+AK2077</f>
        <v>102000</v>
      </c>
      <c r="AL2076" s="211">
        <f t="shared" ref="AL2076:AM2076" si="6660">+AL2081+AL2077</f>
        <v>0</v>
      </c>
      <c r="AM2076" s="211">
        <f t="shared" si="6660"/>
        <v>0</v>
      </c>
      <c r="AN2076" s="211">
        <f t="shared" si="6595"/>
        <v>927000</v>
      </c>
      <c r="AO2076" s="211">
        <f t="shared" si="6596"/>
        <v>0</v>
      </c>
      <c r="AP2076" s="211">
        <f t="shared" si="6597"/>
        <v>0</v>
      </c>
      <c r="AQ2076" s="211">
        <f>+AQ2081+AQ2077</f>
        <v>0</v>
      </c>
      <c r="AR2076" s="211">
        <f t="shared" ref="AR2076:AS2076" si="6661">+AR2081+AR2077</f>
        <v>0</v>
      </c>
      <c r="AS2076" s="211">
        <f t="shared" si="6661"/>
        <v>0</v>
      </c>
      <c r="AT2076" s="211">
        <f t="shared" si="6598"/>
        <v>927000</v>
      </c>
      <c r="AU2076" s="211">
        <f t="shared" si="6599"/>
        <v>0</v>
      </c>
      <c r="AV2076" s="211">
        <f t="shared" si="6600"/>
        <v>0</v>
      </c>
    </row>
    <row r="2077" spans="1:48" s="206" customFormat="1" ht="26.4" hidden="1">
      <c r="A2077" s="282" t="s">
        <v>398</v>
      </c>
      <c r="B2077" s="204" t="s">
        <v>330</v>
      </c>
      <c r="C2077" s="204" t="s">
        <v>16</v>
      </c>
      <c r="D2077" s="204" t="s">
        <v>14</v>
      </c>
      <c r="E2077" s="204" t="s">
        <v>18</v>
      </c>
      <c r="F2077" s="204" t="s">
        <v>68</v>
      </c>
      <c r="G2077" s="204" t="s">
        <v>140</v>
      </c>
      <c r="H2077" s="244" t="s">
        <v>141</v>
      </c>
      <c r="I2077" s="214"/>
      <c r="J2077" s="211"/>
      <c r="K2077" s="211"/>
      <c r="L2077" s="211"/>
      <c r="M2077" s="211"/>
      <c r="N2077" s="211"/>
      <c r="O2077" s="211"/>
      <c r="P2077" s="211"/>
      <c r="Q2077" s="211"/>
      <c r="R2077" s="211"/>
      <c r="S2077" s="215">
        <f>S2078</f>
        <v>275000</v>
      </c>
      <c r="T2077" s="215">
        <f t="shared" ref="T2077:U2079" si="6662">T2078</f>
        <v>0</v>
      </c>
      <c r="U2077" s="215">
        <f t="shared" si="6662"/>
        <v>0</v>
      </c>
      <c r="V2077" s="215">
        <f t="shared" ref="V2077:V2080" si="6663">P2077+S2077</f>
        <v>275000</v>
      </c>
      <c r="W2077" s="215">
        <f t="shared" ref="W2077:W2080" si="6664">Q2077+T2077</f>
        <v>0</v>
      </c>
      <c r="X2077" s="215">
        <f t="shared" ref="X2077:X2080" si="6665">R2077+U2077</f>
        <v>0</v>
      </c>
      <c r="Y2077" s="215">
        <f>Y2078</f>
        <v>0</v>
      </c>
      <c r="Z2077" s="215">
        <f t="shared" ref="Z2077:AA2079" si="6666">Z2078</f>
        <v>0</v>
      </c>
      <c r="AA2077" s="215">
        <f t="shared" si="6666"/>
        <v>0</v>
      </c>
      <c r="AB2077" s="215">
        <f t="shared" si="6589"/>
        <v>275000</v>
      </c>
      <c r="AC2077" s="215">
        <f t="shared" si="6590"/>
        <v>0</v>
      </c>
      <c r="AD2077" s="215">
        <f t="shared" si="6591"/>
        <v>0</v>
      </c>
      <c r="AE2077" s="215">
        <f>AE2078</f>
        <v>0</v>
      </c>
      <c r="AF2077" s="215">
        <f t="shared" ref="AF2077:AG2079" si="6667">AF2078</f>
        <v>0</v>
      </c>
      <c r="AG2077" s="215">
        <f t="shared" si="6667"/>
        <v>0</v>
      </c>
      <c r="AH2077" s="215">
        <f t="shared" si="6592"/>
        <v>275000</v>
      </c>
      <c r="AI2077" s="215">
        <f t="shared" si="6593"/>
        <v>0</v>
      </c>
      <c r="AJ2077" s="215">
        <f t="shared" si="6594"/>
        <v>0</v>
      </c>
      <c r="AK2077" s="215">
        <f>AK2078</f>
        <v>0</v>
      </c>
      <c r="AL2077" s="215">
        <f t="shared" ref="AL2077:AM2079" si="6668">AL2078</f>
        <v>0</v>
      </c>
      <c r="AM2077" s="215">
        <f t="shared" si="6668"/>
        <v>0</v>
      </c>
      <c r="AN2077" s="215">
        <f t="shared" si="6595"/>
        <v>275000</v>
      </c>
      <c r="AO2077" s="215">
        <f t="shared" si="6596"/>
        <v>0</v>
      </c>
      <c r="AP2077" s="215">
        <f t="shared" si="6597"/>
        <v>0</v>
      </c>
      <c r="AQ2077" s="215">
        <f>AQ2078</f>
        <v>0</v>
      </c>
      <c r="AR2077" s="215">
        <f t="shared" ref="AR2077:AS2079" si="6669">AR2078</f>
        <v>0</v>
      </c>
      <c r="AS2077" s="215">
        <f t="shared" si="6669"/>
        <v>0</v>
      </c>
      <c r="AT2077" s="215">
        <f t="shared" si="6598"/>
        <v>275000</v>
      </c>
      <c r="AU2077" s="215">
        <f t="shared" si="6599"/>
        <v>0</v>
      </c>
      <c r="AV2077" s="215">
        <f t="shared" si="6600"/>
        <v>0</v>
      </c>
    </row>
    <row r="2078" spans="1:48" s="206" customFormat="1" ht="26.4" hidden="1">
      <c r="A2078" s="245" t="s">
        <v>254</v>
      </c>
      <c r="B2078" s="204" t="s">
        <v>330</v>
      </c>
      <c r="C2078" s="204" t="s">
        <v>16</v>
      </c>
      <c r="D2078" s="204" t="s">
        <v>14</v>
      </c>
      <c r="E2078" s="204" t="s">
        <v>18</v>
      </c>
      <c r="F2078" s="204" t="s">
        <v>68</v>
      </c>
      <c r="G2078" s="204" t="s">
        <v>140</v>
      </c>
      <c r="H2078" s="244" t="s">
        <v>376</v>
      </c>
      <c r="I2078" s="249"/>
      <c r="J2078" s="211"/>
      <c r="K2078" s="211"/>
      <c r="L2078" s="211"/>
      <c r="M2078" s="211"/>
      <c r="N2078" s="211"/>
      <c r="O2078" s="211"/>
      <c r="P2078" s="211"/>
      <c r="Q2078" s="211"/>
      <c r="R2078" s="211"/>
      <c r="S2078" s="215">
        <f>S2079</f>
        <v>275000</v>
      </c>
      <c r="T2078" s="215">
        <f t="shared" si="6662"/>
        <v>0</v>
      </c>
      <c r="U2078" s="215">
        <f t="shared" si="6662"/>
        <v>0</v>
      </c>
      <c r="V2078" s="215">
        <f t="shared" si="6663"/>
        <v>275000</v>
      </c>
      <c r="W2078" s="215">
        <f t="shared" si="6664"/>
        <v>0</v>
      </c>
      <c r="X2078" s="215">
        <f t="shared" si="6665"/>
        <v>0</v>
      </c>
      <c r="Y2078" s="215">
        <f>Y2079</f>
        <v>0</v>
      </c>
      <c r="Z2078" s="215">
        <f t="shared" si="6666"/>
        <v>0</v>
      </c>
      <c r="AA2078" s="215">
        <f t="shared" si="6666"/>
        <v>0</v>
      </c>
      <c r="AB2078" s="215">
        <f t="shared" si="6589"/>
        <v>275000</v>
      </c>
      <c r="AC2078" s="215">
        <f t="shared" si="6590"/>
        <v>0</v>
      </c>
      <c r="AD2078" s="215">
        <f t="shared" si="6591"/>
        <v>0</v>
      </c>
      <c r="AE2078" s="215">
        <f>AE2079</f>
        <v>0</v>
      </c>
      <c r="AF2078" s="215">
        <f t="shared" si="6667"/>
        <v>0</v>
      </c>
      <c r="AG2078" s="215">
        <f t="shared" si="6667"/>
        <v>0</v>
      </c>
      <c r="AH2078" s="215">
        <f t="shared" si="6592"/>
        <v>275000</v>
      </c>
      <c r="AI2078" s="215">
        <f t="shared" si="6593"/>
        <v>0</v>
      </c>
      <c r="AJ2078" s="215">
        <f t="shared" si="6594"/>
        <v>0</v>
      </c>
      <c r="AK2078" s="215">
        <f>AK2079</f>
        <v>0</v>
      </c>
      <c r="AL2078" s="215">
        <f t="shared" si="6668"/>
        <v>0</v>
      </c>
      <c r="AM2078" s="215">
        <f t="shared" si="6668"/>
        <v>0</v>
      </c>
      <c r="AN2078" s="215">
        <f t="shared" si="6595"/>
        <v>275000</v>
      </c>
      <c r="AO2078" s="215">
        <f t="shared" si="6596"/>
        <v>0</v>
      </c>
      <c r="AP2078" s="215">
        <f t="shared" si="6597"/>
        <v>0</v>
      </c>
      <c r="AQ2078" s="215">
        <f>AQ2079</f>
        <v>0</v>
      </c>
      <c r="AR2078" s="215">
        <f t="shared" si="6669"/>
        <v>0</v>
      </c>
      <c r="AS2078" s="215">
        <f t="shared" si="6669"/>
        <v>0</v>
      </c>
      <c r="AT2078" s="215">
        <f t="shared" si="6598"/>
        <v>275000</v>
      </c>
      <c r="AU2078" s="215">
        <f t="shared" si="6599"/>
        <v>0</v>
      </c>
      <c r="AV2078" s="215">
        <f t="shared" si="6600"/>
        <v>0</v>
      </c>
    </row>
    <row r="2079" spans="1:48" s="206" customFormat="1" ht="26.4" hidden="1">
      <c r="A2079" s="217" t="s">
        <v>229</v>
      </c>
      <c r="B2079" s="204" t="s">
        <v>330</v>
      </c>
      <c r="C2079" s="204" t="s">
        <v>16</v>
      </c>
      <c r="D2079" s="204" t="s">
        <v>14</v>
      </c>
      <c r="E2079" s="204" t="s">
        <v>18</v>
      </c>
      <c r="F2079" s="204" t="s">
        <v>68</v>
      </c>
      <c r="G2079" s="204" t="s">
        <v>140</v>
      </c>
      <c r="H2079" s="244" t="s">
        <v>376</v>
      </c>
      <c r="I2079" s="249" t="s">
        <v>92</v>
      </c>
      <c r="J2079" s="211"/>
      <c r="K2079" s="211"/>
      <c r="L2079" s="211"/>
      <c r="M2079" s="211"/>
      <c r="N2079" s="211"/>
      <c r="O2079" s="211"/>
      <c r="P2079" s="211"/>
      <c r="Q2079" s="211"/>
      <c r="R2079" s="211"/>
      <c r="S2079" s="215">
        <f>S2080</f>
        <v>275000</v>
      </c>
      <c r="T2079" s="215">
        <f t="shared" si="6662"/>
        <v>0</v>
      </c>
      <c r="U2079" s="215">
        <f t="shared" si="6662"/>
        <v>0</v>
      </c>
      <c r="V2079" s="215">
        <f t="shared" si="6663"/>
        <v>275000</v>
      </c>
      <c r="W2079" s="215">
        <f t="shared" si="6664"/>
        <v>0</v>
      </c>
      <c r="X2079" s="215">
        <f t="shared" si="6665"/>
        <v>0</v>
      </c>
      <c r="Y2079" s="215">
        <f>Y2080</f>
        <v>0</v>
      </c>
      <c r="Z2079" s="215">
        <f t="shared" si="6666"/>
        <v>0</v>
      </c>
      <c r="AA2079" s="215">
        <f t="shared" si="6666"/>
        <v>0</v>
      </c>
      <c r="AB2079" s="215">
        <f t="shared" si="6589"/>
        <v>275000</v>
      </c>
      <c r="AC2079" s="215">
        <f t="shared" si="6590"/>
        <v>0</v>
      </c>
      <c r="AD2079" s="215">
        <f t="shared" si="6591"/>
        <v>0</v>
      </c>
      <c r="AE2079" s="215">
        <f>AE2080</f>
        <v>0</v>
      </c>
      <c r="AF2079" s="215">
        <f t="shared" si="6667"/>
        <v>0</v>
      </c>
      <c r="AG2079" s="215">
        <f t="shared" si="6667"/>
        <v>0</v>
      </c>
      <c r="AH2079" s="215">
        <f t="shared" si="6592"/>
        <v>275000</v>
      </c>
      <c r="AI2079" s="215">
        <f t="shared" si="6593"/>
        <v>0</v>
      </c>
      <c r="AJ2079" s="215">
        <f t="shared" si="6594"/>
        <v>0</v>
      </c>
      <c r="AK2079" s="215">
        <f>AK2080</f>
        <v>0</v>
      </c>
      <c r="AL2079" s="215">
        <f t="shared" si="6668"/>
        <v>0</v>
      </c>
      <c r="AM2079" s="215">
        <f t="shared" si="6668"/>
        <v>0</v>
      </c>
      <c r="AN2079" s="215">
        <f t="shared" si="6595"/>
        <v>275000</v>
      </c>
      <c r="AO2079" s="215">
        <f t="shared" si="6596"/>
        <v>0</v>
      </c>
      <c r="AP2079" s="215">
        <f t="shared" si="6597"/>
        <v>0</v>
      </c>
      <c r="AQ2079" s="215">
        <f>AQ2080</f>
        <v>0</v>
      </c>
      <c r="AR2079" s="215">
        <f t="shared" si="6669"/>
        <v>0</v>
      </c>
      <c r="AS2079" s="215">
        <f t="shared" si="6669"/>
        <v>0</v>
      </c>
      <c r="AT2079" s="215">
        <f t="shared" si="6598"/>
        <v>275000</v>
      </c>
      <c r="AU2079" s="215">
        <f t="shared" si="6599"/>
        <v>0</v>
      </c>
      <c r="AV2079" s="215">
        <f t="shared" si="6600"/>
        <v>0</v>
      </c>
    </row>
    <row r="2080" spans="1:48" s="206" customFormat="1" ht="26.4" hidden="1">
      <c r="A2080" s="216" t="s">
        <v>96</v>
      </c>
      <c r="B2080" s="204" t="s">
        <v>330</v>
      </c>
      <c r="C2080" s="204" t="s">
        <v>16</v>
      </c>
      <c r="D2080" s="204" t="s">
        <v>14</v>
      </c>
      <c r="E2080" s="204" t="s">
        <v>18</v>
      </c>
      <c r="F2080" s="204" t="s">
        <v>68</v>
      </c>
      <c r="G2080" s="204" t="s">
        <v>140</v>
      </c>
      <c r="H2080" s="244" t="s">
        <v>376</v>
      </c>
      <c r="I2080" s="249" t="s">
        <v>93</v>
      </c>
      <c r="J2080" s="211"/>
      <c r="K2080" s="211"/>
      <c r="L2080" s="211"/>
      <c r="M2080" s="211"/>
      <c r="N2080" s="211"/>
      <c r="O2080" s="211"/>
      <c r="P2080" s="211"/>
      <c r="Q2080" s="211"/>
      <c r="R2080" s="211"/>
      <c r="S2080" s="302">
        <v>275000</v>
      </c>
      <c r="T2080" s="215"/>
      <c r="U2080" s="215"/>
      <c r="V2080" s="215">
        <f t="shared" si="6663"/>
        <v>275000</v>
      </c>
      <c r="W2080" s="215">
        <f t="shared" si="6664"/>
        <v>0</v>
      </c>
      <c r="X2080" s="215">
        <f t="shared" si="6665"/>
        <v>0</v>
      </c>
      <c r="Y2080" s="215"/>
      <c r="Z2080" s="215"/>
      <c r="AA2080" s="215"/>
      <c r="AB2080" s="215">
        <f t="shared" si="6589"/>
        <v>275000</v>
      </c>
      <c r="AC2080" s="215">
        <f t="shared" si="6590"/>
        <v>0</v>
      </c>
      <c r="AD2080" s="215">
        <f t="shared" si="6591"/>
        <v>0</v>
      </c>
      <c r="AE2080" s="215"/>
      <c r="AF2080" s="215"/>
      <c r="AG2080" s="215"/>
      <c r="AH2080" s="215">
        <f t="shared" si="6592"/>
        <v>275000</v>
      </c>
      <c r="AI2080" s="215">
        <f t="shared" si="6593"/>
        <v>0</v>
      </c>
      <c r="AJ2080" s="215">
        <f t="shared" si="6594"/>
        <v>0</v>
      </c>
      <c r="AK2080" s="215"/>
      <c r="AL2080" s="215"/>
      <c r="AM2080" s="215"/>
      <c r="AN2080" s="215">
        <f t="shared" si="6595"/>
        <v>275000</v>
      </c>
      <c r="AO2080" s="215">
        <f t="shared" si="6596"/>
        <v>0</v>
      </c>
      <c r="AP2080" s="215">
        <f t="shared" si="6597"/>
        <v>0</v>
      </c>
      <c r="AQ2080" s="215"/>
      <c r="AR2080" s="215"/>
      <c r="AS2080" s="215"/>
      <c r="AT2080" s="215">
        <f t="shared" si="6598"/>
        <v>275000</v>
      </c>
      <c r="AU2080" s="215">
        <f t="shared" si="6599"/>
        <v>0</v>
      </c>
      <c r="AV2080" s="215">
        <f t="shared" si="6600"/>
        <v>0</v>
      </c>
    </row>
    <row r="2081" spans="1:48" s="206" customFormat="1" hidden="1">
      <c r="A2081" s="212" t="s">
        <v>82</v>
      </c>
      <c r="B2081" s="204" t="s">
        <v>330</v>
      </c>
      <c r="C2081" s="204" t="s">
        <v>16</v>
      </c>
      <c r="D2081" s="204" t="s">
        <v>14</v>
      </c>
      <c r="E2081" s="204" t="s">
        <v>80</v>
      </c>
      <c r="F2081" s="204" t="s">
        <v>68</v>
      </c>
      <c r="G2081" s="204" t="s">
        <v>140</v>
      </c>
      <c r="H2081" s="204" t="s">
        <v>141</v>
      </c>
      <c r="I2081" s="214"/>
      <c r="J2081" s="215">
        <f>J2082</f>
        <v>400000</v>
      </c>
      <c r="K2081" s="215">
        <f t="shared" ref="K2081:O2083" si="6670">K2082</f>
        <v>0</v>
      </c>
      <c r="L2081" s="215">
        <f t="shared" si="6670"/>
        <v>0</v>
      </c>
      <c r="M2081" s="215">
        <f t="shared" si="6670"/>
        <v>0</v>
      </c>
      <c r="N2081" s="215">
        <f t="shared" si="6670"/>
        <v>0</v>
      </c>
      <c r="O2081" s="215">
        <f t="shared" si="6670"/>
        <v>0</v>
      </c>
      <c r="P2081" s="215">
        <f t="shared" si="6525"/>
        <v>400000</v>
      </c>
      <c r="Q2081" s="215">
        <f t="shared" si="6526"/>
        <v>0</v>
      </c>
      <c r="R2081" s="215">
        <f t="shared" si="6527"/>
        <v>0</v>
      </c>
      <c r="S2081" s="215">
        <f t="shared" ref="S2081:U2083" si="6671">S2082</f>
        <v>0</v>
      </c>
      <c r="T2081" s="215">
        <f t="shared" si="6671"/>
        <v>0</v>
      </c>
      <c r="U2081" s="215">
        <f t="shared" si="6671"/>
        <v>0</v>
      </c>
      <c r="V2081" s="215">
        <f t="shared" si="6475"/>
        <v>400000</v>
      </c>
      <c r="W2081" s="215">
        <f t="shared" si="6476"/>
        <v>0</v>
      </c>
      <c r="X2081" s="215">
        <f t="shared" si="6477"/>
        <v>0</v>
      </c>
      <c r="Y2081" s="215">
        <f t="shared" ref="Y2081:AA2083" si="6672">Y2082</f>
        <v>150000</v>
      </c>
      <c r="Z2081" s="215">
        <f t="shared" si="6672"/>
        <v>0</v>
      </c>
      <c r="AA2081" s="215">
        <f t="shared" si="6672"/>
        <v>0</v>
      </c>
      <c r="AB2081" s="215">
        <f t="shared" si="6589"/>
        <v>550000</v>
      </c>
      <c r="AC2081" s="215">
        <f t="shared" si="6590"/>
        <v>0</v>
      </c>
      <c r="AD2081" s="215">
        <f t="shared" si="6591"/>
        <v>0</v>
      </c>
      <c r="AE2081" s="215">
        <f t="shared" ref="AE2081:AG2083" si="6673">AE2082</f>
        <v>0</v>
      </c>
      <c r="AF2081" s="215">
        <f t="shared" si="6673"/>
        <v>0</v>
      </c>
      <c r="AG2081" s="215">
        <f t="shared" si="6673"/>
        <v>0</v>
      </c>
      <c r="AH2081" s="215">
        <f t="shared" si="6592"/>
        <v>550000</v>
      </c>
      <c r="AI2081" s="215">
        <f t="shared" si="6593"/>
        <v>0</v>
      </c>
      <c r="AJ2081" s="215">
        <f t="shared" si="6594"/>
        <v>0</v>
      </c>
      <c r="AK2081" s="215">
        <f t="shared" ref="AK2081:AM2083" si="6674">AK2082</f>
        <v>102000</v>
      </c>
      <c r="AL2081" s="215">
        <f t="shared" si="6674"/>
        <v>0</v>
      </c>
      <c r="AM2081" s="215">
        <f t="shared" si="6674"/>
        <v>0</v>
      </c>
      <c r="AN2081" s="215">
        <f t="shared" si="6595"/>
        <v>652000</v>
      </c>
      <c r="AO2081" s="215">
        <f t="shared" si="6596"/>
        <v>0</v>
      </c>
      <c r="AP2081" s="215">
        <f t="shared" si="6597"/>
        <v>0</v>
      </c>
      <c r="AQ2081" s="215">
        <f t="shared" ref="AQ2081:AS2083" si="6675">AQ2082</f>
        <v>0</v>
      </c>
      <c r="AR2081" s="215">
        <f t="shared" si="6675"/>
        <v>0</v>
      </c>
      <c r="AS2081" s="215">
        <f t="shared" si="6675"/>
        <v>0</v>
      </c>
      <c r="AT2081" s="215">
        <f t="shared" si="6598"/>
        <v>652000</v>
      </c>
      <c r="AU2081" s="215">
        <f t="shared" si="6599"/>
        <v>0</v>
      </c>
      <c r="AV2081" s="215">
        <f t="shared" si="6600"/>
        <v>0</v>
      </c>
    </row>
    <row r="2082" spans="1:48" s="206" customFormat="1" ht="39.6" hidden="1">
      <c r="A2082" s="212" t="s">
        <v>289</v>
      </c>
      <c r="B2082" s="204" t="s">
        <v>330</v>
      </c>
      <c r="C2082" s="204" t="s">
        <v>16</v>
      </c>
      <c r="D2082" s="204" t="s">
        <v>14</v>
      </c>
      <c r="E2082" s="204" t="s">
        <v>80</v>
      </c>
      <c r="F2082" s="204" t="s">
        <v>68</v>
      </c>
      <c r="G2082" s="204" t="s">
        <v>140</v>
      </c>
      <c r="H2082" s="204" t="s">
        <v>165</v>
      </c>
      <c r="I2082" s="214"/>
      <c r="J2082" s="215">
        <f>J2083</f>
        <v>400000</v>
      </c>
      <c r="K2082" s="215">
        <f t="shared" si="6670"/>
        <v>0</v>
      </c>
      <c r="L2082" s="215">
        <f t="shared" si="6670"/>
        <v>0</v>
      </c>
      <c r="M2082" s="215">
        <f t="shared" si="6670"/>
        <v>0</v>
      </c>
      <c r="N2082" s="215">
        <f t="shared" si="6670"/>
        <v>0</v>
      </c>
      <c r="O2082" s="215">
        <f t="shared" si="6670"/>
        <v>0</v>
      </c>
      <c r="P2082" s="215">
        <f t="shared" si="6525"/>
        <v>400000</v>
      </c>
      <c r="Q2082" s="215">
        <f t="shared" si="6526"/>
        <v>0</v>
      </c>
      <c r="R2082" s="215">
        <f t="shared" si="6527"/>
        <v>0</v>
      </c>
      <c r="S2082" s="215">
        <f t="shared" si="6671"/>
        <v>0</v>
      </c>
      <c r="T2082" s="215">
        <f t="shared" si="6671"/>
        <v>0</v>
      </c>
      <c r="U2082" s="215">
        <f t="shared" si="6671"/>
        <v>0</v>
      </c>
      <c r="V2082" s="215">
        <f t="shared" si="6475"/>
        <v>400000</v>
      </c>
      <c r="W2082" s="215">
        <f t="shared" si="6476"/>
        <v>0</v>
      </c>
      <c r="X2082" s="215">
        <f t="shared" si="6477"/>
        <v>0</v>
      </c>
      <c r="Y2082" s="215">
        <f t="shared" si="6672"/>
        <v>150000</v>
      </c>
      <c r="Z2082" s="215">
        <f t="shared" si="6672"/>
        <v>0</v>
      </c>
      <c r="AA2082" s="215">
        <f t="shared" si="6672"/>
        <v>0</v>
      </c>
      <c r="AB2082" s="215">
        <f t="shared" si="6589"/>
        <v>550000</v>
      </c>
      <c r="AC2082" s="215">
        <f t="shared" si="6590"/>
        <v>0</v>
      </c>
      <c r="AD2082" s="215">
        <f t="shared" si="6591"/>
        <v>0</v>
      </c>
      <c r="AE2082" s="215">
        <f t="shared" si="6673"/>
        <v>0</v>
      </c>
      <c r="AF2082" s="215">
        <f t="shared" si="6673"/>
        <v>0</v>
      </c>
      <c r="AG2082" s="215">
        <f t="shared" si="6673"/>
        <v>0</v>
      </c>
      <c r="AH2082" s="215">
        <f t="shared" si="6592"/>
        <v>550000</v>
      </c>
      <c r="AI2082" s="215">
        <f t="shared" si="6593"/>
        <v>0</v>
      </c>
      <c r="AJ2082" s="215">
        <f t="shared" si="6594"/>
        <v>0</v>
      </c>
      <c r="AK2082" s="215">
        <f t="shared" si="6674"/>
        <v>102000</v>
      </c>
      <c r="AL2082" s="215">
        <f t="shared" si="6674"/>
        <v>0</v>
      </c>
      <c r="AM2082" s="215">
        <f t="shared" si="6674"/>
        <v>0</v>
      </c>
      <c r="AN2082" s="215">
        <f t="shared" si="6595"/>
        <v>652000</v>
      </c>
      <c r="AO2082" s="215">
        <f t="shared" si="6596"/>
        <v>0</v>
      </c>
      <c r="AP2082" s="215">
        <f t="shared" si="6597"/>
        <v>0</v>
      </c>
      <c r="AQ2082" s="215">
        <f t="shared" si="6675"/>
        <v>0</v>
      </c>
      <c r="AR2082" s="215">
        <f t="shared" si="6675"/>
        <v>0</v>
      </c>
      <c r="AS2082" s="215">
        <f t="shared" si="6675"/>
        <v>0</v>
      </c>
      <c r="AT2082" s="215">
        <f t="shared" si="6598"/>
        <v>652000</v>
      </c>
      <c r="AU2082" s="215">
        <f t="shared" si="6599"/>
        <v>0</v>
      </c>
      <c r="AV2082" s="215">
        <f t="shared" si="6600"/>
        <v>0</v>
      </c>
    </row>
    <row r="2083" spans="1:48" s="206" customFormat="1" ht="26.4" hidden="1">
      <c r="A2083" s="217" t="s">
        <v>229</v>
      </c>
      <c r="B2083" s="204" t="s">
        <v>330</v>
      </c>
      <c r="C2083" s="204" t="s">
        <v>16</v>
      </c>
      <c r="D2083" s="204" t="s">
        <v>14</v>
      </c>
      <c r="E2083" s="204" t="s">
        <v>80</v>
      </c>
      <c r="F2083" s="204" t="s">
        <v>68</v>
      </c>
      <c r="G2083" s="204" t="s">
        <v>140</v>
      </c>
      <c r="H2083" s="204" t="s">
        <v>165</v>
      </c>
      <c r="I2083" s="214" t="s">
        <v>92</v>
      </c>
      <c r="J2083" s="215">
        <f>J2084</f>
        <v>400000</v>
      </c>
      <c r="K2083" s="215">
        <f t="shared" si="6670"/>
        <v>0</v>
      </c>
      <c r="L2083" s="215">
        <f t="shared" si="6670"/>
        <v>0</v>
      </c>
      <c r="M2083" s="215">
        <f t="shared" si="6670"/>
        <v>0</v>
      </c>
      <c r="N2083" s="215">
        <f t="shared" si="6670"/>
        <v>0</v>
      </c>
      <c r="O2083" s="215">
        <f t="shared" si="6670"/>
        <v>0</v>
      </c>
      <c r="P2083" s="215">
        <f t="shared" si="6525"/>
        <v>400000</v>
      </c>
      <c r="Q2083" s="215">
        <f t="shared" si="6526"/>
        <v>0</v>
      </c>
      <c r="R2083" s="215">
        <f t="shared" si="6527"/>
        <v>0</v>
      </c>
      <c r="S2083" s="215">
        <f t="shared" si="6671"/>
        <v>0</v>
      </c>
      <c r="T2083" s="215">
        <f t="shared" si="6671"/>
        <v>0</v>
      </c>
      <c r="U2083" s="215">
        <f t="shared" si="6671"/>
        <v>0</v>
      </c>
      <c r="V2083" s="215">
        <f t="shared" si="6475"/>
        <v>400000</v>
      </c>
      <c r="W2083" s="215">
        <f t="shared" si="6476"/>
        <v>0</v>
      </c>
      <c r="X2083" s="215">
        <f t="shared" si="6477"/>
        <v>0</v>
      </c>
      <c r="Y2083" s="215">
        <f t="shared" si="6672"/>
        <v>150000</v>
      </c>
      <c r="Z2083" s="215">
        <f t="shared" si="6672"/>
        <v>0</v>
      </c>
      <c r="AA2083" s="215">
        <f t="shared" si="6672"/>
        <v>0</v>
      </c>
      <c r="AB2083" s="215">
        <f t="shared" si="6589"/>
        <v>550000</v>
      </c>
      <c r="AC2083" s="215">
        <f t="shared" si="6590"/>
        <v>0</v>
      </c>
      <c r="AD2083" s="215">
        <f t="shared" si="6591"/>
        <v>0</v>
      </c>
      <c r="AE2083" s="215">
        <f t="shared" si="6673"/>
        <v>0</v>
      </c>
      <c r="AF2083" s="215">
        <f t="shared" si="6673"/>
        <v>0</v>
      </c>
      <c r="AG2083" s="215">
        <f t="shared" si="6673"/>
        <v>0</v>
      </c>
      <c r="AH2083" s="215">
        <f t="shared" si="6592"/>
        <v>550000</v>
      </c>
      <c r="AI2083" s="215">
        <f t="shared" si="6593"/>
        <v>0</v>
      </c>
      <c r="AJ2083" s="215">
        <f t="shared" si="6594"/>
        <v>0</v>
      </c>
      <c r="AK2083" s="215">
        <f t="shared" si="6674"/>
        <v>102000</v>
      </c>
      <c r="AL2083" s="215">
        <f t="shared" si="6674"/>
        <v>0</v>
      </c>
      <c r="AM2083" s="215">
        <f t="shared" si="6674"/>
        <v>0</v>
      </c>
      <c r="AN2083" s="215">
        <f t="shared" si="6595"/>
        <v>652000</v>
      </c>
      <c r="AO2083" s="215">
        <f t="shared" si="6596"/>
        <v>0</v>
      </c>
      <c r="AP2083" s="215">
        <f t="shared" si="6597"/>
        <v>0</v>
      </c>
      <c r="AQ2083" s="215">
        <f t="shared" si="6675"/>
        <v>0</v>
      </c>
      <c r="AR2083" s="215">
        <f t="shared" si="6675"/>
        <v>0</v>
      </c>
      <c r="AS2083" s="215">
        <f t="shared" si="6675"/>
        <v>0</v>
      </c>
      <c r="AT2083" s="215">
        <f t="shared" si="6598"/>
        <v>652000</v>
      </c>
      <c r="AU2083" s="215">
        <f t="shared" si="6599"/>
        <v>0</v>
      </c>
      <c r="AV2083" s="215">
        <f t="shared" si="6600"/>
        <v>0</v>
      </c>
    </row>
    <row r="2084" spans="1:48" s="206" customFormat="1" ht="26.4" hidden="1">
      <c r="A2084" s="216" t="s">
        <v>96</v>
      </c>
      <c r="B2084" s="204" t="s">
        <v>330</v>
      </c>
      <c r="C2084" s="204" t="s">
        <v>16</v>
      </c>
      <c r="D2084" s="204" t="s">
        <v>14</v>
      </c>
      <c r="E2084" s="204" t="s">
        <v>80</v>
      </c>
      <c r="F2084" s="204" t="s">
        <v>68</v>
      </c>
      <c r="G2084" s="204" t="s">
        <v>140</v>
      </c>
      <c r="H2084" s="204" t="s">
        <v>165</v>
      </c>
      <c r="I2084" s="214" t="s">
        <v>93</v>
      </c>
      <c r="J2084" s="215">
        <v>400000</v>
      </c>
      <c r="K2084" s="215"/>
      <c r="L2084" s="215"/>
      <c r="M2084" s="215"/>
      <c r="N2084" s="215"/>
      <c r="O2084" s="215"/>
      <c r="P2084" s="215">
        <f t="shared" si="6525"/>
        <v>400000</v>
      </c>
      <c r="Q2084" s="215">
        <f t="shared" si="6526"/>
        <v>0</v>
      </c>
      <c r="R2084" s="215">
        <f t="shared" si="6527"/>
        <v>0</v>
      </c>
      <c r="S2084" s="215"/>
      <c r="T2084" s="215"/>
      <c r="U2084" s="215"/>
      <c r="V2084" s="215">
        <f t="shared" si="6475"/>
        <v>400000</v>
      </c>
      <c r="W2084" s="215">
        <f t="shared" si="6476"/>
        <v>0</v>
      </c>
      <c r="X2084" s="215">
        <f t="shared" si="6477"/>
        <v>0</v>
      </c>
      <c r="Y2084" s="215">
        <v>150000</v>
      </c>
      <c r="Z2084" s="215"/>
      <c r="AA2084" s="215"/>
      <c r="AB2084" s="215">
        <f t="shared" si="6589"/>
        <v>550000</v>
      </c>
      <c r="AC2084" s="215">
        <f t="shared" si="6590"/>
        <v>0</v>
      </c>
      <c r="AD2084" s="215">
        <f t="shared" si="6591"/>
        <v>0</v>
      </c>
      <c r="AE2084" s="215"/>
      <c r="AF2084" s="215"/>
      <c r="AG2084" s="215"/>
      <c r="AH2084" s="215">
        <f t="shared" si="6592"/>
        <v>550000</v>
      </c>
      <c r="AI2084" s="215">
        <f t="shared" si="6593"/>
        <v>0</v>
      </c>
      <c r="AJ2084" s="215">
        <f t="shared" si="6594"/>
        <v>0</v>
      </c>
      <c r="AK2084" s="215">
        <v>102000</v>
      </c>
      <c r="AL2084" s="215"/>
      <c r="AM2084" s="215"/>
      <c r="AN2084" s="215">
        <f t="shared" si="6595"/>
        <v>652000</v>
      </c>
      <c r="AO2084" s="215">
        <f t="shared" si="6596"/>
        <v>0</v>
      </c>
      <c r="AP2084" s="215">
        <f t="shared" si="6597"/>
        <v>0</v>
      </c>
      <c r="AQ2084" s="215"/>
      <c r="AR2084" s="215"/>
      <c r="AS2084" s="215"/>
      <c r="AT2084" s="215">
        <f t="shared" si="6598"/>
        <v>652000</v>
      </c>
      <c r="AU2084" s="215">
        <f t="shared" si="6599"/>
        <v>0</v>
      </c>
      <c r="AV2084" s="215">
        <f t="shared" si="6600"/>
        <v>0</v>
      </c>
    </row>
    <row r="2085" spans="1:48" s="206" customFormat="1" ht="15.6" hidden="1">
      <c r="A2085" s="250" t="s">
        <v>45</v>
      </c>
      <c r="B2085" s="251" t="s">
        <v>330</v>
      </c>
      <c r="C2085" s="251" t="s">
        <v>18</v>
      </c>
      <c r="D2085" s="251"/>
      <c r="E2085" s="251"/>
      <c r="F2085" s="251"/>
      <c r="G2085" s="251"/>
      <c r="H2085" s="251"/>
      <c r="I2085" s="252"/>
      <c r="J2085" s="205">
        <f>J2091</f>
        <v>1335957</v>
      </c>
      <c r="K2085" s="205">
        <f t="shared" ref="K2085:O2085" si="6676">K2091</f>
        <v>538486.28</v>
      </c>
      <c r="L2085" s="205">
        <f t="shared" si="6676"/>
        <v>553437.44999999995</v>
      </c>
      <c r="M2085" s="205">
        <f t="shared" si="6676"/>
        <v>0</v>
      </c>
      <c r="N2085" s="205">
        <f t="shared" si="6676"/>
        <v>0</v>
      </c>
      <c r="O2085" s="205">
        <f t="shared" si="6676"/>
        <v>0</v>
      </c>
      <c r="P2085" s="205">
        <f t="shared" si="6525"/>
        <v>1335957</v>
      </c>
      <c r="Q2085" s="205">
        <f t="shared" si="6526"/>
        <v>538486.28</v>
      </c>
      <c r="R2085" s="205">
        <f t="shared" si="6527"/>
        <v>553437.44999999995</v>
      </c>
      <c r="S2085" s="205">
        <f t="shared" ref="S2085:U2085" si="6677">S2091</f>
        <v>274020</v>
      </c>
      <c r="T2085" s="205">
        <f t="shared" si="6677"/>
        <v>0</v>
      </c>
      <c r="U2085" s="205">
        <f t="shared" si="6677"/>
        <v>0</v>
      </c>
      <c r="V2085" s="205">
        <f t="shared" si="6475"/>
        <v>1609977</v>
      </c>
      <c r="W2085" s="205">
        <f t="shared" si="6476"/>
        <v>538486.28</v>
      </c>
      <c r="X2085" s="205">
        <f t="shared" si="6477"/>
        <v>553437.44999999995</v>
      </c>
      <c r="Y2085" s="205">
        <f t="shared" ref="Y2085:AA2085" si="6678">Y2091</f>
        <v>124500.08</v>
      </c>
      <c r="Z2085" s="205">
        <f t="shared" si="6678"/>
        <v>0</v>
      </c>
      <c r="AA2085" s="205">
        <f t="shared" si="6678"/>
        <v>0</v>
      </c>
      <c r="AB2085" s="205">
        <f t="shared" si="6589"/>
        <v>1734477.08</v>
      </c>
      <c r="AC2085" s="205">
        <f t="shared" si="6590"/>
        <v>538486.28</v>
      </c>
      <c r="AD2085" s="205">
        <f t="shared" si="6591"/>
        <v>553437.44999999995</v>
      </c>
      <c r="AE2085" s="205">
        <f>AE2091+AE2086</f>
        <v>-52882.2</v>
      </c>
      <c r="AF2085" s="205">
        <f t="shared" ref="AF2085:AG2085" si="6679">AF2091+AF2086</f>
        <v>0</v>
      </c>
      <c r="AG2085" s="205">
        <f t="shared" si="6679"/>
        <v>0</v>
      </c>
      <c r="AH2085" s="205">
        <f t="shared" si="6592"/>
        <v>1681594.8800000001</v>
      </c>
      <c r="AI2085" s="205">
        <f t="shared" si="6593"/>
        <v>538486.28</v>
      </c>
      <c r="AJ2085" s="205">
        <f t="shared" si="6594"/>
        <v>553437.44999999995</v>
      </c>
      <c r="AK2085" s="205">
        <f>AK2091+AK2086</f>
        <v>0</v>
      </c>
      <c r="AL2085" s="205">
        <f t="shared" ref="AL2085:AM2085" si="6680">AL2091+AL2086</f>
        <v>0</v>
      </c>
      <c r="AM2085" s="205">
        <f t="shared" si="6680"/>
        <v>0</v>
      </c>
      <c r="AN2085" s="205">
        <f t="shared" si="6595"/>
        <v>1681594.8800000001</v>
      </c>
      <c r="AO2085" s="205">
        <f t="shared" si="6596"/>
        <v>538486.28</v>
      </c>
      <c r="AP2085" s="205">
        <f t="shared" si="6597"/>
        <v>553437.44999999995</v>
      </c>
      <c r="AQ2085" s="205">
        <f>AQ2091+AQ2086</f>
        <v>0</v>
      </c>
      <c r="AR2085" s="205">
        <f t="shared" ref="AR2085:AS2085" si="6681">AR2091+AR2086</f>
        <v>0</v>
      </c>
      <c r="AS2085" s="205">
        <f t="shared" si="6681"/>
        <v>0</v>
      </c>
      <c r="AT2085" s="205">
        <f t="shared" si="6598"/>
        <v>1681594.8800000001</v>
      </c>
      <c r="AU2085" s="205">
        <f t="shared" si="6599"/>
        <v>538486.28</v>
      </c>
      <c r="AV2085" s="205">
        <f t="shared" si="6600"/>
        <v>553437.44999999995</v>
      </c>
    </row>
    <row r="2086" spans="1:48" s="232" customFormat="1" hidden="1">
      <c r="A2086" s="253" t="s">
        <v>46</v>
      </c>
      <c r="B2086" s="208" t="s">
        <v>330</v>
      </c>
      <c r="C2086" s="208" t="s">
        <v>18</v>
      </c>
      <c r="D2086" s="208" t="s">
        <v>17</v>
      </c>
      <c r="E2086" s="208"/>
      <c r="F2086" s="208"/>
      <c r="G2086" s="208"/>
      <c r="H2086" s="208"/>
      <c r="I2086" s="219"/>
      <c r="J2086" s="211"/>
      <c r="K2086" s="211"/>
      <c r="L2086" s="211"/>
      <c r="M2086" s="211"/>
      <c r="N2086" s="211"/>
      <c r="O2086" s="211"/>
      <c r="P2086" s="211"/>
      <c r="Q2086" s="211"/>
      <c r="R2086" s="211"/>
      <c r="S2086" s="211"/>
      <c r="T2086" s="211"/>
      <c r="U2086" s="211"/>
      <c r="V2086" s="211"/>
      <c r="W2086" s="211"/>
      <c r="X2086" s="211"/>
      <c r="Y2086" s="211"/>
      <c r="Z2086" s="211"/>
      <c r="AA2086" s="211"/>
      <c r="AB2086" s="211"/>
      <c r="AC2086" s="211"/>
      <c r="AD2086" s="211"/>
      <c r="AE2086" s="211">
        <f>AE2087</f>
        <v>27000</v>
      </c>
      <c r="AF2086" s="211">
        <f t="shared" ref="AF2086:AG2089" si="6682">AF2087</f>
        <v>0</v>
      </c>
      <c r="AG2086" s="211">
        <f t="shared" si="6682"/>
        <v>0</v>
      </c>
      <c r="AH2086" s="211">
        <f t="shared" ref="AH2086:AH2090" si="6683">AB2086+AE2086</f>
        <v>27000</v>
      </c>
      <c r="AI2086" s="211">
        <f t="shared" ref="AI2086:AI2090" si="6684">AC2086+AF2086</f>
        <v>0</v>
      </c>
      <c r="AJ2086" s="211">
        <f t="shared" ref="AJ2086:AJ2090" si="6685">AD2086+AG2086</f>
        <v>0</v>
      </c>
      <c r="AK2086" s="211">
        <f>AK2087</f>
        <v>0</v>
      </c>
      <c r="AL2086" s="211">
        <f t="shared" ref="AL2086:AM2089" si="6686">AL2087</f>
        <v>0</v>
      </c>
      <c r="AM2086" s="211">
        <f t="shared" si="6686"/>
        <v>0</v>
      </c>
      <c r="AN2086" s="211">
        <f t="shared" si="6595"/>
        <v>27000</v>
      </c>
      <c r="AO2086" s="211">
        <f t="shared" si="6596"/>
        <v>0</v>
      </c>
      <c r="AP2086" s="211">
        <f t="shared" si="6597"/>
        <v>0</v>
      </c>
      <c r="AQ2086" s="211">
        <f>AQ2087</f>
        <v>0</v>
      </c>
      <c r="AR2086" s="211">
        <f t="shared" ref="AR2086:AS2089" si="6687">AR2087</f>
        <v>0</v>
      </c>
      <c r="AS2086" s="211">
        <f t="shared" si="6687"/>
        <v>0</v>
      </c>
      <c r="AT2086" s="211">
        <f t="shared" si="6598"/>
        <v>27000</v>
      </c>
      <c r="AU2086" s="211">
        <f t="shared" si="6599"/>
        <v>0</v>
      </c>
      <c r="AV2086" s="211">
        <f t="shared" si="6600"/>
        <v>0</v>
      </c>
    </row>
    <row r="2087" spans="1:48" s="361" customFormat="1" hidden="1">
      <c r="A2087" s="212" t="s">
        <v>81</v>
      </c>
      <c r="B2087" s="324" t="s">
        <v>330</v>
      </c>
      <c r="C2087" s="324" t="s">
        <v>18</v>
      </c>
      <c r="D2087" s="324" t="s">
        <v>17</v>
      </c>
      <c r="E2087" s="324" t="s">
        <v>80</v>
      </c>
      <c r="F2087" s="324" t="s">
        <v>68</v>
      </c>
      <c r="G2087" s="324" t="s">
        <v>140</v>
      </c>
      <c r="H2087" s="324" t="s">
        <v>141</v>
      </c>
      <c r="I2087" s="362"/>
      <c r="J2087" s="363"/>
      <c r="K2087" s="363"/>
      <c r="L2087" s="363"/>
      <c r="M2087" s="363"/>
      <c r="N2087" s="363"/>
      <c r="O2087" s="363"/>
      <c r="P2087" s="363"/>
      <c r="Q2087" s="363"/>
      <c r="R2087" s="363"/>
      <c r="S2087" s="363"/>
      <c r="T2087" s="363"/>
      <c r="U2087" s="363"/>
      <c r="V2087" s="363"/>
      <c r="W2087" s="363"/>
      <c r="X2087" s="363"/>
      <c r="Y2087" s="363"/>
      <c r="Z2087" s="363"/>
      <c r="AA2087" s="363"/>
      <c r="AB2087" s="363"/>
      <c r="AC2087" s="363"/>
      <c r="AD2087" s="363"/>
      <c r="AE2087" s="363">
        <f>AE2088</f>
        <v>27000</v>
      </c>
      <c r="AF2087" s="363">
        <f t="shared" si="6682"/>
        <v>0</v>
      </c>
      <c r="AG2087" s="363">
        <f t="shared" si="6682"/>
        <v>0</v>
      </c>
      <c r="AH2087" s="215">
        <f t="shared" si="6683"/>
        <v>27000</v>
      </c>
      <c r="AI2087" s="215">
        <f t="shared" si="6684"/>
        <v>0</v>
      </c>
      <c r="AJ2087" s="215">
        <f t="shared" si="6685"/>
        <v>0</v>
      </c>
      <c r="AK2087" s="363">
        <f>AK2088</f>
        <v>0</v>
      </c>
      <c r="AL2087" s="363">
        <f t="shared" si="6686"/>
        <v>0</v>
      </c>
      <c r="AM2087" s="363">
        <f t="shared" si="6686"/>
        <v>0</v>
      </c>
      <c r="AN2087" s="215">
        <f t="shared" si="6595"/>
        <v>27000</v>
      </c>
      <c r="AO2087" s="215">
        <f t="shared" si="6596"/>
        <v>0</v>
      </c>
      <c r="AP2087" s="215">
        <f t="shared" si="6597"/>
        <v>0</v>
      </c>
      <c r="AQ2087" s="363">
        <f>AQ2088</f>
        <v>0</v>
      </c>
      <c r="AR2087" s="363">
        <f t="shared" si="6687"/>
        <v>0</v>
      </c>
      <c r="AS2087" s="363">
        <f t="shared" si="6687"/>
        <v>0</v>
      </c>
      <c r="AT2087" s="215">
        <f t="shared" si="6598"/>
        <v>27000</v>
      </c>
      <c r="AU2087" s="215">
        <f t="shared" si="6599"/>
        <v>0</v>
      </c>
      <c r="AV2087" s="215">
        <f t="shared" si="6600"/>
        <v>0</v>
      </c>
    </row>
    <row r="2088" spans="1:48" s="361" customFormat="1" ht="39.6" hidden="1">
      <c r="A2088" s="245" t="s">
        <v>535</v>
      </c>
      <c r="B2088" s="324" t="s">
        <v>330</v>
      </c>
      <c r="C2088" s="324" t="s">
        <v>18</v>
      </c>
      <c r="D2088" s="324" t="s">
        <v>17</v>
      </c>
      <c r="E2088" s="324" t="s">
        <v>80</v>
      </c>
      <c r="F2088" s="324" t="s">
        <v>68</v>
      </c>
      <c r="G2088" s="324" t="s">
        <v>140</v>
      </c>
      <c r="H2088" s="324" t="s">
        <v>532</v>
      </c>
      <c r="I2088" s="362"/>
      <c r="J2088" s="363"/>
      <c r="K2088" s="363"/>
      <c r="L2088" s="363"/>
      <c r="M2088" s="363"/>
      <c r="N2088" s="363"/>
      <c r="O2088" s="363"/>
      <c r="P2088" s="363"/>
      <c r="Q2088" s="363"/>
      <c r="R2088" s="363"/>
      <c r="S2088" s="363"/>
      <c r="T2088" s="363"/>
      <c r="U2088" s="363"/>
      <c r="V2088" s="363"/>
      <c r="W2088" s="363"/>
      <c r="X2088" s="363"/>
      <c r="Y2088" s="363"/>
      <c r="Z2088" s="363"/>
      <c r="AA2088" s="363"/>
      <c r="AB2088" s="363"/>
      <c r="AC2088" s="363"/>
      <c r="AD2088" s="363"/>
      <c r="AE2088" s="363">
        <f>AE2089</f>
        <v>27000</v>
      </c>
      <c r="AF2088" s="363">
        <f t="shared" si="6682"/>
        <v>0</v>
      </c>
      <c r="AG2088" s="363">
        <f t="shared" si="6682"/>
        <v>0</v>
      </c>
      <c r="AH2088" s="215">
        <f t="shared" si="6683"/>
        <v>27000</v>
      </c>
      <c r="AI2088" s="215">
        <f t="shared" si="6684"/>
        <v>0</v>
      </c>
      <c r="AJ2088" s="215">
        <f t="shared" si="6685"/>
        <v>0</v>
      </c>
      <c r="AK2088" s="363">
        <f>AK2089</f>
        <v>0</v>
      </c>
      <c r="AL2088" s="363">
        <f t="shared" si="6686"/>
        <v>0</v>
      </c>
      <c r="AM2088" s="363">
        <f t="shared" si="6686"/>
        <v>0</v>
      </c>
      <c r="AN2088" s="215">
        <f t="shared" si="6595"/>
        <v>27000</v>
      </c>
      <c r="AO2088" s="215">
        <f t="shared" si="6596"/>
        <v>0</v>
      </c>
      <c r="AP2088" s="215">
        <f t="shared" si="6597"/>
        <v>0</v>
      </c>
      <c r="AQ2088" s="363">
        <f>AQ2089</f>
        <v>0</v>
      </c>
      <c r="AR2088" s="363">
        <f t="shared" si="6687"/>
        <v>0</v>
      </c>
      <c r="AS2088" s="363">
        <f t="shared" si="6687"/>
        <v>0</v>
      </c>
      <c r="AT2088" s="215">
        <f t="shared" si="6598"/>
        <v>27000</v>
      </c>
      <c r="AU2088" s="215">
        <f t="shared" si="6599"/>
        <v>0</v>
      </c>
      <c r="AV2088" s="215">
        <f t="shared" si="6600"/>
        <v>0</v>
      </c>
    </row>
    <row r="2089" spans="1:48" s="361" customFormat="1" hidden="1">
      <c r="A2089" s="245" t="s">
        <v>98</v>
      </c>
      <c r="B2089" s="324" t="s">
        <v>330</v>
      </c>
      <c r="C2089" s="324" t="s">
        <v>18</v>
      </c>
      <c r="D2089" s="324" t="s">
        <v>17</v>
      </c>
      <c r="E2089" s="324" t="s">
        <v>80</v>
      </c>
      <c r="F2089" s="324" t="s">
        <v>68</v>
      </c>
      <c r="G2089" s="324" t="s">
        <v>140</v>
      </c>
      <c r="H2089" s="324" t="s">
        <v>532</v>
      </c>
      <c r="I2089" s="362" t="s">
        <v>97</v>
      </c>
      <c r="J2089" s="363"/>
      <c r="K2089" s="363"/>
      <c r="L2089" s="363"/>
      <c r="M2089" s="363"/>
      <c r="N2089" s="363"/>
      <c r="O2089" s="363"/>
      <c r="P2089" s="363"/>
      <c r="Q2089" s="363"/>
      <c r="R2089" s="363"/>
      <c r="S2089" s="363"/>
      <c r="T2089" s="363"/>
      <c r="U2089" s="363"/>
      <c r="V2089" s="363"/>
      <c r="W2089" s="363"/>
      <c r="X2089" s="363"/>
      <c r="Y2089" s="363"/>
      <c r="Z2089" s="363"/>
      <c r="AA2089" s="363"/>
      <c r="AB2089" s="363"/>
      <c r="AC2089" s="363"/>
      <c r="AD2089" s="363"/>
      <c r="AE2089" s="363">
        <f>AE2090</f>
        <v>27000</v>
      </c>
      <c r="AF2089" s="363">
        <f t="shared" si="6682"/>
        <v>0</v>
      </c>
      <c r="AG2089" s="363">
        <f t="shared" si="6682"/>
        <v>0</v>
      </c>
      <c r="AH2089" s="215">
        <f t="shared" si="6683"/>
        <v>27000</v>
      </c>
      <c r="AI2089" s="215">
        <f t="shared" si="6684"/>
        <v>0</v>
      </c>
      <c r="AJ2089" s="215">
        <f t="shared" si="6685"/>
        <v>0</v>
      </c>
      <c r="AK2089" s="363">
        <f>AK2090</f>
        <v>0</v>
      </c>
      <c r="AL2089" s="363">
        <f t="shared" si="6686"/>
        <v>0</v>
      </c>
      <c r="AM2089" s="363">
        <f t="shared" si="6686"/>
        <v>0</v>
      </c>
      <c r="AN2089" s="215">
        <f t="shared" si="6595"/>
        <v>27000</v>
      </c>
      <c r="AO2089" s="215">
        <f t="shared" si="6596"/>
        <v>0</v>
      </c>
      <c r="AP2089" s="215">
        <f t="shared" si="6597"/>
        <v>0</v>
      </c>
      <c r="AQ2089" s="363">
        <f>AQ2090</f>
        <v>0</v>
      </c>
      <c r="AR2089" s="363">
        <f t="shared" si="6687"/>
        <v>0</v>
      </c>
      <c r="AS2089" s="363">
        <f t="shared" si="6687"/>
        <v>0</v>
      </c>
      <c r="AT2089" s="215">
        <f t="shared" si="6598"/>
        <v>27000</v>
      </c>
      <c r="AU2089" s="215">
        <f t="shared" si="6599"/>
        <v>0</v>
      </c>
      <c r="AV2089" s="215">
        <f t="shared" si="6600"/>
        <v>0</v>
      </c>
    </row>
    <row r="2090" spans="1:48" s="361" customFormat="1" ht="26.4" hidden="1">
      <c r="A2090" s="245" t="s">
        <v>104</v>
      </c>
      <c r="B2090" s="324" t="s">
        <v>330</v>
      </c>
      <c r="C2090" s="324" t="s">
        <v>18</v>
      </c>
      <c r="D2090" s="324" t="s">
        <v>17</v>
      </c>
      <c r="E2090" s="324" t="s">
        <v>80</v>
      </c>
      <c r="F2090" s="324" t="s">
        <v>68</v>
      </c>
      <c r="G2090" s="324" t="s">
        <v>140</v>
      </c>
      <c r="H2090" s="324" t="s">
        <v>532</v>
      </c>
      <c r="I2090" s="362" t="s">
        <v>105</v>
      </c>
      <c r="J2090" s="363"/>
      <c r="K2090" s="363"/>
      <c r="L2090" s="363"/>
      <c r="M2090" s="363"/>
      <c r="N2090" s="363"/>
      <c r="O2090" s="363"/>
      <c r="P2090" s="363"/>
      <c r="Q2090" s="363"/>
      <c r="R2090" s="363"/>
      <c r="S2090" s="363"/>
      <c r="T2090" s="363"/>
      <c r="U2090" s="363"/>
      <c r="V2090" s="363"/>
      <c r="W2090" s="363"/>
      <c r="X2090" s="363"/>
      <c r="Y2090" s="363"/>
      <c r="Z2090" s="363"/>
      <c r="AA2090" s="363"/>
      <c r="AB2090" s="363"/>
      <c r="AC2090" s="363"/>
      <c r="AD2090" s="363"/>
      <c r="AE2090" s="363">
        <v>27000</v>
      </c>
      <c r="AF2090" s="363"/>
      <c r="AG2090" s="363"/>
      <c r="AH2090" s="215">
        <f t="shared" si="6683"/>
        <v>27000</v>
      </c>
      <c r="AI2090" s="215">
        <f t="shared" si="6684"/>
        <v>0</v>
      </c>
      <c r="AJ2090" s="215">
        <f t="shared" si="6685"/>
        <v>0</v>
      </c>
      <c r="AK2090" s="363"/>
      <c r="AL2090" s="363"/>
      <c r="AM2090" s="363"/>
      <c r="AN2090" s="215">
        <f t="shared" si="6595"/>
        <v>27000</v>
      </c>
      <c r="AO2090" s="215">
        <f t="shared" si="6596"/>
        <v>0</v>
      </c>
      <c r="AP2090" s="215">
        <f t="shared" si="6597"/>
        <v>0</v>
      </c>
      <c r="AQ2090" s="363"/>
      <c r="AR2090" s="363"/>
      <c r="AS2090" s="363"/>
      <c r="AT2090" s="215">
        <f t="shared" si="6598"/>
        <v>27000</v>
      </c>
      <c r="AU2090" s="215">
        <f t="shared" si="6599"/>
        <v>0</v>
      </c>
      <c r="AV2090" s="215">
        <f t="shared" si="6600"/>
        <v>0</v>
      </c>
    </row>
    <row r="2091" spans="1:48" s="232" customFormat="1" hidden="1">
      <c r="A2091" s="255" t="s">
        <v>66</v>
      </c>
      <c r="B2091" s="208" t="s">
        <v>330</v>
      </c>
      <c r="C2091" s="208" t="s">
        <v>18</v>
      </c>
      <c r="D2091" s="208" t="s">
        <v>13</v>
      </c>
      <c r="E2091" s="208"/>
      <c r="F2091" s="208"/>
      <c r="G2091" s="208"/>
      <c r="H2091" s="208"/>
      <c r="I2091" s="219"/>
      <c r="J2091" s="211">
        <f>J2092+J2100</f>
        <v>1335957</v>
      </c>
      <c r="K2091" s="211">
        <f t="shared" ref="K2091:L2091" si="6688">K2092+K2100</f>
        <v>538486.28</v>
      </c>
      <c r="L2091" s="211">
        <f t="shared" si="6688"/>
        <v>553437.44999999995</v>
      </c>
      <c r="M2091" s="211">
        <f t="shared" ref="M2091:O2091" si="6689">M2092+M2100</f>
        <v>0</v>
      </c>
      <c r="N2091" s="211">
        <f t="shared" si="6689"/>
        <v>0</v>
      </c>
      <c r="O2091" s="211">
        <f t="shared" si="6689"/>
        <v>0</v>
      </c>
      <c r="P2091" s="211">
        <f t="shared" si="6525"/>
        <v>1335957</v>
      </c>
      <c r="Q2091" s="211">
        <f t="shared" si="6526"/>
        <v>538486.28</v>
      </c>
      <c r="R2091" s="211">
        <f t="shared" si="6527"/>
        <v>553437.44999999995</v>
      </c>
      <c r="S2091" s="211">
        <f t="shared" ref="S2091:U2091" si="6690">S2092+S2100</f>
        <v>274020</v>
      </c>
      <c r="T2091" s="211">
        <f t="shared" si="6690"/>
        <v>0</v>
      </c>
      <c r="U2091" s="211">
        <f t="shared" si="6690"/>
        <v>0</v>
      </c>
      <c r="V2091" s="211">
        <f t="shared" si="6475"/>
        <v>1609977</v>
      </c>
      <c r="W2091" s="211">
        <f t="shared" si="6476"/>
        <v>538486.28</v>
      </c>
      <c r="X2091" s="211">
        <f t="shared" si="6477"/>
        <v>553437.44999999995</v>
      </c>
      <c r="Y2091" s="211">
        <f>Y2092+Y2100+Y2096</f>
        <v>124500.08</v>
      </c>
      <c r="Z2091" s="211">
        <f t="shared" ref="Z2091:AA2091" si="6691">Z2092+Z2100+Z2096</f>
        <v>0</v>
      </c>
      <c r="AA2091" s="211">
        <f t="shared" si="6691"/>
        <v>0</v>
      </c>
      <c r="AB2091" s="211">
        <f t="shared" si="6589"/>
        <v>1734477.08</v>
      </c>
      <c r="AC2091" s="211">
        <f t="shared" si="6590"/>
        <v>538486.28</v>
      </c>
      <c r="AD2091" s="211">
        <f t="shared" si="6591"/>
        <v>553437.44999999995</v>
      </c>
      <c r="AE2091" s="211">
        <f>AE2092+AE2100+AE2096</f>
        <v>-79882.2</v>
      </c>
      <c r="AF2091" s="211">
        <f t="shared" ref="AF2091:AG2091" si="6692">AF2092+AF2100+AF2096</f>
        <v>0</v>
      </c>
      <c r="AG2091" s="211">
        <f t="shared" si="6692"/>
        <v>0</v>
      </c>
      <c r="AH2091" s="211">
        <f t="shared" si="6592"/>
        <v>1654594.8800000001</v>
      </c>
      <c r="AI2091" s="211">
        <f t="shared" si="6593"/>
        <v>538486.28</v>
      </c>
      <c r="AJ2091" s="211">
        <f t="shared" si="6594"/>
        <v>553437.44999999995</v>
      </c>
      <c r="AK2091" s="211">
        <f>AK2092+AK2100+AK2096</f>
        <v>0</v>
      </c>
      <c r="AL2091" s="211">
        <f t="shared" ref="AL2091:AM2091" si="6693">AL2092+AL2100+AL2096</f>
        <v>0</v>
      </c>
      <c r="AM2091" s="211">
        <f t="shared" si="6693"/>
        <v>0</v>
      </c>
      <c r="AN2091" s="211">
        <f t="shared" si="6595"/>
        <v>1654594.8800000001</v>
      </c>
      <c r="AO2091" s="211">
        <f t="shared" si="6596"/>
        <v>538486.28</v>
      </c>
      <c r="AP2091" s="211">
        <f t="shared" si="6597"/>
        <v>553437.44999999995</v>
      </c>
      <c r="AQ2091" s="211">
        <f>AQ2092+AQ2100+AQ2096</f>
        <v>0</v>
      </c>
      <c r="AR2091" s="211">
        <f t="shared" ref="AR2091:AS2091" si="6694">AR2092+AR2100+AR2096</f>
        <v>0</v>
      </c>
      <c r="AS2091" s="211">
        <f t="shared" si="6694"/>
        <v>0</v>
      </c>
      <c r="AT2091" s="211">
        <f t="shared" si="6598"/>
        <v>1654594.8800000001</v>
      </c>
      <c r="AU2091" s="211">
        <f t="shared" si="6599"/>
        <v>538486.28</v>
      </c>
      <c r="AV2091" s="211">
        <f t="shared" si="6600"/>
        <v>553437.44999999995</v>
      </c>
    </row>
    <row r="2092" spans="1:48" s="206" customFormat="1" ht="26.4" hidden="1">
      <c r="A2092" s="267" t="s">
        <v>389</v>
      </c>
      <c r="B2092" s="204" t="s">
        <v>330</v>
      </c>
      <c r="C2092" s="204" t="s">
        <v>18</v>
      </c>
      <c r="D2092" s="204" t="s">
        <v>13</v>
      </c>
      <c r="E2092" s="204" t="s">
        <v>3</v>
      </c>
      <c r="F2092" s="204" t="s">
        <v>68</v>
      </c>
      <c r="G2092" s="204" t="s">
        <v>140</v>
      </c>
      <c r="H2092" s="204" t="s">
        <v>141</v>
      </c>
      <c r="I2092" s="214"/>
      <c r="J2092" s="215">
        <f>J2093</f>
        <v>803000</v>
      </c>
      <c r="K2092" s="215">
        <f t="shared" ref="K2092:O2094" si="6695">K2093</f>
        <v>0</v>
      </c>
      <c r="L2092" s="215">
        <f t="shared" si="6695"/>
        <v>0</v>
      </c>
      <c r="M2092" s="215">
        <f t="shared" si="6695"/>
        <v>0</v>
      </c>
      <c r="N2092" s="215">
        <f t="shared" si="6695"/>
        <v>0</v>
      </c>
      <c r="O2092" s="215">
        <f t="shared" si="6695"/>
        <v>0</v>
      </c>
      <c r="P2092" s="215">
        <f t="shared" si="6525"/>
        <v>803000</v>
      </c>
      <c r="Q2092" s="215">
        <f t="shared" si="6526"/>
        <v>0</v>
      </c>
      <c r="R2092" s="215">
        <f t="shared" si="6527"/>
        <v>0</v>
      </c>
      <c r="S2092" s="215">
        <f t="shared" ref="S2092:U2094" si="6696">S2093</f>
        <v>274020</v>
      </c>
      <c r="T2092" s="215">
        <f t="shared" si="6696"/>
        <v>0</v>
      </c>
      <c r="U2092" s="215">
        <f t="shared" si="6696"/>
        <v>0</v>
      </c>
      <c r="V2092" s="215">
        <f t="shared" si="6475"/>
        <v>1077020</v>
      </c>
      <c r="W2092" s="215">
        <f t="shared" si="6476"/>
        <v>0</v>
      </c>
      <c r="X2092" s="215">
        <f t="shared" si="6477"/>
        <v>0</v>
      </c>
      <c r="Y2092" s="215">
        <f t="shared" ref="Y2092:AA2094" si="6697">Y2093</f>
        <v>0</v>
      </c>
      <c r="Z2092" s="215">
        <f t="shared" si="6697"/>
        <v>0</v>
      </c>
      <c r="AA2092" s="215">
        <f t="shared" si="6697"/>
        <v>0</v>
      </c>
      <c r="AB2092" s="215">
        <f t="shared" si="6589"/>
        <v>1077020</v>
      </c>
      <c r="AC2092" s="215">
        <f t="shared" si="6590"/>
        <v>0</v>
      </c>
      <c r="AD2092" s="215">
        <f t="shared" si="6591"/>
        <v>0</v>
      </c>
      <c r="AE2092" s="215">
        <f t="shared" ref="AE2092:AG2094" si="6698">AE2093</f>
        <v>-102520</v>
      </c>
      <c r="AF2092" s="215">
        <f t="shared" si="6698"/>
        <v>0</v>
      </c>
      <c r="AG2092" s="215">
        <f t="shared" si="6698"/>
        <v>0</v>
      </c>
      <c r="AH2092" s="215">
        <f t="shared" si="6592"/>
        <v>974500</v>
      </c>
      <c r="AI2092" s="215">
        <f t="shared" si="6593"/>
        <v>0</v>
      </c>
      <c r="AJ2092" s="215">
        <f t="shared" si="6594"/>
        <v>0</v>
      </c>
      <c r="AK2092" s="215">
        <f t="shared" ref="AK2092:AM2094" si="6699">AK2093</f>
        <v>0</v>
      </c>
      <c r="AL2092" s="215">
        <f t="shared" si="6699"/>
        <v>0</v>
      </c>
      <c r="AM2092" s="215">
        <f t="shared" si="6699"/>
        <v>0</v>
      </c>
      <c r="AN2092" s="215">
        <f t="shared" si="6595"/>
        <v>974500</v>
      </c>
      <c r="AO2092" s="215">
        <f t="shared" si="6596"/>
        <v>0</v>
      </c>
      <c r="AP2092" s="215">
        <f t="shared" si="6597"/>
        <v>0</v>
      </c>
      <c r="AQ2092" s="215">
        <f t="shared" ref="AQ2092:AS2094" si="6700">AQ2093</f>
        <v>0</v>
      </c>
      <c r="AR2092" s="215">
        <f t="shared" si="6700"/>
        <v>0</v>
      </c>
      <c r="AS2092" s="215">
        <f t="shared" si="6700"/>
        <v>0</v>
      </c>
      <c r="AT2092" s="215">
        <f t="shared" si="6598"/>
        <v>974500</v>
      </c>
      <c r="AU2092" s="215">
        <f t="shared" si="6599"/>
        <v>0</v>
      </c>
      <c r="AV2092" s="215">
        <f t="shared" si="6600"/>
        <v>0</v>
      </c>
    </row>
    <row r="2093" spans="1:48" s="206" customFormat="1" ht="26.4" hidden="1">
      <c r="A2093" s="245" t="s">
        <v>254</v>
      </c>
      <c r="B2093" s="204" t="s">
        <v>330</v>
      </c>
      <c r="C2093" s="204" t="s">
        <v>18</v>
      </c>
      <c r="D2093" s="204" t="s">
        <v>13</v>
      </c>
      <c r="E2093" s="204" t="s">
        <v>3</v>
      </c>
      <c r="F2093" s="204" t="s">
        <v>68</v>
      </c>
      <c r="G2093" s="204" t="s">
        <v>140</v>
      </c>
      <c r="H2093" s="204" t="s">
        <v>376</v>
      </c>
      <c r="I2093" s="214"/>
      <c r="J2093" s="215">
        <f>J2094</f>
        <v>803000</v>
      </c>
      <c r="K2093" s="215">
        <f t="shared" si="6695"/>
        <v>0</v>
      </c>
      <c r="L2093" s="215">
        <f t="shared" si="6695"/>
        <v>0</v>
      </c>
      <c r="M2093" s="215">
        <f t="shared" si="6695"/>
        <v>0</v>
      </c>
      <c r="N2093" s="215">
        <f t="shared" si="6695"/>
        <v>0</v>
      </c>
      <c r="O2093" s="215">
        <f t="shared" si="6695"/>
        <v>0</v>
      </c>
      <c r="P2093" s="215">
        <f t="shared" si="6525"/>
        <v>803000</v>
      </c>
      <c r="Q2093" s="215">
        <f t="shared" si="6526"/>
        <v>0</v>
      </c>
      <c r="R2093" s="215">
        <f t="shared" si="6527"/>
        <v>0</v>
      </c>
      <c r="S2093" s="215">
        <f t="shared" si="6696"/>
        <v>274020</v>
      </c>
      <c r="T2093" s="215">
        <f t="shared" si="6696"/>
        <v>0</v>
      </c>
      <c r="U2093" s="215">
        <f t="shared" si="6696"/>
        <v>0</v>
      </c>
      <c r="V2093" s="215">
        <f t="shared" si="6475"/>
        <v>1077020</v>
      </c>
      <c r="W2093" s="215">
        <f t="shared" si="6476"/>
        <v>0</v>
      </c>
      <c r="X2093" s="215">
        <f t="shared" si="6477"/>
        <v>0</v>
      </c>
      <c r="Y2093" s="215">
        <f t="shared" si="6697"/>
        <v>0</v>
      </c>
      <c r="Z2093" s="215">
        <f t="shared" si="6697"/>
        <v>0</v>
      </c>
      <c r="AA2093" s="215">
        <f t="shared" si="6697"/>
        <v>0</v>
      </c>
      <c r="AB2093" s="215">
        <f t="shared" si="6589"/>
        <v>1077020</v>
      </c>
      <c r="AC2093" s="215">
        <f t="shared" si="6590"/>
        <v>0</v>
      </c>
      <c r="AD2093" s="215">
        <f t="shared" si="6591"/>
        <v>0</v>
      </c>
      <c r="AE2093" s="215">
        <f t="shared" si="6698"/>
        <v>-102520</v>
      </c>
      <c r="AF2093" s="215">
        <f t="shared" si="6698"/>
        <v>0</v>
      </c>
      <c r="AG2093" s="215">
        <f t="shared" si="6698"/>
        <v>0</v>
      </c>
      <c r="AH2093" s="215">
        <f t="shared" si="6592"/>
        <v>974500</v>
      </c>
      <c r="AI2093" s="215">
        <f t="shared" si="6593"/>
        <v>0</v>
      </c>
      <c r="AJ2093" s="215">
        <f t="shared" si="6594"/>
        <v>0</v>
      </c>
      <c r="AK2093" s="215">
        <f t="shared" si="6699"/>
        <v>0</v>
      </c>
      <c r="AL2093" s="215">
        <f t="shared" si="6699"/>
        <v>0</v>
      </c>
      <c r="AM2093" s="215">
        <f t="shared" si="6699"/>
        <v>0</v>
      </c>
      <c r="AN2093" s="215">
        <f t="shared" si="6595"/>
        <v>974500</v>
      </c>
      <c r="AO2093" s="215">
        <f t="shared" si="6596"/>
        <v>0</v>
      </c>
      <c r="AP2093" s="215">
        <f t="shared" si="6597"/>
        <v>0</v>
      </c>
      <c r="AQ2093" s="215">
        <f t="shared" si="6700"/>
        <v>0</v>
      </c>
      <c r="AR2093" s="215">
        <f t="shared" si="6700"/>
        <v>0</v>
      </c>
      <c r="AS2093" s="215">
        <f t="shared" si="6700"/>
        <v>0</v>
      </c>
      <c r="AT2093" s="215">
        <f t="shared" si="6598"/>
        <v>974500</v>
      </c>
      <c r="AU2093" s="215">
        <f t="shared" si="6599"/>
        <v>0</v>
      </c>
      <c r="AV2093" s="215">
        <f t="shared" si="6600"/>
        <v>0</v>
      </c>
    </row>
    <row r="2094" spans="1:48" s="206" customFormat="1" ht="26.4" hidden="1">
      <c r="A2094" s="217" t="s">
        <v>229</v>
      </c>
      <c r="B2094" s="204" t="s">
        <v>330</v>
      </c>
      <c r="C2094" s="204" t="s">
        <v>18</v>
      </c>
      <c r="D2094" s="204" t="s">
        <v>13</v>
      </c>
      <c r="E2094" s="204" t="s">
        <v>3</v>
      </c>
      <c r="F2094" s="204" t="s">
        <v>68</v>
      </c>
      <c r="G2094" s="204" t="s">
        <v>140</v>
      </c>
      <c r="H2094" s="204" t="s">
        <v>376</v>
      </c>
      <c r="I2094" s="214" t="s">
        <v>92</v>
      </c>
      <c r="J2094" s="215">
        <f>J2095</f>
        <v>803000</v>
      </c>
      <c r="K2094" s="215">
        <f t="shared" si="6695"/>
        <v>0</v>
      </c>
      <c r="L2094" s="215">
        <f t="shared" si="6695"/>
        <v>0</v>
      </c>
      <c r="M2094" s="215">
        <f t="shared" si="6695"/>
        <v>0</v>
      </c>
      <c r="N2094" s="215">
        <f t="shared" si="6695"/>
        <v>0</v>
      </c>
      <c r="O2094" s="215">
        <f t="shared" si="6695"/>
        <v>0</v>
      </c>
      <c r="P2094" s="215">
        <f t="shared" si="6525"/>
        <v>803000</v>
      </c>
      <c r="Q2094" s="215">
        <f t="shared" si="6526"/>
        <v>0</v>
      </c>
      <c r="R2094" s="215">
        <f t="shared" si="6527"/>
        <v>0</v>
      </c>
      <c r="S2094" s="215">
        <f t="shared" si="6696"/>
        <v>274020</v>
      </c>
      <c r="T2094" s="215">
        <f t="shared" si="6696"/>
        <v>0</v>
      </c>
      <c r="U2094" s="215">
        <f t="shared" si="6696"/>
        <v>0</v>
      </c>
      <c r="V2094" s="215">
        <f t="shared" si="6475"/>
        <v>1077020</v>
      </c>
      <c r="W2094" s="215">
        <f t="shared" si="6476"/>
        <v>0</v>
      </c>
      <c r="X2094" s="215">
        <f t="shared" si="6477"/>
        <v>0</v>
      </c>
      <c r="Y2094" s="215">
        <f t="shared" si="6697"/>
        <v>0</v>
      </c>
      <c r="Z2094" s="215">
        <f t="shared" si="6697"/>
        <v>0</v>
      </c>
      <c r="AA2094" s="215">
        <f t="shared" si="6697"/>
        <v>0</v>
      </c>
      <c r="AB2094" s="215">
        <f t="shared" si="6589"/>
        <v>1077020</v>
      </c>
      <c r="AC2094" s="215">
        <f t="shared" si="6590"/>
        <v>0</v>
      </c>
      <c r="AD2094" s="215">
        <f t="shared" si="6591"/>
        <v>0</v>
      </c>
      <c r="AE2094" s="215">
        <f t="shared" si="6698"/>
        <v>-102520</v>
      </c>
      <c r="AF2094" s="215">
        <f t="shared" si="6698"/>
        <v>0</v>
      </c>
      <c r="AG2094" s="215">
        <f t="shared" si="6698"/>
        <v>0</v>
      </c>
      <c r="AH2094" s="215">
        <f t="shared" si="6592"/>
        <v>974500</v>
      </c>
      <c r="AI2094" s="215">
        <f t="shared" si="6593"/>
        <v>0</v>
      </c>
      <c r="AJ2094" s="215">
        <f t="shared" si="6594"/>
        <v>0</v>
      </c>
      <c r="AK2094" s="215">
        <f t="shared" si="6699"/>
        <v>0</v>
      </c>
      <c r="AL2094" s="215">
        <f t="shared" si="6699"/>
        <v>0</v>
      </c>
      <c r="AM2094" s="215">
        <f t="shared" si="6699"/>
        <v>0</v>
      </c>
      <c r="AN2094" s="215">
        <f t="shared" si="6595"/>
        <v>974500</v>
      </c>
      <c r="AO2094" s="215">
        <f t="shared" si="6596"/>
        <v>0</v>
      </c>
      <c r="AP2094" s="215">
        <f t="shared" si="6597"/>
        <v>0</v>
      </c>
      <c r="AQ2094" s="215">
        <f t="shared" si="6700"/>
        <v>0</v>
      </c>
      <c r="AR2094" s="215">
        <f t="shared" si="6700"/>
        <v>0</v>
      </c>
      <c r="AS2094" s="215">
        <f t="shared" si="6700"/>
        <v>0</v>
      </c>
      <c r="AT2094" s="215">
        <f t="shared" si="6598"/>
        <v>974500</v>
      </c>
      <c r="AU2094" s="215">
        <f t="shared" si="6599"/>
        <v>0</v>
      </c>
      <c r="AV2094" s="215">
        <f t="shared" si="6600"/>
        <v>0</v>
      </c>
    </row>
    <row r="2095" spans="1:48" s="206" customFormat="1" ht="26.4" hidden="1">
      <c r="A2095" s="216" t="s">
        <v>96</v>
      </c>
      <c r="B2095" s="204" t="s">
        <v>330</v>
      </c>
      <c r="C2095" s="204" t="s">
        <v>18</v>
      </c>
      <c r="D2095" s="204" t="s">
        <v>13</v>
      </c>
      <c r="E2095" s="204" t="s">
        <v>3</v>
      </c>
      <c r="F2095" s="204" t="s">
        <v>68</v>
      </c>
      <c r="G2095" s="204" t="s">
        <v>140</v>
      </c>
      <c r="H2095" s="204" t="s">
        <v>376</v>
      </c>
      <c r="I2095" s="214" t="s">
        <v>93</v>
      </c>
      <c r="J2095" s="215">
        <v>803000</v>
      </c>
      <c r="K2095" s="215"/>
      <c r="L2095" s="215"/>
      <c r="M2095" s="215"/>
      <c r="N2095" s="215"/>
      <c r="O2095" s="215"/>
      <c r="P2095" s="215">
        <f t="shared" si="6525"/>
        <v>803000</v>
      </c>
      <c r="Q2095" s="215">
        <f t="shared" si="6526"/>
        <v>0</v>
      </c>
      <c r="R2095" s="215">
        <f t="shared" si="6527"/>
        <v>0</v>
      </c>
      <c r="S2095" s="302">
        <f>-803000+1077020</f>
        <v>274020</v>
      </c>
      <c r="T2095" s="215"/>
      <c r="U2095" s="215"/>
      <c r="V2095" s="215">
        <f t="shared" si="6475"/>
        <v>1077020</v>
      </c>
      <c r="W2095" s="215">
        <f t="shared" si="6476"/>
        <v>0</v>
      </c>
      <c r="X2095" s="215">
        <f t="shared" si="6477"/>
        <v>0</v>
      </c>
      <c r="Y2095" s="215"/>
      <c r="Z2095" s="215"/>
      <c r="AA2095" s="215"/>
      <c r="AB2095" s="215">
        <f t="shared" si="6589"/>
        <v>1077020</v>
      </c>
      <c r="AC2095" s="215">
        <f t="shared" si="6590"/>
        <v>0</v>
      </c>
      <c r="AD2095" s="215">
        <f t="shared" si="6591"/>
        <v>0</v>
      </c>
      <c r="AE2095" s="215">
        <v>-102520</v>
      </c>
      <c r="AF2095" s="215"/>
      <c r="AG2095" s="215"/>
      <c r="AH2095" s="215">
        <f t="shared" si="6592"/>
        <v>974500</v>
      </c>
      <c r="AI2095" s="215">
        <f t="shared" si="6593"/>
        <v>0</v>
      </c>
      <c r="AJ2095" s="215">
        <f t="shared" si="6594"/>
        <v>0</v>
      </c>
      <c r="AK2095" s="215"/>
      <c r="AL2095" s="215"/>
      <c r="AM2095" s="215"/>
      <c r="AN2095" s="215">
        <f t="shared" si="6595"/>
        <v>974500</v>
      </c>
      <c r="AO2095" s="215">
        <f t="shared" si="6596"/>
        <v>0</v>
      </c>
      <c r="AP2095" s="215">
        <f t="shared" si="6597"/>
        <v>0</v>
      </c>
      <c r="AQ2095" s="215"/>
      <c r="AR2095" s="215"/>
      <c r="AS2095" s="215"/>
      <c r="AT2095" s="215">
        <f t="shared" si="6598"/>
        <v>974500</v>
      </c>
      <c r="AU2095" s="215">
        <f t="shared" si="6599"/>
        <v>0</v>
      </c>
      <c r="AV2095" s="215">
        <f t="shared" si="6600"/>
        <v>0</v>
      </c>
    </row>
    <row r="2096" spans="1:48" s="206" customFormat="1" ht="39.6" hidden="1">
      <c r="A2096" s="275" t="s">
        <v>382</v>
      </c>
      <c r="B2096" s="204" t="s">
        <v>330</v>
      </c>
      <c r="C2096" s="324" t="s">
        <v>18</v>
      </c>
      <c r="D2096" s="204" t="s">
        <v>13</v>
      </c>
      <c r="E2096" s="204" t="s">
        <v>30</v>
      </c>
      <c r="F2096" s="204" t="s">
        <v>68</v>
      </c>
      <c r="G2096" s="204" t="s">
        <v>140</v>
      </c>
      <c r="H2096" s="204" t="s">
        <v>141</v>
      </c>
      <c r="I2096" s="214"/>
      <c r="J2096" s="221"/>
      <c r="K2096" s="221"/>
      <c r="L2096" s="221"/>
      <c r="M2096" s="221"/>
      <c r="N2096" s="221"/>
      <c r="O2096" s="221"/>
      <c r="P2096" s="221"/>
      <c r="Q2096" s="221"/>
      <c r="R2096" s="221"/>
      <c r="S2096" s="221"/>
      <c r="T2096" s="221"/>
      <c r="U2096" s="221"/>
      <c r="V2096" s="221"/>
      <c r="W2096" s="221"/>
      <c r="X2096" s="221"/>
      <c r="Y2096" s="221">
        <f>Y2097</f>
        <v>54500.08</v>
      </c>
      <c r="Z2096" s="221">
        <f t="shared" ref="Z2096:AA2096" si="6701">Z2097</f>
        <v>0</v>
      </c>
      <c r="AA2096" s="221">
        <f t="shared" si="6701"/>
        <v>0</v>
      </c>
      <c r="AB2096" s="221">
        <f t="shared" si="6589"/>
        <v>54500.08</v>
      </c>
      <c r="AC2096" s="221">
        <f t="shared" si="6590"/>
        <v>0</v>
      </c>
      <c r="AD2096" s="221">
        <f t="shared" si="6591"/>
        <v>0</v>
      </c>
      <c r="AE2096" s="221">
        <f>AE2097</f>
        <v>0</v>
      </c>
      <c r="AF2096" s="221">
        <f t="shared" ref="AF2096:AG2096" si="6702">AF2097</f>
        <v>0</v>
      </c>
      <c r="AG2096" s="221">
        <f t="shared" si="6702"/>
        <v>0</v>
      </c>
      <c r="AH2096" s="221">
        <f t="shared" si="6592"/>
        <v>54500.08</v>
      </c>
      <c r="AI2096" s="221">
        <f t="shared" si="6593"/>
        <v>0</v>
      </c>
      <c r="AJ2096" s="221">
        <f t="shared" si="6594"/>
        <v>0</v>
      </c>
      <c r="AK2096" s="221">
        <f>AK2097</f>
        <v>0</v>
      </c>
      <c r="AL2096" s="221">
        <f t="shared" ref="AL2096:AM2096" si="6703">AL2097</f>
        <v>0</v>
      </c>
      <c r="AM2096" s="221">
        <f t="shared" si="6703"/>
        <v>0</v>
      </c>
      <c r="AN2096" s="221">
        <f t="shared" si="6595"/>
        <v>54500.08</v>
      </c>
      <c r="AO2096" s="221">
        <f t="shared" si="6596"/>
        <v>0</v>
      </c>
      <c r="AP2096" s="221">
        <f t="shared" si="6597"/>
        <v>0</v>
      </c>
      <c r="AQ2096" s="221">
        <f>AQ2097</f>
        <v>0</v>
      </c>
      <c r="AR2096" s="221">
        <f t="shared" ref="AR2096:AS2096" si="6704">AR2097</f>
        <v>0</v>
      </c>
      <c r="AS2096" s="221">
        <f t="shared" si="6704"/>
        <v>0</v>
      </c>
      <c r="AT2096" s="221">
        <f t="shared" si="6598"/>
        <v>54500.08</v>
      </c>
      <c r="AU2096" s="221">
        <f t="shared" si="6599"/>
        <v>0</v>
      </c>
      <c r="AV2096" s="221">
        <f t="shared" si="6600"/>
        <v>0</v>
      </c>
    </row>
    <row r="2097" spans="1:48" s="206" customFormat="1" ht="26.4" hidden="1">
      <c r="A2097" s="275" t="s">
        <v>252</v>
      </c>
      <c r="B2097" s="204" t="s">
        <v>330</v>
      </c>
      <c r="C2097" s="324" t="s">
        <v>18</v>
      </c>
      <c r="D2097" s="204" t="s">
        <v>13</v>
      </c>
      <c r="E2097" s="204" t="s">
        <v>30</v>
      </c>
      <c r="F2097" s="204" t="s">
        <v>68</v>
      </c>
      <c r="G2097" s="204" t="s">
        <v>140</v>
      </c>
      <c r="H2097" s="204" t="s">
        <v>253</v>
      </c>
      <c r="I2097" s="214"/>
      <c r="J2097" s="215"/>
      <c r="K2097" s="215"/>
      <c r="L2097" s="215"/>
      <c r="M2097" s="215"/>
      <c r="N2097" s="215"/>
      <c r="O2097" s="215"/>
      <c r="P2097" s="215"/>
      <c r="Q2097" s="215"/>
      <c r="R2097" s="215"/>
      <c r="S2097" s="215"/>
      <c r="T2097" s="215"/>
      <c r="U2097" s="215"/>
      <c r="V2097" s="215"/>
      <c r="W2097" s="215"/>
      <c r="X2097" s="215"/>
      <c r="Y2097" s="215">
        <f t="shared" ref="Y2097:AA2098" si="6705">Y2098</f>
        <v>54500.08</v>
      </c>
      <c r="Z2097" s="215">
        <f t="shared" si="6705"/>
        <v>0</v>
      </c>
      <c r="AA2097" s="215">
        <f t="shared" si="6705"/>
        <v>0</v>
      </c>
      <c r="AB2097" s="215">
        <f t="shared" si="6589"/>
        <v>54500.08</v>
      </c>
      <c r="AC2097" s="215">
        <f t="shared" si="6590"/>
        <v>0</v>
      </c>
      <c r="AD2097" s="215">
        <f t="shared" si="6591"/>
        <v>0</v>
      </c>
      <c r="AE2097" s="215">
        <f t="shared" ref="AE2097:AG2098" si="6706">AE2098</f>
        <v>0</v>
      </c>
      <c r="AF2097" s="215">
        <f t="shared" si="6706"/>
        <v>0</v>
      </c>
      <c r="AG2097" s="215">
        <f t="shared" si="6706"/>
        <v>0</v>
      </c>
      <c r="AH2097" s="215">
        <f t="shared" si="6592"/>
        <v>54500.08</v>
      </c>
      <c r="AI2097" s="215">
        <f t="shared" si="6593"/>
        <v>0</v>
      </c>
      <c r="AJ2097" s="215">
        <f t="shared" si="6594"/>
        <v>0</v>
      </c>
      <c r="AK2097" s="215">
        <f t="shared" ref="AK2097:AM2098" si="6707">AK2098</f>
        <v>0</v>
      </c>
      <c r="AL2097" s="215">
        <f t="shared" si="6707"/>
        <v>0</v>
      </c>
      <c r="AM2097" s="215">
        <f t="shared" si="6707"/>
        <v>0</v>
      </c>
      <c r="AN2097" s="215">
        <f t="shared" si="6595"/>
        <v>54500.08</v>
      </c>
      <c r="AO2097" s="215">
        <f t="shared" si="6596"/>
        <v>0</v>
      </c>
      <c r="AP2097" s="215">
        <f t="shared" si="6597"/>
        <v>0</v>
      </c>
      <c r="AQ2097" s="215">
        <f t="shared" ref="AQ2097:AS2098" si="6708">AQ2098</f>
        <v>0</v>
      </c>
      <c r="AR2097" s="215">
        <f t="shared" si="6708"/>
        <v>0</v>
      </c>
      <c r="AS2097" s="215">
        <f t="shared" si="6708"/>
        <v>0</v>
      </c>
      <c r="AT2097" s="215">
        <f t="shared" si="6598"/>
        <v>54500.08</v>
      </c>
      <c r="AU2097" s="215">
        <f t="shared" si="6599"/>
        <v>0</v>
      </c>
      <c r="AV2097" s="215">
        <f t="shared" si="6600"/>
        <v>0</v>
      </c>
    </row>
    <row r="2098" spans="1:48" s="206" customFormat="1" ht="26.4" hidden="1">
      <c r="A2098" s="276" t="s">
        <v>229</v>
      </c>
      <c r="B2098" s="204" t="s">
        <v>330</v>
      </c>
      <c r="C2098" s="324" t="s">
        <v>18</v>
      </c>
      <c r="D2098" s="204" t="s">
        <v>13</v>
      </c>
      <c r="E2098" s="204" t="s">
        <v>30</v>
      </c>
      <c r="F2098" s="204" t="s">
        <v>68</v>
      </c>
      <c r="G2098" s="204" t="s">
        <v>140</v>
      </c>
      <c r="H2098" s="204" t="s">
        <v>253</v>
      </c>
      <c r="I2098" s="214" t="s">
        <v>92</v>
      </c>
      <c r="J2098" s="215"/>
      <c r="K2098" s="215"/>
      <c r="L2098" s="215"/>
      <c r="M2098" s="215"/>
      <c r="N2098" s="215"/>
      <c r="O2098" s="215"/>
      <c r="P2098" s="215"/>
      <c r="Q2098" s="215"/>
      <c r="R2098" s="215"/>
      <c r="S2098" s="215"/>
      <c r="T2098" s="215"/>
      <c r="U2098" s="215"/>
      <c r="V2098" s="215"/>
      <c r="W2098" s="215"/>
      <c r="X2098" s="215"/>
      <c r="Y2098" s="215">
        <f t="shared" si="6705"/>
        <v>54500.08</v>
      </c>
      <c r="Z2098" s="215">
        <f t="shared" si="6705"/>
        <v>0</v>
      </c>
      <c r="AA2098" s="215">
        <f t="shared" si="6705"/>
        <v>0</v>
      </c>
      <c r="AB2098" s="215">
        <f t="shared" si="6589"/>
        <v>54500.08</v>
      </c>
      <c r="AC2098" s="215">
        <f t="shared" si="6590"/>
        <v>0</v>
      </c>
      <c r="AD2098" s="215">
        <f t="shared" si="6591"/>
        <v>0</v>
      </c>
      <c r="AE2098" s="215">
        <f t="shared" si="6706"/>
        <v>0</v>
      </c>
      <c r="AF2098" s="215">
        <f t="shared" si="6706"/>
        <v>0</v>
      </c>
      <c r="AG2098" s="215">
        <f t="shared" si="6706"/>
        <v>0</v>
      </c>
      <c r="AH2098" s="215">
        <f t="shared" si="6592"/>
        <v>54500.08</v>
      </c>
      <c r="AI2098" s="215">
        <f t="shared" si="6593"/>
        <v>0</v>
      </c>
      <c r="AJ2098" s="215">
        <f t="shared" si="6594"/>
        <v>0</v>
      </c>
      <c r="AK2098" s="215">
        <f t="shared" si="6707"/>
        <v>0</v>
      </c>
      <c r="AL2098" s="215">
        <f t="shared" si="6707"/>
        <v>0</v>
      </c>
      <c r="AM2098" s="215">
        <f t="shared" si="6707"/>
        <v>0</v>
      </c>
      <c r="AN2098" s="215">
        <f t="shared" si="6595"/>
        <v>54500.08</v>
      </c>
      <c r="AO2098" s="215">
        <f t="shared" si="6596"/>
        <v>0</v>
      </c>
      <c r="AP2098" s="215">
        <f t="shared" si="6597"/>
        <v>0</v>
      </c>
      <c r="AQ2098" s="215">
        <f t="shared" si="6708"/>
        <v>0</v>
      </c>
      <c r="AR2098" s="215">
        <f t="shared" si="6708"/>
        <v>0</v>
      </c>
      <c r="AS2098" s="215">
        <f t="shared" si="6708"/>
        <v>0</v>
      </c>
      <c r="AT2098" s="215">
        <f t="shared" si="6598"/>
        <v>54500.08</v>
      </c>
      <c r="AU2098" s="215">
        <f t="shared" si="6599"/>
        <v>0</v>
      </c>
      <c r="AV2098" s="215">
        <f t="shared" si="6600"/>
        <v>0</v>
      </c>
    </row>
    <row r="2099" spans="1:48" s="206" customFormat="1" ht="26.4" hidden="1">
      <c r="A2099" s="277" t="s">
        <v>96</v>
      </c>
      <c r="B2099" s="204" t="s">
        <v>330</v>
      </c>
      <c r="C2099" s="324" t="s">
        <v>18</v>
      </c>
      <c r="D2099" s="204" t="s">
        <v>13</v>
      </c>
      <c r="E2099" s="204" t="s">
        <v>30</v>
      </c>
      <c r="F2099" s="204" t="s">
        <v>68</v>
      </c>
      <c r="G2099" s="204" t="s">
        <v>140</v>
      </c>
      <c r="H2099" s="204" t="s">
        <v>253</v>
      </c>
      <c r="I2099" s="214" t="s">
        <v>93</v>
      </c>
      <c r="J2099" s="215"/>
      <c r="K2099" s="215"/>
      <c r="L2099" s="221"/>
      <c r="M2099" s="215"/>
      <c r="N2099" s="215"/>
      <c r="O2099" s="221"/>
      <c r="P2099" s="215"/>
      <c r="Q2099" s="215"/>
      <c r="R2099" s="221"/>
      <c r="S2099" s="215"/>
      <c r="T2099" s="215"/>
      <c r="U2099" s="221"/>
      <c r="V2099" s="215"/>
      <c r="W2099" s="215"/>
      <c r="X2099" s="221"/>
      <c r="Y2099" s="302">
        <v>54500.08</v>
      </c>
      <c r="Z2099" s="215"/>
      <c r="AA2099" s="221"/>
      <c r="AB2099" s="215">
        <f t="shared" si="6589"/>
        <v>54500.08</v>
      </c>
      <c r="AC2099" s="215">
        <f t="shared" si="6590"/>
        <v>0</v>
      </c>
      <c r="AD2099" s="221">
        <f t="shared" si="6591"/>
        <v>0</v>
      </c>
      <c r="AE2099" s="215"/>
      <c r="AF2099" s="215"/>
      <c r="AG2099" s="221"/>
      <c r="AH2099" s="215">
        <f t="shared" si="6592"/>
        <v>54500.08</v>
      </c>
      <c r="AI2099" s="215">
        <f t="shared" si="6593"/>
        <v>0</v>
      </c>
      <c r="AJ2099" s="221">
        <f t="shared" si="6594"/>
        <v>0</v>
      </c>
      <c r="AK2099" s="215"/>
      <c r="AL2099" s="215"/>
      <c r="AM2099" s="221"/>
      <c r="AN2099" s="215">
        <f t="shared" si="6595"/>
        <v>54500.08</v>
      </c>
      <c r="AO2099" s="215">
        <f t="shared" si="6596"/>
        <v>0</v>
      </c>
      <c r="AP2099" s="221">
        <f t="shared" si="6597"/>
        <v>0</v>
      </c>
      <c r="AQ2099" s="215"/>
      <c r="AR2099" s="215"/>
      <c r="AS2099" s="221"/>
      <c r="AT2099" s="215">
        <f t="shared" si="6598"/>
        <v>54500.08</v>
      </c>
      <c r="AU2099" s="215">
        <f t="shared" si="6599"/>
        <v>0</v>
      </c>
      <c r="AV2099" s="221">
        <f t="shared" si="6600"/>
        <v>0</v>
      </c>
    </row>
    <row r="2100" spans="1:48" s="206" customFormat="1" hidden="1">
      <c r="A2100" s="212" t="s">
        <v>81</v>
      </c>
      <c r="B2100" s="204" t="s">
        <v>330</v>
      </c>
      <c r="C2100" s="204" t="s">
        <v>18</v>
      </c>
      <c r="D2100" s="204" t="s">
        <v>13</v>
      </c>
      <c r="E2100" s="204" t="s">
        <v>80</v>
      </c>
      <c r="F2100" s="204" t="s">
        <v>68</v>
      </c>
      <c r="G2100" s="204" t="s">
        <v>140</v>
      </c>
      <c r="H2100" s="204" t="s">
        <v>141</v>
      </c>
      <c r="I2100" s="214"/>
      <c r="J2100" s="215">
        <f>J2101+J2104</f>
        <v>532957</v>
      </c>
      <c r="K2100" s="215">
        <f t="shared" ref="K2100:L2100" si="6709">K2101+K2104</f>
        <v>538486.28</v>
      </c>
      <c r="L2100" s="215">
        <f t="shared" si="6709"/>
        <v>553437.44999999995</v>
      </c>
      <c r="M2100" s="215">
        <f t="shared" ref="M2100:O2100" si="6710">M2101+M2104</f>
        <v>0</v>
      </c>
      <c r="N2100" s="215">
        <f t="shared" si="6710"/>
        <v>0</v>
      </c>
      <c r="O2100" s="215">
        <f t="shared" si="6710"/>
        <v>0</v>
      </c>
      <c r="P2100" s="215">
        <f t="shared" si="6525"/>
        <v>532957</v>
      </c>
      <c r="Q2100" s="215">
        <f t="shared" si="6526"/>
        <v>538486.28</v>
      </c>
      <c r="R2100" s="215">
        <f t="shared" si="6527"/>
        <v>553437.44999999995</v>
      </c>
      <c r="S2100" s="215">
        <f t="shared" ref="S2100:U2100" si="6711">S2101+S2104</f>
        <v>0</v>
      </c>
      <c r="T2100" s="215">
        <f t="shared" si="6711"/>
        <v>0</v>
      </c>
      <c r="U2100" s="215">
        <f t="shared" si="6711"/>
        <v>0</v>
      </c>
      <c r="V2100" s="215">
        <f t="shared" si="6475"/>
        <v>532957</v>
      </c>
      <c r="W2100" s="215">
        <f t="shared" si="6476"/>
        <v>538486.28</v>
      </c>
      <c r="X2100" s="215">
        <f t="shared" si="6477"/>
        <v>553437.44999999995</v>
      </c>
      <c r="Y2100" s="215">
        <f>Y2101+Y2104+Y2107</f>
        <v>70000</v>
      </c>
      <c r="Z2100" s="215">
        <f t="shared" ref="Z2100:AA2100" si="6712">Z2101+Z2104+Z2107</f>
        <v>0</v>
      </c>
      <c r="AA2100" s="215">
        <f t="shared" si="6712"/>
        <v>0</v>
      </c>
      <c r="AB2100" s="215">
        <f t="shared" si="6589"/>
        <v>602957</v>
      </c>
      <c r="AC2100" s="215">
        <f t="shared" si="6590"/>
        <v>538486.28</v>
      </c>
      <c r="AD2100" s="215">
        <f t="shared" si="6591"/>
        <v>553437.44999999995</v>
      </c>
      <c r="AE2100" s="215">
        <f>AE2101+AE2104+AE2107</f>
        <v>22637.8</v>
      </c>
      <c r="AF2100" s="215">
        <f t="shared" ref="AF2100:AG2100" si="6713">AF2101+AF2104+AF2107</f>
        <v>0</v>
      </c>
      <c r="AG2100" s="215">
        <f t="shared" si="6713"/>
        <v>0</v>
      </c>
      <c r="AH2100" s="215">
        <f t="shared" si="6592"/>
        <v>625594.80000000005</v>
      </c>
      <c r="AI2100" s="215">
        <f t="shared" si="6593"/>
        <v>538486.28</v>
      </c>
      <c r="AJ2100" s="215">
        <f t="shared" si="6594"/>
        <v>553437.44999999995</v>
      </c>
      <c r="AK2100" s="215">
        <f>AK2101+AK2104+AK2107</f>
        <v>0</v>
      </c>
      <c r="AL2100" s="215">
        <f t="shared" ref="AL2100:AM2100" si="6714">AL2101+AL2104+AL2107</f>
        <v>0</v>
      </c>
      <c r="AM2100" s="215">
        <f t="shared" si="6714"/>
        <v>0</v>
      </c>
      <c r="AN2100" s="215">
        <f t="shared" si="6595"/>
        <v>625594.80000000005</v>
      </c>
      <c r="AO2100" s="215">
        <f t="shared" si="6596"/>
        <v>538486.28</v>
      </c>
      <c r="AP2100" s="215">
        <f t="shared" si="6597"/>
        <v>553437.44999999995</v>
      </c>
      <c r="AQ2100" s="215">
        <f>AQ2101+AQ2104+AQ2107</f>
        <v>0</v>
      </c>
      <c r="AR2100" s="215">
        <f t="shared" ref="AR2100:AS2100" si="6715">AR2101+AR2104+AR2107</f>
        <v>0</v>
      </c>
      <c r="AS2100" s="215">
        <f t="shared" si="6715"/>
        <v>0</v>
      </c>
      <c r="AT2100" s="215">
        <f t="shared" si="6598"/>
        <v>625594.80000000005</v>
      </c>
      <c r="AU2100" s="215">
        <f t="shared" si="6599"/>
        <v>538486.28</v>
      </c>
      <c r="AV2100" s="215">
        <f t="shared" si="6600"/>
        <v>553437.44999999995</v>
      </c>
    </row>
    <row r="2101" spans="1:48" s="206" customFormat="1" ht="13.8" hidden="1">
      <c r="A2101" s="256" t="s">
        <v>297</v>
      </c>
      <c r="B2101" s="204" t="s">
        <v>330</v>
      </c>
      <c r="C2101" s="204" t="s">
        <v>18</v>
      </c>
      <c r="D2101" s="204" t="s">
        <v>13</v>
      </c>
      <c r="E2101" s="204" t="s">
        <v>80</v>
      </c>
      <c r="F2101" s="204" t="s">
        <v>68</v>
      </c>
      <c r="G2101" s="204" t="s">
        <v>140</v>
      </c>
      <c r="H2101" s="204" t="s">
        <v>296</v>
      </c>
      <c r="I2101" s="214"/>
      <c r="J2101" s="215">
        <f>J2102</f>
        <v>40725</v>
      </c>
      <c r="K2101" s="215">
        <f t="shared" ref="K2101:O2102" si="6716">K2102</f>
        <v>40725</v>
      </c>
      <c r="L2101" s="215">
        <f t="shared" si="6716"/>
        <v>40725</v>
      </c>
      <c r="M2101" s="215">
        <f t="shared" si="6716"/>
        <v>0</v>
      </c>
      <c r="N2101" s="215">
        <f t="shared" si="6716"/>
        <v>0</v>
      </c>
      <c r="O2101" s="215">
        <f t="shared" si="6716"/>
        <v>0</v>
      </c>
      <c r="P2101" s="215">
        <f t="shared" si="6525"/>
        <v>40725</v>
      </c>
      <c r="Q2101" s="215">
        <f t="shared" si="6526"/>
        <v>40725</v>
      </c>
      <c r="R2101" s="215">
        <f t="shared" si="6527"/>
        <v>40725</v>
      </c>
      <c r="S2101" s="215">
        <f t="shared" ref="S2101:U2102" si="6717">S2102</f>
        <v>0</v>
      </c>
      <c r="T2101" s="215">
        <f t="shared" si="6717"/>
        <v>0</v>
      </c>
      <c r="U2101" s="215">
        <f t="shared" si="6717"/>
        <v>0</v>
      </c>
      <c r="V2101" s="215">
        <f t="shared" si="6475"/>
        <v>40725</v>
      </c>
      <c r="W2101" s="215">
        <f t="shared" si="6476"/>
        <v>40725</v>
      </c>
      <c r="X2101" s="215">
        <f t="shared" si="6477"/>
        <v>40725</v>
      </c>
      <c r="Y2101" s="215">
        <f t="shared" ref="Y2101:AA2102" si="6718">Y2102</f>
        <v>0</v>
      </c>
      <c r="Z2101" s="215">
        <f t="shared" si="6718"/>
        <v>0</v>
      </c>
      <c r="AA2101" s="215">
        <f t="shared" si="6718"/>
        <v>0</v>
      </c>
      <c r="AB2101" s="215">
        <f t="shared" si="6589"/>
        <v>40725</v>
      </c>
      <c r="AC2101" s="215">
        <f t="shared" si="6590"/>
        <v>40725</v>
      </c>
      <c r="AD2101" s="215">
        <f t="shared" si="6591"/>
        <v>40725</v>
      </c>
      <c r="AE2101" s="215">
        <f t="shared" ref="AE2101:AG2102" si="6719">AE2102</f>
        <v>0</v>
      </c>
      <c r="AF2101" s="215">
        <f t="shared" si="6719"/>
        <v>0</v>
      </c>
      <c r="AG2101" s="215">
        <f t="shared" si="6719"/>
        <v>0</v>
      </c>
      <c r="AH2101" s="215">
        <f t="shared" si="6592"/>
        <v>40725</v>
      </c>
      <c r="AI2101" s="215">
        <f t="shared" si="6593"/>
        <v>40725</v>
      </c>
      <c r="AJ2101" s="215">
        <f t="shared" si="6594"/>
        <v>40725</v>
      </c>
      <c r="AK2101" s="215">
        <f t="shared" ref="AK2101:AM2102" si="6720">AK2102</f>
        <v>0</v>
      </c>
      <c r="AL2101" s="215">
        <f t="shared" si="6720"/>
        <v>0</v>
      </c>
      <c r="AM2101" s="215">
        <f t="shared" si="6720"/>
        <v>0</v>
      </c>
      <c r="AN2101" s="215">
        <f t="shared" si="6595"/>
        <v>40725</v>
      </c>
      <c r="AO2101" s="215">
        <f t="shared" si="6596"/>
        <v>40725</v>
      </c>
      <c r="AP2101" s="215">
        <f t="shared" si="6597"/>
        <v>40725</v>
      </c>
      <c r="AQ2101" s="215">
        <f t="shared" ref="AQ2101:AS2102" si="6721">AQ2102</f>
        <v>0</v>
      </c>
      <c r="AR2101" s="215">
        <f t="shared" si="6721"/>
        <v>0</v>
      </c>
      <c r="AS2101" s="215">
        <f t="shared" si="6721"/>
        <v>0</v>
      </c>
      <c r="AT2101" s="215">
        <f t="shared" si="6598"/>
        <v>40725</v>
      </c>
      <c r="AU2101" s="215">
        <f t="shared" si="6599"/>
        <v>40725</v>
      </c>
      <c r="AV2101" s="215">
        <f t="shared" si="6600"/>
        <v>40725</v>
      </c>
    </row>
    <row r="2102" spans="1:48" s="206" customFormat="1" ht="26.4" hidden="1">
      <c r="A2102" s="217" t="s">
        <v>229</v>
      </c>
      <c r="B2102" s="204" t="s">
        <v>330</v>
      </c>
      <c r="C2102" s="204" t="s">
        <v>18</v>
      </c>
      <c r="D2102" s="204" t="s">
        <v>13</v>
      </c>
      <c r="E2102" s="204" t="s">
        <v>80</v>
      </c>
      <c r="F2102" s="204" t="s">
        <v>68</v>
      </c>
      <c r="G2102" s="204" t="s">
        <v>140</v>
      </c>
      <c r="H2102" s="204" t="s">
        <v>296</v>
      </c>
      <c r="I2102" s="214" t="s">
        <v>92</v>
      </c>
      <c r="J2102" s="215">
        <f>J2103</f>
        <v>40725</v>
      </c>
      <c r="K2102" s="215">
        <f t="shared" si="6716"/>
        <v>40725</v>
      </c>
      <c r="L2102" s="215">
        <f t="shared" si="6716"/>
        <v>40725</v>
      </c>
      <c r="M2102" s="215">
        <f t="shared" si="6716"/>
        <v>0</v>
      </c>
      <c r="N2102" s="215">
        <f t="shared" si="6716"/>
        <v>0</v>
      </c>
      <c r="O2102" s="215">
        <f t="shared" si="6716"/>
        <v>0</v>
      </c>
      <c r="P2102" s="215">
        <f t="shared" si="6525"/>
        <v>40725</v>
      </c>
      <c r="Q2102" s="215">
        <f t="shared" si="6526"/>
        <v>40725</v>
      </c>
      <c r="R2102" s="215">
        <f t="shared" si="6527"/>
        <v>40725</v>
      </c>
      <c r="S2102" s="215">
        <f t="shared" si="6717"/>
        <v>0</v>
      </c>
      <c r="T2102" s="215">
        <f t="shared" si="6717"/>
        <v>0</v>
      </c>
      <c r="U2102" s="215">
        <f t="shared" si="6717"/>
        <v>0</v>
      </c>
      <c r="V2102" s="215">
        <f t="shared" si="6475"/>
        <v>40725</v>
      </c>
      <c r="W2102" s="215">
        <f t="shared" si="6476"/>
        <v>40725</v>
      </c>
      <c r="X2102" s="215">
        <f t="shared" si="6477"/>
        <v>40725</v>
      </c>
      <c r="Y2102" s="215">
        <f t="shared" si="6718"/>
        <v>0</v>
      </c>
      <c r="Z2102" s="215">
        <f t="shared" si="6718"/>
        <v>0</v>
      </c>
      <c r="AA2102" s="215">
        <f t="shared" si="6718"/>
        <v>0</v>
      </c>
      <c r="AB2102" s="215">
        <f t="shared" si="6589"/>
        <v>40725</v>
      </c>
      <c r="AC2102" s="215">
        <f t="shared" si="6590"/>
        <v>40725</v>
      </c>
      <c r="AD2102" s="215">
        <f t="shared" si="6591"/>
        <v>40725</v>
      </c>
      <c r="AE2102" s="215">
        <f t="shared" si="6719"/>
        <v>0</v>
      </c>
      <c r="AF2102" s="215">
        <f t="shared" si="6719"/>
        <v>0</v>
      </c>
      <c r="AG2102" s="215">
        <f t="shared" si="6719"/>
        <v>0</v>
      </c>
      <c r="AH2102" s="215">
        <f t="shared" si="6592"/>
        <v>40725</v>
      </c>
      <c r="AI2102" s="215">
        <f t="shared" si="6593"/>
        <v>40725</v>
      </c>
      <c r="AJ2102" s="215">
        <f t="shared" si="6594"/>
        <v>40725</v>
      </c>
      <c r="AK2102" s="215">
        <f t="shared" si="6720"/>
        <v>0</v>
      </c>
      <c r="AL2102" s="215">
        <f t="shared" si="6720"/>
        <v>0</v>
      </c>
      <c r="AM2102" s="215">
        <f t="shared" si="6720"/>
        <v>0</v>
      </c>
      <c r="AN2102" s="215">
        <f t="shared" si="6595"/>
        <v>40725</v>
      </c>
      <c r="AO2102" s="215">
        <f t="shared" si="6596"/>
        <v>40725</v>
      </c>
      <c r="AP2102" s="215">
        <f t="shared" si="6597"/>
        <v>40725</v>
      </c>
      <c r="AQ2102" s="215">
        <f t="shared" si="6721"/>
        <v>0</v>
      </c>
      <c r="AR2102" s="215">
        <f t="shared" si="6721"/>
        <v>0</v>
      </c>
      <c r="AS2102" s="215">
        <f t="shared" si="6721"/>
        <v>0</v>
      </c>
      <c r="AT2102" s="215">
        <f t="shared" si="6598"/>
        <v>40725</v>
      </c>
      <c r="AU2102" s="215">
        <f t="shared" si="6599"/>
        <v>40725</v>
      </c>
      <c r="AV2102" s="215">
        <f t="shared" si="6600"/>
        <v>40725</v>
      </c>
    </row>
    <row r="2103" spans="1:48" s="206" customFormat="1" ht="26.4" hidden="1">
      <c r="A2103" s="216" t="s">
        <v>96</v>
      </c>
      <c r="B2103" s="204" t="s">
        <v>330</v>
      </c>
      <c r="C2103" s="204" t="s">
        <v>18</v>
      </c>
      <c r="D2103" s="204" t="s">
        <v>13</v>
      </c>
      <c r="E2103" s="204" t="s">
        <v>80</v>
      </c>
      <c r="F2103" s="204" t="s">
        <v>68</v>
      </c>
      <c r="G2103" s="204" t="s">
        <v>140</v>
      </c>
      <c r="H2103" s="204" t="s">
        <v>296</v>
      </c>
      <c r="I2103" s="214" t="s">
        <v>93</v>
      </c>
      <c r="J2103" s="215">
        <v>40725</v>
      </c>
      <c r="K2103" s="215">
        <v>40725</v>
      </c>
      <c r="L2103" s="215">
        <v>40725</v>
      </c>
      <c r="M2103" s="215"/>
      <c r="N2103" s="215"/>
      <c r="O2103" s="215"/>
      <c r="P2103" s="215">
        <f t="shared" si="6525"/>
        <v>40725</v>
      </c>
      <c r="Q2103" s="215">
        <f t="shared" si="6526"/>
        <v>40725</v>
      </c>
      <c r="R2103" s="215">
        <f t="shared" si="6527"/>
        <v>40725</v>
      </c>
      <c r="S2103" s="215"/>
      <c r="T2103" s="215"/>
      <c r="U2103" s="215"/>
      <c r="V2103" s="215">
        <f t="shared" si="6475"/>
        <v>40725</v>
      </c>
      <c r="W2103" s="215">
        <f t="shared" si="6476"/>
        <v>40725</v>
      </c>
      <c r="X2103" s="215">
        <f t="shared" si="6477"/>
        <v>40725</v>
      </c>
      <c r="Y2103" s="215"/>
      <c r="Z2103" s="215"/>
      <c r="AA2103" s="215"/>
      <c r="AB2103" s="215">
        <f t="shared" si="6589"/>
        <v>40725</v>
      </c>
      <c r="AC2103" s="215">
        <f t="shared" si="6590"/>
        <v>40725</v>
      </c>
      <c r="AD2103" s="215">
        <f t="shared" si="6591"/>
        <v>40725</v>
      </c>
      <c r="AE2103" s="215"/>
      <c r="AF2103" s="215"/>
      <c r="AG2103" s="215"/>
      <c r="AH2103" s="215">
        <f t="shared" si="6592"/>
        <v>40725</v>
      </c>
      <c r="AI2103" s="215">
        <f t="shared" si="6593"/>
        <v>40725</v>
      </c>
      <c r="AJ2103" s="215">
        <f t="shared" si="6594"/>
        <v>40725</v>
      </c>
      <c r="AK2103" s="215"/>
      <c r="AL2103" s="215"/>
      <c r="AM2103" s="215"/>
      <c r="AN2103" s="215">
        <f t="shared" si="6595"/>
        <v>40725</v>
      </c>
      <c r="AO2103" s="215">
        <f t="shared" si="6596"/>
        <v>40725</v>
      </c>
      <c r="AP2103" s="215">
        <f t="shared" si="6597"/>
        <v>40725</v>
      </c>
      <c r="AQ2103" s="215"/>
      <c r="AR2103" s="215"/>
      <c r="AS2103" s="215"/>
      <c r="AT2103" s="215">
        <f t="shared" si="6598"/>
        <v>40725</v>
      </c>
      <c r="AU2103" s="215">
        <f t="shared" si="6599"/>
        <v>40725</v>
      </c>
      <c r="AV2103" s="215">
        <f t="shared" si="6600"/>
        <v>40725</v>
      </c>
    </row>
    <row r="2104" spans="1:48" s="206" customFormat="1" hidden="1">
      <c r="A2104" s="216" t="s">
        <v>299</v>
      </c>
      <c r="B2104" s="204" t="s">
        <v>330</v>
      </c>
      <c r="C2104" s="204" t="s">
        <v>18</v>
      </c>
      <c r="D2104" s="204" t="s">
        <v>13</v>
      </c>
      <c r="E2104" s="204" t="s">
        <v>80</v>
      </c>
      <c r="F2104" s="204" t="s">
        <v>68</v>
      </c>
      <c r="G2104" s="204" t="s">
        <v>140</v>
      </c>
      <c r="H2104" s="204" t="s">
        <v>295</v>
      </c>
      <c r="I2104" s="214"/>
      <c r="J2104" s="215">
        <f>J2105</f>
        <v>492232</v>
      </c>
      <c r="K2104" s="215">
        <f t="shared" ref="K2104:O2105" si="6722">K2105</f>
        <v>497761.28000000003</v>
      </c>
      <c r="L2104" s="215">
        <f t="shared" si="6722"/>
        <v>512712.45</v>
      </c>
      <c r="M2104" s="215">
        <f t="shared" si="6722"/>
        <v>0</v>
      </c>
      <c r="N2104" s="215">
        <f t="shared" si="6722"/>
        <v>0</v>
      </c>
      <c r="O2104" s="215">
        <f t="shared" si="6722"/>
        <v>0</v>
      </c>
      <c r="P2104" s="215">
        <f t="shared" si="6525"/>
        <v>492232</v>
      </c>
      <c r="Q2104" s="215">
        <f t="shared" si="6526"/>
        <v>497761.28000000003</v>
      </c>
      <c r="R2104" s="215">
        <f t="shared" si="6527"/>
        <v>512712.45</v>
      </c>
      <c r="S2104" s="215">
        <f t="shared" ref="S2104:U2105" si="6723">S2105</f>
        <v>0</v>
      </c>
      <c r="T2104" s="215">
        <f t="shared" si="6723"/>
        <v>0</v>
      </c>
      <c r="U2104" s="215">
        <f t="shared" si="6723"/>
        <v>0</v>
      </c>
      <c r="V2104" s="215">
        <f t="shared" ref="V2104:V2188" si="6724">P2104+S2104</f>
        <v>492232</v>
      </c>
      <c r="W2104" s="215">
        <f t="shared" ref="W2104:W2188" si="6725">Q2104+T2104</f>
        <v>497761.28000000003</v>
      </c>
      <c r="X2104" s="215">
        <f t="shared" ref="X2104:X2188" si="6726">R2104+U2104</f>
        <v>512712.45</v>
      </c>
      <c r="Y2104" s="215">
        <f t="shared" ref="Y2104:AA2105" si="6727">Y2105</f>
        <v>0</v>
      </c>
      <c r="Z2104" s="215">
        <f t="shared" si="6727"/>
        <v>0</v>
      </c>
      <c r="AA2104" s="215">
        <f t="shared" si="6727"/>
        <v>0</v>
      </c>
      <c r="AB2104" s="215">
        <f t="shared" si="6589"/>
        <v>492232</v>
      </c>
      <c r="AC2104" s="215">
        <f t="shared" si="6590"/>
        <v>497761.28000000003</v>
      </c>
      <c r="AD2104" s="215">
        <f t="shared" si="6591"/>
        <v>512712.45</v>
      </c>
      <c r="AE2104" s="215">
        <f t="shared" ref="AE2104:AG2105" si="6728">AE2105</f>
        <v>22637.8</v>
      </c>
      <c r="AF2104" s="215">
        <f t="shared" si="6728"/>
        <v>0</v>
      </c>
      <c r="AG2104" s="215">
        <f t="shared" si="6728"/>
        <v>0</v>
      </c>
      <c r="AH2104" s="215">
        <f t="shared" si="6592"/>
        <v>514869.8</v>
      </c>
      <c r="AI2104" s="215">
        <f t="shared" si="6593"/>
        <v>497761.28000000003</v>
      </c>
      <c r="AJ2104" s="215">
        <f t="shared" si="6594"/>
        <v>512712.45</v>
      </c>
      <c r="AK2104" s="215">
        <f t="shared" ref="AK2104:AM2105" si="6729">AK2105</f>
        <v>0</v>
      </c>
      <c r="AL2104" s="215">
        <f t="shared" si="6729"/>
        <v>0</v>
      </c>
      <c r="AM2104" s="215">
        <f t="shared" si="6729"/>
        <v>0</v>
      </c>
      <c r="AN2104" s="215">
        <f t="shared" si="6595"/>
        <v>514869.8</v>
      </c>
      <c r="AO2104" s="215">
        <f t="shared" si="6596"/>
        <v>497761.28000000003</v>
      </c>
      <c r="AP2104" s="215">
        <f t="shared" si="6597"/>
        <v>512712.45</v>
      </c>
      <c r="AQ2104" s="215">
        <f t="shared" ref="AQ2104:AS2105" si="6730">AQ2105</f>
        <v>0</v>
      </c>
      <c r="AR2104" s="215">
        <f t="shared" si="6730"/>
        <v>0</v>
      </c>
      <c r="AS2104" s="215">
        <f t="shared" si="6730"/>
        <v>0</v>
      </c>
      <c r="AT2104" s="215">
        <f t="shared" si="6598"/>
        <v>514869.8</v>
      </c>
      <c r="AU2104" s="215">
        <f t="shared" si="6599"/>
        <v>497761.28000000003</v>
      </c>
      <c r="AV2104" s="215">
        <f t="shared" si="6600"/>
        <v>512712.45</v>
      </c>
    </row>
    <row r="2105" spans="1:48" s="206" customFormat="1" ht="26.4" hidden="1">
      <c r="A2105" s="217" t="s">
        <v>229</v>
      </c>
      <c r="B2105" s="204" t="s">
        <v>330</v>
      </c>
      <c r="C2105" s="204" t="s">
        <v>18</v>
      </c>
      <c r="D2105" s="204" t="s">
        <v>13</v>
      </c>
      <c r="E2105" s="204" t="s">
        <v>80</v>
      </c>
      <c r="F2105" s="204" t="s">
        <v>68</v>
      </c>
      <c r="G2105" s="204" t="s">
        <v>140</v>
      </c>
      <c r="H2105" s="204" t="s">
        <v>295</v>
      </c>
      <c r="I2105" s="214" t="s">
        <v>92</v>
      </c>
      <c r="J2105" s="215">
        <f>J2106</f>
        <v>492232</v>
      </c>
      <c r="K2105" s="215">
        <f t="shared" si="6722"/>
        <v>497761.28000000003</v>
      </c>
      <c r="L2105" s="215">
        <f t="shared" si="6722"/>
        <v>512712.45</v>
      </c>
      <c r="M2105" s="215">
        <f t="shared" si="6722"/>
        <v>0</v>
      </c>
      <c r="N2105" s="215">
        <f t="shared" si="6722"/>
        <v>0</v>
      </c>
      <c r="O2105" s="215">
        <f t="shared" si="6722"/>
        <v>0</v>
      </c>
      <c r="P2105" s="215">
        <f t="shared" si="6525"/>
        <v>492232</v>
      </c>
      <c r="Q2105" s="215">
        <f t="shared" si="6526"/>
        <v>497761.28000000003</v>
      </c>
      <c r="R2105" s="215">
        <f t="shared" si="6527"/>
        <v>512712.45</v>
      </c>
      <c r="S2105" s="215">
        <f t="shared" si="6723"/>
        <v>0</v>
      </c>
      <c r="T2105" s="215">
        <f t="shared" si="6723"/>
        <v>0</v>
      </c>
      <c r="U2105" s="215">
        <f t="shared" si="6723"/>
        <v>0</v>
      </c>
      <c r="V2105" s="215">
        <f t="shared" si="6724"/>
        <v>492232</v>
      </c>
      <c r="W2105" s="215">
        <f t="shared" si="6725"/>
        <v>497761.28000000003</v>
      </c>
      <c r="X2105" s="215">
        <f t="shared" si="6726"/>
        <v>512712.45</v>
      </c>
      <c r="Y2105" s="215">
        <f t="shared" si="6727"/>
        <v>0</v>
      </c>
      <c r="Z2105" s="215">
        <f t="shared" si="6727"/>
        <v>0</v>
      </c>
      <c r="AA2105" s="215">
        <f t="shared" si="6727"/>
        <v>0</v>
      </c>
      <c r="AB2105" s="215">
        <f t="shared" si="6589"/>
        <v>492232</v>
      </c>
      <c r="AC2105" s="215">
        <f t="shared" si="6590"/>
        <v>497761.28000000003</v>
      </c>
      <c r="AD2105" s="215">
        <f t="shared" si="6591"/>
        <v>512712.45</v>
      </c>
      <c r="AE2105" s="215">
        <f t="shared" si="6728"/>
        <v>22637.8</v>
      </c>
      <c r="AF2105" s="215">
        <f t="shared" si="6728"/>
        <v>0</v>
      </c>
      <c r="AG2105" s="215">
        <f t="shared" si="6728"/>
        <v>0</v>
      </c>
      <c r="AH2105" s="215">
        <f t="shared" si="6592"/>
        <v>514869.8</v>
      </c>
      <c r="AI2105" s="215">
        <f t="shared" si="6593"/>
        <v>497761.28000000003</v>
      </c>
      <c r="AJ2105" s="215">
        <f t="shared" si="6594"/>
        <v>512712.45</v>
      </c>
      <c r="AK2105" s="215">
        <f t="shared" si="6729"/>
        <v>0</v>
      </c>
      <c r="AL2105" s="215">
        <f t="shared" si="6729"/>
        <v>0</v>
      </c>
      <c r="AM2105" s="215">
        <f t="shared" si="6729"/>
        <v>0</v>
      </c>
      <c r="AN2105" s="215">
        <f t="shared" si="6595"/>
        <v>514869.8</v>
      </c>
      <c r="AO2105" s="215">
        <f t="shared" si="6596"/>
        <v>497761.28000000003</v>
      </c>
      <c r="AP2105" s="215">
        <f t="shared" si="6597"/>
        <v>512712.45</v>
      </c>
      <c r="AQ2105" s="215">
        <f t="shared" si="6730"/>
        <v>0</v>
      </c>
      <c r="AR2105" s="215">
        <f t="shared" si="6730"/>
        <v>0</v>
      </c>
      <c r="AS2105" s="215">
        <f t="shared" si="6730"/>
        <v>0</v>
      </c>
      <c r="AT2105" s="215">
        <f t="shared" si="6598"/>
        <v>514869.8</v>
      </c>
      <c r="AU2105" s="215">
        <f t="shared" si="6599"/>
        <v>497761.28000000003</v>
      </c>
      <c r="AV2105" s="215">
        <f t="shared" si="6600"/>
        <v>512712.45</v>
      </c>
    </row>
    <row r="2106" spans="1:48" s="206" customFormat="1" ht="26.4" hidden="1">
      <c r="A2106" s="216" t="s">
        <v>96</v>
      </c>
      <c r="B2106" s="204" t="s">
        <v>330</v>
      </c>
      <c r="C2106" s="204" t="s">
        <v>18</v>
      </c>
      <c r="D2106" s="204" t="s">
        <v>13</v>
      </c>
      <c r="E2106" s="204" t="s">
        <v>80</v>
      </c>
      <c r="F2106" s="204" t="s">
        <v>68</v>
      </c>
      <c r="G2106" s="204" t="s">
        <v>140</v>
      </c>
      <c r="H2106" s="204" t="s">
        <v>295</v>
      </c>
      <c r="I2106" s="214" t="s">
        <v>93</v>
      </c>
      <c r="J2106" s="215">
        <v>492232</v>
      </c>
      <c r="K2106" s="215">
        <v>497761.28000000003</v>
      </c>
      <c r="L2106" s="215">
        <v>512712.45</v>
      </c>
      <c r="M2106" s="215"/>
      <c r="N2106" s="215"/>
      <c r="O2106" s="215"/>
      <c r="P2106" s="215">
        <f t="shared" si="6525"/>
        <v>492232</v>
      </c>
      <c r="Q2106" s="215">
        <f t="shared" si="6526"/>
        <v>497761.28000000003</v>
      </c>
      <c r="R2106" s="215">
        <f t="shared" si="6527"/>
        <v>512712.45</v>
      </c>
      <c r="S2106" s="215"/>
      <c r="T2106" s="215"/>
      <c r="U2106" s="215"/>
      <c r="V2106" s="215">
        <f t="shared" si="6724"/>
        <v>492232</v>
      </c>
      <c r="W2106" s="215">
        <f t="shared" si="6725"/>
        <v>497761.28000000003</v>
      </c>
      <c r="X2106" s="215">
        <f t="shared" si="6726"/>
        <v>512712.45</v>
      </c>
      <c r="Y2106" s="215"/>
      <c r="Z2106" s="215"/>
      <c r="AA2106" s="215"/>
      <c r="AB2106" s="215">
        <f t="shared" si="6589"/>
        <v>492232</v>
      </c>
      <c r="AC2106" s="215">
        <f t="shared" si="6590"/>
        <v>497761.28000000003</v>
      </c>
      <c r="AD2106" s="215">
        <f t="shared" si="6591"/>
        <v>512712.45</v>
      </c>
      <c r="AE2106" s="215">
        <v>22637.8</v>
      </c>
      <c r="AF2106" s="215"/>
      <c r="AG2106" s="215"/>
      <c r="AH2106" s="215">
        <f t="shared" si="6592"/>
        <v>514869.8</v>
      </c>
      <c r="AI2106" s="215">
        <f t="shared" si="6593"/>
        <v>497761.28000000003</v>
      </c>
      <c r="AJ2106" s="215">
        <f t="shared" si="6594"/>
        <v>512712.45</v>
      </c>
      <c r="AK2106" s="215"/>
      <c r="AL2106" s="215"/>
      <c r="AM2106" s="215"/>
      <c r="AN2106" s="215">
        <f t="shared" si="6595"/>
        <v>514869.8</v>
      </c>
      <c r="AO2106" s="215">
        <f t="shared" si="6596"/>
        <v>497761.28000000003</v>
      </c>
      <c r="AP2106" s="215">
        <f t="shared" si="6597"/>
        <v>512712.45</v>
      </c>
      <c r="AQ2106" s="215"/>
      <c r="AR2106" s="215"/>
      <c r="AS2106" s="215"/>
      <c r="AT2106" s="215">
        <f t="shared" si="6598"/>
        <v>514869.8</v>
      </c>
      <c r="AU2106" s="215">
        <f t="shared" si="6599"/>
        <v>497761.28000000003</v>
      </c>
      <c r="AV2106" s="215">
        <f t="shared" si="6600"/>
        <v>512712.45</v>
      </c>
    </row>
    <row r="2107" spans="1:48" s="206" customFormat="1" hidden="1">
      <c r="A2107" s="329" t="s">
        <v>214</v>
      </c>
      <c r="B2107" s="213" t="s">
        <v>330</v>
      </c>
      <c r="C2107" s="204" t="s">
        <v>18</v>
      </c>
      <c r="D2107" s="204" t="s">
        <v>13</v>
      </c>
      <c r="E2107" s="204" t="s">
        <v>80</v>
      </c>
      <c r="F2107" s="204" t="s">
        <v>68</v>
      </c>
      <c r="G2107" s="204" t="s">
        <v>140</v>
      </c>
      <c r="H2107" s="204" t="s">
        <v>215</v>
      </c>
      <c r="I2107" s="214"/>
      <c r="J2107" s="215"/>
      <c r="K2107" s="215"/>
      <c r="L2107" s="221"/>
      <c r="M2107" s="215"/>
      <c r="N2107" s="215"/>
      <c r="O2107" s="221"/>
      <c r="P2107" s="215"/>
      <c r="Q2107" s="215"/>
      <c r="R2107" s="221"/>
      <c r="S2107" s="215"/>
      <c r="T2107" s="215"/>
      <c r="U2107" s="215"/>
      <c r="V2107" s="215"/>
      <c r="W2107" s="215"/>
      <c r="X2107" s="221"/>
      <c r="Y2107" s="215">
        <f>Y2108</f>
        <v>70000</v>
      </c>
      <c r="Z2107" s="215">
        <f t="shared" ref="Z2107:Z2108" si="6731">Z2108</f>
        <v>0</v>
      </c>
      <c r="AA2107" s="215">
        <f t="shared" ref="AA2107:AA2108" si="6732">AA2108</f>
        <v>0</v>
      </c>
      <c r="AB2107" s="215">
        <f t="shared" ref="AB2107:AB2109" si="6733">V2107+Y2107</f>
        <v>70000</v>
      </c>
      <c r="AC2107" s="215">
        <f t="shared" ref="AC2107:AC2109" si="6734">W2107+Z2107</f>
        <v>0</v>
      </c>
      <c r="AD2107" s="221">
        <f t="shared" ref="AD2107:AD2109" si="6735">X2107+AA2107</f>
        <v>0</v>
      </c>
      <c r="AE2107" s="215">
        <f>AE2108</f>
        <v>0</v>
      </c>
      <c r="AF2107" s="215">
        <f t="shared" ref="AF2107:AG2108" si="6736">AF2108</f>
        <v>0</v>
      </c>
      <c r="AG2107" s="215">
        <f t="shared" si="6736"/>
        <v>0</v>
      </c>
      <c r="AH2107" s="215">
        <f t="shared" si="6592"/>
        <v>70000</v>
      </c>
      <c r="AI2107" s="215">
        <f t="shared" si="6593"/>
        <v>0</v>
      </c>
      <c r="AJ2107" s="221">
        <f t="shared" si="6594"/>
        <v>0</v>
      </c>
      <c r="AK2107" s="215">
        <f>AK2108</f>
        <v>0</v>
      </c>
      <c r="AL2107" s="215">
        <f t="shared" ref="AL2107:AM2108" si="6737">AL2108</f>
        <v>0</v>
      </c>
      <c r="AM2107" s="215">
        <f t="shared" si="6737"/>
        <v>0</v>
      </c>
      <c r="AN2107" s="215">
        <f t="shared" si="6595"/>
        <v>70000</v>
      </c>
      <c r="AO2107" s="215">
        <f t="shared" si="6596"/>
        <v>0</v>
      </c>
      <c r="AP2107" s="221">
        <f t="shared" si="6597"/>
        <v>0</v>
      </c>
      <c r="AQ2107" s="215">
        <f>AQ2108</f>
        <v>0</v>
      </c>
      <c r="AR2107" s="215">
        <f t="shared" ref="AR2107:AS2108" si="6738">AR2108</f>
        <v>0</v>
      </c>
      <c r="AS2107" s="215">
        <f t="shared" si="6738"/>
        <v>0</v>
      </c>
      <c r="AT2107" s="215">
        <f t="shared" si="6598"/>
        <v>70000</v>
      </c>
      <c r="AU2107" s="215">
        <f t="shared" si="6599"/>
        <v>0</v>
      </c>
      <c r="AV2107" s="221">
        <f t="shared" si="6600"/>
        <v>0</v>
      </c>
    </row>
    <row r="2108" spans="1:48" s="206" customFormat="1" ht="26.4" hidden="1">
      <c r="A2108" s="276" t="s">
        <v>229</v>
      </c>
      <c r="B2108" s="213" t="s">
        <v>330</v>
      </c>
      <c r="C2108" s="204" t="s">
        <v>18</v>
      </c>
      <c r="D2108" s="204" t="s">
        <v>13</v>
      </c>
      <c r="E2108" s="204" t="s">
        <v>80</v>
      </c>
      <c r="F2108" s="204" t="s">
        <v>68</v>
      </c>
      <c r="G2108" s="204" t="s">
        <v>140</v>
      </c>
      <c r="H2108" s="204" t="s">
        <v>215</v>
      </c>
      <c r="I2108" s="214" t="s">
        <v>92</v>
      </c>
      <c r="J2108" s="215"/>
      <c r="K2108" s="215"/>
      <c r="L2108" s="221"/>
      <c r="M2108" s="215"/>
      <c r="N2108" s="215"/>
      <c r="O2108" s="221"/>
      <c r="P2108" s="215"/>
      <c r="Q2108" s="215"/>
      <c r="R2108" s="221"/>
      <c r="S2108" s="215"/>
      <c r="T2108" s="215"/>
      <c r="U2108" s="215"/>
      <c r="V2108" s="215"/>
      <c r="W2108" s="215"/>
      <c r="X2108" s="221"/>
      <c r="Y2108" s="215">
        <f>Y2109</f>
        <v>70000</v>
      </c>
      <c r="Z2108" s="215">
        <f t="shared" si="6731"/>
        <v>0</v>
      </c>
      <c r="AA2108" s="215">
        <f t="shared" si="6732"/>
        <v>0</v>
      </c>
      <c r="AB2108" s="215">
        <f t="shared" si="6733"/>
        <v>70000</v>
      </c>
      <c r="AC2108" s="215">
        <f t="shared" si="6734"/>
        <v>0</v>
      </c>
      <c r="AD2108" s="221">
        <f t="shared" si="6735"/>
        <v>0</v>
      </c>
      <c r="AE2108" s="215">
        <f>AE2109</f>
        <v>0</v>
      </c>
      <c r="AF2108" s="215">
        <f t="shared" si="6736"/>
        <v>0</v>
      </c>
      <c r="AG2108" s="215">
        <f t="shared" si="6736"/>
        <v>0</v>
      </c>
      <c r="AH2108" s="215">
        <f t="shared" si="6592"/>
        <v>70000</v>
      </c>
      <c r="AI2108" s="215">
        <f t="shared" si="6593"/>
        <v>0</v>
      </c>
      <c r="AJ2108" s="221">
        <f t="shared" si="6594"/>
        <v>0</v>
      </c>
      <c r="AK2108" s="215">
        <f>AK2109</f>
        <v>0</v>
      </c>
      <c r="AL2108" s="215">
        <f t="shared" si="6737"/>
        <v>0</v>
      </c>
      <c r="AM2108" s="215">
        <f t="shared" si="6737"/>
        <v>0</v>
      </c>
      <c r="AN2108" s="215">
        <f t="shared" si="6595"/>
        <v>70000</v>
      </c>
      <c r="AO2108" s="215">
        <f t="shared" si="6596"/>
        <v>0</v>
      </c>
      <c r="AP2108" s="221">
        <f t="shared" si="6597"/>
        <v>0</v>
      </c>
      <c r="AQ2108" s="215">
        <f>AQ2109</f>
        <v>0</v>
      </c>
      <c r="AR2108" s="215">
        <f t="shared" si="6738"/>
        <v>0</v>
      </c>
      <c r="AS2108" s="215">
        <f t="shared" si="6738"/>
        <v>0</v>
      </c>
      <c r="AT2108" s="215">
        <f t="shared" si="6598"/>
        <v>70000</v>
      </c>
      <c r="AU2108" s="215">
        <f t="shared" si="6599"/>
        <v>0</v>
      </c>
      <c r="AV2108" s="221">
        <f t="shared" si="6600"/>
        <v>0</v>
      </c>
    </row>
    <row r="2109" spans="1:48" s="206" customFormat="1" ht="26.4" hidden="1">
      <c r="A2109" s="277" t="s">
        <v>96</v>
      </c>
      <c r="B2109" s="213" t="s">
        <v>330</v>
      </c>
      <c r="C2109" s="204" t="s">
        <v>18</v>
      </c>
      <c r="D2109" s="204" t="s">
        <v>13</v>
      </c>
      <c r="E2109" s="204" t="s">
        <v>80</v>
      </c>
      <c r="F2109" s="204" t="s">
        <v>68</v>
      </c>
      <c r="G2109" s="204" t="s">
        <v>140</v>
      </c>
      <c r="H2109" s="204" t="s">
        <v>215</v>
      </c>
      <c r="I2109" s="214" t="s">
        <v>93</v>
      </c>
      <c r="J2109" s="215"/>
      <c r="K2109" s="215"/>
      <c r="L2109" s="221"/>
      <c r="M2109" s="215"/>
      <c r="N2109" s="215"/>
      <c r="O2109" s="221"/>
      <c r="P2109" s="215"/>
      <c r="Q2109" s="215"/>
      <c r="R2109" s="221"/>
      <c r="S2109" s="215"/>
      <c r="T2109" s="215"/>
      <c r="U2109" s="221"/>
      <c r="V2109" s="215"/>
      <c r="W2109" s="215"/>
      <c r="X2109" s="221"/>
      <c r="Y2109" s="302">
        <v>70000</v>
      </c>
      <c r="Z2109" s="215"/>
      <c r="AA2109" s="221"/>
      <c r="AB2109" s="215">
        <f t="shared" si="6733"/>
        <v>70000</v>
      </c>
      <c r="AC2109" s="215">
        <f t="shared" si="6734"/>
        <v>0</v>
      </c>
      <c r="AD2109" s="221">
        <f t="shared" si="6735"/>
        <v>0</v>
      </c>
      <c r="AE2109" s="215"/>
      <c r="AF2109" s="215"/>
      <c r="AG2109" s="221"/>
      <c r="AH2109" s="215">
        <f t="shared" si="6592"/>
        <v>70000</v>
      </c>
      <c r="AI2109" s="215">
        <f t="shared" si="6593"/>
        <v>0</v>
      </c>
      <c r="AJ2109" s="221">
        <f t="shared" si="6594"/>
        <v>0</v>
      </c>
      <c r="AK2109" s="215"/>
      <c r="AL2109" s="215"/>
      <c r="AM2109" s="221"/>
      <c r="AN2109" s="215">
        <f t="shared" si="6595"/>
        <v>70000</v>
      </c>
      <c r="AO2109" s="215">
        <f t="shared" si="6596"/>
        <v>0</v>
      </c>
      <c r="AP2109" s="221">
        <f t="shared" si="6597"/>
        <v>0</v>
      </c>
      <c r="AQ2109" s="215"/>
      <c r="AR2109" s="215"/>
      <c r="AS2109" s="221"/>
      <c r="AT2109" s="215">
        <f t="shared" si="6598"/>
        <v>70000</v>
      </c>
      <c r="AU2109" s="215">
        <f t="shared" si="6599"/>
        <v>0</v>
      </c>
      <c r="AV2109" s="221">
        <f t="shared" si="6600"/>
        <v>0</v>
      </c>
    </row>
    <row r="2110" spans="1:48" s="310" customFormat="1" ht="13.8" hidden="1">
      <c r="A2110" s="306" t="s">
        <v>186</v>
      </c>
      <c r="B2110" s="307" t="s">
        <v>330</v>
      </c>
      <c r="C2110" s="307" t="s">
        <v>27</v>
      </c>
      <c r="D2110" s="307"/>
      <c r="E2110" s="307"/>
      <c r="F2110" s="307"/>
      <c r="G2110" s="307"/>
      <c r="H2110" s="307"/>
      <c r="I2110" s="308"/>
      <c r="J2110" s="309"/>
      <c r="K2110" s="309"/>
      <c r="L2110" s="309"/>
      <c r="M2110" s="309"/>
      <c r="N2110" s="309"/>
      <c r="O2110" s="309"/>
      <c r="P2110" s="309"/>
      <c r="Q2110" s="309"/>
      <c r="R2110" s="309"/>
      <c r="S2110" s="309"/>
      <c r="T2110" s="309"/>
      <c r="U2110" s="309"/>
      <c r="V2110" s="309"/>
      <c r="W2110" s="309"/>
      <c r="X2110" s="309"/>
      <c r="Y2110" s="309">
        <f>Y2111</f>
        <v>25600</v>
      </c>
      <c r="Z2110" s="309">
        <f t="shared" ref="Z2110:Z2114" si="6739">Z2111</f>
        <v>0</v>
      </c>
      <c r="AA2110" s="309">
        <f t="shared" ref="AA2110:AA2114" si="6740">AA2111</f>
        <v>0</v>
      </c>
      <c r="AB2110" s="309">
        <f t="shared" si="6589"/>
        <v>25600</v>
      </c>
      <c r="AC2110" s="309">
        <f t="shared" si="6590"/>
        <v>0</v>
      </c>
      <c r="AD2110" s="309">
        <f t="shared" si="6591"/>
        <v>0</v>
      </c>
      <c r="AE2110" s="309">
        <f>AE2111</f>
        <v>0</v>
      </c>
      <c r="AF2110" s="309">
        <f t="shared" ref="AF2110:AG2114" si="6741">AF2111</f>
        <v>0</v>
      </c>
      <c r="AG2110" s="309">
        <f t="shared" si="6741"/>
        <v>0</v>
      </c>
      <c r="AH2110" s="309">
        <f t="shared" si="6592"/>
        <v>25600</v>
      </c>
      <c r="AI2110" s="309">
        <f t="shared" si="6593"/>
        <v>0</v>
      </c>
      <c r="AJ2110" s="309">
        <f t="shared" si="6594"/>
        <v>0</v>
      </c>
      <c r="AK2110" s="309">
        <f>AK2111</f>
        <v>0</v>
      </c>
      <c r="AL2110" s="309">
        <f t="shared" ref="AL2110:AM2114" si="6742">AL2111</f>
        <v>0</v>
      </c>
      <c r="AM2110" s="309">
        <f t="shared" si="6742"/>
        <v>0</v>
      </c>
      <c r="AN2110" s="309">
        <f t="shared" si="6595"/>
        <v>25600</v>
      </c>
      <c r="AO2110" s="309">
        <f t="shared" si="6596"/>
        <v>0</v>
      </c>
      <c r="AP2110" s="309">
        <f t="shared" si="6597"/>
        <v>0</v>
      </c>
      <c r="AQ2110" s="309">
        <f>AQ2111</f>
        <v>0</v>
      </c>
      <c r="AR2110" s="309">
        <f t="shared" ref="AR2110:AS2114" si="6743">AR2111</f>
        <v>0</v>
      </c>
      <c r="AS2110" s="309">
        <f t="shared" si="6743"/>
        <v>0</v>
      </c>
      <c r="AT2110" s="309">
        <f t="shared" si="6598"/>
        <v>25600</v>
      </c>
      <c r="AU2110" s="309">
        <f t="shared" si="6599"/>
        <v>0</v>
      </c>
      <c r="AV2110" s="309">
        <f t="shared" si="6600"/>
        <v>0</v>
      </c>
    </row>
    <row r="2111" spans="1:48" s="232" customFormat="1" hidden="1">
      <c r="A2111" s="295" t="s">
        <v>28</v>
      </c>
      <c r="B2111" s="208" t="s">
        <v>330</v>
      </c>
      <c r="C2111" s="208" t="s">
        <v>27</v>
      </c>
      <c r="D2111" s="208" t="s">
        <v>20</v>
      </c>
      <c r="E2111" s="208"/>
      <c r="F2111" s="208"/>
      <c r="G2111" s="208"/>
      <c r="H2111" s="208"/>
      <c r="I2111" s="219"/>
      <c r="J2111" s="211"/>
      <c r="K2111" s="211"/>
      <c r="L2111" s="211"/>
      <c r="M2111" s="211"/>
      <c r="N2111" s="211"/>
      <c r="O2111" s="211"/>
      <c r="P2111" s="211"/>
      <c r="Q2111" s="211"/>
      <c r="R2111" s="211"/>
      <c r="S2111" s="211"/>
      <c r="T2111" s="211"/>
      <c r="U2111" s="211"/>
      <c r="V2111" s="211"/>
      <c r="W2111" s="211"/>
      <c r="X2111" s="211"/>
      <c r="Y2111" s="211">
        <f>Y2112</f>
        <v>25600</v>
      </c>
      <c r="Z2111" s="211">
        <f t="shared" si="6739"/>
        <v>0</v>
      </c>
      <c r="AA2111" s="211">
        <f t="shared" si="6740"/>
        <v>0</v>
      </c>
      <c r="AB2111" s="211">
        <f t="shared" si="6589"/>
        <v>25600</v>
      </c>
      <c r="AC2111" s="211">
        <f t="shared" si="6590"/>
        <v>0</v>
      </c>
      <c r="AD2111" s="211">
        <f t="shared" si="6591"/>
        <v>0</v>
      </c>
      <c r="AE2111" s="211">
        <f>AE2112</f>
        <v>0</v>
      </c>
      <c r="AF2111" s="211">
        <f t="shared" si="6741"/>
        <v>0</v>
      </c>
      <c r="AG2111" s="211">
        <f t="shared" si="6741"/>
        <v>0</v>
      </c>
      <c r="AH2111" s="211">
        <f t="shared" si="6592"/>
        <v>25600</v>
      </c>
      <c r="AI2111" s="211">
        <f t="shared" si="6593"/>
        <v>0</v>
      </c>
      <c r="AJ2111" s="211">
        <f t="shared" si="6594"/>
        <v>0</v>
      </c>
      <c r="AK2111" s="211">
        <f>AK2112</f>
        <v>0</v>
      </c>
      <c r="AL2111" s="211">
        <f t="shared" si="6742"/>
        <v>0</v>
      </c>
      <c r="AM2111" s="211">
        <f t="shared" si="6742"/>
        <v>0</v>
      </c>
      <c r="AN2111" s="211">
        <f t="shared" si="6595"/>
        <v>25600</v>
      </c>
      <c r="AO2111" s="211">
        <f t="shared" si="6596"/>
        <v>0</v>
      </c>
      <c r="AP2111" s="211">
        <f t="shared" si="6597"/>
        <v>0</v>
      </c>
      <c r="AQ2111" s="211">
        <f>AQ2112</f>
        <v>0</v>
      </c>
      <c r="AR2111" s="211">
        <f t="shared" si="6743"/>
        <v>0</v>
      </c>
      <c r="AS2111" s="211">
        <f t="shared" si="6743"/>
        <v>0</v>
      </c>
      <c r="AT2111" s="211">
        <f t="shared" si="6598"/>
        <v>25600</v>
      </c>
      <c r="AU2111" s="211">
        <f t="shared" si="6599"/>
        <v>0</v>
      </c>
      <c r="AV2111" s="211">
        <f t="shared" si="6600"/>
        <v>0</v>
      </c>
    </row>
    <row r="2112" spans="1:48" s="206" customFormat="1" hidden="1">
      <c r="A2112" s="212" t="s">
        <v>81</v>
      </c>
      <c r="B2112" s="213" t="s">
        <v>330</v>
      </c>
      <c r="C2112" s="204" t="s">
        <v>27</v>
      </c>
      <c r="D2112" s="204" t="s">
        <v>20</v>
      </c>
      <c r="E2112" s="204" t="s">
        <v>80</v>
      </c>
      <c r="F2112" s="204" t="s">
        <v>68</v>
      </c>
      <c r="G2112" s="204" t="s">
        <v>140</v>
      </c>
      <c r="H2112" s="204" t="s">
        <v>141</v>
      </c>
      <c r="I2112" s="214"/>
      <c r="J2112" s="215"/>
      <c r="K2112" s="215"/>
      <c r="L2112" s="215"/>
      <c r="M2112" s="215"/>
      <c r="N2112" s="215"/>
      <c r="O2112" s="215"/>
      <c r="P2112" s="215"/>
      <c r="Q2112" s="215"/>
      <c r="R2112" s="215"/>
      <c r="S2112" s="215"/>
      <c r="T2112" s="215"/>
      <c r="U2112" s="215"/>
      <c r="V2112" s="215"/>
      <c r="W2112" s="215"/>
      <c r="X2112" s="215"/>
      <c r="Y2112" s="215">
        <f>Y2113</f>
        <v>25600</v>
      </c>
      <c r="Z2112" s="215">
        <f t="shared" si="6739"/>
        <v>0</v>
      </c>
      <c r="AA2112" s="215">
        <f t="shared" si="6740"/>
        <v>0</v>
      </c>
      <c r="AB2112" s="215">
        <f t="shared" si="6589"/>
        <v>25600</v>
      </c>
      <c r="AC2112" s="215">
        <f t="shared" si="6590"/>
        <v>0</v>
      </c>
      <c r="AD2112" s="221">
        <f t="shared" si="6591"/>
        <v>0</v>
      </c>
      <c r="AE2112" s="215">
        <f>AE2113</f>
        <v>0</v>
      </c>
      <c r="AF2112" s="215">
        <f t="shared" si="6741"/>
        <v>0</v>
      </c>
      <c r="AG2112" s="215">
        <f t="shared" si="6741"/>
        <v>0</v>
      </c>
      <c r="AH2112" s="215">
        <f t="shared" si="6592"/>
        <v>25600</v>
      </c>
      <c r="AI2112" s="215">
        <f t="shared" si="6593"/>
        <v>0</v>
      </c>
      <c r="AJ2112" s="221">
        <f t="shared" si="6594"/>
        <v>0</v>
      </c>
      <c r="AK2112" s="215">
        <f>AK2113</f>
        <v>0</v>
      </c>
      <c r="AL2112" s="215">
        <f t="shared" si="6742"/>
        <v>0</v>
      </c>
      <c r="AM2112" s="215">
        <f t="shared" si="6742"/>
        <v>0</v>
      </c>
      <c r="AN2112" s="215">
        <f t="shared" si="6595"/>
        <v>25600</v>
      </c>
      <c r="AO2112" s="215">
        <f t="shared" si="6596"/>
        <v>0</v>
      </c>
      <c r="AP2112" s="221">
        <f t="shared" si="6597"/>
        <v>0</v>
      </c>
      <c r="AQ2112" s="215">
        <f>AQ2113</f>
        <v>0</v>
      </c>
      <c r="AR2112" s="215">
        <f t="shared" si="6743"/>
        <v>0</v>
      </c>
      <c r="AS2112" s="215">
        <f t="shared" si="6743"/>
        <v>0</v>
      </c>
      <c r="AT2112" s="215">
        <f t="shared" si="6598"/>
        <v>25600</v>
      </c>
      <c r="AU2112" s="215">
        <f t="shared" si="6599"/>
        <v>0</v>
      </c>
      <c r="AV2112" s="221">
        <f t="shared" si="6600"/>
        <v>0</v>
      </c>
    </row>
    <row r="2113" spans="1:48" s="206" customFormat="1" hidden="1">
      <c r="A2113" s="329" t="s">
        <v>214</v>
      </c>
      <c r="B2113" s="213" t="s">
        <v>330</v>
      </c>
      <c r="C2113" s="204" t="s">
        <v>27</v>
      </c>
      <c r="D2113" s="204" t="s">
        <v>20</v>
      </c>
      <c r="E2113" s="204" t="s">
        <v>80</v>
      </c>
      <c r="F2113" s="204" t="s">
        <v>68</v>
      </c>
      <c r="G2113" s="204" t="s">
        <v>140</v>
      </c>
      <c r="H2113" s="204" t="s">
        <v>215</v>
      </c>
      <c r="I2113" s="214"/>
      <c r="J2113" s="215"/>
      <c r="K2113" s="215"/>
      <c r="L2113" s="221"/>
      <c r="M2113" s="215"/>
      <c r="N2113" s="215"/>
      <c r="O2113" s="221"/>
      <c r="P2113" s="215"/>
      <c r="Q2113" s="215"/>
      <c r="R2113" s="221"/>
      <c r="S2113" s="215"/>
      <c r="T2113" s="215"/>
      <c r="U2113" s="215"/>
      <c r="V2113" s="215"/>
      <c r="W2113" s="215"/>
      <c r="X2113" s="221"/>
      <c r="Y2113" s="215">
        <f>Y2114</f>
        <v>25600</v>
      </c>
      <c r="Z2113" s="215">
        <f t="shared" si="6739"/>
        <v>0</v>
      </c>
      <c r="AA2113" s="215">
        <f t="shared" si="6740"/>
        <v>0</v>
      </c>
      <c r="AB2113" s="215">
        <f t="shared" si="6589"/>
        <v>25600</v>
      </c>
      <c r="AC2113" s="215">
        <f t="shared" si="6590"/>
        <v>0</v>
      </c>
      <c r="AD2113" s="221">
        <f t="shared" si="6591"/>
        <v>0</v>
      </c>
      <c r="AE2113" s="215">
        <f>AE2114</f>
        <v>0</v>
      </c>
      <c r="AF2113" s="215">
        <f t="shared" si="6741"/>
        <v>0</v>
      </c>
      <c r="AG2113" s="215">
        <f t="shared" si="6741"/>
        <v>0</v>
      </c>
      <c r="AH2113" s="215">
        <f t="shared" si="6592"/>
        <v>25600</v>
      </c>
      <c r="AI2113" s="215">
        <f t="shared" si="6593"/>
        <v>0</v>
      </c>
      <c r="AJ2113" s="221">
        <f t="shared" si="6594"/>
        <v>0</v>
      </c>
      <c r="AK2113" s="215">
        <f>AK2114</f>
        <v>0</v>
      </c>
      <c r="AL2113" s="215">
        <f t="shared" si="6742"/>
        <v>0</v>
      </c>
      <c r="AM2113" s="215">
        <f t="shared" si="6742"/>
        <v>0</v>
      </c>
      <c r="AN2113" s="215">
        <f t="shared" si="6595"/>
        <v>25600</v>
      </c>
      <c r="AO2113" s="215">
        <f t="shared" si="6596"/>
        <v>0</v>
      </c>
      <c r="AP2113" s="221">
        <f t="shared" si="6597"/>
        <v>0</v>
      </c>
      <c r="AQ2113" s="215">
        <f>AQ2114</f>
        <v>0</v>
      </c>
      <c r="AR2113" s="215">
        <f t="shared" si="6743"/>
        <v>0</v>
      </c>
      <c r="AS2113" s="215">
        <f t="shared" si="6743"/>
        <v>0</v>
      </c>
      <c r="AT2113" s="215">
        <f t="shared" si="6598"/>
        <v>25600</v>
      </c>
      <c r="AU2113" s="215">
        <f t="shared" si="6599"/>
        <v>0</v>
      </c>
      <c r="AV2113" s="221">
        <f t="shared" si="6600"/>
        <v>0</v>
      </c>
    </row>
    <row r="2114" spans="1:48" s="206" customFormat="1" ht="26.4" hidden="1">
      <c r="A2114" s="276" t="s">
        <v>229</v>
      </c>
      <c r="B2114" s="213" t="s">
        <v>330</v>
      </c>
      <c r="C2114" s="204" t="s">
        <v>27</v>
      </c>
      <c r="D2114" s="204" t="s">
        <v>20</v>
      </c>
      <c r="E2114" s="204" t="s">
        <v>80</v>
      </c>
      <c r="F2114" s="204" t="s">
        <v>68</v>
      </c>
      <c r="G2114" s="204" t="s">
        <v>140</v>
      </c>
      <c r="H2114" s="204" t="s">
        <v>215</v>
      </c>
      <c r="I2114" s="214" t="s">
        <v>92</v>
      </c>
      <c r="J2114" s="215"/>
      <c r="K2114" s="215"/>
      <c r="L2114" s="221"/>
      <c r="M2114" s="215"/>
      <c r="N2114" s="215"/>
      <c r="O2114" s="221"/>
      <c r="P2114" s="215"/>
      <c r="Q2114" s="215"/>
      <c r="R2114" s="221"/>
      <c r="S2114" s="215"/>
      <c r="T2114" s="215"/>
      <c r="U2114" s="215"/>
      <c r="V2114" s="215"/>
      <c r="W2114" s="215"/>
      <c r="X2114" s="221"/>
      <c r="Y2114" s="215">
        <f>Y2115</f>
        <v>25600</v>
      </c>
      <c r="Z2114" s="215">
        <f t="shared" si="6739"/>
        <v>0</v>
      </c>
      <c r="AA2114" s="215">
        <f t="shared" si="6740"/>
        <v>0</v>
      </c>
      <c r="AB2114" s="215">
        <f t="shared" si="6589"/>
        <v>25600</v>
      </c>
      <c r="AC2114" s="215">
        <f t="shared" si="6590"/>
        <v>0</v>
      </c>
      <c r="AD2114" s="221">
        <f t="shared" si="6591"/>
        <v>0</v>
      </c>
      <c r="AE2114" s="215">
        <f>AE2115</f>
        <v>0</v>
      </c>
      <c r="AF2114" s="215">
        <f t="shared" si="6741"/>
        <v>0</v>
      </c>
      <c r="AG2114" s="215">
        <f t="shared" si="6741"/>
        <v>0</v>
      </c>
      <c r="AH2114" s="215">
        <f t="shared" si="6592"/>
        <v>25600</v>
      </c>
      <c r="AI2114" s="215">
        <f t="shared" si="6593"/>
        <v>0</v>
      </c>
      <c r="AJ2114" s="221">
        <f t="shared" si="6594"/>
        <v>0</v>
      </c>
      <c r="AK2114" s="215">
        <f>AK2115</f>
        <v>0</v>
      </c>
      <c r="AL2114" s="215">
        <f t="shared" si="6742"/>
        <v>0</v>
      </c>
      <c r="AM2114" s="215">
        <f t="shared" si="6742"/>
        <v>0</v>
      </c>
      <c r="AN2114" s="215">
        <f t="shared" si="6595"/>
        <v>25600</v>
      </c>
      <c r="AO2114" s="215">
        <f t="shared" si="6596"/>
        <v>0</v>
      </c>
      <c r="AP2114" s="221">
        <f t="shared" si="6597"/>
        <v>0</v>
      </c>
      <c r="AQ2114" s="215">
        <f>AQ2115</f>
        <v>0</v>
      </c>
      <c r="AR2114" s="215">
        <f t="shared" si="6743"/>
        <v>0</v>
      </c>
      <c r="AS2114" s="215">
        <f t="shared" si="6743"/>
        <v>0</v>
      </c>
      <c r="AT2114" s="215">
        <f t="shared" si="6598"/>
        <v>25600</v>
      </c>
      <c r="AU2114" s="215">
        <f t="shared" si="6599"/>
        <v>0</v>
      </c>
      <c r="AV2114" s="221">
        <f t="shared" si="6600"/>
        <v>0</v>
      </c>
    </row>
    <row r="2115" spans="1:48" s="206" customFormat="1" ht="26.4" hidden="1">
      <c r="A2115" s="277" t="s">
        <v>96</v>
      </c>
      <c r="B2115" s="213" t="s">
        <v>330</v>
      </c>
      <c r="C2115" s="204" t="s">
        <v>27</v>
      </c>
      <c r="D2115" s="204" t="s">
        <v>20</v>
      </c>
      <c r="E2115" s="204" t="s">
        <v>80</v>
      </c>
      <c r="F2115" s="204" t="s">
        <v>68</v>
      </c>
      <c r="G2115" s="204" t="s">
        <v>140</v>
      </c>
      <c r="H2115" s="204" t="s">
        <v>215</v>
      </c>
      <c r="I2115" s="214" t="s">
        <v>93</v>
      </c>
      <c r="J2115" s="215"/>
      <c r="K2115" s="215"/>
      <c r="L2115" s="221"/>
      <c r="M2115" s="215"/>
      <c r="N2115" s="215"/>
      <c r="O2115" s="221"/>
      <c r="P2115" s="215"/>
      <c r="Q2115" s="215"/>
      <c r="R2115" s="221"/>
      <c r="S2115" s="215"/>
      <c r="T2115" s="215"/>
      <c r="U2115" s="221"/>
      <c r="V2115" s="215"/>
      <c r="W2115" s="215"/>
      <c r="X2115" s="221"/>
      <c r="Y2115" s="302">
        <f>5600+20000</f>
        <v>25600</v>
      </c>
      <c r="Z2115" s="215"/>
      <c r="AA2115" s="221"/>
      <c r="AB2115" s="215">
        <f t="shared" si="6589"/>
        <v>25600</v>
      </c>
      <c r="AC2115" s="215">
        <f t="shared" si="6590"/>
        <v>0</v>
      </c>
      <c r="AD2115" s="221">
        <f t="shared" si="6591"/>
        <v>0</v>
      </c>
      <c r="AE2115" s="215"/>
      <c r="AF2115" s="215"/>
      <c r="AG2115" s="221"/>
      <c r="AH2115" s="215">
        <f t="shared" si="6592"/>
        <v>25600</v>
      </c>
      <c r="AI2115" s="215">
        <f t="shared" si="6593"/>
        <v>0</v>
      </c>
      <c r="AJ2115" s="221">
        <f t="shared" si="6594"/>
        <v>0</v>
      </c>
      <c r="AK2115" s="215"/>
      <c r="AL2115" s="215"/>
      <c r="AM2115" s="221"/>
      <c r="AN2115" s="215">
        <f t="shared" si="6595"/>
        <v>25600</v>
      </c>
      <c r="AO2115" s="215">
        <f t="shared" si="6596"/>
        <v>0</v>
      </c>
      <c r="AP2115" s="221">
        <f t="shared" si="6597"/>
        <v>0</v>
      </c>
      <c r="AQ2115" s="215"/>
      <c r="AR2115" s="215"/>
      <c r="AS2115" s="221"/>
      <c r="AT2115" s="215">
        <f t="shared" si="6598"/>
        <v>25600</v>
      </c>
      <c r="AU2115" s="215">
        <f t="shared" si="6599"/>
        <v>0</v>
      </c>
      <c r="AV2115" s="221">
        <f t="shared" si="6600"/>
        <v>0</v>
      </c>
    </row>
    <row r="2116" spans="1:48" s="206" customFormat="1" ht="15.6" hidden="1">
      <c r="A2116" s="274" t="s">
        <v>4</v>
      </c>
      <c r="B2116" s="203" t="s">
        <v>330</v>
      </c>
      <c r="C2116" s="251" t="s">
        <v>19</v>
      </c>
      <c r="D2116" s="204"/>
      <c r="E2116" s="204"/>
      <c r="F2116" s="204"/>
      <c r="G2116" s="204"/>
      <c r="H2116" s="204"/>
      <c r="I2116" s="214"/>
      <c r="J2116" s="205">
        <f>J2117</f>
        <v>176200</v>
      </c>
      <c r="K2116" s="205">
        <f t="shared" ref="K2116:O2119" si="6744">K2117</f>
        <v>0</v>
      </c>
      <c r="L2116" s="205">
        <f t="shared" si="6744"/>
        <v>0</v>
      </c>
      <c r="M2116" s="205">
        <f t="shared" si="6744"/>
        <v>0</v>
      </c>
      <c r="N2116" s="205">
        <f t="shared" si="6744"/>
        <v>0</v>
      </c>
      <c r="O2116" s="205">
        <f t="shared" si="6744"/>
        <v>0</v>
      </c>
      <c r="P2116" s="205">
        <f t="shared" si="6525"/>
        <v>176200</v>
      </c>
      <c r="Q2116" s="205">
        <f t="shared" si="6526"/>
        <v>0</v>
      </c>
      <c r="R2116" s="205">
        <f t="shared" si="6527"/>
        <v>0</v>
      </c>
      <c r="S2116" s="205">
        <f t="shared" ref="S2116:U2120" si="6745">S2117</f>
        <v>-176200</v>
      </c>
      <c r="T2116" s="205">
        <f t="shared" si="6745"/>
        <v>0</v>
      </c>
      <c r="U2116" s="205">
        <f t="shared" si="6745"/>
        <v>0</v>
      </c>
      <c r="V2116" s="205">
        <f t="shared" si="6724"/>
        <v>0</v>
      </c>
      <c r="W2116" s="205">
        <f t="shared" si="6725"/>
        <v>0</v>
      </c>
      <c r="X2116" s="205">
        <f t="shared" si="6726"/>
        <v>0</v>
      </c>
      <c r="Y2116" s="205">
        <f t="shared" ref="Y2116:AA2120" si="6746">Y2117</f>
        <v>0</v>
      </c>
      <c r="Z2116" s="205">
        <f t="shared" si="6746"/>
        <v>0</v>
      </c>
      <c r="AA2116" s="205">
        <f t="shared" si="6746"/>
        <v>0</v>
      </c>
      <c r="AB2116" s="205">
        <f t="shared" si="6589"/>
        <v>0</v>
      </c>
      <c r="AC2116" s="205">
        <f t="shared" si="6590"/>
        <v>0</v>
      </c>
      <c r="AD2116" s="205">
        <f t="shared" si="6591"/>
        <v>0</v>
      </c>
      <c r="AE2116" s="205">
        <f t="shared" ref="AE2116:AG2120" si="6747">AE2117</f>
        <v>0</v>
      </c>
      <c r="AF2116" s="205">
        <f t="shared" si="6747"/>
        <v>0</v>
      </c>
      <c r="AG2116" s="205">
        <f t="shared" si="6747"/>
        <v>0</v>
      </c>
      <c r="AH2116" s="205">
        <f t="shared" si="6592"/>
        <v>0</v>
      </c>
      <c r="AI2116" s="205">
        <f t="shared" si="6593"/>
        <v>0</v>
      </c>
      <c r="AJ2116" s="205">
        <f t="shared" si="6594"/>
        <v>0</v>
      </c>
      <c r="AK2116" s="205">
        <f t="shared" ref="AK2116:AM2120" si="6748">AK2117</f>
        <v>0</v>
      </c>
      <c r="AL2116" s="205">
        <f t="shared" si="6748"/>
        <v>0</v>
      </c>
      <c r="AM2116" s="205">
        <f t="shared" si="6748"/>
        <v>0</v>
      </c>
      <c r="AN2116" s="205">
        <f t="shared" si="6595"/>
        <v>0</v>
      </c>
      <c r="AO2116" s="205">
        <f t="shared" si="6596"/>
        <v>0</v>
      </c>
      <c r="AP2116" s="205">
        <f t="shared" si="6597"/>
        <v>0</v>
      </c>
      <c r="AQ2116" s="205">
        <f t="shared" ref="AQ2116:AS2120" si="6749">AQ2117</f>
        <v>0</v>
      </c>
      <c r="AR2116" s="205">
        <f t="shared" si="6749"/>
        <v>0</v>
      </c>
      <c r="AS2116" s="205">
        <f t="shared" si="6749"/>
        <v>0</v>
      </c>
      <c r="AT2116" s="205">
        <f t="shared" si="6598"/>
        <v>0</v>
      </c>
      <c r="AU2116" s="205">
        <f t="shared" si="6599"/>
        <v>0</v>
      </c>
      <c r="AV2116" s="205">
        <f t="shared" si="6600"/>
        <v>0</v>
      </c>
    </row>
    <row r="2117" spans="1:48" s="206" customFormat="1" hidden="1">
      <c r="A2117" s="207" t="s">
        <v>50</v>
      </c>
      <c r="B2117" s="208" t="s">
        <v>330</v>
      </c>
      <c r="C2117" s="208" t="s">
        <v>19</v>
      </c>
      <c r="D2117" s="208" t="s">
        <v>20</v>
      </c>
      <c r="E2117" s="208"/>
      <c r="F2117" s="208"/>
      <c r="G2117" s="208"/>
      <c r="H2117" s="208"/>
      <c r="I2117" s="219"/>
      <c r="J2117" s="211">
        <f>J2118</f>
        <v>176200</v>
      </c>
      <c r="K2117" s="211">
        <f t="shared" si="6744"/>
        <v>0</v>
      </c>
      <c r="L2117" s="211">
        <f t="shared" si="6744"/>
        <v>0</v>
      </c>
      <c r="M2117" s="211">
        <f t="shared" si="6744"/>
        <v>0</v>
      </c>
      <c r="N2117" s="211">
        <f t="shared" si="6744"/>
        <v>0</v>
      </c>
      <c r="O2117" s="211">
        <f t="shared" si="6744"/>
        <v>0</v>
      </c>
      <c r="P2117" s="211">
        <f t="shared" si="6525"/>
        <v>176200</v>
      </c>
      <c r="Q2117" s="211">
        <f t="shared" si="6526"/>
        <v>0</v>
      </c>
      <c r="R2117" s="211">
        <f t="shared" si="6527"/>
        <v>0</v>
      </c>
      <c r="S2117" s="211">
        <f t="shared" si="6745"/>
        <v>-176200</v>
      </c>
      <c r="T2117" s="211">
        <f t="shared" si="6745"/>
        <v>0</v>
      </c>
      <c r="U2117" s="211">
        <f t="shared" si="6745"/>
        <v>0</v>
      </c>
      <c r="V2117" s="211">
        <f t="shared" si="6724"/>
        <v>0</v>
      </c>
      <c r="W2117" s="211">
        <f t="shared" si="6725"/>
        <v>0</v>
      </c>
      <c r="X2117" s="211">
        <f t="shared" si="6726"/>
        <v>0</v>
      </c>
      <c r="Y2117" s="211">
        <f t="shared" si="6746"/>
        <v>0</v>
      </c>
      <c r="Z2117" s="211">
        <f t="shared" si="6746"/>
        <v>0</v>
      </c>
      <c r="AA2117" s="211">
        <f t="shared" si="6746"/>
        <v>0</v>
      </c>
      <c r="AB2117" s="211">
        <f t="shared" si="6589"/>
        <v>0</v>
      </c>
      <c r="AC2117" s="211">
        <f t="shared" si="6590"/>
        <v>0</v>
      </c>
      <c r="AD2117" s="211">
        <f t="shared" si="6591"/>
        <v>0</v>
      </c>
      <c r="AE2117" s="211">
        <f t="shared" si="6747"/>
        <v>0</v>
      </c>
      <c r="AF2117" s="211">
        <f t="shared" si="6747"/>
        <v>0</v>
      </c>
      <c r="AG2117" s="211">
        <f t="shared" si="6747"/>
        <v>0</v>
      </c>
      <c r="AH2117" s="211">
        <f t="shared" si="6592"/>
        <v>0</v>
      </c>
      <c r="AI2117" s="211">
        <f t="shared" si="6593"/>
        <v>0</v>
      </c>
      <c r="AJ2117" s="211">
        <f t="shared" si="6594"/>
        <v>0</v>
      </c>
      <c r="AK2117" s="211">
        <f t="shared" si="6748"/>
        <v>0</v>
      </c>
      <c r="AL2117" s="211">
        <f t="shared" si="6748"/>
        <v>0</v>
      </c>
      <c r="AM2117" s="211">
        <f t="shared" si="6748"/>
        <v>0</v>
      </c>
      <c r="AN2117" s="211">
        <f t="shared" si="6595"/>
        <v>0</v>
      </c>
      <c r="AO2117" s="211">
        <f t="shared" si="6596"/>
        <v>0</v>
      </c>
      <c r="AP2117" s="211">
        <f t="shared" si="6597"/>
        <v>0</v>
      </c>
      <c r="AQ2117" s="211">
        <f t="shared" si="6749"/>
        <v>0</v>
      </c>
      <c r="AR2117" s="211">
        <f t="shared" si="6749"/>
        <v>0</v>
      </c>
      <c r="AS2117" s="211">
        <f t="shared" si="6749"/>
        <v>0</v>
      </c>
      <c r="AT2117" s="211">
        <f t="shared" si="6598"/>
        <v>0</v>
      </c>
      <c r="AU2117" s="211">
        <f t="shared" si="6599"/>
        <v>0</v>
      </c>
      <c r="AV2117" s="211">
        <f t="shared" si="6600"/>
        <v>0</v>
      </c>
    </row>
    <row r="2118" spans="1:48" s="206" customFormat="1" ht="26.4" hidden="1">
      <c r="A2118" s="275" t="s">
        <v>387</v>
      </c>
      <c r="B2118" s="204" t="s">
        <v>330</v>
      </c>
      <c r="C2118" s="204" t="s">
        <v>19</v>
      </c>
      <c r="D2118" s="204" t="s">
        <v>20</v>
      </c>
      <c r="E2118" s="204" t="s">
        <v>2</v>
      </c>
      <c r="F2118" s="204" t="s">
        <v>68</v>
      </c>
      <c r="G2118" s="204" t="s">
        <v>140</v>
      </c>
      <c r="H2118" s="204" t="s">
        <v>141</v>
      </c>
      <c r="I2118" s="214"/>
      <c r="J2118" s="215">
        <f>J2119</f>
        <v>176200</v>
      </c>
      <c r="K2118" s="215">
        <f t="shared" si="6744"/>
        <v>0</v>
      </c>
      <c r="L2118" s="215">
        <f t="shared" si="6744"/>
        <v>0</v>
      </c>
      <c r="M2118" s="215">
        <f t="shared" si="6744"/>
        <v>0</v>
      </c>
      <c r="N2118" s="215">
        <f t="shared" si="6744"/>
        <v>0</v>
      </c>
      <c r="O2118" s="215">
        <f t="shared" si="6744"/>
        <v>0</v>
      </c>
      <c r="P2118" s="215">
        <f t="shared" si="6525"/>
        <v>176200</v>
      </c>
      <c r="Q2118" s="215">
        <f t="shared" si="6526"/>
        <v>0</v>
      </c>
      <c r="R2118" s="215">
        <f t="shared" si="6527"/>
        <v>0</v>
      </c>
      <c r="S2118" s="215">
        <f t="shared" si="6745"/>
        <v>-176200</v>
      </c>
      <c r="T2118" s="215">
        <f t="shared" si="6745"/>
        <v>0</v>
      </c>
      <c r="U2118" s="215">
        <f t="shared" si="6745"/>
        <v>0</v>
      </c>
      <c r="V2118" s="215">
        <f t="shared" si="6724"/>
        <v>0</v>
      </c>
      <c r="W2118" s="215">
        <f t="shared" si="6725"/>
        <v>0</v>
      </c>
      <c r="X2118" s="215">
        <f t="shared" si="6726"/>
        <v>0</v>
      </c>
      <c r="Y2118" s="215">
        <f t="shared" si="6746"/>
        <v>0</v>
      </c>
      <c r="Z2118" s="215">
        <f t="shared" si="6746"/>
        <v>0</v>
      </c>
      <c r="AA2118" s="215">
        <f t="shared" si="6746"/>
        <v>0</v>
      </c>
      <c r="AB2118" s="215">
        <f t="shared" si="6589"/>
        <v>0</v>
      </c>
      <c r="AC2118" s="215">
        <f t="shared" si="6590"/>
        <v>0</v>
      </c>
      <c r="AD2118" s="215">
        <f t="shared" si="6591"/>
        <v>0</v>
      </c>
      <c r="AE2118" s="215">
        <f t="shared" si="6747"/>
        <v>0</v>
      </c>
      <c r="AF2118" s="215">
        <f t="shared" si="6747"/>
        <v>0</v>
      </c>
      <c r="AG2118" s="215">
        <f t="shared" si="6747"/>
        <v>0</v>
      </c>
      <c r="AH2118" s="215">
        <f t="shared" si="6592"/>
        <v>0</v>
      </c>
      <c r="AI2118" s="215">
        <f t="shared" si="6593"/>
        <v>0</v>
      </c>
      <c r="AJ2118" s="215">
        <f t="shared" si="6594"/>
        <v>0</v>
      </c>
      <c r="AK2118" s="215">
        <f t="shared" si="6748"/>
        <v>0</v>
      </c>
      <c r="AL2118" s="215">
        <f t="shared" si="6748"/>
        <v>0</v>
      </c>
      <c r="AM2118" s="215">
        <f t="shared" si="6748"/>
        <v>0</v>
      </c>
      <c r="AN2118" s="215">
        <f t="shared" si="6595"/>
        <v>0</v>
      </c>
      <c r="AO2118" s="215">
        <f t="shared" si="6596"/>
        <v>0</v>
      </c>
      <c r="AP2118" s="215">
        <f t="shared" si="6597"/>
        <v>0</v>
      </c>
      <c r="AQ2118" s="215">
        <f t="shared" si="6749"/>
        <v>0</v>
      </c>
      <c r="AR2118" s="215">
        <f t="shared" si="6749"/>
        <v>0</v>
      </c>
      <c r="AS2118" s="215">
        <f t="shared" si="6749"/>
        <v>0</v>
      </c>
      <c r="AT2118" s="215">
        <f t="shared" si="6598"/>
        <v>0</v>
      </c>
      <c r="AU2118" s="215">
        <f t="shared" si="6599"/>
        <v>0</v>
      </c>
      <c r="AV2118" s="215">
        <f t="shared" si="6600"/>
        <v>0</v>
      </c>
    </row>
    <row r="2119" spans="1:48" s="206" customFormat="1" ht="26.4" hidden="1">
      <c r="A2119" s="245" t="s">
        <v>254</v>
      </c>
      <c r="B2119" s="204" t="s">
        <v>330</v>
      </c>
      <c r="C2119" s="204" t="s">
        <v>19</v>
      </c>
      <c r="D2119" s="204" t="s">
        <v>20</v>
      </c>
      <c r="E2119" s="204" t="s">
        <v>2</v>
      </c>
      <c r="F2119" s="204" t="s">
        <v>68</v>
      </c>
      <c r="G2119" s="204" t="s">
        <v>140</v>
      </c>
      <c r="H2119" s="204" t="s">
        <v>376</v>
      </c>
      <c r="I2119" s="214"/>
      <c r="J2119" s="215">
        <f>J2120</f>
        <v>176200</v>
      </c>
      <c r="K2119" s="215">
        <f t="shared" si="6744"/>
        <v>0</v>
      </c>
      <c r="L2119" s="215">
        <f t="shared" si="6744"/>
        <v>0</v>
      </c>
      <c r="M2119" s="215">
        <f t="shared" si="6744"/>
        <v>0</v>
      </c>
      <c r="N2119" s="215">
        <f t="shared" si="6744"/>
        <v>0</v>
      </c>
      <c r="O2119" s="215">
        <f t="shared" si="6744"/>
        <v>0</v>
      </c>
      <c r="P2119" s="215">
        <f t="shared" si="6525"/>
        <v>176200</v>
      </c>
      <c r="Q2119" s="215">
        <f t="shared" si="6526"/>
        <v>0</v>
      </c>
      <c r="R2119" s="215">
        <f t="shared" si="6527"/>
        <v>0</v>
      </c>
      <c r="S2119" s="215">
        <f t="shared" si="6745"/>
        <v>-176200</v>
      </c>
      <c r="T2119" s="215">
        <f t="shared" si="6745"/>
        <v>0</v>
      </c>
      <c r="U2119" s="215">
        <f t="shared" si="6745"/>
        <v>0</v>
      </c>
      <c r="V2119" s="215">
        <f t="shared" si="6724"/>
        <v>0</v>
      </c>
      <c r="W2119" s="215">
        <f t="shared" si="6725"/>
        <v>0</v>
      </c>
      <c r="X2119" s="215">
        <f t="shared" si="6726"/>
        <v>0</v>
      </c>
      <c r="Y2119" s="215">
        <f t="shared" si="6746"/>
        <v>0</v>
      </c>
      <c r="Z2119" s="215">
        <f t="shared" si="6746"/>
        <v>0</v>
      </c>
      <c r="AA2119" s="215">
        <f t="shared" si="6746"/>
        <v>0</v>
      </c>
      <c r="AB2119" s="215">
        <f t="shared" si="6589"/>
        <v>0</v>
      </c>
      <c r="AC2119" s="215">
        <f t="shared" si="6590"/>
        <v>0</v>
      </c>
      <c r="AD2119" s="215">
        <f t="shared" si="6591"/>
        <v>0</v>
      </c>
      <c r="AE2119" s="215">
        <f t="shared" si="6747"/>
        <v>0</v>
      </c>
      <c r="AF2119" s="215">
        <f t="shared" si="6747"/>
        <v>0</v>
      </c>
      <c r="AG2119" s="215">
        <f t="shared" si="6747"/>
        <v>0</v>
      </c>
      <c r="AH2119" s="215">
        <f t="shared" si="6592"/>
        <v>0</v>
      </c>
      <c r="AI2119" s="215">
        <f t="shared" si="6593"/>
        <v>0</v>
      </c>
      <c r="AJ2119" s="215">
        <f t="shared" si="6594"/>
        <v>0</v>
      </c>
      <c r="AK2119" s="215">
        <f t="shared" si="6748"/>
        <v>0</v>
      </c>
      <c r="AL2119" s="215">
        <f t="shared" si="6748"/>
        <v>0</v>
      </c>
      <c r="AM2119" s="215">
        <f t="shared" si="6748"/>
        <v>0</v>
      </c>
      <c r="AN2119" s="215">
        <f t="shared" si="6595"/>
        <v>0</v>
      </c>
      <c r="AO2119" s="215">
        <f t="shared" si="6596"/>
        <v>0</v>
      </c>
      <c r="AP2119" s="215">
        <f t="shared" si="6597"/>
        <v>0</v>
      </c>
      <c r="AQ2119" s="215">
        <f t="shared" si="6749"/>
        <v>0</v>
      </c>
      <c r="AR2119" s="215">
        <f t="shared" si="6749"/>
        <v>0</v>
      </c>
      <c r="AS2119" s="215">
        <f t="shared" si="6749"/>
        <v>0</v>
      </c>
      <c r="AT2119" s="215">
        <f t="shared" si="6598"/>
        <v>0</v>
      </c>
      <c r="AU2119" s="215">
        <f t="shared" si="6599"/>
        <v>0</v>
      </c>
      <c r="AV2119" s="215">
        <f t="shared" si="6600"/>
        <v>0</v>
      </c>
    </row>
    <row r="2120" spans="1:48" s="206" customFormat="1" ht="26.4" hidden="1">
      <c r="A2120" s="276" t="s">
        <v>229</v>
      </c>
      <c r="B2120" s="204" t="s">
        <v>330</v>
      </c>
      <c r="C2120" s="204" t="s">
        <v>19</v>
      </c>
      <c r="D2120" s="204" t="s">
        <v>20</v>
      </c>
      <c r="E2120" s="204" t="s">
        <v>2</v>
      </c>
      <c r="F2120" s="204" t="s">
        <v>68</v>
      </c>
      <c r="G2120" s="204" t="s">
        <v>140</v>
      </c>
      <c r="H2120" s="204" t="s">
        <v>376</v>
      </c>
      <c r="I2120" s="214" t="s">
        <v>92</v>
      </c>
      <c r="J2120" s="215">
        <f>J2121</f>
        <v>176200</v>
      </c>
      <c r="K2120" s="215">
        <f t="shared" ref="K2120:O2120" si="6750">K2121</f>
        <v>0</v>
      </c>
      <c r="L2120" s="215">
        <f t="shared" si="6750"/>
        <v>0</v>
      </c>
      <c r="M2120" s="215">
        <f t="shared" si="6750"/>
        <v>0</v>
      </c>
      <c r="N2120" s="215">
        <f t="shared" si="6750"/>
        <v>0</v>
      </c>
      <c r="O2120" s="215">
        <f t="shared" si="6750"/>
        <v>0</v>
      </c>
      <c r="P2120" s="215">
        <f t="shared" si="6525"/>
        <v>176200</v>
      </c>
      <c r="Q2120" s="215">
        <f t="shared" si="6526"/>
        <v>0</v>
      </c>
      <c r="R2120" s="215">
        <f t="shared" si="6527"/>
        <v>0</v>
      </c>
      <c r="S2120" s="215">
        <f t="shared" si="6745"/>
        <v>-176200</v>
      </c>
      <c r="T2120" s="215">
        <f t="shared" si="6745"/>
        <v>0</v>
      </c>
      <c r="U2120" s="215">
        <f t="shared" si="6745"/>
        <v>0</v>
      </c>
      <c r="V2120" s="215">
        <f t="shared" si="6724"/>
        <v>0</v>
      </c>
      <c r="W2120" s="215">
        <f t="shared" si="6725"/>
        <v>0</v>
      </c>
      <c r="X2120" s="215">
        <f t="shared" si="6726"/>
        <v>0</v>
      </c>
      <c r="Y2120" s="215">
        <f t="shared" si="6746"/>
        <v>0</v>
      </c>
      <c r="Z2120" s="215">
        <f t="shared" si="6746"/>
        <v>0</v>
      </c>
      <c r="AA2120" s="215">
        <f t="shared" si="6746"/>
        <v>0</v>
      </c>
      <c r="AB2120" s="215">
        <f t="shared" si="6589"/>
        <v>0</v>
      </c>
      <c r="AC2120" s="215">
        <f t="shared" si="6590"/>
        <v>0</v>
      </c>
      <c r="AD2120" s="215">
        <f t="shared" si="6591"/>
        <v>0</v>
      </c>
      <c r="AE2120" s="215">
        <f t="shared" si="6747"/>
        <v>0</v>
      </c>
      <c r="AF2120" s="215">
        <f t="shared" si="6747"/>
        <v>0</v>
      </c>
      <c r="AG2120" s="215">
        <f t="shared" si="6747"/>
        <v>0</v>
      </c>
      <c r="AH2120" s="215">
        <f t="shared" si="6592"/>
        <v>0</v>
      </c>
      <c r="AI2120" s="215">
        <f t="shared" si="6593"/>
        <v>0</v>
      </c>
      <c r="AJ2120" s="215">
        <f t="shared" si="6594"/>
        <v>0</v>
      </c>
      <c r="AK2120" s="215">
        <f t="shared" si="6748"/>
        <v>0</v>
      </c>
      <c r="AL2120" s="215">
        <f t="shared" si="6748"/>
        <v>0</v>
      </c>
      <c r="AM2120" s="215">
        <f t="shared" si="6748"/>
        <v>0</v>
      </c>
      <c r="AN2120" s="215">
        <f t="shared" si="6595"/>
        <v>0</v>
      </c>
      <c r="AO2120" s="215">
        <f t="shared" si="6596"/>
        <v>0</v>
      </c>
      <c r="AP2120" s="215">
        <f t="shared" si="6597"/>
        <v>0</v>
      </c>
      <c r="AQ2120" s="215">
        <f t="shared" si="6749"/>
        <v>0</v>
      </c>
      <c r="AR2120" s="215">
        <f t="shared" si="6749"/>
        <v>0</v>
      </c>
      <c r="AS2120" s="215">
        <f t="shared" si="6749"/>
        <v>0</v>
      </c>
      <c r="AT2120" s="215">
        <f t="shared" si="6598"/>
        <v>0</v>
      </c>
      <c r="AU2120" s="215">
        <f t="shared" si="6599"/>
        <v>0</v>
      </c>
      <c r="AV2120" s="215">
        <f t="shared" si="6600"/>
        <v>0</v>
      </c>
    </row>
    <row r="2121" spans="1:48" s="206" customFormat="1" ht="26.4" hidden="1">
      <c r="A2121" s="277" t="s">
        <v>96</v>
      </c>
      <c r="B2121" s="204" t="s">
        <v>330</v>
      </c>
      <c r="C2121" s="204" t="s">
        <v>19</v>
      </c>
      <c r="D2121" s="204" t="s">
        <v>20</v>
      </c>
      <c r="E2121" s="204" t="s">
        <v>2</v>
      </c>
      <c r="F2121" s="204" t="s">
        <v>68</v>
      </c>
      <c r="G2121" s="204" t="s">
        <v>140</v>
      </c>
      <c r="H2121" s="204" t="s">
        <v>376</v>
      </c>
      <c r="I2121" s="214" t="s">
        <v>93</v>
      </c>
      <c r="J2121" s="215">
        <v>176200</v>
      </c>
      <c r="K2121" s="215"/>
      <c r="L2121" s="215"/>
      <c r="M2121" s="215"/>
      <c r="N2121" s="215"/>
      <c r="O2121" s="215"/>
      <c r="P2121" s="215">
        <f t="shared" si="6525"/>
        <v>176200</v>
      </c>
      <c r="Q2121" s="215">
        <f t="shared" si="6526"/>
        <v>0</v>
      </c>
      <c r="R2121" s="215">
        <f t="shared" si="6527"/>
        <v>0</v>
      </c>
      <c r="S2121" s="302">
        <v>-176200</v>
      </c>
      <c r="T2121" s="215"/>
      <c r="U2121" s="215"/>
      <c r="V2121" s="215">
        <f t="shared" si="6724"/>
        <v>0</v>
      </c>
      <c r="W2121" s="215">
        <f t="shared" si="6725"/>
        <v>0</v>
      </c>
      <c r="X2121" s="215">
        <f t="shared" si="6726"/>
        <v>0</v>
      </c>
      <c r="Y2121" s="215"/>
      <c r="Z2121" s="215"/>
      <c r="AA2121" s="215"/>
      <c r="AB2121" s="215">
        <f t="shared" si="6589"/>
        <v>0</v>
      </c>
      <c r="AC2121" s="215">
        <f t="shared" si="6590"/>
        <v>0</v>
      </c>
      <c r="AD2121" s="215">
        <f t="shared" si="6591"/>
        <v>0</v>
      </c>
      <c r="AE2121" s="215"/>
      <c r="AF2121" s="215"/>
      <c r="AG2121" s="215"/>
      <c r="AH2121" s="215">
        <f t="shared" si="6592"/>
        <v>0</v>
      </c>
      <c r="AI2121" s="215">
        <f t="shared" si="6593"/>
        <v>0</v>
      </c>
      <c r="AJ2121" s="215">
        <f t="shared" si="6594"/>
        <v>0</v>
      </c>
      <c r="AK2121" s="215"/>
      <c r="AL2121" s="215"/>
      <c r="AM2121" s="215"/>
      <c r="AN2121" s="215">
        <f t="shared" si="6595"/>
        <v>0</v>
      </c>
      <c r="AO2121" s="215">
        <f t="shared" si="6596"/>
        <v>0</v>
      </c>
      <c r="AP2121" s="215">
        <f t="shared" si="6597"/>
        <v>0</v>
      </c>
      <c r="AQ2121" s="215"/>
      <c r="AR2121" s="215"/>
      <c r="AS2121" s="215"/>
      <c r="AT2121" s="215">
        <f t="shared" si="6598"/>
        <v>0</v>
      </c>
      <c r="AU2121" s="215">
        <f t="shared" si="6599"/>
        <v>0</v>
      </c>
      <c r="AV2121" s="215">
        <f t="shared" si="6600"/>
        <v>0</v>
      </c>
    </row>
    <row r="2122" spans="1:48" s="199" customFormat="1" ht="15.6" hidden="1">
      <c r="A2122" s="198" t="s">
        <v>350</v>
      </c>
      <c r="J2122" s="200">
        <f>J2123+J2144+J2152+J2161+J2167</f>
        <v>9947348.2100000009</v>
      </c>
      <c r="K2122" s="200">
        <f t="shared" ref="K2122:L2122" si="6751">K2123+K2144+K2152+K2161+K2167</f>
        <v>4975140.5199999996</v>
      </c>
      <c r="L2122" s="200">
        <f t="shared" si="6751"/>
        <v>4943810.5</v>
      </c>
      <c r="M2122" s="200">
        <f t="shared" ref="M2122:O2122" si="6752">M2123+M2144+M2152+M2161+M2167</f>
        <v>-3720000</v>
      </c>
      <c r="N2122" s="200">
        <f t="shared" si="6752"/>
        <v>0</v>
      </c>
      <c r="O2122" s="200">
        <f t="shared" si="6752"/>
        <v>0</v>
      </c>
      <c r="P2122" s="200">
        <f t="shared" si="6525"/>
        <v>6227348.2100000009</v>
      </c>
      <c r="Q2122" s="200">
        <f t="shared" si="6526"/>
        <v>4975140.5199999996</v>
      </c>
      <c r="R2122" s="200">
        <f t="shared" si="6527"/>
        <v>4943810.5</v>
      </c>
      <c r="S2122" s="200">
        <f t="shared" ref="S2122:U2122" si="6753">S2123+S2144+S2152+S2161+S2167</f>
        <v>101608</v>
      </c>
      <c r="T2122" s="200">
        <f t="shared" si="6753"/>
        <v>0</v>
      </c>
      <c r="U2122" s="200">
        <f t="shared" si="6753"/>
        <v>0</v>
      </c>
      <c r="V2122" s="200">
        <f t="shared" si="6724"/>
        <v>6328956.2100000009</v>
      </c>
      <c r="W2122" s="200">
        <f t="shared" si="6725"/>
        <v>4975140.5199999996</v>
      </c>
      <c r="X2122" s="200">
        <f t="shared" si="6726"/>
        <v>4943810.5</v>
      </c>
      <c r="Y2122" s="200">
        <f t="shared" ref="Y2122:AA2122" si="6754">Y2123+Y2144+Y2152+Y2161+Y2167</f>
        <v>167690</v>
      </c>
      <c r="Z2122" s="200">
        <f t="shared" si="6754"/>
        <v>0</v>
      </c>
      <c r="AA2122" s="200">
        <f t="shared" si="6754"/>
        <v>0</v>
      </c>
      <c r="AB2122" s="200">
        <f t="shared" si="6589"/>
        <v>6496646.2100000009</v>
      </c>
      <c r="AC2122" s="200">
        <f t="shared" si="6590"/>
        <v>4975140.5199999996</v>
      </c>
      <c r="AD2122" s="200">
        <f t="shared" si="6591"/>
        <v>4943810.5</v>
      </c>
      <c r="AE2122" s="200">
        <f t="shared" ref="AE2122:AG2122" si="6755">AE2123+AE2144+AE2152+AE2161+AE2167</f>
        <v>9000</v>
      </c>
      <c r="AF2122" s="200">
        <f t="shared" si="6755"/>
        <v>0</v>
      </c>
      <c r="AG2122" s="200">
        <f t="shared" si="6755"/>
        <v>0</v>
      </c>
      <c r="AH2122" s="200">
        <f t="shared" si="6592"/>
        <v>6505646.2100000009</v>
      </c>
      <c r="AI2122" s="200">
        <f t="shared" si="6593"/>
        <v>4975140.5199999996</v>
      </c>
      <c r="AJ2122" s="200">
        <f t="shared" si="6594"/>
        <v>4943810.5</v>
      </c>
      <c r="AK2122" s="200">
        <f t="shared" ref="AK2122:AM2122" si="6756">AK2123+AK2144+AK2152+AK2161+AK2167</f>
        <v>503000</v>
      </c>
      <c r="AL2122" s="200">
        <f t="shared" si="6756"/>
        <v>0</v>
      </c>
      <c r="AM2122" s="200">
        <f t="shared" si="6756"/>
        <v>0</v>
      </c>
      <c r="AN2122" s="200">
        <f t="shared" si="6595"/>
        <v>7008646.2100000009</v>
      </c>
      <c r="AO2122" s="200">
        <f t="shared" si="6596"/>
        <v>4975140.5199999996</v>
      </c>
      <c r="AP2122" s="200">
        <f t="shared" si="6597"/>
        <v>4943810.5</v>
      </c>
      <c r="AQ2122" s="200">
        <f t="shared" ref="AQ2122:AS2122" si="6757">AQ2123+AQ2144+AQ2152+AQ2161+AQ2167</f>
        <v>28000</v>
      </c>
      <c r="AR2122" s="200">
        <f t="shared" si="6757"/>
        <v>0</v>
      </c>
      <c r="AS2122" s="200">
        <f t="shared" si="6757"/>
        <v>0</v>
      </c>
      <c r="AT2122" s="200">
        <f t="shared" si="6598"/>
        <v>7036646.2100000009</v>
      </c>
      <c r="AU2122" s="200">
        <f t="shared" si="6599"/>
        <v>4975140.5199999996</v>
      </c>
      <c r="AV2122" s="200">
        <f t="shared" si="6600"/>
        <v>4943810.5</v>
      </c>
    </row>
    <row r="2123" spans="1:48" s="206" customFormat="1" ht="15.6" hidden="1">
      <c r="A2123" s="202" t="s">
        <v>32</v>
      </c>
      <c r="B2123" s="203" t="s">
        <v>330</v>
      </c>
      <c r="C2123" s="203" t="s">
        <v>20</v>
      </c>
      <c r="D2123" s="204"/>
      <c r="E2123" s="204"/>
      <c r="F2123" s="204"/>
      <c r="G2123" s="204"/>
      <c r="H2123" s="204"/>
      <c r="I2123" s="204"/>
      <c r="J2123" s="205">
        <f>J2124</f>
        <v>4646150</v>
      </c>
      <c r="K2123" s="205">
        <f t="shared" ref="K2123:O2124" si="6758">K2124</f>
        <v>4610239.5999999996</v>
      </c>
      <c r="L2123" s="205">
        <f t="shared" si="6758"/>
        <v>4574492.78</v>
      </c>
      <c r="M2123" s="205">
        <f t="shared" si="6758"/>
        <v>0</v>
      </c>
      <c r="N2123" s="205">
        <f t="shared" si="6758"/>
        <v>0</v>
      </c>
      <c r="O2123" s="205">
        <f t="shared" si="6758"/>
        <v>0</v>
      </c>
      <c r="P2123" s="205">
        <f t="shared" si="6525"/>
        <v>4646150</v>
      </c>
      <c r="Q2123" s="205">
        <f t="shared" si="6526"/>
        <v>4610239.5999999996</v>
      </c>
      <c r="R2123" s="205">
        <f t="shared" si="6527"/>
        <v>4574492.78</v>
      </c>
      <c r="S2123" s="205">
        <f>S2124+S2136</f>
        <v>101608</v>
      </c>
      <c r="T2123" s="205">
        <f t="shared" ref="T2123:U2123" si="6759">T2124+T2136</f>
        <v>0</v>
      </c>
      <c r="U2123" s="205">
        <f t="shared" si="6759"/>
        <v>0</v>
      </c>
      <c r="V2123" s="205">
        <f t="shared" si="6724"/>
        <v>4747758</v>
      </c>
      <c r="W2123" s="205">
        <f t="shared" si="6725"/>
        <v>4610239.5999999996</v>
      </c>
      <c r="X2123" s="205">
        <f t="shared" si="6726"/>
        <v>4574492.78</v>
      </c>
      <c r="Y2123" s="205">
        <f>Y2124+Y2136</f>
        <v>67690</v>
      </c>
      <c r="Z2123" s="205">
        <f t="shared" ref="Z2123:AA2123" si="6760">Z2124+Z2136</f>
        <v>0</v>
      </c>
      <c r="AA2123" s="205">
        <f t="shared" si="6760"/>
        <v>0</v>
      </c>
      <c r="AB2123" s="205">
        <f t="shared" si="6589"/>
        <v>4815448</v>
      </c>
      <c r="AC2123" s="205">
        <f t="shared" si="6590"/>
        <v>4610239.5999999996</v>
      </c>
      <c r="AD2123" s="205">
        <f t="shared" si="6591"/>
        <v>4574492.78</v>
      </c>
      <c r="AE2123" s="205">
        <f>AE2124+AE2136</f>
        <v>0</v>
      </c>
      <c r="AF2123" s="205">
        <f t="shared" ref="AF2123:AG2123" si="6761">AF2124+AF2136</f>
        <v>0</v>
      </c>
      <c r="AG2123" s="205">
        <f t="shared" si="6761"/>
        <v>0</v>
      </c>
      <c r="AH2123" s="205">
        <f t="shared" si="6592"/>
        <v>4815448</v>
      </c>
      <c r="AI2123" s="205">
        <f t="shared" si="6593"/>
        <v>4610239.5999999996</v>
      </c>
      <c r="AJ2123" s="205">
        <f t="shared" si="6594"/>
        <v>4574492.78</v>
      </c>
      <c r="AK2123" s="205">
        <f>AK2124+AK2136</f>
        <v>3000</v>
      </c>
      <c r="AL2123" s="205">
        <f t="shared" ref="AL2123:AM2123" si="6762">AL2124+AL2136</f>
        <v>0</v>
      </c>
      <c r="AM2123" s="205">
        <f t="shared" si="6762"/>
        <v>0</v>
      </c>
      <c r="AN2123" s="205">
        <f t="shared" si="6595"/>
        <v>4818448</v>
      </c>
      <c r="AO2123" s="205">
        <f t="shared" si="6596"/>
        <v>4610239.5999999996</v>
      </c>
      <c r="AP2123" s="205">
        <f t="shared" si="6597"/>
        <v>4574492.78</v>
      </c>
      <c r="AQ2123" s="205">
        <f>AQ2124+AQ2136</f>
        <v>0</v>
      </c>
      <c r="AR2123" s="205">
        <f t="shared" ref="AR2123:AS2123" si="6763">AR2124+AR2136</f>
        <v>0</v>
      </c>
      <c r="AS2123" s="205">
        <f t="shared" si="6763"/>
        <v>0</v>
      </c>
      <c r="AT2123" s="205">
        <f t="shared" si="6598"/>
        <v>4818448</v>
      </c>
      <c r="AU2123" s="205">
        <f t="shared" si="6599"/>
        <v>4610239.5999999996</v>
      </c>
      <c r="AV2123" s="205">
        <f t="shared" si="6600"/>
        <v>4574492.78</v>
      </c>
    </row>
    <row r="2124" spans="1:48" s="206" customFormat="1" ht="39.6" hidden="1">
      <c r="A2124" s="207" t="s">
        <v>0</v>
      </c>
      <c r="B2124" s="208" t="s">
        <v>330</v>
      </c>
      <c r="C2124" s="208" t="s">
        <v>20</v>
      </c>
      <c r="D2124" s="208" t="s">
        <v>16</v>
      </c>
      <c r="E2124" s="208"/>
      <c r="F2124" s="208"/>
      <c r="G2124" s="208"/>
      <c r="H2124" s="204"/>
      <c r="I2124" s="214"/>
      <c r="J2124" s="211">
        <f>J2125</f>
        <v>4646150</v>
      </c>
      <c r="K2124" s="211">
        <f t="shared" si="6758"/>
        <v>4610239.5999999996</v>
      </c>
      <c r="L2124" s="211">
        <f t="shared" si="6758"/>
        <v>4574492.78</v>
      </c>
      <c r="M2124" s="211">
        <f t="shared" si="6758"/>
        <v>0</v>
      </c>
      <c r="N2124" s="211">
        <f t="shared" si="6758"/>
        <v>0</v>
      </c>
      <c r="O2124" s="211">
        <f t="shared" si="6758"/>
        <v>0</v>
      </c>
      <c r="P2124" s="211">
        <f t="shared" si="6525"/>
        <v>4646150</v>
      </c>
      <c r="Q2124" s="211">
        <f t="shared" si="6526"/>
        <v>4610239.5999999996</v>
      </c>
      <c r="R2124" s="211">
        <f t="shared" si="6527"/>
        <v>4574492.78</v>
      </c>
      <c r="S2124" s="211">
        <f t="shared" ref="S2124:U2124" si="6764">S2125</f>
        <v>0</v>
      </c>
      <c r="T2124" s="211">
        <f t="shared" si="6764"/>
        <v>0</v>
      </c>
      <c r="U2124" s="211">
        <f t="shared" si="6764"/>
        <v>0</v>
      </c>
      <c r="V2124" s="211">
        <f t="shared" si="6724"/>
        <v>4646150</v>
      </c>
      <c r="W2124" s="211">
        <f t="shared" si="6725"/>
        <v>4610239.5999999996</v>
      </c>
      <c r="X2124" s="211">
        <f t="shared" si="6726"/>
        <v>4574492.78</v>
      </c>
      <c r="Y2124" s="211">
        <f t="shared" ref="Y2124:AA2124" si="6765">Y2125</f>
        <v>11490</v>
      </c>
      <c r="Z2124" s="211">
        <f t="shared" si="6765"/>
        <v>0</v>
      </c>
      <c r="AA2124" s="211">
        <f t="shared" si="6765"/>
        <v>0</v>
      </c>
      <c r="AB2124" s="211">
        <f t="shared" si="6589"/>
        <v>4657640</v>
      </c>
      <c r="AC2124" s="211">
        <f t="shared" si="6590"/>
        <v>4610239.5999999996</v>
      </c>
      <c r="AD2124" s="211">
        <f t="shared" si="6591"/>
        <v>4574492.78</v>
      </c>
      <c r="AE2124" s="211">
        <f t="shared" ref="AE2124:AG2124" si="6766">AE2125</f>
        <v>0</v>
      </c>
      <c r="AF2124" s="211">
        <f t="shared" si="6766"/>
        <v>0</v>
      </c>
      <c r="AG2124" s="211">
        <f t="shared" si="6766"/>
        <v>0</v>
      </c>
      <c r="AH2124" s="211">
        <f t="shared" si="6592"/>
        <v>4657640</v>
      </c>
      <c r="AI2124" s="211">
        <f t="shared" si="6593"/>
        <v>4610239.5999999996</v>
      </c>
      <c r="AJ2124" s="211">
        <f t="shared" si="6594"/>
        <v>4574492.78</v>
      </c>
      <c r="AK2124" s="211">
        <f t="shared" ref="AK2124:AM2124" si="6767">AK2125</f>
        <v>0</v>
      </c>
      <c r="AL2124" s="211">
        <f t="shared" si="6767"/>
        <v>0</v>
      </c>
      <c r="AM2124" s="211">
        <f t="shared" si="6767"/>
        <v>0</v>
      </c>
      <c r="AN2124" s="211">
        <f t="shared" si="6595"/>
        <v>4657640</v>
      </c>
      <c r="AO2124" s="211">
        <f t="shared" si="6596"/>
        <v>4610239.5999999996</v>
      </c>
      <c r="AP2124" s="211">
        <f t="shared" si="6597"/>
        <v>4574492.78</v>
      </c>
      <c r="AQ2124" s="211">
        <f t="shared" ref="AQ2124:AS2124" si="6768">AQ2125</f>
        <v>0</v>
      </c>
      <c r="AR2124" s="211">
        <f t="shared" si="6768"/>
        <v>0</v>
      </c>
      <c r="AS2124" s="211">
        <f t="shared" si="6768"/>
        <v>0</v>
      </c>
      <c r="AT2124" s="211">
        <f t="shared" si="6598"/>
        <v>4657640</v>
      </c>
      <c r="AU2124" s="211">
        <f t="shared" si="6599"/>
        <v>4610239.5999999996</v>
      </c>
      <c r="AV2124" s="211">
        <f t="shared" si="6600"/>
        <v>4574492.78</v>
      </c>
    </row>
    <row r="2125" spans="1:48" s="206" customFormat="1" hidden="1">
      <c r="A2125" s="212" t="s">
        <v>81</v>
      </c>
      <c r="B2125" s="204" t="s">
        <v>330</v>
      </c>
      <c r="C2125" s="204" t="s">
        <v>20</v>
      </c>
      <c r="D2125" s="204" t="s">
        <v>16</v>
      </c>
      <c r="E2125" s="204" t="s">
        <v>80</v>
      </c>
      <c r="F2125" s="204" t="s">
        <v>68</v>
      </c>
      <c r="G2125" s="204" t="s">
        <v>140</v>
      </c>
      <c r="H2125" s="204" t="s">
        <v>141</v>
      </c>
      <c r="I2125" s="214"/>
      <c r="J2125" s="215">
        <f>J2126+J2133</f>
        <v>4646150</v>
      </c>
      <c r="K2125" s="215">
        <f t="shared" ref="K2125:L2125" si="6769">K2126+K2133</f>
        <v>4610239.5999999996</v>
      </c>
      <c r="L2125" s="215">
        <f t="shared" si="6769"/>
        <v>4574492.78</v>
      </c>
      <c r="M2125" s="215">
        <f t="shared" ref="M2125:O2125" si="6770">M2126+M2133</f>
        <v>0</v>
      </c>
      <c r="N2125" s="215">
        <f t="shared" si="6770"/>
        <v>0</v>
      </c>
      <c r="O2125" s="215">
        <f t="shared" si="6770"/>
        <v>0</v>
      </c>
      <c r="P2125" s="215">
        <f t="shared" si="6525"/>
        <v>4646150</v>
      </c>
      <c r="Q2125" s="215">
        <f t="shared" si="6526"/>
        <v>4610239.5999999996</v>
      </c>
      <c r="R2125" s="215">
        <f t="shared" si="6527"/>
        <v>4574492.78</v>
      </c>
      <c r="S2125" s="215">
        <f t="shared" ref="S2125:U2125" si="6771">S2126+S2133</f>
        <v>0</v>
      </c>
      <c r="T2125" s="215">
        <f t="shared" si="6771"/>
        <v>0</v>
      </c>
      <c r="U2125" s="215">
        <f t="shared" si="6771"/>
        <v>0</v>
      </c>
      <c r="V2125" s="215">
        <f t="shared" si="6724"/>
        <v>4646150</v>
      </c>
      <c r="W2125" s="215">
        <f t="shared" si="6725"/>
        <v>4610239.5999999996</v>
      </c>
      <c r="X2125" s="215">
        <f t="shared" si="6726"/>
        <v>4574492.78</v>
      </c>
      <c r="Y2125" s="215">
        <f t="shared" ref="Y2125:AA2125" si="6772">Y2126+Y2133</f>
        <v>11490</v>
      </c>
      <c r="Z2125" s="215">
        <f t="shared" si="6772"/>
        <v>0</v>
      </c>
      <c r="AA2125" s="215">
        <f t="shared" si="6772"/>
        <v>0</v>
      </c>
      <c r="AB2125" s="215">
        <f t="shared" si="6589"/>
        <v>4657640</v>
      </c>
      <c r="AC2125" s="215">
        <f t="shared" si="6590"/>
        <v>4610239.5999999996</v>
      </c>
      <c r="AD2125" s="215">
        <f t="shared" si="6591"/>
        <v>4574492.78</v>
      </c>
      <c r="AE2125" s="215">
        <f t="shared" ref="AE2125:AG2125" si="6773">AE2126+AE2133</f>
        <v>0</v>
      </c>
      <c r="AF2125" s="215">
        <f t="shared" si="6773"/>
        <v>0</v>
      </c>
      <c r="AG2125" s="215">
        <f t="shared" si="6773"/>
        <v>0</v>
      </c>
      <c r="AH2125" s="215">
        <f t="shared" si="6592"/>
        <v>4657640</v>
      </c>
      <c r="AI2125" s="215">
        <f t="shared" si="6593"/>
        <v>4610239.5999999996</v>
      </c>
      <c r="AJ2125" s="215">
        <f t="shared" si="6594"/>
        <v>4574492.78</v>
      </c>
      <c r="AK2125" s="215">
        <f t="shared" ref="AK2125:AM2125" si="6774">AK2126+AK2133</f>
        <v>0</v>
      </c>
      <c r="AL2125" s="215">
        <f t="shared" si="6774"/>
        <v>0</v>
      </c>
      <c r="AM2125" s="215">
        <f t="shared" si="6774"/>
        <v>0</v>
      </c>
      <c r="AN2125" s="215">
        <f t="shared" si="6595"/>
        <v>4657640</v>
      </c>
      <c r="AO2125" s="215">
        <f t="shared" si="6596"/>
        <v>4610239.5999999996</v>
      </c>
      <c r="AP2125" s="215">
        <f t="shared" si="6597"/>
        <v>4574492.78</v>
      </c>
      <c r="AQ2125" s="215">
        <f t="shared" ref="AQ2125:AS2125" si="6775">AQ2126+AQ2133</f>
        <v>0</v>
      </c>
      <c r="AR2125" s="215">
        <f t="shared" si="6775"/>
        <v>0</v>
      </c>
      <c r="AS2125" s="215">
        <f t="shared" si="6775"/>
        <v>0</v>
      </c>
      <c r="AT2125" s="215">
        <f t="shared" si="6598"/>
        <v>4657640</v>
      </c>
      <c r="AU2125" s="215">
        <f t="shared" si="6599"/>
        <v>4610239.5999999996</v>
      </c>
      <c r="AV2125" s="215">
        <f t="shared" si="6600"/>
        <v>4574492.78</v>
      </c>
    </row>
    <row r="2126" spans="1:48" s="206" customFormat="1" ht="26.4" hidden="1">
      <c r="A2126" s="212" t="s">
        <v>85</v>
      </c>
      <c r="B2126" s="204" t="s">
        <v>330</v>
      </c>
      <c r="C2126" s="204" t="s">
        <v>20</v>
      </c>
      <c r="D2126" s="204" t="s">
        <v>16</v>
      </c>
      <c r="E2126" s="204" t="s">
        <v>80</v>
      </c>
      <c r="F2126" s="204" t="s">
        <v>68</v>
      </c>
      <c r="G2126" s="204" t="s">
        <v>140</v>
      </c>
      <c r="H2126" s="204" t="s">
        <v>150</v>
      </c>
      <c r="I2126" s="214"/>
      <c r="J2126" s="215">
        <f>J2127+J2129+J2131</f>
        <v>4643150</v>
      </c>
      <c r="K2126" s="215">
        <f t="shared" ref="K2126:L2126" si="6776">K2127+K2129+K2131</f>
        <v>4607239.5999999996</v>
      </c>
      <c r="L2126" s="215">
        <f t="shared" si="6776"/>
        <v>4571492.78</v>
      </c>
      <c r="M2126" s="215">
        <f t="shared" ref="M2126:O2126" si="6777">M2127+M2129+M2131</f>
        <v>0</v>
      </c>
      <c r="N2126" s="215">
        <f t="shared" si="6777"/>
        <v>0</v>
      </c>
      <c r="O2126" s="215">
        <f t="shared" si="6777"/>
        <v>0</v>
      </c>
      <c r="P2126" s="215">
        <f t="shared" si="6525"/>
        <v>4643150</v>
      </c>
      <c r="Q2126" s="215">
        <f t="shared" si="6526"/>
        <v>4607239.5999999996</v>
      </c>
      <c r="R2126" s="215">
        <f t="shared" si="6527"/>
        <v>4571492.78</v>
      </c>
      <c r="S2126" s="215">
        <f t="shared" ref="S2126:U2126" si="6778">S2127+S2129+S2131</f>
        <v>0</v>
      </c>
      <c r="T2126" s="215">
        <f t="shared" si="6778"/>
        <v>0</v>
      </c>
      <c r="U2126" s="215">
        <f t="shared" si="6778"/>
        <v>0</v>
      </c>
      <c r="V2126" s="215">
        <f t="shared" si="6724"/>
        <v>4643150</v>
      </c>
      <c r="W2126" s="215">
        <f t="shared" si="6725"/>
        <v>4607239.5999999996</v>
      </c>
      <c r="X2126" s="215">
        <f t="shared" si="6726"/>
        <v>4571492.78</v>
      </c>
      <c r="Y2126" s="215">
        <f t="shared" ref="Y2126:AA2126" si="6779">Y2127+Y2129+Y2131</f>
        <v>0</v>
      </c>
      <c r="Z2126" s="215">
        <f t="shared" si="6779"/>
        <v>0</v>
      </c>
      <c r="AA2126" s="215">
        <f t="shared" si="6779"/>
        <v>0</v>
      </c>
      <c r="AB2126" s="215">
        <f t="shared" si="6589"/>
        <v>4643150</v>
      </c>
      <c r="AC2126" s="215">
        <f t="shared" si="6590"/>
        <v>4607239.5999999996</v>
      </c>
      <c r="AD2126" s="215">
        <f t="shared" si="6591"/>
        <v>4571492.78</v>
      </c>
      <c r="AE2126" s="215">
        <f t="shared" ref="AE2126:AG2126" si="6780">AE2127+AE2129+AE2131</f>
        <v>0</v>
      </c>
      <c r="AF2126" s="215">
        <f t="shared" si="6780"/>
        <v>0</v>
      </c>
      <c r="AG2126" s="215">
        <f t="shared" si="6780"/>
        <v>0</v>
      </c>
      <c r="AH2126" s="215">
        <f t="shared" si="6592"/>
        <v>4643150</v>
      </c>
      <c r="AI2126" s="215">
        <f t="shared" si="6593"/>
        <v>4607239.5999999996</v>
      </c>
      <c r="AJ2126" s="215">
        <f t="shared" si="6594"/>
        <v>4571492.78</v>
      </c>
      <c r="AK2126" s="215">
        <f t="shared" ref="AK2126:AM2126" si="6781">AK2127+AK2129+AK2131</f>
        <v>0</v>
      </c>
      <c r="AL2126" s="215">
        <f t="shared" si="6781"/>
        <v>0</v>
      </c>
      <c r="AM2126" s="215">
        <f t="shared" si="6781"/>
        <v>0</v>
      </c>
      <c r="AN2126" s="215">
        <f t="shared" si="6595"/>
        <v>4643150</v>
      </c>
      <c r="AO2126" s="215">
        <f t="shared" si="6596"/>
        <v>4607239.5999999996</v>
      </c>
      <c r="AP2126" s="215">
        <f t="shared" si="6597"/>
        <v>4571492.78</v>
      </c>
      <c r="AQ2126" s="215">
        <f t="shared" ref="AQ2126:AS2126" si="6782">AQ2127+AQ2129+AQ2131</f>
        <v>0</v>
      </c>
      <c r="AR2126" s="215">
        <f t="shared" si="6782"/>
        <v>0</v>
      </c>
      <c r="AS2126" s="215">
        <f t="shared" si="6782"/>
        <v>0</v>
      </c>
      <c r="AT2126" s="215">
        <f t="shared" si="6598"/>
        <v>4643150</v>
      </c>
      <c r="AU2126" s="215">
        <f t="shared" si="6599"/>
        <v>4607239.5999999996</v>
      </c>
      <c r="AV2126" s="215">
        <f t="shared" si="6600"/>
        <v>4571492.78</v>
      </c>
    </row>
    <row r="2127" spans="1:48" s="206" customFormat="1" ht="39.6" hidden="1">
      <c r="A2127" s="216" t="s">
        <v>94</v>
      </c>
      <c r="B2127" s="204" t="s">
        <v>330</v>
      </c>
      <c r="C2127" s="204" t="s">
        <v>20</v>
      </c>
      <c r="D2127" s="204" t="s">
        <v>16</v>
      </c>
      <c r="E2127" s="204" t="s">
        <v>80</v>
      </c>
      <c r="F2127" s="204" t="s">
        <v>68</v>
      </c>
      <c r="G2127" s="204" t="s">
        <v>140</v>
      </c>
      <c r="H2127" s="204" t="s">
        <v>150</v>
      </c>
      <c r="I2127" s="214" t="s">
        <v>90</v>
      </c>
      <c r="J2127" s="215">
        <f>J2128</f>
        <v>4393910</v>
      </c>
      <c r="K2127" s="215">
        <f t="shared" ref="K2127:O2127" si="6783">K2128</f>
        <v>4353910</v>
      </c>
      <c r="L2127" s="215">
        <f t="shared" si="6783"/>
        <v>4313910</v>
      </c>
      <c r="M2127" s="215">
        <f t="shared" si="6783"/>
        <v>0</v>
      </c>
      <c r="N2127" s="215">
        <f t="shared" si="6783"/>
        <v>0</v>
      </c>
      <c r="O2127" s="215">
        <f t="shared" si="6783"/>
        <v>0</v>
      </c>
      <c r="P2127" s="215">
        <f t="shared" si="6525"/>
        <v>4393910</v>
      </c>
      <c r="Q2127" s="215">
        <f t="shared" si="6526"/>
        <v>4353910</v>
      </c>
      <c r="R2127" s="215">
        <f t="shared" si="6527"/>
        <v>4313910</v>
      </c>
      <c r="S2127" s="215">
        <f t="shared" ref="S2127:U2127" si="6784">S2128</f>
        <v>0</v>
      </c>
      <c r="T2127" s="215">
        <f t="shared" si="6784"/>
        <v>0</v>
      </c>
      <c r="U2127" s="215">
        <f t="shared" si="6784"/>
        <v>0</v>
      </c>
      <c r="V2127" s="215">
        <f t="shared" si="6724"/>
        <v>4393910</v>
      </c>
      <c r="W2127" s="215">
        <f t="shared" si="6725"/>
        <v>4353910</v>
      </c>
      <c r="X2127" s="215">
        <f t="shared" si="6726"/>
        <v>4313910</v>
      </c>
      <c r="Y2127" s="215">
        <f t="shared" ref="Y2127:AA2127" si="6785">Y2128</f>
        <v>0</v>
      </c>
      <c r="Z2127" s="215">
        <f t="shared" si="6785"/>
        <v>0</v>
      </c>
      <c r="AA2127" s="215">
        <f t="shared" si="6785"/>
        <v>0</v>
      </c>
      <c r="AB2127" s="215">
        <f t="shared" si="6589"/>
        <v>4393910</v>
      </c>
      <c r="AC2127" s="215">
        <f t="shared" si="6590"/>
        <v>4353910</v>
      </c>
      <c r="AD2127" s="215">
        <f t="shared" si="6591"/>
        <v>4313910</v>
      </c>
      <c r="AE2127" s="215">
        <f t="shared" ref="AE2127:AG2127" si="6786">AE2128</f>
        <v>0</v>
      </c>
      <c r="AF2127" s="215">
        <f t="shared" si="6786"/>
        <v>0</v>
      </c>
      <c r="AG2127" s="215">
        <f t="shared" si="6786"/>
        <v>0</v>
      </c>
      <c r="AH2127" s="215">
        <f t="shared" si="6592"/>
        <v>4393910</v>
      </c>
      <c r="AI2127" s="215">
        <f t="shared" si="6593"/>
        <v>4353910</v>
      </c>
      <c r="AJ2127" s="215">
        <f t="shared" si="6594"/>
        <v>4313910</v>
      </c>
      <c r="AK2127" s="215">
        <f t="shared" ref="AK2127:AM2127" si="6787">AK2128</f>
        <v>0</v>
      </c>
      <c r="AL2127" s="215">
        <f t="shared" si="6787"/>
        <v>0</v>
      </c>
      <c r="AM2127" s="215">
        <f t="shared" si="6787"/>
        <v>0</v>
      </c>
      <c r="AN2127" s="215">
        <f t="shared" si="6595"/>
        <v>4393910</v>
      </c>
      <c r="AO2127" s="215">
        <f t="shared" si="6596"/>
        <v>4353910</v>
      </c>
      <c r="AP2127" s="215">
        <f t="shared" si="6597"/>
        <v>4313910</v>
      </c>
      <c r="AQ2127" s="215">
        <f t="shared" ref="AQ2127:AS2127" si="6788">AQ2128</f>
        <v>0</v>
      </c>
      <c r="AR2127" s="215">
        <f t="shared" si="6788"/>
        <v>0</v>
      </c>
      <c r="AS2127" s="215">
        <f t="shared" si="6788"/>
        <v>0</v>
      </c>
      <c r="AT2127" s="215">
        <f t="shared" si="6598"/>
        <v>4393910</v>
      </c>
      <c r="AU2127" s="215">
        <f t="shared" si="6599"/>
        <v>4353910</v>
      </c>
      <c r="AV2127" s="215">
        <f t="shared" si="6600"/>
        <v>4313910</v>
      </c>
    </row>
    <row r="2128" spans="1:48" s="206" customFormat="1" hidden="1">
      <c r="A2128" s="216" t="s">
        <v>101</v>
      </c>
      <c r="B2128" s="204" t="s">
        <v>330</v>
      </c>
      <c r="C2128" s="204" t="s">
        <v>20</v>
      </c>
      <c r="D2128" s="204" t="s">
        <v>16</v>
      </c>
      <c r="E2128" s="204" t="s">
        <v>80</v>
      </c>
      <c r="F2128" s="204" t="s">
        <v>68</v>
      </c>
      <c r="G2128" s="204" t="s">
        <v>140</v>
      </c>
      <c r="H2128" s="204" t="s">
        <v>150</v>
      </c>
      <c r="I2128" s="214" t="s">
        <v>100</v>
      </c>
      <c r="J2128" s="215">
        <v>4393910</v>
      </c>
      <c r="K2128" s="215">
        <f>4393910-40000</f>
        <v>4353910</v>
      </c>
      <c r="L2128" s="215">
        <f>4353910-40000</f>
        <v>4313910</v>
      </c>
      <c r="M2128" s="215"/>
      <c r="N2128" s="215"/>
      <c r="O2128" s="215"/>
      <c r="P2128" s="215">
        <f t="shared" si="6525"/>
        <v>4393910</v>
      </c>
      <c r="Q2128" s="215">
        <f t="shared" si="6526"/>
        <v>4353910</v>
      </c>
      <c r="R2128" s="215">
        <f t="shared" si="6527"/>
        <v>4313910</v>
      </c>
      <c r="S2128" s="215"/>
      <c r="T2128" s="215"/>
      <c r="U2128" s="215"/>
      <c r="V2128" s="215">
        <f t="shared" si="6724"/>
        <v>4393910</v>
      </c>
      <c r="W2128" s="215">
        <f t="shared" si="6725"/>
        <v>4353910</v>
      </c>
      <c r="X2128" s="215">
        <f t="shared" si="6726"/>
        <v>4313910</v>
      </c>
      <c r="Y2128" s="215"/>
      <c r="Z2128" s="215"/>
      <c r="AA2128" s="215"/>
      <c r="AB2128" s="215">
        <f t="shared" si="6589"/>
        <v>4393910</v>
      </c>
      <c r="AC2128" s="215">
        <f t="shared" si="6590"/>
        <v>4353910</v>
      </c>
      <c r="AD2128" s="215">
        <f t="shared" si="6591"/>
        <v>4313910</v>
      </c>
      <c r="AE2128" s="215"/>
      <c r="AF2128" s="215"/>
      <c r="AG2128" s="215"/>
      <c r="AH2128" s="215">
        <f t="shared" si="6592"/>
        <v>4393910</v>
      </c>
      <c r="AI2128" s="215">
        <f t="shared" si="6593"/>
        <v>4353910</v>
      </c>
      <c r="AJ2128" s="215">
        <f t="shared" si="6594"/>
        <v>4313910</v>
      </c>
      <c r="AK2128" s="215"/>
      <c r="AL2128" s="215"/>
      <c r="AM2128" s="215"/>
      <c r="AN2128" s="215">
        <f t="shared" si="6595"/>
        <v>4393910</v>
      </c>
      <c r="AO2128" s="215">
        <f t="shared" si="6596"/>
        <v>4353910</v>
      </c>
      <c r="AP2128" s="215">
        <f t="shared" si="6597"/>
        <v>4313910</v>
      </c>
      <c r="AQ2128" s="215"/>
      <c r="AR2128" s="215"/>
      <c r="AS2128" s="215"/>
      <c r="AT2128" s="215">
        <f t="shared" si="6598"/>
        <v>4393910</v>
      </c>
      <c r="AU2128" s="215">
        <f t="shared" si="6599"/>
        <v>4353910</v>
      </c>
      <c r="AV2128" s="215">
        <f t="shared" si="6600"/>
        <v>4313910</v>
      </c>
    </row>
    <row r="2129" spans="1:48" s="206" customFormat="1" ht="26.4" hidden="1">
      <c r="A2129" s="217" t="s">
        <v>229</v>
      </c>
      <c r="B2129" s="204" t="s">
        <v>330</v>
      </c>
      <c r="C2129" s="204" t="s">
        <v>20</v>
      </c>
      <c r="D2129" s="204" t="s">
        <v>16</v>
      </c>
      <c r="E2129" s="204" t="s">
        <v>80</v>
      </c>
      <c r="F2129" s="204" t="s">
        <v>68</v>
      </c>
      <c r="G2129" s="204" t="s">
        <v>140</v>
      </c>
      <c r="H2129" s="204" t="s">
        <v>150</v>
      </c>
      <c r="I2129" s="214" t="s">
        <v>92</v>
      </c>
      <c r="J2129" s="215">
        <f>J2130</f>
        <v>249240</v>
      </c>
      <c r="K2129" s="215">
        <f t="shared" ref="K2129:O2129" si="6789">K2130</f>
        <v>253329.6</v>
      </c>
      <c r="L2129" s="215">
        <f t="shared" si="6789"/>
        <v>257582.78</v>
      </c>
      <c r="M2129" s="215">
        <f t="shared" si="6789"/>
        <v>0</v>
      </c>
      <c r="N2129" s="215">
        <f t="shared" si="6789"/>
        <v>0</v>
      </c>
      <c r="O2129" s="215">
        <f t="shared" si="6789"/>
        <v>0</v>
      </c>
      <c r="P2129" s="215">
        <f t="shared" ref="P2129:P2206" si="6790">J2129+M2129</f>
        <v>249240</v>
      </c>
      <c r="Q2129" s="215">
        <f t="shared" ref="Q2129:Q2206" si="6791">K2129+N2129</f>
        <v>253329.6</v>
      </c>
      <c r="R2129" s="215">
        <f t="shared" ref="R2129:R2206" si="6792">L2129+O2129</f>
        <v>257582.78</v>
      </c>
      <c r="S2129" s="215">
        <f t="shared" ref="S2129:U2129" si="6793">S2130</f>
        <v>0</v>
      </c>
      <c r="T2129" s="215">
        <f t="shared" si="6793"/>
        <v>0</v>
      </c>
      <c r="U2129" s="215">
        <f t="shared" si="6793"/>
        <v>0</v>
      </c>
      <c r="V2129" s="215">
        <f t="shared" si="6724"/>
        <v>249240</v>
      </c>
      <c r="W2129" s="215">
        <f t="shared" si="6725"/>
        <v>253329.6</v>
      </c>
      <c r="X2129" s="215">
        <f t="shared" si="6726"/>
        <v>257582.78</v>
      </c>
      <c r="Y2129" s="215">
        <f t="shared" ref="Y2129:AA2129" si="6794">Y2130</f>
        <v>0</v>
      </c>
      <c r="Z2129" s="215">
        <f t="shared" si="6794"/>
        <v>0</v>
      </c>
      <c r="AA2129" s="215">
        <f t="shared" si="6794"/>
        <v>0</v>
      </c>
      <c r="AB2129" s="215">
        <f t="shared" si="6589"/>
        <v>249240</v>
      </c>
      <c r="AC2129" s="215">
        <f t="shared" si="6590"/>
        <v>253329.6</v>
      </c>
      <c r="AD2129" s="215">
        <f t="shared" si="6591"/>
        <v>257582.78</v>
      </c>
      <c r="AE2129" s="215">
        <f t="shared" ref="AE2129:AG2129" si="6795">AE2130</f>
        <v>-1038.3599999999999</v>
      </c>
      <c r="AF2129" s="215">
        <f t="shared" si="6795"/>
        <v>0</v>
      </c>
      <c r="AG2129" s="215">
        <f t="shared" si="6795"/>
        <v>0</v>
      </c>
      <c r="AH2129" s="215">
        <f t="shared" si="6592"/>
        <v>248201.64</v>
      </c>
      <c r="AI2129" s="215">
        <f t="shared" si="6593"/>
        <v>253329.6</v>
      </c>
      <c r="AJ2129" s="215">
        <f t="shared" si="6594"/>
        <v>257582.78</v>
      </c>
      <c r="AK2129" s="215">
        <f t="shared" ref="AK2129:AM2129" si="6796">AK2130</f>
        <v>0</v>
      </c>
      <c r="AL2129" s="215">
        <f t="shared" si="6796"/>
        <v>0</v>
      </c>
      <c r="AM2129" s="215">
        <f t="shared" si="6796"/>
        <v>0</v>
      </c>
      <c r="AN2129" s="215">
        <f t="shared" si="6595"/>
        <v>248201.64</v>
      </c>
      <c r="AO2129" s="215">
        <f t="shared" si="6596"/>
        <v>253329.6</v>
      </c>
      <c r="AP2129" s="215">
        <f t="shared" si="6597"/>
        <v>257582.78</v>
      </c>
      <c r="AQ2129" s="215">
        <f t="shared" ref="AQ2129:AS2129" si="6797">AQ2130</f>
        <v>0</v>
      </c>
      <c r="AR2129" s="215">
        <f t="shared" si="6797"/>
        <v>0</v>
      </c>
      <c r="AS2129" s="215">
        <f t="shared" si="6797"/>
        <v>0</v>
      </c>
      <c r="AT2129" s="215">
        <f t="shared" si="6598"/>
        <v>248201.64</v>
      </c>
      <c r="AU2129" s="215">
        <f t="shared" si="6599"/>
        <v>253329.6</v>
      </c>
      <c r="AV2129" s="215">
        <f t="shared" si="6600"/>
        <v>257582.78</v>
      </c>
    </row>
    <row r="2130" spans="1:48" s="206" customFormat="1" ht="26.4" hidden="1">
      <c r="A2130" s="216" t="s">
        <v>96</v>
      </c>
      <c r="B2130" s="204" t="s">
        <v>330</v>
      </c>
      <c r="C2130" s="204" t="s">
        <v>20</v>
      </c>
      <c r="D2130" s="204" t="s">
        <v>16</v>
      </c>
      <c r="E2130" s="204" t="s">
        <v>80</v>
      </c>
      <c r="F2130" s="204" t="s">
        <v>68</v>
      </c>
      <c r="G2130" s="204" t="s">
        <v>140</v>
      </c>
      <c r="H2130" s="204" t="s">
        <v>150</v>
      </c>
      <c r="I2130" s="214" t="s">
        <v>93</v>
      </c>
      <c r="J2130" s="215">
        <v>249240</v>
      </c>
      <c r="K2130" s="215">
        <v>253329.6</v>
      </c>
      <c r="L2130" s="215">
        <v>257582.78</v>
      </c>
      <c r="M2130" s="215"/>
      <c r="N2130" s="215"/>
      <c r="O2130" s="215"/>
      <c r="P2130" s="215">
        <f t="shared" si="6790"/>
        <v>249240</v>
      </c>
      <c r="Q2130" s="215">
        <f t="shared" si="6791"/>
        <v>253329.6</v>
      </c>
      <c r="R2130" s="215">
        <f t="shared" si="6792"/>
        <v>257582.78</v>
      </c>
      <c r="S2130" s="215"/>
      <c r="T2130" s="215"/>
      <c r="U2130" s="215"/>
      <c r="V2130" s="215">
        <f t="shared" si="6724"/>
        <v>249240</v>
      </c>
      <c r="W2130" s="215">
        <f t="shared" si="6725"/>
        <v>253329.6</v>
      </c>
      <c r="X2130" s="215">
        <f t="shared" si="6726"/>
        <v>257582.78</v>
      </c>
      <c r="Y2130" s="215"/>
      <c r="Z2130" s="215"/>
      <c r="AA2130" s="215"/>
      <c r="AB2130" s="215">
        <f t="shared" si="6589"/>
        <v>249240</v>
      </c>
      <c r="AC2130" s="215">
        <f t="shared" si="6590"/>
        <v>253329.6</v>
      </c>
      <c r="AD2130" s="215">
        <f t="shared" si="6591"/>
        <v>257582.78</v>
      </c>
      <c r="AE2130" s="215">
        <v>-1038.3599999999999</v>
      </c>
      <c r="AF2130" s="215"/>
      <c r="AG2130" s="215"/>
      <c r="AH2130" s="215">
        <f t="shared" si="6592"/>
        <v>248201.64</v>
      </c>
      <c r="AI2130" s="215">
        <f t="shared" si="6593"/>
        <v>253329.6</v>
      </c>
      <c r="AJ2130" s="215">
        <f t="shared" si="6594"/>
        <v>257582.78</v>
      </c>
      <c r="AK2130" s="215"/>
      <c r="AL2130" s="215"/>
      <c r="AM2130" s="215"/>
      <c r="AN2130" s="215">
        <f t="shared" si="6595"/>
        <v>248201.64</v>
      </c>
      <c r="AO2130" s="215">
        <f t="shared" si="6596"/>
        <v>253329.6</v>
      </c>
      <c r="AP2130" s="215">
        <f t="shared" si="6597"/>
        <v>257582.78</v>
      </c>
      <c r="AQ2130" s="215"/>
      <c r="AR2130" s="215"/>
      <c r="AS2130" s="215"/>
      <c r="AT2130" s="215">
        <f t="shared" si="6598"/>
        <v>248201.64</v>
      </c>
      <c r="AU2130" s="215">
        <f t="shared" si="6599"/>
        <v>253329.6</v>
      </c>
      <c r="AV2130" s="215">
        <f t="shared" si="6600"/>
        <v>257582.78</v>
      </c>
    </row>
    <row r="2131" spans="1:48" s="206" customFormat="1" hidden="1">
      <c r="A2131" s="216" t="s">
        <v>78</v>
      </c>
      <c r="B2131" s="204" t="s">
        <v>330</v>
      </c>
      <c r="C2131" s="204" t="s">
        <v>20</v>
      </c>
      <c r="D2131" s="204" t="s">
        <v>16</v>
      </c>
      <c r="E2131" s="204" t="s">
        <v>80</v>
      </c>
      <c r="F2131" s="204" t="s">
        <v>68</v>
      </c>
      <c r="G2131" s="204" t="s">
        <v>140</v>
      </c>
      <c r="H2131" s="204" t="s">
        <v>150</v>
      </c>
      <c r="I2131" s="214" t="s">
        <v>75</v>
      </c>
      <c r="J2131" s="215">
        <f>J2132</f>
        <v>0</v>
      </c>
      <c r="K2131" s="215">
        <f t="shared" ref="K2131:O2131" si="6798">K2132</f>
        <v>0</v>
      </c>
      <c r="L2131" s="215">
        <f t="shared" si="6798"/>
        <v>0</v>
      </c>
      <c r="M2131" s="215">
        <f t="shared" si="6798"/>
        <v>0</v>
      </c>
      <c r="N2131" s="215">
        <f t="shared" si="6798"/>
        <v>0</v>
      </c>
      <c r="O2131" s="215">
        <f t="shared" si="6798"/>
        <v>0</v>
      </c>
      <c r="P2131" s="215">
        <f t="shared" si="6790"/>
        <v>0</v>
      </c>
      <c r="Q2131" s="215">
        <f t="shared" si="6791"/>
        <v>0</v>
      </c>
      <c r="R2131" s="215">
        <f t="shared" si="6792"/>
        <v>0</v>
      </c>
      <c r="S2131" s="215">
        <f t="shared" ref="S2131:U2131" si="6799">S2132</f>
        <v>0</v>
      </c>
      <c r="T2131" s="215">
        <f t="shared" si="6799"/>
        <v>0</v>
      </c>
      <c r="U2131" s="215">
        <f t="shared" si="6799"/>
        <v>0</v>
      </c>
      <c r="V2131" s="215">
        <f t="shared" si="6724"/>
        <v>0</v>
      </c>
      <c r="W2131" s="215">
        <f t="shared" si="6725"/>
        <v>0</v>
      </c>
      <c r="X2131" s="215">
        <f t="shared" si="6726"/>
        <v>0</v>
      </c>
      <c r="Y2131" s="215">
        <f t="shared" ref="Y2131:AA2131" si="6800">Y2132</f>
        <v>0</v>
      </c>
      <c r="Z2131" s="215">
        <f t="shared" si="6800"/>
        <v>0</v>
      </c>
      <c r="AA2131" s="215">
        <f t="shared" si="6800"/>
        <v>0</v>
      </c>
      <c r="AB2131" s="215">
        <f t="shared" ref="AB2131:AB2206" si="6801">V2131+Y2131</f>
        <v>0</v>
      </c>
      <c r="AC2131" s="215">
        <f t="shared" ref="AC2131:AC2206" si="6802">W2131+Z2131</f>
        <v>0</v>
      </c>
      <c r="AD2131" s="215">
        <f t="shared" ref="AD2131:AD2206" si="6803">X2131+AA2131</f>
        <v>0</v>
      </c>
      <c r="AE2131" s="215">
        <f t="shared" ref="AE2131:AG2131" si="6804">AE2132</f>
        <v>1038.3599999999999</v>
      </c>
      <c r="AF2131" s="215">
        <f t="shared" si="6804"/>
        <v>0</v>
      </c>
      <c r="AG2131" s="215">
        <f t="shared" si="6804"/>
        <v>0</v>
      </c>
      <c r="AH2131" s="215">
        <f t="shared" ref="AH2131:AH2206" si="6805">AB2131+AE2131</f>
        <v>1038.3599999999999</v>
      </c>
      <c r="AI2131" s="215">
        <f t="shared" ref="AI2131:AI2206" si="6806">AC2131+AF2131</f>
        <v>0</v>
      </c>
      <c r="AJ2131" s="215">
        <f t="shared" ref="AJ2131:AJ2206" si="6807">AD2131+AG2131</f>
        <v>0</v>
      </c>
      <c r="AK2131" s="215">
        <f t="shared" ref="AK2131:AM2131" si="6808">AK2132</f>
        <v>0</v>
      </c>
      <c r="AL2131" s="215">
        <f t="shared" si="6808"/>
        <v>0</v>
      </c>
      <c r="AM2131" s="215">
        <f t="shared" si="6808"/>
        <v>0</v>
      </c>
      <c r="AN2131" s="215">
        <f t="shared" ref="AN2131:AN2206" si="6809">AH2131+AK2131</f>
        <v>1038.3599999999999</v>
      </c>
      <c r="AO2131" s="215">
        <f t="shared" ref="AO2131:AO2206" si="6810">AI2131+AL2131</f>
        <v>0</v>
      </c>
      <c r="AP2131" s="215">
        <f t="shared" ref="AP2131:AP2206" si="6811">AJ2131+AM2131</f>
        <v>0</v>
      </c>
      <c r="AQ2131" s="215">
        <f t="shared" ref="AQ2131:AS2131" si="6812">AQ2132</f>
        <v>0</v>
      </c>
      <c r="AR2131" s="215">
        <f t="shared" si="6812"/>
        <v>0</v>
      </c>
      <c r="AS2131" s="215">
        <f t="shared" si="6812"/>
        <v>0</v>
      </c>
      <c r="AT2131" s="215">
        <f t="shared" ref="AT2131:AT2206" si="6813">AN2131+AQ2131</f>
        <v>1038.3599999999999</v>
      </c>
      <c r="AU2131" s="215">
        <f t="shared" ref="AU2131:AU2206" si="6814">AO2131+AR2131</f>
        <v>0</v>
      </c>
      <c r="AV2131" s="215">
        <f t="shared" ref="AV2131:AV2206" si="6815">AP2131+AS2131</f>
        <v>0</v>
      </c>
    </row>
    <row r="2132" spans="1:48" s="206" customFormat="1" hidden="1">
      <c r="A2132" s="218" t="s">
        <v>118</v>
      </c>
      <c r="B2132" s="204" t="s">
        <v>330</v>
      </c>
      <c r="C2132" s="204" t="s">
        <v>20</v>
      </c>
      <c r="D2132" s="204" t="s">
        <v>16</v>
      </c>
      <c r="E2132" s="204" t="s">
        <v>80</v>
      </c>
      <c r="F2132" s="204" t="s">
        <v>68</v>
      </c>
      <c r="G2132" s="204" t="s">
        <v>140</v>
      </c>
      <c r="H2132" s="204" t="s">
        <v>150</v>
      </c>
      <c r="I2132" s="214" t="s">
        <v>117</v>
      </c>
      <c r="J2132" s="215"/>
      <c r="K2132" s="215"/>
      <c r="L2132" s="215"/>
      <c r="M2132" s="215"/>
      <c r="N2132" s="215"/>
      <c r="O2132" s="215"/>
      <c r="P2132" s="215">
        <f t="shared" si="6790"/>
        <v>0</v>
      </c>
      <c r="Q2132" s="215">
        <f t="shared" si="6791"/>
        <v>0</v>
      </c>
      <c r="R2132" s="215">
        <f t="shared" si="6792"/>
        <v>0</v>
      </c>
      <c r="S2132" s="215"/>
      <c r="T2132" s="215"/>
      <c r="U2132" s="215"/>
      <c r="V2132" s="215">
        <f t="shared" si="6724"/>
        <v>0</v>
      </c>
      <c r="W2132" s="215">
        <f t="shared" si="6725"/>
        <v>0</v>
      </c>
      <c r="X2132" s="215">
        <f t="shared" si="6726"/>
        <v>0</v>
      </c>
      <c r="Y2132" s="215"/>
      <c r="Z2132" s="215"/>
      <c r="AA2132" s="215"/>
      <c r="AB2132" s="215">
        <f t="shared" si="6801"/>
        <v>0</v>
      </c>
      <c r="AC2132" s="215">
        <f t="shared" si="6802"/>
        <v>0</v>
      </c>
      <c r="AD2132" s="215">
        <f t="shared" si="6803"/>
        <v>0</v>
      </c>
      <c r="AE2132" s="215">
        <v>1038.3599999999999</v>
      </c>
      <c r="AF2132" s="215"/>
      <c r="AG2132" s="215"/>
      <c r="AH2132" s="215">
        <f t="shared" si="6805"/>
        <v>1038.3599999999999</v>
      </c>
      <c r="AI2132" s="215">
        <f t="shared" si="6806"/>
        <v>0</v>
      </c>
      <c r="AJ2132" s="215">
        <f t="shared" si="6807"/>
        <v>0</v>
      </c>
      <c r="AK2132" s="215"/>
      <c r="AL2132" s="215"/>
      <c r="AM2132" s="215"/>
      <c r="AN2132" s="215">
        <f t="shared" si="6809"/>
        <v>1038.3599999999999</v>
      </c>
      <c r="AO2132" s="215">
        <f t="shared" si="6810"/>
        <v>0</v>
      </c>
      <c r="AP2132" s="215">
        <f t="shared" si="6811"/>
        <v>0</v>
      </c>
      <c r="AQ2132" s="215"/>
      <c r="AR2132" s="215"/>
      <c r="AS2132" s="215"/>
      <c r="AT2132" s="215">
        <f t="shared" si="6813"/>
        <v>1038.3599999999999</v>
      </c>
      <c r="AU2132" s="215">
        <f t="shared" si="6814"/>
        <v>0</v>
      </c>
      <c r="AV2132" s="215">
        <f t="shared" si="6815"/>
        <v>0</v>
      </c>
    </row>
    <row r="2133" spans="1:48" s="206" customFormat="1" hidden="1">
      <c r="A2133" s="216" t="s">
        <v>88</v>
      </c>
      <c r="B2133" s="204" t="s">
        <v>330</v>
      </c>
      <c r="C2133" s="204" t="s">
        <v>20</v>
      </c>
      <c r="D2133" s="204" t="s">
        <v>16</v>
      </c>
      <c r="E2133" s="204" t="s">
        <v>80</v>
      </c>
      <c r="F2133" s="204" t="s">
        <v>68</v>
      </c>
      <c r="G2133" s="204" t="s">
        <v>140</v>
      </c>
      <c r="H2133" s="204" t="s">
        <v>162</v>
      </c>
      <c r="I2133" s="214"/>
      <c r="J2133" s="215">
        <f>J2134</f>
        <v>3000</v>
      </c>
      <c r="K2133" s="215">
        <f t="shared" ref="K2133:O2134" si="6816">K2134</f>
        <v>3000</v>
      </c>
      <c r="L2133" s="215">
        <f t="shared" si="6816"/>
        <v>3000</v>
      </c>
      <c r="M2133" s="215">
        <f t="shared" si="6816"/>
        <v>0</v>
      </c>
      <c r="N2133" s="215">
        <f t="shared" si="6816"/>
        <v>0</v>
      </c>
      <c r="O2133" s="215">
        <f t="shared" si="6816"/>
        <v>0</v>
      </c>
      <c r="P2133" s="215">
        <f t="shared" si="6790"/>
        <v>3000</v>
      </c>
      <c r="Q2133" s="215">
        <f t="shared" si="6791"/>
        <v>3000</v>
      </c>
      <c r="R2133" s="215">
        <f t="shared" si="6792"/>
        <v>3000</v>
      </c>
      <c r="S2133" s="215">
        <f t="shared" ref="S2133:U2134" si="6817">S2134</f>
        <v>0</v>
      </c>
      <c r="T2133" s="215">
        <f t="shared" si="6817"/>
        <v>0</v>
      </c>
      <c r="U2133" s="215">
        <f t="shared" si="6817"/>
        <v>0</v>
      </c>
      <c r="V2133" s="215">
        <f t="shared" si="6724"/>
        <v>3000</v>
      </c>
      <c r="W2133" s="215">
        <f t="shared" si="6725"/>
        <v>3000</v>
      </c>
      <c r="X2133" s="215">
        <f t="shared" si="6726"/>
        <v>3000</v>
      </c>
      <c r="Y2133" s="215">
        <f t="shared" ref="Y2133:AA2134" si="6818">Y2134</f>
        <v>11490</v>
      </c>
      <c r="Z2133" s="215">
        <f t="shared" si="6818"/>
        <v>0</v>
      </c>
      <c r="AA2133" s="215">
        <f t="shared" si="6818"/>
        <v>0</v>
      </c>
      <c r="AB2133" s="215">
        <f t="shared" si="6801"/>
        <v>14490</v>
      </c>
      <c r="AC2133" s="215">
        <f t="shared" si="6802"/>
        <v>3000</v>
      </c>
      <c r="AD2133" s="215">
        <f t="shared" si="6803"/>
        <v>3000</v>
      </c>
      <c r="AE2133" s="215">
        <f t="shared" ref="AE2133:AG2134" si="6819">AE2134</f>
        <v>0</v>
      </c>
      <c r="AF2133" s="215">
        <f t="shared" si="6819"/>
        <v>0</v>
      </c>
      <c r="AG2133" s="215">
        <f t="shared" si="6819"/>
        <v>0</v>
      </c>
      <c r="AH2133" s="215">
        <f t="shared" si="6805"/>
        <v>14490</v>
      </c>
      <c r="AI2133" s="215">
        <f t="shared" si="6806"/>
        <v>3000</v>
      </c>
      <c r="AJ2133" s="215">
        <f t="shared" si="6807"/>
        <v>3000</v>
      </c>
      <c r="AK2133" s="215">
        <f t="shared" ref="AK2133:AM2134" si="6820">AK2134</f>
        <v>0</v>
      </c>
      <c r="AL2133" s="215">
        <f t="shared" si="6820"/>
        <v>0</v>
      </c>
      <c r="AM2133" s="215">
        <f t="shared" si="6820"/>
        <v>0</v>
      </c>
      <c r="AN2133" s="215">
        <f t="shared" si="6809"/>
        <v>14490</v>
      </c>
      <c r="AO2133" s="215">
        <f t="shared" si="6810"/>
        <v>3000</v>
      </c>
      <c r="AP2133" s="215">
        <f t="shared" si="6811"/>
        <v>3000</v>
      </c>
      <c r="AQ2133" s="215">
        <f t="shared" ref="AQ2133:AS2134" si="6821">AQ2134</f>
        <v>0</v>
      </c>
      <c r="AR2133" s="215">
        <f t="shared" si="6821"/>
        <v>0</v>
      </c>
      <c r="AS2133" s="215">
        <f t="shared" si="6821"/>
        <v>0</v>
      </c>
      <c r="AT2133" s="215">
        <f t="shared" si="6813"/>
        <v>14490</v>
      </c>
      <c r="AU2133" s="215">
        <f t="shared" si="6814"/>
        <v>3000</v>
      </c>
      <c r="AV2133" s="215">
        <f t="shared" si="6815"/>
        <v>3000</v>
      </c>
    </row>
    <row r="2134" spans="1:48" s="206" customFormat="1" ht="26.4" hidden="1">
      <c r="A2134" s="217" t="s">
        <v>229</v>
      </c>
      <c r="B2134" s="204" t="s">
        <v>330</v>
      </c>
      <c r="C2134" s="204" t="s">
        <v>20</v>
      </c>
      <c r="D2134" s="204" t="s">
        <v>16</v>
      </c>
      <c r="E2134" s="204" t="s">
        <v>80</v>
      </c>
      <c r="F2134" s="204" t="s">
        <v>68</v>
      </c>
      <c r="G2134" s="204" t="s">
        <v>140</v>
      </c>
      <c r="H2134" s="204" t="s">
        <v>162</v>
      </c>
      <c r="I2134" s="214" t="s">
        <v>92</v>
      </c>
      <c r="J2134" s="215">
        <f>J2135</f>
        <v>3000</v>
      </c>
      <c r="K2134" s="215">
        <f t="shared" si="6816"/>
        <v>3000</v>
      </c>
      <c r="L2134" s="215">
        <f t="shared" si="6816"/>
        <v>3000</v>
      </c>
      <c r="M2134" s="215">
        <f t="shared" si="6816"/>
        <v>0</v>
      </c>
      <c r="N2134" s="215">
        <f t="shared" si="6816"/>
        <v>0</v>
      </c>
      <c r="O2134" s="215">
        <f t="shared" si="6816"/>
        <v>0</v>
      </c>
      <c r="P2134" s="215">
        <f t="shared" si="6790"/>
        <v>3000</v>
      </c>
      <c r="Q2134" s="215">
        <f t="shared" si="6791"/>
        <v>3000</v>
      </c>
      <c r="R2134" s="215">
        <f t="shared" si="6792"/>
        <v>3000</v>
      </c>
      <c r="S2134" s="215">
        <f t="shared" si="6817"/>
        <v>0</v>
      </c>
      <c r="T2134" s="215">
        <f t="shared" si="6817"/>
        <v>0</v>
      </c>
      <c r="U2134" s="215">
        <f t="shared" si="6817"/>
        <v>0</v>
      </c>
      <c r="V2134" s="215">
        <f t="shared" si="6724"/>
        <v>3000</v>
      </c>
      <c r="W2134" s="215">
        <f t="shared" si="6725"/>
        <v>3000</v>
      </c>
      <c r="X2134" s="215">
        <f t="shared" si="6726"/>
        <v>3000</v>
      </c>
      <c r="Y2134" s="215">
        <f t="shared" si="6818"/>
        <v>11490</v>
      </c>
      <c r="Z2134" s="215">
        <f t="shared" si="6818"/>
        <v>0</v>
      </c>
      <c r="AA2134" s="215">
        <f t="shared" si="6818"/>
        <v>0</v>
      </c>
      <c r="AB2134" s="215">
        <f t="shared" si="6801"/>
        <v>14490</v>
      </c>
      <c r="AC2134" s="215">
        <f t="shared" si="6802"/>
        <v>3000</v>
      </c>
      <c r="AD2134" s="215">
        <f t="shared" si="6803"/>
        <v>3000</v>
      </c>
      <c r="AE2134" s="215">
        <f t="shared" si="6819"/>
        <v>0</v>
      </c>
      <c r="AF2134" s="215">
        <f t="shared" si="6819"/>
        <v>0</v>
      </c>
      <c r="AG2134" s="215">
        <f t="shared" si="6819"/>
        <v>0</v>
      </c>
      <c r="AH2134" s="215">
        <f t="shared" si="6805"/>
        <v>14490</v>
      </c>
      <c r="AI2134" s="215">
        <f t="shared" si="6806"/>
        <v>3000</v>
      </c>
      <c r="AJ2134" s="215">
        <f t="shared" si="6807"/>
        <v>3000</v>
      </c>
      <c r="AK2134" s="215">
        <f t="shared" si="6820"/>
        <v>0</v>
      </c>
      <c r="AL2134" s="215">
        <f t="shared" si="6820"/>
        <v>0</v>
      </c>
      <c r="AM2134" s="215">
        <f t="shared" si="6820"/>
        <v>0</v>
      </c>
      <c r="AN2134" s="215">
        <f t="shared" si="6809"/>
        <v>14490</v>
      </c>
      <c r="AO2134" s="215">
        <f t="shared" si="6810"/>
        <v>3000</v>
      </c>
      <c r="AP2134" s="215">
        <f t="shared" si="6811"/>
        <v>3000</v>
      </c>
      <c r="AQ2134" s="215">
        <f t="shared" si="6821"/>
        <v>0</v>
      </c>
      <c r="AR2134" s="215">
        <f t="shared" si="6821"/>
        <v>0</v>
      </c>
      <c r="AS2134" s="215">
        <f t="shared" si="6821"/>
        <v>0</v>
      </c>
      <c r="AT2134" s="215">
        <f t="shared" si="6813"/>
        <v>14490</v>
      </c>
      <c r="AU2134" s="215">
        <f t="shared" si="6814"/>
        <v>3000</v>
      </c>
      <c r="AV2134" s="215">
        <f t="shared" si="6815"/>
        <v>3000</v>
      </c>
    </row>
    <row r="2135" spans="1:48" s="206" customFormat="1" ht="26.4" hidden="1">
      <c r="A2135" s="216" t="s">
        <v>96</v>
      </c>
      <c r="B2135" s="204" t="s">
        <v>330</v>
      </c>
      <c r="C2135" s="204" t="s">
        <v>20</v>
      </c>
      <c r="D2135" s="204" t="s">
        <v>16</v>
      </c>
      <c r="E2135" s="204" t="s">
        <v>80</v>
      </c>
      <c r="F2135" s="204" t="s">
        <v>68</v>
      </c>
      <c r="G2135" s="204" t="s">
        <v>140</v>
      </c>
      <c r="H2135" s="204" t="s">
        <v>162</v>
      </c>
      <c r="I2135" s="214" t="s">
        <v>93</v>
      </c>
      <c r="J2135" s="215">
        <v>3000</v>
      </c>
      <c r="K2135" s="215">
        <v>3000</v>
      </c>
      <c r="L2135" s="215">
        <v>3000</v>
      </c>
      <c r="M2135" s="215"/>
      <c r="N2135" s="215"/>
      <c r="O2135" s="215"/>
      <c r="P2135" s="215">
        <f t="shared" si="6790"/>
        <v>3000</v>
      </c>
      <c r="Q2135" s="215">
        <f t="shared" si="6791"/>
        <v>3000</v>
      </c>
      <c r="R2135" s="215">
        <f t="shared" si="6792"/>
        <v>3000</v>
      </c>
      <c r="S2135" s="215"/>
      <c r="T2135" s="215"/>
      <c r="U2135" s="215"/>
      <c r="V2135" s="215">
        <f t="shared" si="6724"/>
        <v>3000</v>
      </c>
      <c r="W2135" s="215">
        <f t="shared" si="6725"/>
        <v>3000</v>
      </c>
      <c r="X2135" s="215">
        <f t="shared" si="6726"/>
        <v>3000</v>
      </c>
      <c r="Y2135" s="215">
        <v>11490</v>
      </c>
      <c r="Z2135" s="215"/>
      <c r="AA2135" s="215"/>
      <c r="AB2135" s="215">
        <f t="shared" si="6801"/>
        <v>14490</v>
      </c>
      <c r="AC2135" s="215">
        <f t="shared" si="6802"/>
        <v>3000</v>
      </c>
      <c r="AD2135" s="215">
        <f t="shared" si="6803"/>
        <v>3000</v>
      </c>
      <c r="AE2135" s="215"/>
      <c r="AF2135" s="215"/>
      <c r="AG2135" s="215"/>
      <c r="AH2135" s="215">
        <f t="shared" si="6805"/>
        <v>14490</v>
      </c>
      <c r="AI2135" s="215">
        <f t="shared" si="6806"/>
        <v>3000</v>
      </c>
      <c r="AJ2135" s="215">
        <f t="shared" si="6807"/>
        <v>3000</v>
      </c>
      <c r="AK2135" s="215"/>
      <c r="AL2135" s="215"/>
      <c r="AM2135" s="215"/>
      <c r="AN2135" s="215">
        <f t="shared" si="6809"/>
        <v>14490</v>
      </c>
      <c r="AO2135" s="215">
        <f t="shared" si="6810"/>
        <v>3000</v>
      </c>
      <c r="AP2135" s="215">
        <f t="shared" si="6811"/>
        <v>3000</v>
      </c>
      <c r="AQ2135" s="215"/>
      <c r="AR2135" s="215"/>
      <c r="AS2135" s="215"/>
      <c r="AT2135" s="215">
        <f t="shared" si="6813"/>
        <v>14490</v>
      </c>
      <c r="AU2135" s="215">
        <f t="shared" si="6814"/>
        <v>3000</v>
      </c>
      <c r="AV2135" s="215">
        <f t="shared" si="6815"/>
        <v>3000</v>
      </c>
    </row>
    <row r="2136" spans="1:48" s="206" customFormat="1" hidden="1">
      <c r="A2136" s="207" t="s">
        <v>1</v>
      </c>
      <c r="B2136" s="208" t="s">
        <v>330</v>
      </c>
      <c r="C2136" s="208" t="s">
        <v>20</v>
      </c>
      <c r="D2136" s="208" t="s">
        <v>48</v>
      </c>
      <c r="E2136" s="208"/>
      <c r="F2136" s="208"/>
      <c r="G2136" s="208"/>
      <c r="H2136" s="204"/>
      <c r="I2136" s="214"/>
      <c r="J2136" s="211"/>
      <c r="K2136" s="211"/>
      <c r="L2136" s="211"/>
      <c r="M2136" s="211"/>
      <c r="N2136" s="211"/>
      <c r="O2136" s="211"/>
      <c r="P2136" s="211"/>
      <c r="Q2136" s="211"/>
      <c r="R2136" s="211"/>
      <c r="S2136" s="211">
        <f>S2137</f>
        <v>101608</v>
      </c>
      <c r="T2136" s="211">
        <f t="shared" ref="T2136:U2137" si="6822">T2137</f>
        <v>0</v>
      </c>
      <c r="U2136" s="211">
        <f t="shared" si="6822"/>
        <v>0</v>
      </c>
      <c r="V2136" s="211">
        <f t="shared" si="6724"/>
        <v>101608</v>
      </c>
      <c r="W2136" s="211">
        <f t="shared" si="6725"/>
        <v>0</v>
      </c>
      <c r="X2136" s="211">
        <f t="shared" si="6726"/>
        <v>0</v>
      </c>
      <c r="Y2136" s="211">
        <f>Y2137+Y2141</f>
        <v>56200</v>
      </c>
      <c r="Z2136" s="211">
        <f t="shared" ref="Z2136:AA2136" si="6823">Z2137+Z2141</f>
        <v>0</v>
      </c>
      <c r="AA2136" s="211">
        <f t="shared" si="6823"/>
        <v>0</v>
      </c>
      <c r="AB2136" s="211">
        <f t="shared" si="6801"/>
        <v>157808</v>
      </c>
      <c r="AC2136" s="211">
        <f t="shared" si="6802"/>
        <v>0</v>
      </c>
      <c r="AD2136" s="211">
        <f t="shared" si="6803"/>
        <v>0</v>
      </c>
      <c r="AE2136" s="211">
        <f>AE2137+AE2141</f>
        <v>0</v>
      </c>
      <c r="AF2136" s="211">
        <f t="shared" ref="AF2136:AG2136" si="6824">AF2137+AF2141</f>
        <v>0</v>
      </c>
      <c r="AG2136" s="211">
        <f t="shared" si="6824"/>
        <v>0</v>
      </c>
      <c r="AH2136" s="211">
        <f t="shared" si="6805"/>
        <v>157808</v>
      </c>
      <c r="AI2136" s="211">
        <f t="shared" si="6806"/>
        <v>0</v>
      </c>
      <c r="AJ2136" s="211">
        <f t="shared" si="6807"/>
        <v>0</v>
      </c>
      <c r="AK2136" s="211">
        <f>AK2137+AK2141</f>
        <v>3000</v>
      </c>
      <c r="AL2136" s="211">
        <f t="shared" ref="AL2136:AM2136" si="6825">AL2137+AL2141</f>
        <v>0</v>
      </c>
      <c r="AM2136" s="211">
        <f t="shared" si="6825"/>
        <v>0</v>
      </c>
      <c r="AN2136" s="211">
        <f t="shared" si="6809"/>
        <v>160808</v>
      </c>
      <c r="AO2136" s="211">
        <f t="shared" si="6810"/>
        <v>0</v>
      </c>
      <c r="AP2136" s="211">
        <f t="shared" si="6811"/>
        <v>0</v>
      </c>
      <c r="AQ2136" s="211">
        <f>AQ2137+AQ2141</f>
        <v>0</v>
      </c>
      <c r="AR2136" s="211">
        <f t="shared" ref="AR2136:AS2136" si="6826">AR2137+AR2141</f>
        <v>0</v>
      </c>
      <c r="AS2136" s="211">
        <f t="shared" si="6826"/>
        <v>0</v>
      </c>
      <c r="AT2136" s="211">
        <f t="shared" si="6813"/>
        <v>160808</v>
      </c>
      <c r="AU2136" s="211">
        <f t="shared" si="6814"/>
        <v>0</v>
      </c>
      <c r="AV2136" s="211">
        <f t="shared" si="6815"/>
        <v>0</v>
      </c>
    </row>
    <row r="2137" spans="1:48" s="206" customFormat="1" hidden="1">
      <c r="A2137" s="212" t="s">
        <v>82</v>
      </c>
      <c r="B2137" s="213" t="s">
        <v>330</v>
      </c>
      <c r="C2137" s="213" t="s">
        <v>20</v>
      </c>
      <c r="D2137" s="213" t="s">
        <v>48</v>
      </c>
      <c r="E2137" s="213" t="s">
        <v>80</v>
      </c>
      <c r="F2137" s="213" t="s">
        <v>68</v>
      </c>
      <c r="G2137" s="213" t="s">
        <v>140</v>
      </c>
      <c r="H2137" s="213"/>
      <c r="I2137" s="254"/>
      <c r="J2137" s="215"/>
      <c r="K2137" s="215"/>
      <c r="L2137" s="215"/>
      <c r="M2137" s="215"/>
      <c r="N2137" s="215"/>
      <c r="O2137" s="215"/>
      <c r="P2137" s="215"/>
      <c r="Q2137" s="215"/>
      <c r="R2137" s="215"/>
      <c r="S2137" s="215">
        <f>S2138</f>
        <v>101608</v>
      </c>
      <c r="T2137" s="215">
        <f t="shared" si="6822"/>
        <v>0</v>
      </c>
      <c r="U2137" s="215">
        <f t="shared" si="6822"/>
        <v>0</v>
      </c>
      <c r="V2137" s="215">
        <f t="shared" si="6724"/>
        <v>101608</v>
      </c>
      <c r="W2137" s="215">
        <f t="shared" si="6725"/>
        <v>0</v>
      </c>
      <c r="X2137" s="215">
        <f t="shared" si="6726"/>
        <v>0</v>
      </c>
      <c r="Y2137" s="215">
        <f>Y2138</f>
        <v>11200</v>
      </c>
      <c r="Z2137" s="215">
        <f t="shared" ref="Z2137:AA2137" si="6827">Z2138</f>
        <v>0</v>
      </c>
      <c r="AA2137" s="215">
        <f t="shared" si="6827"/>
        <v>0</v>
      </c>
      <c r="AB2137" s="215">
        <f t="shared" si="6801"/>
        <v>112808</v>
      </c>
      <c r="AC2137" s="215">
        <f t="shared" si="6802"/>
        <v>0</v>
      </c>
      <c r="AD2137" s="215">
        <f t="shared" si="6803"/>
        <v>0</v>
      </c>
      <c r="AE2137" s="215">
        <f>AE2138</f>
        <v>0</v>
      </c>
      <c r="AF2137" s="215">
        <f t="shared" ref="AF2137:AG2137" si="6828">AF2138</f>
        <v>0</v>
      </c>
      <c r="AG2137" s="215">
        <f t="shared" si="6828"/>
        <v>0</v>
      </c>
      <c r="AH2137" s="215">
        <f t="shared" si="6805"/>
        <v>112808</v>
      </c>
      <c r="AI2137" s="215">
        <f t="shared" si="6806"/>
        <v>0</v>
      </c>
      <c r="AJ2137" s="215">
        <f t="shared" si="6807"/>
        <v>0</v>
      </c>
      <c r="AK2137" s="215">
        <f>AK2138</f>
        <v>3000</v>
      </c>
      <c r="AL2137" s="215">
        <f t="shared" ref="AL2137:AM2137" si="6829">AL2138</f>
        <v>0</v>
      </c>
      <c r="AM2137" s="215">
        <f t="shared" si="6829"/>
        <v>0</v>
      </c>
      <c r="AN2137" s="215">
        <f t="shared" si="6809"/>
        <v>115808</v>
      </c>
      <c r="AO2137" s="215">
        <f t="shared" si="6810"/>
        <v>0</v>
      </c>
      <c r="AP2137" s="215">
        <f t="shared" si="6811"/>
        <v>0</v>
      </c>
      <c r="AQ2137" s="215">
        <f>AQ2138</f>
        <v>0</v>
      </c>
      <c r="AR2137" s="215">
        <f t="shared" ref="AR2137:AS2137" si="6830">AR2138</f>
        <v>0</v>
      </c>
      <c r="AS2137" s="215">
        <f t="shared" si="6830"/>
        <v>0</v>
      </c>
      <c r="AT2137" s="215">
        <f t="shared" si="6813"/>
        <v>115808</v>
      </c>
      <c r="AU2137" s="215">
        <f t="shared" si="6814"/>
        <v>0</v>
      </c>
      <c r="AV2137" s="215">
        <f t="shared" si="6815"/>
        <v>0</v>
      </c>
    </row>
    <row r="2138" spans="1:48" s="206" customFormat="1" hidden="1">
      <c r="A2138" s="245" t="s">
        <v>272</v>
      </c>
      <c r="B2138" s="204" t="s">
        <v>330</v>
      </c>
      <c r="C2138" s="213" t="s">
        <v>20</v>
      </c>
      <c r="D2138" s="213" t="s">
        <v>48</v>
      </c>
      <c r="E2138" s="213" t="s">
        <v>80</v>
      </c>
      <c r="F2138" s="213" t="s">
        <v>68</v>
      </c>
      <c r="G2138" s="204" t="s">
        <v>140</v>
      </c>
      <c r="H2138" s="244" t="s">
        <v>171</v>
      </c>
      <c r="I2138" s="249"/>
      <c r="J2138" s="215"/>
      <c r="K2138" s="215"/>
      <c r="L2138" s="215"/>
      <c r="M2138" s="215"/>
      <c r="N2138" s="215"/>
      <c r="O2138" s="215"/>
      <c r="P2138" s="215"/>
      <c r="Q2138" s="215"/>
      <c r="R2138" s="215"/>
      <c r="S2138" s="215">
        <f t="shared" ref="S2138:U2139" si="6831">S2139</f>
        <v>101608</v>
      </c>
      <c r="T2138" s="215">
        <f t="shared" si="6831"/>
        <v>0</v>
      </c>
      <c r="U2138" s="215">
        <f t="shared" si="6831"/>
        <v>0</v>
      </c>
      <c r="V2138" s="215">
        <f t="shared" si="6724"/>
        <v>101608</v>
      </c>
      <c r="W2138" s="215">
        <f t="shared" si="6725"/>
        <v>0</v>
      </c>
      <c r="X2138" s="215">
        <f t="shared" si="6726"/>
        <v>0</v>
      </c>
      <c r="Y2138" s="215">
        <f t="shared" ref="Y2138:AA2139" si="6832">Y2139</f>
        <v>11200</v>
      </c>
      <c r="Z2138" s="215">
        <f t="shared" si="6832"/>
        <v>0</v>
      </c>
      <c r="AA2138" s="215">
        <f t="shared" si="6832"/>
        <v>0</v>
      </c>
      <c r="AB2138" s="215">
        <f t="shared" si="6801"/>
        <v>112808</v>
      </c>
      <c r="AC2138" s="215">
        <f t="shared" si="6802"/>
        <v>0</v>
      </c>
      <c r="AD2138" s="215">
        <f t="shared" si="6803"/>
        <v>0</v>
      </c>
      <c r="AE2138" s="215">
        <f t="shared" ref="AE2138:AG2139" si="6833">AE2139</f>
        <v>0</v>
      </c>
      <c r="AF2138" s="215">
        <f t="shared" si="6833"/>
        <v>0</v>
      </c>
      <c r="AG2138" s="215">
        <f t="shared" si="6833"/>
        <v>0</v>
      </c>
      <c r="AH2138" s="215">
        <f t="shared" si="6805"/>
        <v>112808</v>
      </c>
      <c r="AI2138" s="215">
        <f t="shared" si="6806"/>
        <v>0</v>
      </c>
      <c r="AJ2138" s="215">
        <f t="shared" si="6807"/>
        <v>0</v>
      </c>
      <c r="AK2138" s="215">
        <f t="shared" ref="AK2138:AM2139" si="6834">AK2139</f>
        <v>3000</v>
      </c>
      <c r="AL2138" s="215">
        <f t="shared" si="6834"/>
        <v>0</v>
      </c>
      <c r="AM2138" s="215">
        <f t="shared" si="6834"/>
        <v>0</v>
      </c>
      <c r="AN2138" s="215">
        <f t="shared" si="6809"/>
        <v>115808</v>
      </c>
      <c r="AO2138" s="215">
        <f t="shared" si="6810"/>
        <v>0</v>
      </c>
      <c r="AP2138" s="215">
        <f t="shared" si="6811"/>
        <v>0</v>
      </c>
      <c r="AQ2138" s="215">
        <f t="shared" ref="AQ2138:AS2139" si="6835">AQ2139</f>
        <v>0</v>
      </c>
      <c r="AR2138" s="215">
        <f t="shared" si="6835"/>
        <v>0</v>
      </c>
      <c r="AS2138" s="215">
        <f t="shared" si="6835"/>
        <v>0</v>
      </c>
      <c r="AT2138" s="215">
        <f t="shared" si="6813"/>
        <v>115808</v>
      </c>
      <c r="AU2138" s="215">
        <f t="shared" si="6814"/>
        <v>0</v>
      </c>
      <c r="AV2138" s="215">
        <f t="shared" si="6815"/>
        <v>0</v>
      </c>
    </row>
    <row r="2139" spans="1:48" s="206" customFormat="1" ht="26.4" hidden="1">
      <c r="A2139" s="217" t="s">
        <v>229</v>
      </c>
      <c r="B2139" s="204" t="s">
        <v>330</v>
      </c>
      <c r="C2139" s="213" t="s">
        <v>20</v>
      </c>
      <c r="D2139" s="213" t="s">
        <v>48</v>
      </c>
      <c r="E2139" s="213" t="s">
        <v>80</v>
      </c>
      <c r="F2139" s="213" t="s">
        <v>68</v>
      </c>
      <c r="G2139" s="204" t="s">
        <v>140</v>
      </c>
      <c r="H2139" s="244" t="s">
        <v>171</v>
      </c>
      <c r="I2139" s="249" t="s">
        <v>92</v>
      </c>
      <c r="J2139" s="215"/>
      <c r="K2139" s="215"/>
      <c r="L2139" s="215"/>
      <c r="M2139" s="215"/>
      <c r="N2139" s="215"/>
      <c r="O2139" s="215"/>
      <c r="P2139" s="215"/>
      <c r="Q2139" s="215"/>
      <c r="R2139" s="215"/>
      <c r="S2139" s="215">
        <f t="shared" si="6831"/>
        <v>101608</v>
      </c>
      <c r="T2139" s="215">
        <f t="shared" si="6831"/>
        <v>0</v>
      </c>
      <c r="U2139" s="215">
        <f t="shared" si="6831"/>
        <v>0</v>
      </c>
      <c r="V2139" s="215">
        <f t="shared" si="6724"/>
        <v>101608</v>
      </c>
      <c r="W2139" s="215">
        <f t="shared" si="6725"/>
        <v>0</v>
      </c>
      <c r="X2139" s="215">
        <f t="shared" si="6726"/>
        <v>0</v>
      </c>
      <c r="Y2139" s="215">
        <f t="shared" si="6832"/>
        <v>11200</v>
      </c>
      <c r="Z2139" s="215">
        <f t="shared" si="6832"/>
        <v>0</v>
      </c>
      <c r="AA2139" s="215">
        <f t="shared" si="6832"/>
        <v>0</v>
      </c>
      <c r="AB2139" s="215">
        <f t="shared" si="6801"/>
        <v>112808</v>
      </c>
      <c r="AC2139" s="215">
        <f t="shared" si="6802"/>
        <v>0</v>
      </c>
      <c r="AD2139" s="215">
        <f t="shared" si="6803"/>
        <v>0</v>
      </c>
      <c r="AE2139" s="215">
        <f t="shared" si="6833"/>
        <v>0</v>
      </c>
      <c r="AF2139" s="215">
        <f t="shared" si="6833"/>
        <v>0</v>
      </c>
      <c r="AG2139" s="215">
        <f t="shared" si="6833"/>
        <v>0</v>
      </c>
      <c r="AH2139" s="215">
        <f t="shared" si="6805"/>
        <v>112808</v>
      </c>
      <c r="AI2139" s="215">
        <f t="shared" si="6806"/>
        <v>0</v>
      </c>
      <c r="AJ2139" s="215">
        <f t="shared" si="6807"/>
        <v>0</v>
      </c>
      <c r="AK2139" s="215">
        <f t="shared" si="6834"/>
        <v>3000</v>
      </c>
      <c r="AL2139" s="215">
        <f t="shared" si="6834"/>
        <v>0</v>
      </c>
      <c r="AM2139" s="215">
        <f t="shared" si="6834"/>
        <v>0</v>
      </c>
      <c r="AN2139" s="215">
        <f t="shared" si="6809"/>
        <v>115808</v>
      </c>
      <c r="AO2139" s="215">
        <f t="shared" si="6810"/>
        <v>0</v>
      </c>
      <c r="AP2139" s="215">
        <f t="shared" si="6811"/>
        <v>0</v>
      </c>
      <c r="AQ2139" s="215">
        <f t="shared" si="6835"/>
        <v>0</v>
      </c>
      <c r="AR2139" s="215">
        <f t="shared" si="6835"/>
        <v>0</v>
      </c>
      <c r="AS2139" s="215">
        <f t="shared" si="6835"/>
        <v>0</v>
      </c>
      <c r="AT2139" s="215">
        <f t="shared" si="6813"/>
        <v>115808</v>
      </c>
      <c r="AU2139" s="215">
        <f t="shared" si="6814"/>
        <v>0</v>
      </c>
      <c r="AV2139" s="215">
        <f t="shared" si="6815"/>
        <v>0</v>
      </c>
    </row>
    <row r="2140" spans="1:48" s="206" customFormat="1" ht="26.4" hidden="1">
      <c r="A2140" s="216" t="s">
        <v>96</v>
      </c>
      <c r="B2140" s="204" t="s">
        <v>330</v>
      </c>
      <c r="C2140" s="213" t="s">
        <v>20</v>
      </c>
      <c r="D2140" s="213" t="s">
        <v>48</v>
      </c>
      <c r="E2140" s="213" t="s">
        <v>80</v>
      </c>
      <c r="F2140" s="213" t="s">
        <v>68</v>
      </c>
      <c r="G2140" s="204" t="s">
        <v>140</v>
      </c>
      <c r="H2140" s="244" t="s">
        <v>171</v>
      </c>
      <c r="I2140" s="249" t="s">
        <v>93</v>
      </c>
      <c r="J2140" s="215"/>
      <c r="K2140" s="215"/>
      <c r="L2140" s="215"/>
      <c r="M2140" s="302"/>
      <c r="N2140" s="215"/>
      <c r="O2140" s="215"/>
      <c r="P2140" s="215"/>
      <c r="Q2140" s="215"/>
      <c r="R2140" s="215"/>
      <c r="S2140" s="215">
        <v>101608</v>
      </c>
      <c r="T2140" s="215"/>
      <c r="U2140" s="215"/>
      <c r="V2140" s="215">
        <f t="shared" si="6724"/>
        <v>101608</v>
      </c>
      <c r="W2140" s="215">
        <f t="shared" si="6725"/>
        <v>0</v>
      </c>
      <c r="X2140" s="215">
        <f t="shared" si="6726"/>
        <v>0</v>
      </c>
      <c r="Y2140" s="215">
        <v>11200</v>
      </c>
      <c r="Z2140" s="215"/>
      <c r="AA2140" s="215"/>
      <c r="AB2140" s="215">
        <f t="shared" si="6801"/>
        <v>112808</v>
      </c>
      <c r="AC2140" s="215">
        <f t="shared" si="6802"/>
        <v>0</v>
      </c>
      <c r="AD2140" s="215">
        <f t="shared" si="6803"/>
        <v>0</v>
      </c>
      <c r="AE2140" s="215"/>
      <c r="AF2140" s="215"/>
      <c r="AG2140" s="215"/>
      <c r="AH2140" s="215">
        <f t="shared" si="6805"/>
        <v>112808</v>
      </c>
      <c r="AI2140" s="215">
        <f t="shared" si="6806"/>
        <v>0</v>
      </c>
      <c r="AJ2140" s="215">
        <f t="shared" si="6807"/>
        <v>0</v>
      </c>
      <c r="AK2140" s="215">
        <v>3000</v>
      </c>
      <c r="AL2140" s="215"/>
      <c r="AM2140" s="215"/>
      <c r="AN2140" s="215">
        <f t="shared" si="6809"/>
        <v>115808</v>
      </c>
      <c r="AO2140" s="215">
        <f t="shared" si="6810"/>
        <v>0</v>
      </c>
      <c r="AP2140" s="215">
        <f t="shared" si="6811"/>
        <v>0</v>
      </c>
      <c r="AQ2140" s="215"/>
      <c r="AR2140" s="215"/>
      <c r="AS2140" s="215"/>
      <c r="AT2140" s="215">
        <f t="shared" si="6813"/>
        <v>115808</v>
      </c>
      <c r="AU2140" s="215">
        <f t="shared" si="6814"/>
        <v>0</v>
      </c>
      <c r="AV2140" s="215">
        <f t="shared" si="6815"/>
        <v>0</v>
      </c>
    </row>
    <row r="2141" spans="1:48" s="206" customFormat="1" hidden="1">
      <c r="A2141" s="329" t="s">
        <v>214</v>
      </c>
      <c r="B2141" s="213" t="s">
        <v>330</v>
      </c>
      <c r="C2141" s="213" t="s">
        <v>20</v>
      </c>
      <c r="D2141" s="213" t="s">
        <v>48</v>
      </c>
      <c r="E2141" s="204" t="s">
        <v>80</v>
      </c>
      <c r="F2141" s="204" t="s">
        <v>68</v>
      </c>
      <c r="G2141" s="204" t="s">
        <v>140</v>
      </c>
      <c r="H2141" s="204" t="s">
        <v>215</v>
      </c>
      <c r="I2141" s="214"/>
      <c r="J2141" s="215"/>
      <c r="K2141" s="215"/>
      <c r="L2141" s="221"/>
      <c r="M2141" s="215"/>
      <c r="N2141" s="215"/>
      <c r="O2141" s="221"/>
      <c r="P2141" s="215"/>
      <c r="Q2141" s="215"/>
      <c r="R2141" s="221"/>
      <c r="S2141" s="215"/>
      <c r="T2141" s="215"/>
      <c r="U2141" s="215"/>
      <c r="V2141" s="215"/>
      <c r="W2141" s="215"/>
      <c r="X2141" s="221"/>
      <c r="Y2141" s="215">
        <f>Y2142</f>
        <v>45000</v>
      </c>
      <c r="Z2141" s="215">
        <f t="shared" ref="Z2141:Z2142" si="6836">Z2142</f>
        <v>0</v>
      </c>
      <c r="AA2141" s="215">
        <f t="shared" ref="AA2141:AA2142" si="6837">AA2142</f>
        <v>0</v>
      </c>
      <c r="AB2141" s="215">
        <f t="shared" si="6801"/>
        <v>45000</v>
      </c>
      <c r="AC2141" s="215">
        <f t="shared" si="6802"/>
        <v>0</v>
      </c>
      <c r="AD2141" s="221">
        <f t="shared" si="6803"/>
        <v>0</v>
      </c>
      <c r="AE2141" s="215">
        <f>AE2142</f>
        <v>0</v>
      </c>
      <c r="AF2141" s="215">
        <f t="shared" ref="AF2141:AG2142" si="6838">AF2142</f>
        <v>0</v>
      </c>
      <c r="AG2141" s="215">
        <f t="shared" si="6838"/>
        <v>0</v>
      </c>
      <c r="AH2141" s="215">
        <f t="shared" si="6805"/>
        <v>45000</v>
      </c>
      <c r="AI2141" s="215">
        <f t="shared" si="6806"/>
        <v>0</v>
      </c>
      <c r="AJ2141" s="221">
        <f t="shared" si="6807"/>
        <v>0</v>
      </c>
      <c r="AK2141" s="215">
        <f>AK2142</f>
        <v>0</v>
      </c>
      <c r="AL2141" s="215">
        <f t="shared" ref="AL2141:AM2142" si="6839">AL2142</f>
        <v>0</v>
      </c>
      <c r="AM2141" s="215">
        <f t="shared" si="6839"/>
        <v>0</v>
      </c>
      <c r="AN2141" s="215">
        <f t="shared" si="6809"/>
        <v>45000</v>
      </c>
      <c r="AO2141" s="215">
        <f t="shared" si="6810"/>
        <v>0</v>
      </c>
      <c r="AP2141" s="221">
        <f t="shared" si="6811"/>
        <v>0</v>
      </c>
      <c r="AQ2141" s="215">
        <f>AQ2142</f>
        <v>0</v>
      </c>
      <c r="AR2141" s="215">
        <f t="shared" ref="AR2141:AS2142" si="6840">AR2142</f>
        <v>0</v>
      </c>
      <c r="AS2141" s="215">
        <f t="shared" si="6840"/>
        <v>0</v>
      </c>
      <c r="AT2141" s="215">
        <f t="shared" si="6813"/>
        <v>45000</v>
      </c>
      <c r="AU2141" s="215">
        <f t="shared" si="6814"/>
        <v>0</v>
      </c>
      <c r="AV2141" s="221">
        <f t="shared" si="6815"/>
        <v>0</v>
      </c>
    </row>
    <row r="2142" spans="1:48" s="206" customFormat="1" ht="26.4" hidden="1">
      <c r="A2142" s="276" t="s">
        <v>229</v>
      </c>
      <c r="B2142" s="213" t="s">
        <v>330</v>
      </c>
      <c r="C2142" s="213" t="s">
        <v>20</v>
      </c>
      <c r="D2142" s="213" t="s">
        <v>48</v>
      </c>
      <c r="E2142" s="204" t="s">
        <v>80</v>
      </c>
      <c r="F2142" s="204" t="s">
        <v>68</v>
      </c>
      <c r="G2142" s="204" t="s">
        <v>140</v>
      </c>
      <c r="H2142" s="204" t="s">
        <v>215</v>
      </c>
      <c r="I2142" s="214" t="s">
        <v>92</v>
      </c>
      <c r="J2142" s="215"/>
      <c r="K2142" s="215"/>
      <c r="L2142" s="221"/>
      <c r="M2142" s="215"/>
      <c r="N2142" s="215"/>
      <c r="O2142" s="221"/>
      <c r="P2142" s="215"/>
      <c r="Q2142" s="215"/>
      <c r="R2142" s="221"/>
      <c r="S2142" s="215"/>
      <c r="T2142" s="215"/>
      <c r="U2142" s="215"/>
      <c r="V2142" s="215"/>
      <c r="W2142" s="215"/>
      <c r="X2142" s="221"/>
      <c r="Y2142" s="215">
        <f>Y2143</f>
        <v>45000</v>
      </c>
      <c r="Z2142" s="215">
        <f t="shared" si="6836"/>
        <v>0</v>
      </c>
      <c r="AA2142" s="215">
        <f t="shared" si="6837"/>
        <v>0</v>
      </c>
      <c r="AB2142" s="215">
        <f t="shared" si="6801"/>
        <v>45000</v>
      </c>
      <c r="AC2142" s="215">
        <f t="shared" si="6802"/>
        <v>0</v>
      </c>
      <c r="AD2142" s="221">
        <f t="shared" si="6803"/>
        <v>0</v>
      </c>
      <c r="AE2142" s="215">
        <f>AE2143</f>
        <v>0</v>
      </c>
      <c r="AF2142" s="215">
        <f t="shared" si="6838"/>
        <v>0</v>
      </c>
      <c r="AG2142" s="215">
        <f t="shared" si="6838"/>
        <v>0</v>
      </c>
      <c r="AH2142" s="215">
        <f t="shared" si="6805"/>
        <v>45000</v>
      </c>
      <c r="AI2142" s="215">
        <f t="shared" si="6806"/>
        <v>0</v>
      </c>
      <c r="AJ2142" s="221">
        <f t="shared" si="6807"/>
        <v>0</v>
      </c>
      <c r="AK2142" s="215">
        <f>AK2143</f>
        <v>0</v>
      </c>
      <c r="AL2142" s="215">
        <f t="shared" si="6839"/>
        <v>0</v>
      </c>
      <c r="AM2142" s="215">
        <f t="shared" si="6839"/>
        <v>0</v>
      </c>
      <c r="AN2142" s="215">
        <f t="shared" si="6809"/>
        <v>45000</v>
      </c>
      <c r="AO2142" s="215">
        <f t="shared" si="6810"/>
        <v>0</v>
      </c>
      <c r="AP2142" s="221">
        <f t="shared" si="6811"/>
        <v>0</v>
      </c>
      <c r="AQ2142" s="215">
        <f>AQ2143</f>
        <v>0</v>
      </c>
      <c r="AR2142" s="215">
        <f t="shared" si="6840"/>
        <v>0</v>
      </c>
      <c r="AS2142" s="215">
        <f t="shared" si="6840"/>
        <v>0</v>
      </c>
      <c r="AT2142" s="215">
        <f t="shared" si="6813"/>
        <v>45000</v>
      </c>
      <c r="AU2142" s="215">
        <f t="shared" si="6814"/>
        <v>0</v>
      </c>
      <c r="AV2142" s="221">
        <f t="shared" si="6815"/>
        <v>0</v>
      </c>
    </row>
    <row r="2143" spans="1:48" s="206" customFormat="1" ht="26.4" hidden="1">
      <c r="A2143" s="277" t="s">
        <v>96</v>
      </c>
      <c r="B2143" s="213" t="s">
        <v>330</v>
      </c>
      <c r="C2143" s="213" t="s">
        <v>20</v>
      </c>
      <c r="D2143" s="213" t="s">
        <v>48</v>
      </c>
      <c r="E2143" s="204" t="s">
        <v>80</v>
      </c>
      <c r="F2143" s="204" t="s">
        <v>68</v>
      </c>
      <c r="G2143" s="204" t="s">
        <v>140</v>
      </c>
      <c r="H2143" s="204" t="s">
        <v>215</v>
      </c>
      <c r="I2143" s="214" t="s">
        <v>93</v>
      </c>
      <c r="J2143" s="215"/>
      <c r="K2143" s="215"/>
      <c r="L2143" s="221"/>
      <c r="M2143" s="215"/>
      <c r="N2143" s="215"/>
      <c r="O2143" s="221"/>
      <c r="P2143" s="215"/>
      <c r="Q2143" s="215"/>
      <c r="R2143" s="221"/>
      <c r="S2143" s="215"/>
      <c r="T2143" s="215"/>
      <c r="U2143" s="221"/>
      <c r="V2143" s="215"/>
      <c r="W2143" s="215"/>
      <c r="X2143" s="221"/>
      <c r="Y2143" s="302">
        <v>45000</v>
      </c>
      <c r="Z2143" s="215"/>
      <c r="AA2143" s="221"/>
      <c r="AB2143" s="215">
        <f t="shared" si="6801"/>
        <v>45000</v>
      </c>
      <c r="AC2143" s="215">
        <f t="shared" si="6802"/>
        <v>0</v>
      </c>
      <c r="AD2143" s="221">
        <f t="shared" si="6803"/>
        <v>0</v>
      </c>
      <c r="AE2143" s="215"/>
      <c r="AF2143" s="215"/>
      <c r="AG2143" s="221"/>
      <c r="AH2143" s="215">
        <f t="shared" si="6805"/>
        <v>45000</v>
      </c>
      <c r="AI2143" s="215">
        <f t="shared" si="6806"/>
        <v>0</v>
      </c>
      <c r="AJ2143" s="221">
        <f t="shared" si="6807"/>
        <v>0</v>
      </c>
      <c r="AK2143" s="215"/>
      <c r="AL2143" s="215"/>
      <c r="AM2143" s="221"/>
      <c r="AN2143" s="215">
        <f t="shared" si="6809"/>
        <v>45000</v>
      </c>
      <c r="AO2143" s="215">
        <f t="shared" si="6810"/>
        <v>0</v>
      </c>
      <c r="AP2143" s="221">
        <f t="shared" si="6811"/>
        <v>0</v>
      </c>
      <c r="AQ2143" s="215"/>
      <c r="AR2143" s="215"/>
      <c r="AS2143" s="221"/>
      <c r="AT2143" s="215">
        <f t="shared" si="6813"/>
        <v>45000</v>
      </c>
      <c r="AU2143" s="215">
        <f t="shared" si="6814"/>
        <v>0</v>
      </c>
      <c r="AV2143" s="221">
        <f t="shared" si="6815"/>
        <v>0</v>
      </c>
    </row>
    <row r="2144" spans="1:48" s="206" customFormat="1" ht="15.6" hidden="1">
      <c r="A2144" s="226" t="s">
        <v>53</v>
      </c>
      <c r="B2144" s="203" t="s">
        <v>330</v>
      </c>
      <c r="C2144" s="203" t="s">
        <v>17</v>
      </c>
      <c r="D2144" s="204"/>
      <c r="E2144" s="204"/>
      <c r="F2144" s="204"/>
      <c r="G2144" s="204"/>
      <c r="H2144" s="204"/>
      <c r="I2144" s="214"/>
      <c r="J2144" s="205">
        <f>J2145</f>
        <v>70544.209999999992</v>
      </c>
      <c r="K2144" s="205">
        <f t="shared" ref="K2144:O2146" si="6841">K2145</f>
        <v>0</v>
      </c>
      <c r="L2144" s="205">
        <f t="shared" si="6841"/>
        <v>0</v>
      </c>
      <c r="M2144" s="205">
        <f t="shared" si="6841"/>
        <v>0</v>
      </c>
      <c r="N2144" s="205">
        <f t="shared" si="6841"/>
        <v>0</v>
      </c>
      <c r="O2144" s="205">
        <f t="shared" si="6841"/>
        <v>0</v>
      </c>
      <c r="P2144" s="205">
        <f t="shared" si="6790"/>
        <v>70544.209999999992</v>
      </c>
      <c r="Q2144" s="205">
        <f t="shared" si="6791"/>
        <v>0</v>
      </c>
      <c r="R2144" s="205">
        <f t="shared" si="6792"/>
        <v>0</v>
      </c>
      <c r="S2144" s="205">
        <f t="shared" ref="S2144:U2146" si="6842">S2145</f>
        <v>0</v>
      </c>
      <c r="T2144" s="205">
        <f t="shared" si="6842"/>
        <v>0</v>
      </c>
      <c r="U2144" s="205">
        <f t="shared" si="6842"/>
        <v>0</v>
      </c>
      <c r="V2144" s="205">
        <f t="shared" si="6724"/>
        <v>70544.209999999992</v>
      </c>
      <c r="W2144" s="205">
        <f t="shared" si="6725"/>
        <v>0</v>
      </c>
      <c r="X2144" s="205">
        <f t="shared" si="6726"/>
        <v>0</v>
      </c>
      <c r="Y2144" s="205">
        <f t="shared" ref="Y2144:AA2146" si="6843">Y2145</f>
        <v>0</v>
      </c>
      <c r="Z2144" s="205">
        <f t="shared" si="6843"/>
        <v>0</v>
      </c>
      <c r="AA2144" s="205">
        <f t="shared" si="6843"/>
        <v>0</v>
      </c>
      <c r="AB2144" s="205">
        <f t="shared" si="6801"/>
        <v>70544.209999999992</v>
      </c>
      <c r="AC2144" s="205">
        <f t="shared" si="6802"/>
        <v>0</v>
      </c>
      <c r="AD2144" s="205">
        <f t="shared" si="6803"/>
        <v>0</v>
      </c>
      <c r="AE2144" s="205">
        <f t="shared" ref="AE2144:AG2146" si="6844">AE2145</f>
        <v>0</v>
      </c>
      <c r="AF2144" s="205">
        <f t="shared" si="6844"/>
        <v>0</v>
      </c>
      <c r="AG2144" s="205">
        <f t="shared" si="6844"/>
        <v>0</v>
      </c>
      <c r="AH2144" s="205">
        <f t="shared" si="6805"/>
        <v>70544.209999999992</v>
      </c>
      <c r="AI2144" s="205">
        <f t="shared" si="6806"/>
        <v>0</v>
      </c>
      <c r="AJ2144" s="205">
        <f t="shared" si="6807"/>
        <v>0</v>
      </c>
      <c r="AK2144" s="205">
        <f t="shared" ref="AK2144:AM2146" si="6845">AK2145</f>
        <v>0</v>
      </c>
      <c r="AL2144" s="205">
        <f t="shared" si="6845"/>
        <v>0</v>
      </c>
      <c r="AM2144" s="205">
        <f t="shared" si="6845"/>
        <v>0</v>
      </c>
      <c r="AN2144" s="205">
        <f t="shared" si="6809"/>
        <v>70544.209999999992</v>
      </c>
      <c r="AO2144" s="205">
        <f t="shared" si="6810"/>
        <v>0</v>
      </c>
      <c r="AP2144" s="205">
        <f t="shared" si="6811"/>
        <v>0</v>
      </c>
      <c r="AQ2144" s="205">
        <f t="shared" ref="AQ2144:AS2146" si="6846">AQ2145</f>
        <v>0</v>
      </c>
      <c r="AR2144" s="205">
        <f t="shared" si="6846"/>
        <v>0</v>
      </c>
      <c r="AS2144" s="205">
        <f t="shared" si="6846"/>
        <v>0</v>
      </c>
      <c r="AT2144" s="205">
        <f t="shared" si="6813"/>
        <v>70544.209999999992</v>
      </c>
      <c r="AU2144" s="205">
        <f t="shared" si="6814"/>
        <v>0</v>
      </c>
      <c r="AV2144" s="205">
        <f t="shared" si="6815"/>
        <v>0</v>
      </c>
    </row>
    <row r="2145" spans="1:48" s="206" customFormat="1" hidden="1">
      <c r="A2145" s="227" t="s">
        <v>54</v>
      </c>
      <c r="B2145" s="209" t="s">
        <v>330</v>
      </c>
      <c r="C2145" s="209" t="s">
        <v>17</v>
      </c>
      <c r="D2145" s="209" t="s">
        <v>13</v>
      </c>
      <c r="E2145" s="209"/>
      <c r="F2145" s="209"/>
      <c r="G2145" s="209"/>
      <c r="H2145" s="209"/>
      <c r="I2145" s="210"/>
      <c r="J2145" s="211">
        <f>J2146</f>
        <v>70544.209999999992</v>
      </c>
      <c r="K2145" s="211">
        <f t="shared" si="6841"/>
        <v>0</v>
      </c>
      <c r="L2145" s="211">
        <f t="shared" si="6841"/>
        <v>0</v>
      </c>
      <c r="M2145" s="211">
        <f t="shared" si="6841"/>
        <v>0</v>
      </c>
      <c r="N2145" s="211">
        <f t="shared" si="6841"/>
        <v>0</v>
      </c>
      <c r="O2145" s="211">
        <f t="shared" si="6841"/>
        <v>0</v>
      </c>
      <c r="P2145" s="211">
        <f t="shared" si="6790"/>
        <v>70544.209999999992</v>
      </c>
      <c r="Q2145" s="211">
        <f t="shared" si="6791"/>
        <v>0</v>
      </c>
      <c r="R2145" s="211">
        <f t="shared" si="6792"/>
        <v>0</v>
      </c>
      <c r="S2145" s="211">
        <f t="shared" si="6842"/>
        <v>0</v>
      </c>
      <c r="T2145" s="211">
        <f t="shared" si="6842"/>
        <v>0</v>
      </c>
      <c r="U2145" s="211">
        <f t="shared" si="6842"/>
        <v>0</v>
      </c>
      <c r="V2145" s="211">
        <f t="shared" si="6724"/>
        <v>70544.209999999992</v>
      </c>
      <c r="W2145" s="211">
        <f t="shared" si="6725"/>
        <v>0</v>
      </c>
      <c r="X2145" s="211">
        <f t="shared" si="6726"/>
        <v>0</v>
      </c>
      <c r="Y2145" s="211">
        <f t="shared" si="6843"/>
        <v>0</v>
      </c>
      <c r="Z2145" s="211">
        <f t="shared" si="6843"/>
        <v>0</v>
      </c>
      <c r="AA2145" s="211">
        <f t="shared" si="6843"/>
        <v>0</v>
      </c>
      <c r="AB2145" s="211">
        <f t="shared" si="6801"/>
        <v>70544.209999999992</v>
      </c>
      <c r="AC2145" s="211">
        <f t="shared" si="6802"/>
        <v>0</v>
      </c>
      <c r="AD2145" s="211">
        <f t="shared" si="6803"/>
        <v>0</v>
      </c>
      <c r="AE2145" s="211">
        <f t="shared" si="6844"/>
        <v>0</v>
      </c>
      <c r="AF2145" s="211">
        <f t="shared" si="6844"/>
        <v>0</v>
      </c>
      <c r="AG2145" s="211">
        <f t="shared" si="6844"/>
        <v>0</v>
      </c>
      <c r="AH2145" s="211">
        <f t="shared" si="6805"/>
        <v>70544.209999999992</v>
      </c>
      <c r="AI2145" s="211">
        <f t="shared" si="6806"/>
        <v>0</v>
      </c>
      <c r="AJ2145" s="211">
        <f t="shared" si="6807"/>
        <v>0</v>
      </c>
      <c r="AK2145" s="211">
        <f t="shared" si="6845"/>
        <v>0</v>
      </c>
      <c r="AL2145" s="211">
        <f t="shared" si="6845"/>
        <v>0</v>
      </c>
      <c r="AM2145" s="211">
        <f t="shared" si="6845"/>
        <v>0</v>
      </c>
      <c r="AN2145" s="211">
        <f t="shared" si="6809"/>
        <v>70544.209999999992</v>
      </c>
      <c r="AO2145" s="211">
        <f t="shared" si="6810"/>
        <v>0</v>
      </c>
      <c r="AP2145" s="211">
        <f t="shared" si="6811"/>
        <v>0</v>
      </c>
      <c r="AQ2145" s="211">
        <f t="shared" si="6846"/>
        <v>0</v>
      </c>
      <c r="AR2145" s="211">
        <f t="shared" si="6846"/>
        <v>0</v>
      </c>
      <c r="AS2145" s="211">
        <f t="shared" si="6846"/>
        <v>0</v>
      </c>
      <c r="AT2145" s="211">
        <f t="shared" si="6813"/>
        <v>70544.209999999992</v>
      </c>
      <c r="AU2145" s="211">
        <f t="shared" si="6814"/>
        <v>0</v>
      </c>
      <c r="AV2145" s="211">
        <f t="shared" si="6815"/>
        <v>0</v>
      </c>
    </row>
    <row r="2146" spans="1:48" s="206" customFormat="1" hidden="1">
      <c r="A2146" s="212" t="s">
        <v>81</v>
      </c>
      <c r="B2146" s="224" t="s">
        <v>330</v>
      </c>
      <c r="C2146" s="204" t="s">
        <v>17</v>
      </c>
      <c r="D2146" s="204" t="s">
        <v>13</v>
      </c>
      <c r="E2146" s="204" t="s">
        <v>80</v>
      </c>
      <c r="F2146" s="204" t="s">
        <v>68</v>
      </c>
      <c r="G2146" s="204" t="s">
        <v>140</v>
      </c>
      <c r="H2146" s="204" t="s">
        <v>141</v>
      </c>
      <c r="I2146" s="214"/>
      <c r="J2146" s="221">
        <f>J2147</f>
        <v>70544.209999999992</v>
      </c>
      <c r="K2146" s="221">
        <f t="shared" si="6841"/>
        <v>0</v>
      </c>
      <c r="L2146" s="221">
        <f t="shared" si="6841"/>
        <v>0</v>
      </c>
      <c r="M2146" s="221">
        <f t="shared" si="6841"/>
        <v>0</v>
      </c>
      <c r="N2146" s="221">
        <f t="shared" si="6841"/>
        <v>0</v>
      </c>
      <c r="O2146" s="221">
        <f t="shared" si="6841"/>
        <v>0</v>
      </c>
      <c r="P2146" s="221">
        <f t="shared" si="6790"/>
        <v>70544.209999999992</v>
      </c>
      <c r="Q2146" s="221">
        <f t="shared" si="6791"/>
        <v>0</v>
      </c>
      <c r="R2146" s="221">
        <f t="shared" si="6792"/>
        <v>0</v>
      </c>
      <c r="S2146" s="221">
        <f t="shared" si="6842"/>
        <v>0</v>
      </c>
      <c r="T2146" s="221">
        <f t="shared" si="6842"/>
        <v>0</v>
      </c>
      <c r="U2146" s="221">
        <f t="shared" si="6842"/>
        <v>0</v>
      </c>
      <c r="V2146" s="221">
        <f t="shared" si="6724"/>
        <v>70544.209999999992</v>
      </c>
      <c r="W2146" s="221">
        <f t="shared" si="6725"/>
        <v>0</v>
      </c>
      <c r="X2146" s="221">
        <f t="shared" si="6726"/>
        <v>0</v>
      </c>
      <c r="Y2146" s="221">
        <f t="shared" si="6843"/>
        <v>0</v>
      </c>
      <c r="Z2146" s="221">
        <f t="shared" si="6843"/>
        <v>0</v>
      </c>
      <c r="AA2146" s="221">
        <f t="shared" si="6843"/>
        <v>0</v>
      </c>
      <c r="AB2146" s="221">
        <f t="shared" si="6801"/>
        <v>70544.209999999992</v>
      </c>
      <c r="AC2146" s="221">
        <f t="shared" si="6802"/>
        <v>0</v>
      </c>
      <c r="AD2146" s="221">
        <f t="shared" si="6803"/>
        <v>0</v>
      </c>
      <c r="AE2146" s="221">
        <f t="shared" si="6844"/>
        <v>0</v>
      </c>
      <c r="AF2146" s="221">
        <f t="shared" si="6844"/>
        <v>0</v>
      </c>
      <c r="AG2146" s="221">
        <f t="shared" si="6844"/>
        <v>0</v>
      </c>
      <c r="AH2146" s="221">
        <f t="shared" si="6805"/>
        <v>70544.209999999992</v>
      </c>
      <c r="AI2146" s="221">
        <f t="shared" si="6806"/>
        <v>0</v>
      </c>
      <c r="AJ2146" s="221">
        <f t="shared" si="6807"/>
        <v>0</v>
      </c>
      <c r="AK2146" s="221">
        <f t="shared" si="6845"/>
        <v>0</v>
      </c>
      <c r="AL2146" s="221">
        <f t="shared" si="6845"/>
        <v>0</v>
      </c>
      <c r="AM2146" s="221">
        <f t="shared" si="6845"/>
        <v>0</v>
      </c>
      <c r="AN2146" s="221">
        <f t="shared" si="6809"/>
        <v>70544.209999999992</v>
      </c>
      <c r="AO2146" s="221">
        <f t="shared" si="6810"/>
        <v>0</v>
      </c>
      <c r="AP2146" s="221">
        <f t="shared" si="6811"/>
        <v>0</v>
      </c>
      <c r="AQ2146" s="221">
        <f t="shared" si="6846"/>
        <v>0</v>
      </c>
      <c r="AR2146" s="221">
        <f t="shared" si="6846"/>
        <v>0</v>
      </c>
      <c r="AS2146" s="221">
        <f t="shared" si="6846"/>
        <v>0</v>
      </c>
      <c r="AT2146" s="221">
        <f t="shared" si="6813"/>
        <v>70544.209999999992</v>
      </c>
      <c r="AU2146" s="221">
        <f t="shared" si="6814"/>
        <v>0</v>
      </c>
      <c r="AV2146" s="221">
        <f t="shared" si="6815"/>
        <v>0</v>
      </c>
    </row>
    <row r="2147" spans="1:48" s="206" customFormat="1" ht="26.4" hidden="1">
      <c r="A2147" s="212" t="s">
        <v>251</v>
      </c>
      <c r="B2147" s="224" t="s">
        <v>330</v>
      </c>
      <c r="C2147" s="204" t="s">
        <v>17</v>
      </c>
      <c r="D2147" s="204" t="s">
        <v>13</v>
      </c>
      <c r="E2147" s="204" t="s">
        <v>80</v>
      </c>
      <c r="F2147" s="204" t="s">
        <v>68</v>
      </c>
      <c r="G2147" s="204" t="s">
        <v>140</v>
      </c>
      <c r="H2147" s="204" t="s">
        <v>367</v>
      </c>
      <c r="I2147" s="214"/>
      <c r="J2147" s="221">
        <f>J2148+J2150</f>
        <v>70544.209999999992</v>
      </c>
      <c r="K2147" s="221">
        <f t="shared" ref="K2147:L2147" si="6847">K2148+K2150</f>
        <v>0</v>
      </c>
      <c r="L2147" s="221">
        <f t="shared" si="6847"/>
        <v>0</v>
      </c>
      <c r="M2147" s="221">
        <f t="shared" ref="M2147:O2147" si="6848">M2148+M2150</f>
        <v>0</v>
      </c>
      <c r="N2147" s="221">
        <f t="shared" si="6848"/>
        <v>0</v>
      </c>
      <c r="O2147" s="221">
        <f t="shared" si="6848"/>
        <v>0</v>
      </c>
      <c r="P2147" s="221">
        <f t="shared" si="6790"/>
        <v>70544.209999999992</v>
      </c>
      <c r="Q2147" s="221">
        <f t="shared" si="6791"/>
        <v>0</v>
      </c>
      <c r="R2147" s="221">
        <f t="shared" si="6792"/>
        <v>0</v>
      </c>
      <c r="S2147" s="221">
        <f t="shared" ref="S2147:U2147" si="6849">S2148+S2150</f>
        <v>0</v>
      </c>
      <c r="T2147" s="221">
        <f t="shared" si="6849"/>
        <v>0</v>
      </c>
      <c r="U2147" s="221">
        <f t="shared" si="6849"/>
        <v>0</v>
      </c>
      <c r="V2147" s="221">
        <f t="shared" si="6724"/>
        <v>70544.209999999992</v>
      </c>
      <c r="W2147" s="221">
        <f t="shared" si="6725"/>
        <v>0</v>
      </c>
      <c r="X2147" s="221">
        <f t="shared" si="6726"/>
        <v>0</v>
      </c>
      <c r="Y2147" s="221">
        <f t="shared" ref="Y2147:AA2147" si="6850">Y2148+Y2150</f>
        <v>0</v>
      </c>
      <c r="Z2147" s="221">
        <f t="shared" si="6850"/>
        <v>0</v>
      </c>
      <c r="AA2147" s="221">
        <f t="shared" si="6850"/>
        <v>0</v>
      </c>
      <c r="AB2147" s="221">
        <f t="shared" si="6801"/>
        <v>70544.209999999992</v>
      </c>
      <c r="AC2147" s="221">
        <f t="shared" si="6802"/>
        <v>0</v>
      </c>
      <c r="AD2147" s="221">
        <f t="shared" si="6803"/>
        <v>0</v>
      </c>
      <c r="AE2147" s="221">
        <f t="shared" ref="AE2147:AG2147" si="6851">AE2148+AE2150</f>
        <v>0</v>
      </c>
      <c r="AF2147" s="221">
        <f t="shared" si="6851"/>
        <v>0</v>
      </c>
      <c r="AG2147" s="221">
        <f t="shared" si="6851"/>
        <v>0</v>
      </c>
      <c r="AH2147" s="221">
        <f t="shared" si="6805"/>
        <v>70544.209999999992</v>
      </c>
      <c r="AI2147" s="221">
        <f t="shared" si="6806"/>
        <v>0</v>
      </c>
      <c r="AJ2147" s="221">
        <f t="shared" si="6807"/>
        <v>0</v>
      </c>
      <c r="AK2147" s="221">
        <f t="shared" ref="AK2147:AM2147" si="6852">AK2148+AK2150</f>
        <v>0</v>
      </c>
      <c r="AL2147" s="221">
        <f t="shared" si="6852"/>
        <v>0</v>
      </c>
      <c r="AM2147" s="221">
        <f t="shared" si="6852"/>
        <v>0</v>
      </c>
      <c r="AN2147" s="221">
        <f t="shared" si="6809"/>
        <v>70544.209999999992</v>
      </c>
      <c r="AO2147" s="221">
        <f t="shared" si="6810"/>
        <v>0</v>
      </c>
      <c r="AP2147" s="221">
        <f t="shared" si="6811"/>
        <v>0</v>
      </c>
      <c r="AQ2147" s="221">
        <f t="shared" ref="AQ2147:AS2147" si="6853">AQ2148+AQ2150</f>
        <v>0</v>
      </c>
      <c r="AR2147" s="221">
        <f t="shared" si="6853"/>
        <v>0</v>
      </c>
      <c r="AS2147" s="221">
        <f t="shared" si="6853"/>
        <v>0</v>
      </c>
      <c r="AT2147" s="221">
        <f t="shared" si="6813"/>
        <v>70544.209999999992</v>
      </c>
      <c r="AU2147" s="221">
        <f t="shared" si="6814"/>
        <v>0</v>
      </c>
      <c r="AV2147" s="221">
        <f t="shared" si="6815"/>
        <v>0</v>
      </c>
    </row>
    <row r="2148" spans="1:48" s="206" customFormat="1" ht="39.6" hidden="1">
      <c r="A2148" s="216" t="s">
        <v>94</v>
      </c>
      <c r="B2148" s="224" t="s">
        <v>330</v>
      </c>
      <c r="C2148" s="204" t="s">
        <v>17</v>
      </c>
      <c r="D2148" s="204" t="s">
        <v>13</v>
      </c>
      <c r="E2148" s="204" t="s">
        <v>80</v>
      </c>
      <c r="F2148" s="204" t="s">
        <v>68</v>
      </c>
      <c r="G2148" s="204" t="s">
        <v>140</v>
      </c>
      <c r="H2148" s="204" t="s">
        <v>367</v>
      </c>
      <c r="I2148" s="214" t="s">
        <v>90</v>
      </c>
      <c r="J2148" s="221">
        <f>J2149</f>
        <v>32810.400000000001</v>
      </c>
      <c r="K2148" s="221">
        <f t="shared" ref="K2148:O2148" si="6854">K2149</f>
        <v>0</v>
      </c>
      <c r="L2148" s="221">
        <f t="shared" si="6854"/>
        <v>0</v>
      </c>
      <c r="M2148" s="221">
        <f t="shared" si="6854"/>
        <v>0</v>
      </c>
      <c r="N2148" s="221">
        <f t="shared" si="6854"/>
        <v>0</v>
      </c>
      <c r="O2148" s="221">
        <f t="shared" si="6854"/>
        <v>0</v>
      </c>
      <c r="P2148" s="221">
        <f t="shared" si="6790"/>
        <v>32810.400000000001</v>
      </c>
      <c r="Q2148" s="221">
        <f t="shared" si="6791"/>
        <v>0</v>
      </c>
      <c r="R2148" s="221">
        <f t="shared" si="6792"/>
        <v>0</v>
      </c>
      <c r="S2148" s="221">
        <f t="shared" ref="S2148:U2148" si="6855">S2149</f>
        <v>0</v>
      </c>
      <c r="T2148" s="221">
        <f t="shared" si="6855"/>
        <v>0</v>
      </c>
      <c r="U2148" s="221">
        <f t="shared" si="6855"/>
        <v>0</v>
      </c>
      <c r="V2148" s="221">
        <f t="shared" si="6724"/>
        <v>32810.400000000001</v>
      </c>
      <c r="W2148" s="221">
        <f t="shared" si="6725"/>
        <v>0</v>
      </c>
      <c r="X2148" s="221">
        <f t="shared" si="6726"/>
        <v>0</v>
      </c>
      <c r="Y2148" s="221">
        <f t="shared" ref="Y2148:AA2148" si="6856">Y2149</f>
        <v>0</v>
      </c>
      <c r="Z2148" s="221">
        <f t="shared" si="6856"/>
        <v>0</v>
      </c>
      <c r="AA2148" s="221">
        <f t="shared" si="6856"/>
        <v>0</v>
      </c>
      <c r="AB2148" s="221">
        <f t="shared" si="6801"/>
        <v>32810.400000000001</v>
      </c>
      <c r="AC2148" s="221">
        <f t="shared" si="6802"/>
        <v>0</v>
      </c>
      <c r="AD2148" s="221">
        <f t="shared" si="6803"/>
        <v>0</v>
      </c>
      <c r="AE2148" s="221">
        <f t="shared" ref="AE2148:AG2148" si="6857">AE2149</f>
        <v>0</v>
      </c>
      <c r="AF2148" s="221">
        <f t="shared" si="6857"/>
        <v>0</v>
      </c>
      <c r="AG2148" s="221">
        <f t="shared" si="6857"/>
        <v>0</v>
      </c>
      <c r="AH2148" s="221">
        <f t="shared" si="6805"/>
        <v>32810.400000000001</v>
      </c>
      <c r="AI2148" s="221">
        <f t="shared" si="6806"/>
        <v>0</v>
      </c>
      <c r="AJ2148" s="221">
        <f t="shared" si="6807"/>
        <v>0</v>
      </c>
      <c r="AK2148" s="221">
        <f t="shared" ref="AK2148:AM2148" si="6858">AK2149</f>
        <v>0</v>
      </c>
      <c r="AL2148" s="221">
        <f t="shared" si="6858"/>
        <v>0</v>
      </c>
      <c r="AM2148" s="221">
        <f t="shared" si="6858"/>
        <v>0</v>
      </c>
      <c r="AN2148" s="221">
        <f t="shared" si="6809"/>
        <v>32810.400000000001</v>
      </c>
      <c r="AO2148" s="221">
        <f t="shared" si="6810"/>
        <v>0</v>
      </c>
      <c r="AP2148" s="221">
        <f t="shared" si="6811"/>
        <v>0</v>
      </c>
      <c r="AQ2148" s="221">
        <f t="shared" ref="AQ2148:AS2148" si="6859">AQ2149</f>
        <v>0</v>
      </c>
      <c r="AR2148" s="221">
        <f t="shared" si="6859"/>
        <v>0</v>
      </c>
      <c r="AS2148" s="221">
        <f t="shared" si="6859"/>
        <v>0</v>
      </c>
      <c r="AT2148" s="221">
        <f t="shared" si="6813"/>
        <v>32810.400000000001</v>
      </c>
      <c r="AU2148" s="221">
        <f t="shared" si="6814"/>
        <v>0</v>
      </c>
      <c r="AV2148" s="221">
        <f t="shared" si="6815"/>
        <v>0</v>
      </c>
    </row>
    <row r="2149" spans="1:48" s="206" customFormat="1" hidden="1">
      <c r="A2149" s="216" t="s">
        <v>101</v>
      </c>
      <c r="B2149" s="224" t="s">
        <v>330</v>
      </c>
      <c r="C2149" s="204" t="s">
        <v>17</v>
      </c>
      <c r="D2149" s="204" t="s">
        <v>13</v>
      </c>
      <c r="E2149" s="204" t="s">
        <v>80</v>
      </c>
      <c r="F2149" s="204" t="s">
        <v>68</v>
      </c>
      <c r="G2149" s="204" t="s">
        <v>140</v>
      </c>
      <c r="H2149" s="204" t="s">
        <v>367</v>
      </c>
      <c r="I2149" s="214" t="s">
        <v>100</v>
      </c>
      <c r="J2149" s="221">
        <v>32810.400000000001</v>
      </c>
      <c r="K2149" s="221"/>
      <c r="L2149" s="221"/>
      <c r="M2149" s="221"/>
      <c r="N2149" s="221"/>
      <c r="O2149" s="221"/>
      <c r="P2149" s="221">
        <f t="shared" si="6790"/>
        <v>32810.400000000001</v>
      </c>
      <c r="Q2149" s="221">
        <f t="shared" si="6791"/>
        <v>0</v>
      </c>
      <c r="R2149" s="221">
        <f t="shared" si="6792"/>
        <v>0</v>
      </c>
      <c r="S2149" s="221"/>
      <c r="T2149" s="221"/>
      <c r="U2149" s="221"/>
      <c r="V2149" s="221">
        <f t="shared" si="6724"/>
        <v>32810.400000000001</v>
      </c>
      <c r="W2149" s="221">
        <f t="shared" si="6725"/>
        <v>0</v>
      </c>
      <c r="X2149" s="221">
        <f t="shared" si="6726"/>
        <v>0</v>
      </c>
      <c r="Y2149" s="221"/>
      <c r="Z2149" s="221"/>
      <c r="AA2149" s="221"/>
      <c r="AB2149" s="221">
        <f t="shared" si="6801"/>
        <v>32810.400000000001</v>
      </c>
      <c r="AC2149" s="221">
        <f t="shared" si="6802"/>
        <v>0</v>
      </c>
      <c r="AD2149" s="221">
        <f t="shared" si="6803"/>
        <v>0</v>
      </c>
      <c r="AE2149" s="221"/>
      <c r="AF2149" s="221"/>
      <c r="AG2149" s="221"/>
      <c r="AH2149" s="221">
        <f t="shared" si="6805"/>
        <v>32810.400000000001</v>
      </c>
      <c r="AI2149" s="221">
        <f t="shared" si="6806"/>
        <v>0</v>
      </c>
      <c r="AJ2149" s="221">
        <f t="shared" si="6807"/>
        <v>0</v>
      </c>
      <c r="AK2149" s="221"/>
      <c r="AL2149" s="221"/>
      <c r="AM2149" s="221"/>
      <c r="AN2149" s="221">
        <f t="shared" si="6809"/>
        <v>32810.400000000001</v>
      </c>
      <c r="AO2149" s="221">
        <f t="shared" si="6810"/>
        <v>0</v>
      </c>
      <c r="AP2149" s="221">
        <f t="shared" si="6811"/>
        <v>0</v>
      </c>
      <c r="AQ2149" s="221"/>
      <c r="AR2149" s="221"/>
      <c r="AS2149" s="221"/>
      <c r="AT2149" s="221">
        <f t="shared" si="6813"/>
        <v>32810.400000000001</v>
      </c>
      <c r="AU2149" s="221">
        <f t="shared" si="6814"/>
        <v>0</v>
      </c>
      <c r="AV2149" s="221">
        <f t="shared" si="6815"/>
        <v>0</v>
      </c>
    </row>
    <row r="2150" spans="1:48" s="206" customFormat="1" ht="26.4" hidden="1">
      <c r="A2150" s="217" t="s">
        <v>229</v>
      </c>
      <c r="B2150" s="224" t="s">
        <v>330</v>
      </c>
      <c r="C2150" s="204" t="s">
        <v>17</v>
      </c>
      <c r="D2150" s="204" t="s">
        <v>13</v>
      </c>
      <c r="E2150" s="204" t="s">
        <v>80</v>
      </c>
      <c r="F2150" s="204" t="s">
        <v>68</v>
      </c>
      <c r="G2150" s="204" t="s">
        <v>140</v>
      </c>
      <c r="H2150" s="204" t="s">
        <v>367</v>
      </c>
      <c r="I2150" s="214" t="s">
        <v>92</v>
      </c>
      <c r="J2150" s="221">
        <f>J2151</f>
        <v>37733.81</v>
      </c>
      <c r="K2150" s="221">
        <f t="shared" ref="K2150:O2150" si="6860">K2151</f>
        <v>0</v>
      </c>
      <c r="L2150" s="221">
        <f t="shared" si="6860"/>
        <v>0</v>
      </c>
      <c r="M2150" s="221">
        <f t="shared" si="6860"/>
        <v>0</v>
      </c>
      <c r="N2150" s="221">
        <f t="shared" si="6860"/>
        <v>0</v>
      </c>
      <c r="O2150" s="221">
        <f t="shared" si="6860"/>
        <v>0</v>
      </c>
      <c r="P2150" s="221">
        <f t="shared" si="6790"/>
        <v>37733.81</v>
      </c>
      <c r="Q2150" s="221">
        <f t="shared" si="6791"/>
        <v>0</v>
      </c>
      <c r="R2150" s="221">
        <f t="shared" si="6792"/>
        <v>0</v>
      </c>
      <c r="S2150" s="221">
        <f t="shared" ref="S2150:U2150" si="6861">S2151</f>
        <v>0</v>
      </c>
      <c r="T2150" s="221">
        <f t="shared" si="6861"/>
        <v>0</v>
      </c>
      <c r="U2150" s="221">
        <f t="shared" si="6861"/>
        <v>0</v>
      </c>
      <c r="V2150" s="221">
        <f t="shared" si="6724"/>
        <v>37733.81</v>
      </c>
      <c r="W2150" s="221">
        <f t="shared" si="6725"/>
        <v>0</v>
      </c>
      <c r="X2150" s="221">
        <f t="shared" si="6726"/>
        <v>0</v>
      </c>
      <c r="Y2150" s="221">
        <f t="shared" ref="Y2150:AA2150" si="6862">Y2151</f>
        <v>0</v>
      </c>
      <c r="Z2150" s="221">
        <f t="shared" si="6862"/>
        <v>0</v>
      </c>
      <c r="AA2150" s="221">
        <f t="shared" si="6862"/>
        <v>0</v>
      </c>
      <c r="AB2150" s="221">
        <f t="shared" si="6801"/>
        <v>37733.81</v>
      </c>
      <c r="AC2150" s="221">
        <f t="shared" si="6802"/>
        <v>0</v>
      </c>
      <c r="AD2150" s="221">
        <f t="shared" si="6803"/>
        <v>0</v>
      </c>
      <c r="AE2150" s="221">
        <f t="shared" ref="AE2150:AG2150" si="6863">AE2151</f>
        <v>0</v>
      </c>
      <c r="AF2150" s="221">
        <f t="shared" si="6863"/>
        <v>0</v>
      </c>
      <c r="AG2150" s="221">
        <f t="shared" si="6863"/>
        <v>0</v>
      </c>
      <c r="AH2150" s="221">
        <f t="shared" si="6805"/>
        <v>37733.81</v>
      </c>
      <c r="AI2150" s="221">
        <f t="shared" si="6806"/>
        <v>0</v>
      </c>
      <c r="AJ2150" s="221">
        <f t="shared" si="6807"/>
        <v>0</v>
      </c>
      <c r="AK2150" s="221">
        <f t="shared" ref="AK2150:AM2150" si="6864">AK2151</f>
        <v>0</v>
      </c>
      <c r="AL2150" s="221">
        <f t="shared" si="6864"/>
        <v>0</v>
      </c>
      <c r="AM2150" s="221">
        <f t="shared" si="6864"/>
        <v>0</v>
      </c>
      <c r="AN2150" s="221">
        <f t="shared" si="6809"/>
        <v>37733.81</v>
      </c>
      <c r="AO2150" s="221">
        <f t="shared" si="6810"/>
        <v>0</v>
      </c>
      <c r="AP2150" s="221">
        <f t="shared" si="6811"/>
        <v>0</v>
      </c>
      <c r="AQ2150" s="221">
        <f t="shared" ref="AQ2150:AS2150" si="6865">AQ2151</f>
        <v>0</v>
      </c>
      <c r="AR2150" s="221">
        <f t="shared" si="6865"/>
        <v>0</v>
      </c>
      <c r="AS2150" s="221">
        <f t="shared" si="6865"/>
        <v>0</v>
      </c>
      <c r="AT2150" s="221">
        <f t="shared" si="6813"/>
        <v>37733.81</v>
      </c>
      <c r="AU2150" s="221">
        <f t="shared" si="6814"/>
        <v>0</v>
      </c>
      <c r="AV2150" s="221">
        <f t="shared" si="6815"/>
        <v>0</v>
      </c>
    </row>
    <row r="2151" spans="1:48" s="206" customFormat="1" ht="26.4" hidden="1">
      <c r="A2151" s="216" t="s">
        <v>96</v>
      </c>
      <c r="B2151" s="224" t="s">
        <v>330</v>
      </c>
      <c r="C2151" s="204" t="s">
        <v>17</v>
      </c>
      <c r="D2151" s="204" t="s">
        <v>13</v>
      </c>
      <c r="E2151" s="204" t="s">
        <v>80</v>
      </c>
      <c r="F2151" s="204" t="s">
        <v>68</v>
      </c>
      <c r="G2151" s="204" t="s">
        <v>140</v>
      </c>
      <c r="H2151" s="204" t="s">
        <v>367</v>
      </c>
      <c r="I2151" s="214" t="s">
        <v>93</v>
      </c>
      <c r="J2151" s="221">
        <v>37733.81</v>
      </c>
      <c r="K2151" s="221"/>
      <c r="L2151" s="221"/>
      <c r="M2151" s="221"/>
      <c r="N2151" s="221"/>
      <c r="O2151" s="221"/>
      <c r="P2151" s="221">
        <f t="shared" si="6790"/>
        <v>37733.81</v>
      </c>
      <c r="Q2151" s="221">
        <f t="shared" si="6791"/>
        <v>0</v>
      </c>
      <c r="R2151" s="221">
        <f t="shared" si="6792"/>
        <v>0</v>
      </c>
      <c r="S2151" s="221"/>
      <c r="T2151" s="221"/>
      <c r="U2151" s="221"/>
      <c r="V2151" s="221">
        <f t="shared" si="6724"/>
        <v>37733.81</v>
      </c>
      <c r="W2151" s="221">
        <f t="shared" si="6725"/>
        <v>0</v>
      </c>
      <c r="X2151" s="221">
        <f t="shared" si="6726"/>
        <v>0</v>
      </c>
      <c r="Y2151" s="221"/>
      <c r="Z2151" s="221"/>
      <c r="AA2151" s="221"/>
      <c r="AB2151" s="221">
        <f t="shared" si="6801"/>
        <v>37733.81</v>
      </c>
      <c r="AC2151" s="221">
        <f t="shared" si="6802"/>
        <v>0</v>
      </c>
      <c r="AD2151" s="221">
        <f t="shared" si="6803"/>
        <v>0</v>
      </c>
      <c r="AE2151" s="221"/>
      <c r="AF2151" s="221"/>
      <c r="AG2151" s="221"/>
      <c r="AH2151" s="221">
        <f t="shared" si="6805"/>
        <v>37733.81</v>
      </c>
      <c r="AI2151" s="221">
        <f t="shared" si="6806"/>
        <v>0</v>
      </c>
      <c r="AJ2151" s="221">
        <f t="shared" si="6807"/>
        <v>0</v>
      </c>
      <c r="AK2151" s="221"/>
      <c r="AL2151" s="221"/>
      <c r="AM2151" s="221"/>
      <c r="AN2151" s="221">
        <f t="shared" si="6809"/>
        <v>37733.81</v>
      </c>
      <c r="AO2151" s="221">
        <f t="shared" si="6810"/>
        <v>0</v>
      </c>
      <c r="AP2151" s="221">
        <f t="shared" si="6811"/>
        <v>0</v>
      </c>
      <c r="AQ2151" s="221"/>
      <c r="AR2151" s="221"/>
      <c r="AS2151" s="221"/>
      <c r="AT2151" s="221">
        <f t="shared" si="6813"/>
        <v>37733.81</v>
      </c>
      <c r="AU2151" s="221">
        <f t="shared" si="6814"/>
        <v>0</v>
      </c>
      <c r="AV2151" s="221">
        <f t="shared" si="6815"/>
        <v>0</v>
      </c>
    </row>
    <row r="2152" spans="1:48" s="232" customFormat="1" ht="31.2" hidden="1">
      <c r="A2152" s="226" t="s">
        <v>26</v>
      </c>
      <c r="B2152" s="228" t="s">
        <v>330</v>
      </c>
      <c r="C2152" s="228" t="s">
        <v>13</v>
      </c>
      <c r="D2152" s="229"/>
      <c r="E2152" s="229"/>
      <c r="F2152" s="229"/>
      <c r="G2152" s="229"/>
      <c r="H2152" s="229"/>
      <c r="I2152" s="230"/>
      <c r="J2152" s="231">
        <f>J2153</f>
        <v>1220000</v>
      </c>
      <c r="K2152" s="231">
        <f t="shared" ref="K2152:O2153" si="6866">K2153</f>
        <v>0</v>
      </c>
      <c r="L2152" s="231">
        <f t="shared" si="6866"/>
        <v>0</v>
      </c>
      <c r="M2152" s="231">
        <f t="shared" si="6866"/>
        <v>-720000</v>
      </c>
      <c r="N2152" s="231">
        <f t="shared" si="6866"/>
        <v>0</v>
      </c>
      <c r="O2152" s="231">
        <f t="shared" si="6866"/>
        <v>0</v>
      </c>
      <c r="P2152" s="231">
        <f t="shared" si="6790"/>
        <v>500000</v>
      </c>
      <c r="Q2152" s="231">
        <f t="shared" si="6791"/>
        <v>0</v>
      </c>
      <c r="R2152" s="231">
        <f t="shared" si="6792"/>
        <v>0</v>
      </c>
      <c r="S2152" s="231">
        <f t="shared" ref="S2152:U2153" si="6867">S2153</f>
        <v>0</v>
      </c>
      <c r="T2152" s="231">
        <f t="shared" si="6867"/>
        <v>0</v>
      </c>
      <c r="U2152" s="231">
        <f t="shared" si="6867"/>
        <v>0</v>
      </c>
      <c r="V2152" s="231">
        <f t="shared" si="6724"/>
        <v>500000</v>
      </c>
      <c r="W2152" s="231">
        <f t="shared" si="6725"/>
        <v>0</v>
      </c>
      <c r="X2152" s="231">
        <f t="shared" si="6726"/>
        <v>0</v>
      </c>
      <c r="Y2152" s="231">
        <f t="shared" ref="Y2152:AA2153" si="6868">Y2153</f>
        <v>0</v>
      </c>
      <c r="Z2152" s="231">
        <f t="shared" si="6868"/>
        <v>0</v>
      </c>
      <c r="AA2152" s="231">
        <f t="shared" si="6868"/>
        <v>0</v>
      </c>
      <c r="AB2152" s="231">
        <f t="shared" si="6801"/>
        <v>500000</v>
      </c>
      <c r="AC2152" s="231">
        <f t="shared" si="6802"/>
        <v>0</v>
      </c>
      <c r="AD2152" s="231">
        <f t="shared" si="6803"/>
        <v>0</v>
      </c>
      <c r="AE2152" s="231">
        <f t="shared" ref="AE2152:AG2153" si="6869">AE2153</f>
        <v>0</v>
      </c>
      <c r="AF2152" s="231">
        <f t="shared" si="6869"/>
        <v>0</v>
      </c>
      <c r="AG2152" s="231">
        <f t="shared" si="6869"/>
        <v>0</v>
      </c>
      <c r="AH2152" s="231">
        <f t="shared" si="6805"/>
        <v>500000</v>
      </c>
      <c r="AI2152" s="231">
        <f t="shared" si="6806"/>
        <v>0</v>
      </c>
      <c r="AJ2152" s="231">
        <f t="shared" si="6807"/>
        <v>0</v>
      </c>
      <c r="AK2152" s="231">
        <f t="shared" ref="AK2152:AM2153" si="6870">AK2153</f>
        <v>0</v>
      </c>
      <c r="AL2152" s="231">
        <f t="shared" si="6870"/>
        <v>0</v>
      </c>
      <c r="AM2152" s="231">
        <f t="shared" si="6870"/>
        <v>0</v>
      </c>
      <c r="AN2152" s="231">
        <f t="shared" si="6809"/>
        <v>500000</v>
      </c>
      <c r="AO2152" s="231">
        <f t="shared" si="6810"/>
        <v>0</v>
      </c>
      <c r="AP2152" s="231">
        <f t="shared" si="6811"/>
        <v>0</v>
      </c>
      <c r="AQ2152" s="231">
        <f t="shared" ref="AQ2152:AS2153" si="6871">AQ2153</f>
        <v>0</v>
      </c>
      <c r="AR2152" s="231">
        <f t="shared" si="6871"/>
        <v>0</v>
      </c>
      <c r="AS2152" s="231">
        <f t="shared" si="6871"/>
        <v>0</v>
      </c>
      <c r="AT2152" s="231">
        <f t="shared" si="6813"/>
        <v>500000</v>
      </c>
      <c r="AU2152" s="231">
        <f t="shared" si="6814"/>
        <v>0</v>
      </c>
      <c r="AV2152" s="231">
        <f t="shared" si="6815"/>
        <v>0</v>
      </c>
    </row>
    <row r="2153" spans="1:48" s="206" customFormat="1" ht="26.4" hidden="1">
      <c r="A2153" s="233" t="s">
        <v>207</v>
      </c>
      <c r="B2153" s="234" t="s">
        <v>330</v>
      </c>
      <c r="C2153" s="234" t="s">
        <v>13</v>
      </c>
      <c r="D2153" s="234" t="s">
        <v>30</v>
      </c>
      <c r="E2153" s="234"/>
      <c r="F2153" s="234"/>
      <c r="G2153" s="234"/>
      <c r="H2153" s="234"/>
      <c r="I2153" s="235"/>
      <c r="J2153" s="236">
        <f>J2154</f>
        <v>1220000</v>
      </c>
      <c r="K2153" s="236">
        <f t="shared" si="6866"/>
        <v>0</v>
      </c>
      <c r="L2153" s="236">
        <f t="shared" si="6866"/>
        <v>0</v>
      </c>
      <c r="M2153" s="236">
        <f t="shared" si="6866"/>
        <v>-720000</v>
      </c>
      <c r="N2153" s="236">
        <f t="shared" si="6866"/>
        <v>0</v>
      </c>
      <c r="O2153" s="236">
        <f t="shared" si="6866"/>
        <v>0</v>
      </c>
      <c r="P2153" s="236">
        <f t="shared" si="6790"/>
        <v>500000</v>
      </c>
      <c r="Q2153" s="236">
        <f t="shared" si="6791"/>
        <v>0</v>
      </c>
      <c r="R2153" s="236">
        <f t="shared" si="6792"/>
        <v>0</v>
      </c>
      <c r="S2153" s="236">
        <f t="shared" si="6867"/>
        <v>0</v>
      </c>
      <c r="T2153" s="236">
        <f t="shared" si="6867"/>
        <v>0</v>
      </c>
      <c r="U2153" s="236">
        <f t="shared" si="6867"/>
        <v>0</v>
      </c>
      <c r="V2153" s="236">
        <f t="shared" si="6724"/>
        <v>500000</v>
      </c>
      <c r="W2153" s="236">
        <f t="shared" si="6725"/>
        <v>0</v>
      </c>
      <c r="X2153" s="236">
        <f t="shared" si="6726"/>
        <v>0</v>
      </c>
      <c r="Y2153" s="236">
        <f t="shared" si="6868"/>
        <v>0</v>
      </c>
      <c r="Z2153" s="236">
        <f t="shared" si="6868"/>
        <v>0</v>
      </c>
      <c r="AA2153" s="236">
        <f t="shared" si="6868"/>
        <v>0</v>
      </c>
      <c r="AB2153" s="236">
        <f t="shared" si="6801"/>
        <v>500000</v>
      </c>
      <c r="AC2153" s="236">
        <f t="shared" si="6802"/>
        <v>0</v>
      </c>
      <c r="AD2153" s="236">
        <f t="shared" si="6803"/>
        <v>0</v>
      </c>
      <c r="AE2153" s="236">
        <f t="shared" si="6869"/>
        <v>0</v>
      </c>
      <c r="AF2153" s="236">
        <f t="shared" si="6869"/>
        <v>0</v>
      </c>
      <c r="AG2153" s="236">
        <f t="shared" si="6869"/>
        <v>0</v>
      </c>
      <c r="AH2153" s="236">
        <f t="shared" si="6805"/>
        <v>500000</v>
      </c>
      <c r="AI2153" s="236">
        <f t="shared" si="6806"/>
        <v>0</v>
      </c>
      <c r="AJ2153" s="236">
        <f t="shared" si="6807"/>
        <v>0</v>
      </c>
      <c r="AK2153" s="236">
        <f t="shared" si="6870"/>
        <v>0</v>
      </c>
      <c r="AL2153" s="236">
        <f t="shared" si="6870"/>
        <v>0</v>
      </c>
      <c r="AM2153" s="236">
        <f t="shared" si="6870"/>
        <v>0</v>
      </c>
      <c r="AN2153" s="236">
        <f t="shared" si="6809"/>
        <v>500000</v>
      </c>
      <c r="AO2153" s="236">
        <f t="shared" si="6810"/>
        <v>0</v>
      </c>
      <c r="AP2153" s="236">
        <f t="shared" si="6811"/>
        <v>0</v>
      </c>
      <c r="AQ2153" s="236">
        <f t="shared" si="6871"/>
        <v>0</v>
      </c>
      <c r="AR2153" s="236">
        <f t="shared" si="6871"/>
        <v>0</v>
      </c>
      <c r="AS2153" s="236">
        <f t="shared" si="6871"/>
        <v>0</v>
      </c>
      <c r="AT2153" s="236">
        <f t="shared" si="6813"/>
        <v>500000</v>
      </c>
      <c r="AU2153" s="236">
        <f t="shared" si="6814"/>
        <v>0</v>
      </c>
      <c r="AV2153" s="236">
        <f t="shared" si="6815"/>
        <v>0</v>
      </c>
    </row>
    <row r="2154" spans="1:48" s="206" customFormat="1" ht="52.8" hidden="1">
      <c r="A2154" s="283" t="s">
        <v>395</v>
      </c>
      <c r="B2154" s="238" t="s">
        <v>330</v>
      </c>
      <c r="C2154" s="238" t="s">
        <v>13</v>
      </c>
      <c r="D2154" s="238" t="s">
        <v>30</v>
      </c>
      <c r="E2154" s="238" t="s">
        <v>197</v>
      </c>
      <c r="F2154" s="238" t="s">
        <v>68</v>
      </c>
      <c r="G2154" s="238" t="s">
        <v>140</v>
      </c>
      <c r="H2154" s="238" t="s">
        <v>141</v>
      </c>
      <c r="I2154" s="239"/>
      <c r="J2154" s="240">
        <f>J2155+J2158</f>
        <v>1220000</v>
      </c>
      <c r="K2154" s="240">
        <f t="shared" ref="K2154:L2154" si="6872">K2155+K2158</f>
        <v>0</v>
      </c>
      <c r="L2154" s="240">
        <f t="shared" si="6872"/>
        <v>0</v>
      </c>
      <c r="M2154" s="240">
        <f t="shared" ref="M2154:O2154" si="6873">M2155+M2158</f>
        <v>-720000</v>
      </c>
      <c r="N2154" s="240">
        <f t="shared" si="6873"/>
        <v>0</v>
      </c>
      <c r="O2154" s="240">
        <f t="shared" si="6873"/>
        <v>0</v>
      </c>
      <c r="P2154" s="240">
        <f t="shared" si="6790"/>
        <v>500000</v>
      </c>
      <c r="Q2154" s="240">
        <f t="shared" si="6791"/>
        <v>0</v>
      </c>
      <c r="R2154" s="240">
        <f t="shared" si="6792"/>
        <v>0</v>
      </c>
      <c r="S2154" s="240">
        <f t="shared" ref="S2154:U2154" si="6874">S2155+S2158</f>
        <v>0</v>
      </c>
      <c r="T2154" s="240">
        <f t="shared" si="6874"/>
        <v>0</v>
      </c>
      <c r="U2154" s="240">
        <f t="shared" si="6874"/>
        <v>0</v>
      </c>
      <c r="V2154" s="240">
        <f t="shared" si="6724"/>
        <v>500000</v>
      </c>
      <c r="W2154" s="240">
        <f t="shared" si="6725"/>
        <v>0</v>
      </c>
      <c r="X2154" s="240">
        <f t="shared" si="6726"/>
        <v>0</v>
      </c>
      <c r="Y2154" s="240">
        <f t="shared" ref="Y2154:AA2154" si="6875">Y2155+Y2158</f>
        <v>0</v>
      </c>
      <c r="Z2154" s="240">
        <f t="shared" si="6875"/>
        <v>0</v>
      </c>
      <c r="AA2154" s="240">
        <f t="shared" si="6875"/>
        <v>0</v>
      </c>
      <c r="AB2154" s="240">
        <f t="shared" si="6801"/>
        <v>500000</v>
      </c>
      <c r="AC2154" s="240">
        <f t="shared" si="6802"/>
        <v>0</v>
      </c>
      <c r="AD2154" s="240">
        <f t="shared" si="6803"/>
        <v>0</v>
      </c>
      <c r="AE2154" s="240">
        <f t="shared" ref="AE2154:AG2154" si="6876">AE2155+AE2158</f>
        <v>0</v>
      </c>
      <c r="AF2154" s="240">
        <f t="shared" si="6876"/>
        <v>0</v>
      </c>
      <c r="AG2154" s="240">
        <f t="shared" si="6876"/>
        <v>0</v>
      </c>
      <c r="AH2154" s="240">
        <f t="shared" si="6805"/>
        <v>500000</v>
      </c>
      <c r="AI2154" s="240">
        <f t="shared" si="6806"/>
        <v>0</v>
      </c>
      <c r="AJ2154" s="240">
        <f t="shared" si="6807"/>
        <v>0</v>
      </c>
      <c r="AK2154" s="240">
        <f t="shared" ref="AK2154:AM2154" si="6877">AK2155+AK2158</f>
        <v>0</v>
      </c>
      <c r="AL2154" s="240">
        <f t="shared" si="6877"/>
        <v>0</v>
      </c>
      <c r="AM2154" s="240">
        <f t="shared" si="6877"/>
        <v>0</v>
      </c>
      <c r="AN2154" s="240">
        <f t="shared" si="6809"/>
        <v>500000</v>
      </c>
      <c r="AO2154" s="240">
        <f t="shared" si="6810"/>
        <v>0</v>
      </c>
      <c r="AP2154" s="240">
        <f t="shared" si="6811"/>
        <v>0</v>
      </c>
      <c r="AQ2154" s="240">
        <f t="shared" ref="AQ2154:AS2154" si="6878">AQ2155+AQ2158</f>
        <v>0</v>
      </c>
      <c r="AR2154" s="240">
        <f t="shared" si="6878"/>
        <v>0</v>
      </c>
      <c r="AS2154" s="240">
        <f t="shared" si="6878"/>
        <v>0</v>
      </c>
      <c r="AT2154" s="240">
        <f t="shared" si="6813"/>
        <v>500000</v>
      </c>
      <c r="AU2154" s="240">
        <f t="shared" si="6814"/>
        <v>0</v>
      </c>
      <c r="AV2154" s="240">
        <f t="shared" si="6815"/>
        <v>0</v>
      </c>
    </row>
    <row r="2155" spans="1:48" s="206" customFormat="1" hidden="1">
      <c r="A2155" s="218" t="s">
        <v>276</v>
      </c>
      <c r="B2155" s="238" t="s">
        <v>330</v>
      </c>
      <c r="C2155" s="238" t="s">
        <v>13</v>
      </c>
      <c r="D2155" s="238" t="s">
        <v>30</v>
      </c>
      <c r="E2155" s="238" t="s">
        <v>197</v>
      </c>
      <c r="F2155" s="238" t="s">
        <v>68</v>
      </c>
      <c r="G2155" s="238" t="s">
        <v>140</v>
      </c>
      <c r="H2155" s="238" t="s">
        <v>275</v>
      </c>
      <c r="I2155" s="239"/>
      <c r="J2155" s="240">
        <f>J2156</f>
        <v>40000</v>
      </c>
      <c r="K2155" s="240">
        <f t="shared" ref="K2155:O2156" si="6879">K2156</f>
        <v>0</v>
      </c>
      <c r="L2155" s="240">
        <f t="shared" si="6879"/>
        <v>0</v>
      </c>
      <c r="M2155" s="240">
        <f t="shared" si="6879"/>
        <v>0</v>
      </c>
      <c r="N2155" s="240">
        <f t="shared" si="6879"/>
        <v>0</v>
      </c>
      <c r="O2155" s="240">
        <f t="shared" si="6879"/>
        <v>0</v>
      </c>
      <c r="P2155" s="240">
        <f t="shared" si="6790"/>
        <v>40000</v>
      </c>
      <c r="Q2155" s="240">
        <f t="shared" si="6791"/>
        <v>0</v>
      </c>
      <c r="R2155" s="240">
        <f t="shared" si="6792"/>
        <v>0</v>
      </c>
      <c r="S2155" s="240">
        <f t="shared" ref="S2155:U2156" si="6880">S2156</f>
        <v>0</v>
      </c>
      <c r="T2155" s="240">
        <f t="shared" si="6880"/>
        <v>0</v>
      </c>
      <c r="U2155" s="240">
        <f t="shared" si="6880"/>
        <v>0</v>
      </c>
      <c r="V2155" s="240">
        <f t="shared" si="6724"/>
        <v>40000</v>
      </c>
      <c r="W2155" s="240">
        <f t="shared" si="6725"/>
        <v>0</v>
      </c>
      <c r="X2155" s="240">
        <f t="shared" si="6726"/>
        <v>0</v>
      </c>
      <c r="Y2155" s="240">
        <f t="shared" ref="Y2155:AA2156" si="6881">Y2156</f>
        <v>0</v>
      </c>
      <c r="Z2155" s="240">
        <f t="shared" si="6881"/>
        <v>0</v>
      </c>
      <c r="AA2155" s="240">
        <f t="shared" si="6881"/>
        <v>0</v>
      </c>
      <c r="AB2155" s="240">
        <f t="shared" si="6801"/>
        <v>40000</v>
      </c>
      <c r="AC2155" s="240">
        <f t="shared" si="6802"/>
        <v>0</v>
      </c>
      <c r="AD2155" s="240">
        <f t="shared" si="6803"/>
        <v>0</v>
      </c>
      <c r="AE2155" s="240">
        <f t="shared" ref="AE2155:AG2156" si="6882">AE2156</f>
        <v>0</v>
      </c>
      <c r="AF2155" s="240">
        <f t="shared" si="6882"/>
        <v>0</v>
      </c>
      <c r="AG2155" s="240">
        <f t="shared" si="6882"/>
        <v>0</v>
      </c>
      <c r="AH2155" s="240">
        <f t="shared" si="6805"/>
        <v>40000</v>
      </c>
      <c r="AI2155" s="240">
        <f t="shared" si="6806"/>
        <v>0</v>
      </c>
      <c r="AJ2155" s="240">
        <f t="shared" si="6807"/>
        <v>0</v>
      </c>
      <c r="AK2155" s="240">
        <f t="shared" ref="AK2155:AM2156" si="6883">AK2156</f>
        <v>0</v>
      </c>
      <c r="AL2155" s="240">
        <f t="shared" si="6883"/>
        <v>0</v>
      </c>
      <c r="AM2155" s="240">
        <f t="shared" si="6883"/>
        <v>0</v>
      </c>
      <c r="AN2155" s="240">
        <f t="shared" si="6809"/>
        <v>40000</v>
      </c>
      <c r="AO2155" s="240">
        <f t="shared" si="6810"/>
        <v>0</v>
      </c>
      <c r="AP2155" s="240">
        <f t="shared" si="6811"/>
        <v>0</v>
      </c>
      <c r="AQ2155" s="240">
        <f t="shared" ref="AQ2155:AS2156" si="6884">AQ2156</f>
        <v>0</v>
      </c>
      <c r="AR2155" s="240">
        <f t="shared" si="6884"/>
        <v>0</v>
      </c>
      <c r="AS2155" s="240">
        <f t="shared" si="6884"/>
        <v>0</v>
      </c>
      <c r="AT2155" s="240">
        <f t="shared" si="6813"/>
        <v>40000</v>
      </c>
      <c r="AU2155" s="240">
        <f t="shared" si="6814"/>
        <v>0</v>
      </c>
      <c r="AV2155" s="240">
        <f t="shared" si="6815"/>
        <v>0</v>
      </c>
    </row>
    <row r="2156" spans="1:48" s="206" customFormat="1" ht="26.4" hidden="1">
      <c r="A2156" s="217" t="s">
        <v>229</v>
      </c>
      <c r="B2156" s="238" t="s">
        <v>330</v>
      </c>
      <c r="C2156" s="238" t="s">
        <v>13</v>
      </c>
      <c r="D2156" s="238" t="s">
        <v>30</v>
      </c>
      <c r="E2156" s="238" t="s">
        <v>197</v>
      </c>
      <c r="F2156" s="238" t="s">
        <v>68</v>
      </c>
      <c r="G2156" s="238" t="s">
        <v>140</v>
      </c>
      <c r="H2156" s="238" t="s">
        <v>275</v>
      </c>
      <c r="I2156" s="239" t="s">
        <v>92</v>
      </c>
      <c r="J2156" s="240">
        <f>J2157</f>
        <v>40000</v>
      </c>
      <c r="K2156" s="240">
        <f t="shared" si="6879"/>
        <v>0</v>
      </c>
      <c r="L2156" s="240">
        <f t="shared" si="6879"/>
        <v>0</v>
      </c>
      <c r="M2156" s="240">
        <f t="shared" si="6879"/>
        <v>0</v>
      </c>
      <c r="N2156" s="240">
        <f t="shared" si="6879"/>
        <v>0</v>
      </c>
      <c r="O2156" s="240">
        <f t="shared" si="6879"/>
        <v>0</v>
      </c>
      <c r="P2156" s="240">
        <f t="shared" si="6790"/>
        <v>40000</v>
      </c>
      <c r="Q2156" s="240">
        <f t="shared" si="6791"/>
        <v>0</v>
      </c>
      <c r="R2156" s="240">
        <f t="shared" si="6792"/>
        <v>0</v>
      </c>
      <c r="S2156" s="240">
        <f t="shared" si="6880"/>
        <v>0</v>
      </c>
      <c r="T2156" s="240">
        <f t="shared" si="6880"/>
        <v>0</v>
      </c>
      <c r="U2156" s="240">
        <f t="shared" si="6880"/>
        <v>0</v>
      </c>
      <c r="V2156" s="240">
        <f t="shared" si="6724"/>
        <v>40000</v>
      </c>
      <c r="W2156" s="240">
        <f t="shared" si="6725"/>
        <v>0</v>
      </c>
      <c r="X2156" s="240">
        <f t="shared" si="6726"/>
        <v>0</v>
      </c>
      <c r="Y2156" s="240">
        <f t="shared" si="6881"/>
        <v>0</v>
      </c>
      <c r="Z2156" s="240">
        <f t="shared" si="6881"/>
        <v>0</v>
      </c>
      <c r="AA2156" s="240">
        <f t="shared" si="6881"/>
        <v>0</v>
      </c>
      <c r="AB2156" s="240">
        <f t="shared" si="6801"/>
        <v>40000</v>
      </c>
      <c r="AC2156" s="240">
        <f t="shared" si="6802"/>
        <v>0</v>
      </c>
      <c r="AD2156" s="240">
        <f t="shared" si="6803"/>
        <v>0</v>
      </c>
      <c r="AE2156" s="240">
        <f t="shared" si="6882"/>
        <v>0</v>
      </c>
      <c r="AF2156" s="240">
        <f t="shared" si="6882"/>
        <v>0</v>
      </c>
      <c r="AG2156" s="240">
        <f t="shared" si="6882"/>
        <v>0</v>
      </c>
      <c r="AH2156" s="240">
        <f t="shared" si="6805"/>
        <v>40000</v>
      </c>
      <c r="AI2156" s="240">
        <f t="shared" si="6806"/>
        <v>0</v>
      </c>
      <c r="AJ2156" s="240">
        <f t="shared" si="6807"/>
        <v>0</v>
      </c>
      <c r="AK2156" s="240">
        <f t="shared" si="6883"/>
        <v>0</v>
      </c>
      <c r="AL2156" s="240">
        <f t="shared" si="6883"/>
        <v>0</v>
      </c>
      <c r="AM2156" s="240">
        <f t="shared" si="6883"/>
        <v>0</v>
      </c>
      <c r="AN2156" s="240">
        <f t="shared" si="6809"/>
        <v>40000</v>
      </c>
      <c r="AO2156" s="240">
        <f t="shared" si="6810"/>
        <v>0</v>
      </c>
      <c r="AP2156" s="240">
        <f t="shared" si="6811"/>
        <v>0</v>
      </c>
      <c r="AQ2156" s="240">
        <f t="shared" si="6884"/>
        <v>0</v>
      </c>
      <c r="AR2156" s="240">
        <f t="shared" si="6884"/>
        <v>0</v>
      </c>
      <c r="AS2156" s="240">
        <f t="shared" si="6884"/>
        <v>0</v>
      </c>
      <c r="AT2156" s="240">
        <f t="shared" si="6813"/>
        <v>40000</v>
      </c>
      <c r="AU2156" s="240">
        <f t="shared" si="6814"/>
        <v>0</v>
      </c>
      <c r="AV2156" s="240">
        <f t="shared" si="6815"/>
        <v>0</v>
      </c>
    </row>
    <row r="2157" spans="1:48" s="206" customFormat="1" ht="26.4" hidden="1">
      <c r="A2157" s="216" t="s">
        <v>96</v>
      </c>
      <c r="B2157" s="238" t="s">
        <v>330</v>
      </c>
      <c r="C2157" s="238" t="s">
        <v>13</v>
      </c>
      <c r="D2157" s="238" t="s">
        <v>30</v>
      </c>
      <c r="E2157" s="238" t="s">
        <v>197</v>
      </c>
      <c r="F2157" s="238" t="s">
        <v>68</v>
      </c>
      <c r="G2157" s="238" t="s">
        <v>140</v>
      </c>
      <c r="H2157" s="238" t="s">
        <v>275</v>
      </c>
      <c r="I2157" s="239" t="s">
        <v>93</v>
      </c>
      <c r="J2157" s="240">
        <v>40000</v>
      </c>
      <c r="K2157" s="240"/>
      <c r="L2157" s="240"/>
      <c r="M2157" s="240"/>
      <c r="N2157" s="240"/>
      <c r="O2157" s="240"/>
      <c r="P2157" s="240">
        <f t="shared" si="6790"/>
        <v>40000</v>
      </c>
      <c r="Q2157" s="240">
        <f t="shared" si="6791"/>
        <v>0</v>
      </c>
      <c r="R2157" s="240">
        <f t="shared" si="6792"/>
        <v>0</v>
      </c>
      <c r="S2157" s="240"/>
      <c r="T2157" s="240"/>
      <c r="U2157" s="240"/>
      <c r="V2157" s="240">
        <f t="shared" si="6724"/>
        <v>40000</v>
      </c>
      <c r="W2157" s="240">
        <f t="shared" si="6725"/>
        <v>0</v>
      </c>
      <c r="X2157" s="240">
        <f t="shared" si="6726"/>
        <v>0</v>
      </c>
      <c r="Y2157" s="240"/>
      <c r="Z2157" s="240"/>
      <c r="AA2157" s="240"/>
      <c r="AB2157" s="240">
        <f t="shared" si="6801"/>
        <v>40000</v>
      </c>
      <c r="AC2157" s="240">
        <f t="shared" si="6802"/>
        <v>0</v>
      </c>
      <c r="AD2157" s="240">
        <f t="shared" si="6803"/>
        <v>0</v>
      </c>
      <c r="AE2157" s="240"/>
      <c r="AF2157" s="240"/>
      <c r="AG2157" s="240"/>
      <c r="AH2157" s="240">
        <f t="shared" si="6805"/>
        <v>40000</v>
      </c>
      <c r="AI2157" s="240">
        <f t="shared" si="6806"/>
        <v>0</v>
      </c>
      <c r="AJ2157" s="240">
        <f t="shared" si="6807"/>
        <v>0</v>
      </c>
      <c r="AK2157" s="240"/>
      <c r="AL2157" s="240"/>
      <c r="AM2157" s="240"/>
      <c r="AN2157" s="240">
        <f t="shared" si="6809"/>
        <v>40000</v>
      </c>
      <c r="AO2157" s="240">
        <f t="shared" si="6810"/>
        <v>0</v>
      </c>
      <c r="AP2157" s="240">
        <f t="shared" si="6811"/>
        <v>0</v>
      </c>
      <c r="AQ2157" s="240"/>
      <c r="AR2157" s="240"/>
      <c r="AS2157" s="240"/>
      <c r="AT2157" s="240">
        <f t="shared" si="6813"/>
        <v>40000</v>
      </c>
      <c r="AU2157" s="240">
        <f t="shared" si="6814"/>
        <v>0</v>
      </c>
      <c r="AV2157" s="240">
        <f t="shared" si="6815"/>
        <v>0</v>
      </c>
    </row>
    <row r="2158" spans="1:48" s="206" customFormat="1" ht="26.4" hidden="1">
      <c r="A2158" s="245" t="s">
        <v>254</v>
      </c>
      <c r="B2158" s="238" t="s">
        <v>330</v>
      </c>
      <c r="C2158" s="238" t="s">
        <v>13</v>
      </c>
      <c r="D2158" s="238" t="s">
        <v>30</v>
      </c>
      <c r="E2158" s="238" t="s">
        <v>197</v>
      </c>
      <c r="F2158" s="238" t="s">
        <v>68</v>
      </c>
      <c r="G2158" s="238" t="s">
        <v>140</v>
      </c>
      <c r="H2158" s="238" t="s">
        <v>376</v>
      </c>
      <c r="I2158" s="239"/>
      <c r="J2158" s="240">
        <f>J2159</f>
        <v>1180000</v>
      </c>
      <c r="K2158" s="240">
        <f t="shared" ref="K2158:O2159" si="6885">K2159</f>
        <v>0</v>
      </c>
      <c r="L2158" s="240">
        <f t="shared" si="6885"/>
        <v>0</v>
      </c>
      <c r="M2158" s="240">
        <f t="shared" si="6885"/>
        <v>-720000</v>
      </c>
      <c r="N2158" s="240">
        <f t="shared" si="6885"/>
        <v>0</v>
      </c>
      <c r="O2158" s="240">
        <f t="shared" si="6885"/>
        <v>0</v>
      </c>
      <c r="P2158" s="240">
        <f t="shared" si="6790"/>
        <v>460000</v>
      </c>
      <c r="Q2158" s="240">
        <f t="shared" si="6791"/>
        <v>0</v>
      </c>
      <c r="R2158" s="240">
        <f t="shared" si="6792"/>
        <v>0</v>
      </c>
      <c r="S2158" s="240">
        <f t="shared" ref="S2158:U2159" si="6886">S2159</f>
        <v>0</v>
      </c>
      <c r="T2158" s="240">
        <f t="shared" si="6886"/>
        <v>0</v>
      </c>
      <c r="U2158" s="240">
        <f t="shared" si="6886"/>
        <v>0</v>
      </c>
      <c r="V2158" s="240">
        <f t="shared" si="6724"/>
        <v>460000</v>
      </c>
      <c r="W2158" s="240">
        <f t="shared" si="6725"/>
        <v>0</v>
      </c>
      <c r="X2158" s="240">
        <f t="shared" si="6726"/>
        <v>0</v>
      </c>
      <c r="Y2158" s="240">
        <f t="shared" ref="Y2158:AA2159" si="6887">Y2159</f>
        <v>0</v>
      </c>
      <c r="Z2158" s="240">
        <f t="shared" si="6887"/>
        <v>0</v>
      </c>
      <c r="AA2158" s="240">
        <f t="shared" si="6887"/>
        <v>0</v>
      </c>
      <c r="AB2158" s="240">
        <f t="shared" si="6801"/>
        <v>460000</v>
      </c>
      <c r="AC2158" s="240">
        <f t="shared" si="6802"/>
        <v>0</v>
      </c>
      <c r="AD2158" s="240">
        <f t="shared" si="6803"/>
        <v>0</v>
      </c>
      <c r="AE2158" s="240">
        <f t="shared" ref="AE2158:AG2159" si="6888">AE2159</f>
        <v>0</v>
      </c>
      <c r="AF2158" s="240">
        <f t="shared" si="6888"/>
        <v>0</v>
      </c>
      <c r="AG2158" s="240">
        <f t="shared" si="6888"/>
        <v>0</v>
      </c>
      <c r="AH2158" s="240">
        <f t="shared" si="6805"/>
        <v>460000</v>
      </c>
      <c r="AI2158" s="240">
        <f t="shared" si="6806"/>
        <v>0</v>
      </c>
      <c r="AJ2158" s="240">
        <f t="shared" si="6807"/>
        <v>0</v>
      </c>
      <c r="AK2158" s="240">
        <f t="shared" ref="AK2158:AM2159" si="6889">AK2159</f>
        <v>0</v>
      </c>
      <c r="AL2158" s="240">
        <f t="shared" si="6889"/>
        <v>0</v>
      </c>
      <c r="AM2158" s="240">
        <f t="shared" si="6889"/>
        <v>0</v>
      </c>
      <c r="AN2158" s="240">
        <f t="shared" si="6809"/>
        <v>460000</v>
      </c>
      <c r="AO2158" s="240">
        <f t="shared" si="6810"/>
        <v>0</v>
      </c>
      <c r="AP2158" s="240">
        <f t="shared" si="6811"/>
        <v>0</v>
      </c>
      <c r="AQ2158" s="240">
        <f t="shared" ref="AQ2158:AS2159" si="6890">AQ2159</f>
        <v>0</v>
      </c>
      <c r="AR2158" s="240">
        <f t="shared" si="6890"/>
        <v>0</v>
      </c>
      <c r="AS2158" s="240">
        <f t="shared" si="6890"/>
        <v>0</v>
      </c>
      <c r="AT2158" s="240">
        <f t="shared" si="6813"/>
        <v>460000</v>
      </c>
      <c r="AU2158" s="240">
        <f t="shared" si="6814"/>
        <v>0</v>
      </c>
      <c r="AV2158" s="240">
        <f t="shared" si="6815"/>
        <v>0</v>
      </c>
    </row>
    <row r="2159" spans="1:48" s="206" customFormat="1" ht="26.4" hidden="1">
      <c r="A2159" s="217" t="s">
        <v>229</v>
      </c>
      <c r="B2159" s="238" t="s">
        <v>330</v>
      </c>
      <c r="C2159" s="238" t="s">
        <v>13</v>
      </c>
      <c r="D2159" s="238" t="s">
        <v>30</v>
      </c>
      <c r="E2159" s="238" t="s">
        <v>197</v>
      </c>
      <c r="F2159" s="238" t="s">
        <v>68</v>
      </c>
      <c r="G2159" s="238" t="s">
        <v>140</v>
      </c>
      <c r="H2159" s="238" t="s">
        <v>376</v>
      </c>
      <c r="I2159" s="239" t="s">
        <v>92</v>
      </c>
      <c r="J2159" s="240">
        <f>J2160</f>
        <v>1180000</v>
      </c>
      <c r="K2159" s="240">
        <f t="shared" si="6885"/>
        <v>0</v>
      </c>
      <c r="L2159" s="240">
        <f t="shared" si="6885"/>
        <v>0</v>
      </c>
      <c r="M2159" s="240">
        <f t="shared" si="6885"/>
        <v>-720000</v>
      </c>
      <c r="N2159" s="240">
        <f t="shared" si="6885"/>
        <v>0</v>
      </c>
      <c r="O2159" s="240">
        <f t="shared" si="6885"/>
        <v>0</v>
      </c>
      <c r="P2159" s="240">
        <f t="shared" si="6790"/>
        <v>460000</v>
      </c>
      <c r="Q2159" s="240">
        <f t="shared" si="6791"/>
        <v>0</v>
      </c>
      <c r="R2159" s="240">
        <f t="shared" si="6792"/>
        <v>0</v>
      </c>
      <c r="S2159" s="240">
        <f t="shared" si="6886"/>
        <v>0</v>
      </c>
      <c r="T2159" s="240">
        <f t="shared" si="6886"/>
        <v>0</v>
      </c>
      <c r="U2159" s="240">
        <f t="shared" si="6886"/>
        <v>0</v>
      </c>
      <c r="V2159" s="240">
        <f t="shared" si="6724"/>
        <v>460000</v>
      </c>
      <c r="W2159" s="240">
        <f t="shared" si="6725"/>
        <v>0</v>
      </c>
      <c r="X2159" s="240">
        <f t="shared" si="6726"/>
        <v>0</v>
      </c>
      <c r="Y2159" s="240">
        <f t="shared" si="6887"/>
        <v>0</v>
      </c>
      <c r="Z2159" s="240">
        <f t="shared" si="6887"/>
        <v>0</v>
      </c>
      <c r="AA2159" s="240">
        <f t="shared" si="6887"/>
        <v>0</v>
      </c>
      <c r="AB2159" s="240">
        <f t="shared" si="6801"/>
        <v>460000</v>
      </c>
      <c r="AC2159" s="240">
        <f t="shared" si="6802"/>
        <v>0</v>
      </c>
      <c r="AD2159" s="240">
        <f t="shared" si="6803"/>
        <v>0</v>
      </c>
      <c r="AE2159" s="240">
        <f t="shared" si="6888"/>
        <v>0</v>
      </c>
      <c r="AF2159" s="240">
        <f t="shared" si="6888"/>
        <v>0</v>
      </c>
      <c r="AG2159" s="240">
        <f t="shared" si="6888"/>
        <v>0</v>
      </c>
      <c r="AH2159" s="240">
        <f t="shared" si="6805"/>
        <v>460000</v>
      </c>
      <c r="AI2159" s="240">
        <f t="shared" si="6806"/>
        <v>0</v>
      </c>
      <c r="AJ2159" s="240">
        <f t="shared" si="6807"/>
        <v>0</v>
      </c>
      <c r="AK2159" s="240">
        <f t="shared" si="6889"/>
        <v>0</v>
      </c>
      <c r="AL2159" s="240">
        <f t="shared" si="6889"/>
        <v>0</v>
      </c>
      <c r="AM2159" s="240">
        <f t="shared" si="6889"/>
        <v>0</v>
      </c>
      <c r="AN2159" s="240">
        <f t="shared" si="6809"/>
        <v>460000</v>
      </c>
      <c r="AO2159" s="240">
        <f t="shared" si="6810"/>
        <v>0</v>
      </c>
      <c r="AP2159" s="240">
        <f t="shared" si="6811"/>
        <v>0</v>
      </c>
      <c r="AQ2159" s="240">
        <f t="shared" si="6890"/>
        <v>0</v>
      </c>
      <c r="AR2159" s="240">
        <f t="shared" si="6890"/>
        <v>0</v>
      </c>
      <c r="AS2159" s="240">
        <f t="shared" si="6890"/>
        <v>0</v>
      </c>
      <c r="AT2159" s="240">
        <f t="shared" si="6813"/>
        <v>460000</v>
      </c>
      <c r="AU2159" s="240">
        <f t="shared" si="6814"/>
        <v>0</v>
      </c>
      <c r="AV2159" s="240">
        <f t="shared" si="6815"/>
        <v>0</v>
      </c>
    </row>
    <row r="2160" spans="1:48" s="206" customFormat="1" ht="26.4" hidden="1">
      <c r="A2160" s="216" t="s">
        <v>96</v>
      </c>
      <c r="B2160" s="238" t="s">
        <v>330</v>
      </c>
      <c r="C2160" s="238" t="s">
        <v>13</v>
      </c>
      <c r="D2160" s="238" t="s">
        <v>30</v>
      </c>
      <c r="E2160" s="238" t="s">
        <v>197</v>
      </c>
      <c r="F2160" s="238" t="s">
        <v>68</v>
      </c>
      <c r="G2160" s="238" t="s">
        <v>140</v>
      </c>
      <c r="H2160" s="238" t="s">
        <v>376</v>
      </c>
      <c r="I2160" s="239" t="s">
        <v>93</v>
      </c>
      <c r="J2160" s="240">
        <f>157000+216000+720000+87000</f>
        <v>1180000</v>
      </c>
      <c r="K2160" s="240"/>
      <c r="L2160" s="240"/>
      <c r="M2160" s="304">
        <v>-720000</v>
      </c>
      <c r="N2160" s="240"/>
      <c r="O2160" s="240"/>
      <c r="P2160" s="240">
        <f t="shared" si="6790"/>
        <v>460000</v>
      </c>
      <c r="Q2160" s="240">
        <f t="shared" si="6791"/>
        <v>0</v>
      </c>
      <c r="R2160" s="240">
        <f t="shared" si="6792"/>
        <v>0</v>
      </c>
      <c r="S2160" s="240"/>
      <c r="T2160" s="240"/>
      <c r="U2160" s="240"/>
      <c r="V2160" s="240">
        <f t="shared" si="6724"/>
        <v>460000</v>
      </c>
      <c r="W2160" s="240">
        <f t="shared" si="6725"/>
        <v>0</v>
      </c>
      <c r="X2160" s="240">
        <f t="shared" si="6726"/>
        <v>0</v>
      </c>
      <c r="Y2160" s="240"/>
      <c r="Z2160" s="240"/>
      <c r="AA2160" s="240"/>
      <c r="AB2160" s="240">
        <f t="shared" si="6801"/>
        <v>460000</v>
      </c>
      <c r="AC2160" s="240">
        <f t="shared" si="6802"/>
        <v>0</v>
      </c>
      <c r="AD2160" s="240">
        <f t="shared" si="6803"/>
        <v>0</v>
      </c>
      <c r="AE2160" s="240"/>
      <c r="AF2160" s="240"/>
      <c r="AG2160" s="240"/>
      <c r="AH2160" s="240">
        <f t="shared" si="6805"/>
        <v>460000</v>
      </c>
      <c r="AI2160" s="240">
        <f t="shared" si="6806"/>
        <v>0</v>
      </c>
      <c r="AJ2160" s="240">
        <f t="shared" si="6807"/>
        <v>0</v>
      </c>
      <c r="AK2160" s="240"/>
      <c r="AL2160" s="240"/>
      <c r="AM2160" s="240"/>
      <c r="AN2160" s="240">
        <f t="shared" si="6809"/>
        <v>460000</v>
      </c>
      <c r="AO2160" s="240">
        <f t="shared" si="6810"/>
        <v>0</v>
      </c>
      <c r="AP2160" s="240">
        <f t="shared" si="6811"/>
        <v>0</v>
      </c>
      <c r="AQ2160" s="240"/>
      <c r="AR2160" s="240"/>
      <c r="AS2160" s="240"/>
      <c r="AT2160" s="240">
        <f t="shared" si="6813"/>
        <v>460000</v>
      </c>
      <c r="AU2160" s="240">
        <f t="shared" si="6814"/>
        <v>0</v>
      </c>
      <c r="AV2160" s="240">
        <f t="shared" si="6815"/>
        <v>0</v>
      </c>
    </row>
    <row r="2161" spans="1:48" s="206" customFormat="1" ht="15.6" hidden="1">
      <c r="A2161" s="202" t="s">
        <v>15</v>
      </c>
      <c r="B2161" s="243" t="s">
        <v>330</v>
      </c>
      <c r="C2161" s="243" t="s">
        <v>16</v>
      </c>
      <c r="D2161" s="224"/>
      <c r="E2161" s="224"/>
      <c r="F2161" s="224"/>
      <c r="G2161" s="224"/>
      <c r="H2161" s="224"/>
      <c r="I2161" s="225"/>
      <c r="J2161" s="205">
        <f>J2162</f>
        <v>300000</v>
      </c>
      <c r="K2161" s="205">
        <f t="shared" ref="K2161:O2165" si="6891">K2162</f>
        <v>0</v>
      </c>
      <c r="L2161" s="205">
        <f t="shared" si="6891"/>
        <v>0</v>
      </c>
      <c r="M2161" s="205">
        <f t="shared" si="6891"/>
        <v>0</v>
      </c>
      <c r="N2161" s="205">
        <f t="shared" si="6891"/>
        <v>0</v>
      </c>
      <c r="O2161" s="205">
        <f t="shared" si="6891"/>
        <v>0</v>
      </c>
      <c r="P2161" s="205">
        <f t="shared" si="6790"/>
        <v>300000</v>
      </c>
      <c r="Q2161" s="205">
        <f t="shared" si="6791"/>
        <v>0</v>
      </c>
      <c r="R2161" s="205">
        <f t="shared" si="6792"/>
        <v>0</v>
      </c>
      <c r="S2161" s="205">
        <f t="shared" ref="S2161:U2165" si="6892">S2162</f>
        <v>0</v>
      </c>
      <c r="T2161" s="205">
        <f t="shared" si="6892"/>
        <v>0</v>
      </c>
      <c r="U2161" s="205">
        <f t="shared" si="6892"/>
        <v>0</v>
      </c>
      <c r="V2161" s="205">
        <f t="shared" si="6724"/>
        <v>300000</v>
      </c>
      <c r="W2161" s="205">
        <f t="shared" si="6725"/>
        <v>0</v>
      </c>
      <c r="X2161" s="205">
        <f t="shared" si="6726"/>
        <v>0</v>
      </c>
      <c r="Y2161" s="205">
        <f t="shared" ref="Y2161:AA2165" si="6893">Y2162</f>
        <v>0</v>
      </c>
      <c r="Z2161" s="205">
        <f t="shared" si="6893"/>
        <v>0</v>
      </c>
      <c r="AA2161" s="205">
        <f t="shared" si="6893"/>
        <v>0</v>
      </c>
      <c r="AB2161" s="205">
        <f t="shared" si="6801"/>
        <v>300000</v>
      </c>
      <c r="AC2161" s="205">
        <f t="shared" si="6802"/>
        <v>0</v>
      </c>
      <c r="AD2161" s="205">
        <f t="shared" si="6803"/>
        <v>0</v>
      </c>
      <c r="AE2161" s="205">
        <f t="shared" ref="AE2161:AG2165" si="6894">AE2162</f>
        <v>0</v>
      </c>
      <c r="AF2161" s="205">
        <f t="shared" si="6894"/>
        <v>0</v>
      </c>
      <c r="AG2161" s="205">
        <f t="shared" si="6894"/>
        <v>0</v>
      </c>
      <c r="AH2161" s="205">
        <f t="shared" si="6805"/>
        <v>300000</v>
      </c>
      <c r="AI2161" s="205">
        <f t="shared" si="6806"/>
        <v>0</v>
      </c>
      <c r="AJ2161" s="205">
        <f t="shared" si="6807"/>
        <v>0</v>
      </c>
      <c r="AK2161" s="205">
        <f t="shared" ref="AK2161:AM2165" si="6895">AK2162</f>
        <v>500000</v>
      </c>
      <c r="AL2161" s="205">
        <f t="shared" si="6895"/>
        <v>0</v>
      </c>
      <c r="AM2161" s="205">
        <f t="shared" si="6895"/>
        <v>0</v>
      </c>
      <c r="AN2161" s="205">
        <f t="shared" si="6809"/>
        <v>800000</v>
      </c>
      <c r="AO2161" s="205">
        <f t="shared" si="6810"/>
        <v>0</v>
      </c>
      <c r="AP2161" s="205">
        <f t="shared" si="6811"/>
        <v>0</v>
      </c>
      <c r="AQ2161" s="205">
        <f t="shared" ref="AQ2161:AS2165" si="6896">AQ2162</f>
        <v>0</v>
      </c>
      <c r="AR2161" s="205">
        <f t="shared" si="6896"/>
        <v>0</v>
      </c>
      <c r="AS2161" s="205">
        <f t="shared" si="6896"/>
        <v>0</v>
      </c>
      <c r="AT2161" s="205">
        <f t="shared" si="6813"/>
        <v>800000</v>
      </c>
      <c r="AU2161" s="205">
        <f t="shared" si="6814"/>
        <v>0</v>
      </c>
      <c r="AV2161" s="205">
        <f t="shared" si="6815"/>
        <v>0</v>
      </c>
    </row>
    <row r="2162" spans="1:48" s="206" customFormat="1" hidden="1">
      <c r="A2162" s="207" t="s">
        <v>59</v>
      </c>
      <c r="B2162" s="208" t="s">
        <v>330</v>
      </c>
      <c r="C2162" s="208" t="s">
        <v>16</v>
      </c>
      <c r="D2162" s="208" t="s">
        <v>14</v>
      </c>
      <c r="E2162" s="208"/>
      <c r="F2162" s="208"/>
      <c r="G2162" s="208"/>
      <c r="H2162" s="204"/>
      <c r="I2162" s="214"/>
      <c r="J2162" s="211">
        <f>J2163</f>
        <v>300000</v>
      </c>
      <c r="K2162" s="211">
        <f t="shared" si="6891"/>
        <v>0</v>
      </c>
      <c r="L2162" s="211">
        <f t="shared" si="6891"/>
        <v>0</v>
      </c>
      <c r="M2162" s="211">
        <f t="shared" si="6891"/>
        <v>0</v>
      </c>
      <c r="N2162" s="211">
        <f t="shared" si="6891"/>
        <v>0</v>
      </c>
      <c r="O2162" s="211">
        <f t="shared" si="6891"/>
        <v>0</v>
      </c>
      <c r="P2162" s="211">
        <f t="shared" si="6790"/>
        <v>300000</v>
      </c>
      <c r="Q2162" s="211">
        <f t="shared" si="6791"/>
        <v>0</v>
      </c>
      <c r="R2162" s="211">
        <f t="shared" si="6792"/>
        <v>0</v>
      </c>
      <c r="S2162" s="211">
        <f t="shared" si="6892"/>
        <v>0</v>
      </c>
      <c r="T2162" s="211">
        <f t="shared" si="6892"/>
        <v>0</v>
      </c>
      <c r="U2162" s="211">
        <f t="shared" si="6892"/>
        <v>0</v>
      </c>
      <c r="V2162" s="211">
        <f t="shared" si="6724"/>
        <v>300000</v>
      </c>
      <c r="W2162" s="211">
        <f t="shared" si="6725"/>
        <v>0</v>
      </c>
      <c r="X2162" s="211">
        <f t="shared" si="6726"/>
        <v>0</v>
      </c>
      <c r="Y2162" s="211">
        <f t="shared" si="6893"/>
        <v>0</v>
      </c>
      <c r="Z2162" s="211">
        <f t="shared" si="6893"/>
        <v>0</v>
      </c>
      <c r="AA2162" s="211">
        <f t="shared" si="6893"/>
        <v>0</v>
      </c>
      <c r="AB2162" s="211">
        <f t="shared" si="6801"/>
        <v>300000</v>
      </c>
      <c r="AC2162" s="211">
        <f t="shared" si="6802"/>
        <v>0</v>
      </c>
      <c r="AD2162" s="211">
        <f t="shared" si="6803"/>
        <v>0</v>
      </c>
      <c r="AE2162" s="211">
        <f t="shared" si="6894"/>
        <v>0</v>
      </c>
      <c r="AF2162" s="211">
        <f t="shared" si="6894"/>
        <v>0</v>
      </c>
      <c r="AG2162" s="211">
        <f t="shared" si="6894"/>
        <v>0</v>
      </c>
      <c r="AH2162" s="211">
        <f t="shared" si="6805"/>
        <v>300000</v>
      </c>
      <c r="AI2162" s="211">
        <f t="shared" si="6806"/>
        <v>0</v>
      </c>
      <c r="AJ2162" s="211">
        <f t="shared" si="6807"/>
        <v>0</v>
      </c>
      <c r="AK2162" s="211">
        <f t="shared" si="6895"/>
        <v>500000</v>
      </c>
      <c r="AL2162" s="211">
        <f t="shared" si="6895"/>
        <v>0</v>
      </c>
      <c r="AM2162" s="211">
        <f t="shared" si="6895"/>
        <v>0</v>
      </c>
      <c r="AN2162" s="211">
        <f t="shared" si="6809"/>
        <v>800000</v>
      </c>
      <c r="AO2162" s="211">
        <f t="shared" si="6810"/>
        <v>0</v>
      </c>
      <c r="AP2162" s="211">
        <f t="shared" si="6811"/>
        <v>0</v>
      </c>
      <c r="AQ2162" s="211">
        <f t="shared" si="6896"/>
        <v>0</v>
      </c>
      <c r="AR2162" s="211">
        <f t="shared" si="6896"/>
        <v>0</v>
      </c>
      <c r="AS2162" s="211">
        <f t="shared" si="6896"/>
        <v>0</v>
      </c>
      <c r="AT2162" s="211">
        <f t="shared" si="6813"/>
        <v>800000</v>
      </c>
      <c r="AU2162" s="211">
        <f t="shared" si="6814"/>
        <v>0</v>
      </c>
      <c r="AV2162" s="211">
        <f t="shared" si="6815"/>
        <v>0</v>
      </c>
    </row>
    <row r="2163" spans="1:48" s="206" customFormat="1" hidden="1">
      <c r="A2163" s="212" t="s">
        <v>82</v>
      </c>
      <c r="B2163" s="204" t="s">
        <v>330</v>
      </c>
      <c r="C2163" s="204" t="s">
        <v>16</v>
      </c>
      <c r="D2163" s="204" t="s">
        <v>14</v>
      </c>
      <c r="E2163" s="204" t="s">
        <v>80</v>
      </c>
      <c r="F2163" s="204" t="s">
        <v>68</v>
      </c>
      <c r="G2163" s="204" t="s">
        <v>140</v>
      </c>
      <c r="H2163" s="204" t="s">
        <v>141</v>
      </c>
      <c r="I2163" s="214"/>
      <c r="J2163" s="215">
        <f>J2164</f>
        <v>300000</v>
      </c>
      <c r="K2163" s="215">
        <f t="shared" si="6891"/>
        <v>0</v>
      </c>
      <c r="L2163" s="215">
        <f t="shared" si="6891"/>
        <v>0</v>
      </c>
      <c r="M2163" s="215">
        <f t="shared" si="6891"/>
        <v>0</v>
      </c>
      <c r="N2163" s="215">
        <f t="shared" si="6891"/>
        <v>0</v>
      </c>
      <c r="O2163" s="215">
        <f t="shared" si="6891"/>
        <v>0</v>
      </c>
      <c r="P2163" s="215">
        <f t="shared" si="6790"/>
        <v>300000</v>
      </c>
      <c r="Q2163" s="215">
        <f t="shared" si="6791"/>
        <v>0</v>
      </c>
      <c r="R2163" s="215">
        <f t="shared" si="6792"/>
        <v>0</v>
      </c>
      <c r="S2163" s="215">
        <f t="shared" si="6892"/>
        <v>0</v>
      </c>
      <c r="T2163" s="215">
        <f t="shared" si="6892"/>
        <v>0</v>
      </c>
      <c r="U2163" s="215">
        <f t="shared" si="6892"/>
        <v>0</v>
      </c>
      <c r="V2163" s="215">
        <f t="shared" si="6724"/>
        <v>300000</v>
      </c>
      <c r="W2163" s="215">
        <f t="shared" si="6725"/>
        <v>0</v>
      </c>
      <c r="X2163" s="215">
        <f t="shared" si="6726"/>
        <v>0</v>
      </c>
      <c r="Y2163" s="215">
        <f t="shared" si="6893"/>
        <v>0</v>
      </c>
      <c r="Z2163" s="215">
        <f t="shared" si="6893"/>
        <v>0</v>
      </c>
      <c r="AA2163" s="215">
        <f t="shared" si="6893"/>
        <v>0</v>
      </c>
      <c r="AB2163" s="215">
        <f t="shared" si="6801"/>
        <v>300000</v>
      </c>
      <c r="AC2163" s="215">
        <f t="shared" si="6802"/>
        <v>0</v>
      </c>
      <c r="AD2163" s="215">
        <f t="shared" si="6803"/>
        <v>0</v>
      </c>
      <c r="AE2163" s="215">
        <f t="shared" si="6894"/>
        <v>0</v>
      </c>
      <c r="AF2163" s="215">
        <f t="shared" si="6894"/>
        <v>0</v>
      </c>
      <c r="AG2163" s="215">
        <f t="shared" si="6894"/>
        <v>0</v>
      </c>
      <c r="AH2163" s="215">
        <f t="shared" si="6805"/>
        <v>300000</v>
      </c>
      <c r="AI2163" s="215">
        <f t="shared" si="6806"/>
        <v>0</v>
      </c>
      <c r="AJ2163" s="215">
        <f t="shared" si="6807"/>
        <v>0</v>
      </c>
      <c r="AK2163" s="215">
        <f t="shared" si="6895"/>
        <v>500000</v>
      </c>
      <c r="AL2163" s="215">
        <f t="shared" si="6895"/>
        <v>0</v>
      </c>
      <c r="AM2163" s="215">
        <f t="shared" si="6895"/>
        <v>0</v>
      </c>
      <c r="AN2163" s="215">
        <f t="shared" si="6809"/>
        <v>800000</v>
      </c>
      <c r="AO2163" s="215">
        <f t="shared" si="6810"/>
        <v>0</v>
      </c>
      <c r="AP2163" s="215">
        <f t="shared" si="6811"/>
        <v>0</v>
      </c>
      <c r="AQ2163" s="215">
        <f t="shared" si="6896"/>
        <v>0</v>
      </c>
      <c r="AR2163" s="215">
        <f t="shared" si="6896"/>
        <v>0</v>
      </c>
      <c r="AS2163" s="215">
        <f t="shared" si="6896"/>
        <v>0</v>
      </c>
      <c r="AT2163" s="215">
        <f t="shared" si="6813"/>
        <v>800000</v>
      </c>
      <c r="AU2163" s="215">
        <f t="shared" si="6814"/>
        <v>0</v>
      </c>
      <c r="AV2163" s="215">
        <f t="shared" si="6815"/>
        <v>0</v>
      </c>
    </row>
    <row r="2164" spans="1:48" s="206" customFormat="1" ht="39.6" hidden="1">
      <c r="A2164" s="212" t="s">
        <v>289</v>
      </c>
      <c r="B2164" s="204" t="s">
        <v>330</v>
      </c>
      <c r="C2164" s="204" t="s">
        <v>16</v>
      </c>
      <c r="D2164" s="204" t="s">
        <v>14</v>
      </c>
      <c r="E2164" s="204" t="s">
        <v>80</v>
      </c>
      <c r="F2164" s="204" t="s">
        <v>68</v>
      </c>
      <c r="G2164" s="204" t="s">
        <v>140</v>
      </c>
      <c r="H2164" s="204" t="s">
        <v>165</v>
      </c>
      <c r="I2164" s="214"/>
      <c r="J2164" s="215">
        <f>J2165</f>
        <v>300000</v>
      </c>
      <c r="K2164" s="215">
        <f t="shared" si="6891"/>
        <v>0</v>
      </c>
      <c r="L2164" s="215">
        <f t="shared" si="6891"/>
        <v>0</v>
      </c>
      <c r="M2164" s="215">
        <f t="shared" si="6891"/>
        <v>0</v>
      </c>
      <c r="N2164" s="215">
        <f t="shared" si="6891"/>
        <v>0</v>
      </c>
      <c r="O2164" s="215">
        <f t="shared" si="6891"/>
        <v>0</v>
      </c>
      <c r="P2164" s="215">
        <f t="shared" si="6790"/>
        <v>300000</v>
      </c>
      <c r="Q2164" s="215">
        <f t="shared" si="6791"/>
        <v>0</v>
      </c>
      <c r="R2164" s="215">
        <f t="shared" si="6792"/>
        <v>0</v>
      </c>
      <c r="S2164" s="215">
        <f t="shared" si="6892"/>
        <v>0</v>
      </c>
      <c r="T2164" s="215">
        <f t="shared" si="6892"/>
        <v>0</v>
      </c>
      <c r="U2164" s="215">
        <f t="shared" si="6892"/>
        <v>0</v>
      </c>
      <c r="V2164" s="215">
        <f t="shared" si="6724"/>
        <v>300000</v>
      </c>
      <c r="W2164" s="215">
        <f t="shared" si="6725"/>
        <v>0</v>
      </c>
      <c r="X2164" s="215">
        <f t="shared" si="6726"/>
        <v>0</v>
      </c>
      <c r="Y2164" s="215">
        <f t="shared" si="6893"/>
        <v>0</v>
      </c>
      <c r="Z2164" s="215">
        <f t="shared" si="6893"/>
        <v>0</v>
      </c>
      <c r="AA2164" s="215">
        <f t="shared" si="6893"/>
        <v>0</v>
      </c>
      <c r="AB2164" s="215">
        <f t="shared" si="6801"/>
        <v>300000</v>
      </c>
      <c r="AC2164" s="215">
        <f t="shared" si="6802"/>
        <v>0</v>
      </c>
      <c r="AD2164" s="215">
        <f t="shared" si="6803"/>
        <v>0</v>
      </c>
      <c r="AE2164" s="215">
        <f t="shared" si="6894"/>
        <v>0</v>
      </c>
      <c r="AF2164" s="215">
        <f t="shared" si="6894"/>
        <v>0</v>
      </c>
      <c r="AG2164" s="215">
        <f t="shared" si="6894"/>
        <v>0</v>
      </c>
      <c r="AH2164" s="215">
        <f t="shared" si="6805"/>
        <v>300000</v>
      </c>
      <c r="AI2164" s="215">
        <f t="shared" si="6806"/>
        <v>0</v>
      </c>
      <c r="AJ2164" s="215">
        <f t="shared" si="6807"/>
        <v>0</v>
      </c>
      <c r="AK2164" s="215">
        <f t="shared" si="6895"/>
        <v>500000</v>
      </c>
      <c r="AL2164" s="215">
        <f t="shared" si="6895"/>
        <v>0</v>
      </c>
      <c r="AM2164" s="215">
        <f t="shared" si="6895"/>
        <v>0</v>
      </c>
      <c r="AN2164" s="215">
        <f t="shared" si="6809"/>
        <v>800000</v>
      </c>
      <c r="AO2164" s="215">
        <f t="shared" si="6810"/>
        <v>0</v>
      </c>
      <c r="AP2164" s="215">
        <f t="shared" si="6811"/>
        <v>0</v>
      </c>
      <c r="AQ2164" s="215">
        <f t="shared" si="6896"/>
        <v>0</v>
      </c>
      <c r="AR2164" s="215">
        <f t="shared" si="6896"/>
        <v>0</v>
      </c>
      <c r="AS2164" s="215">
        <f t="shared" si="6896"/>
        <v>0</v>
      </c>
      <c r="AT2164" s="215">
        <f t="shared" si="6813"/>
        <v>800000</v>
      </c>
      <c r="AU2164" s="215">
        <f t="shared" si="6814"/>
        <v>0</v>
      </c>
      <c r="AV2164" s="215">
        <f t="shared" si="6815"/>
        <v>0</v>
      </c>
    </row>
    <row r="2165" spans="1:48" s="206" customFormat="1" ht="26.4" hidden="1">
      <c r="A2165" s="217" t="s">
        <v>229</v>
      </c>
      <c r="B2165" s="204" t="s">
        <v>330</v>
      </c>
      <c r="C2165" s="204" t="s">
        <v>16</v>
      </c>
      <c r="D2165" s="204" t="s">
        <v>14</v>
      </c>
      <c r="E2165" s="204" t="s">
        <v>80</v>
      </c>
      <c r="F2165" s="204" t="s">
        <v>68</v>
      </c>
      <c r="G2165" s="204" t="s">
        <v>140</v>
      </c>
      <c r="H2165" s="204" t="s">
        <v>165</v>
      </c>
      <c r="I2165" s="214" t="s">
        <v>92</v>
      </c>
      <c r="J2165" s="215">
        <f>J2166</f>
        <v>300000</v>
      </c>
      <c r="K2165" s="215">
        <f t="shared" si="6891"/>
        <v>0</v>
      </c>
      <c r="L2165" s="215">
        <f t="shared" si="6891"/>
        <v>0</v>
      </c>
      <c r="M2165" s="215">
        <f t="shared" si="6891"/>
        <v>0</v>
      </c>
      <c r="N2165" s="215">
        <f t="shared" si="6891"/>
        <v>0</v>
      </c>
      <c r="O2165" s="215">
        <f t="shared" si="6891"/>
        <v>0</v>
      </c>
      <c r="P2165" s="215">
        <f t="shared" si="6790"/>
        <v>300000</v>
      </c>
      <c r="Q2165" s="215">
        <f t="shared" si="6791"/>
        <v>0</v>
      </c>
      <c r="R2165" s="215">
        <f t="shared" si="6792"/>
        <v>0</v>
      </c>
      <c r="S2165" s="215">
        <f t="shared" si="6892"/>
        <v>0</v>
      </c>
      <c r="T2165" s="215">
        <f t="shared" si="6892"/>
        <v>0</v>
      </c>
      <c r="U2165" s="215">
        <f t="shared" si="6892"/>
        <v>0</v>
      </c>
      <c r="V2165" s="215">
        <f t="shared" si="6724"/>
        <v>300000</v>
      </c>
      <c r="W2165" s="215">
        <f t="shared" si="6725"/>
        <v>0</v>
      </c>
      <c r="X2165" s="215">
        <f t="shared" si="6726"/>
        <v>0</v>
      </c>
      <c r="Y2165" s="215">
        <f t="shared" si="6893"/>
        <v>0</v>
      </c>
      <c r="Z2165" s="215">
        <f t="shared" si="6893"/>
        <v>0</v>
      </c>
      <c r="AA2165" s="215">
        <f t="shared" si="6893"/>
        <v>0</v>
      </c>
      <c r="AB2165" s="215">
        <f t="shared" si="6801"/>
        <v>300000</v>
      </c>
      <c r="AC2165" s="215">
        <f t="shared" si="6802"/>
        <v>0</v>
      </c>
      <c r="AD2165" s="215">
        <f t="shared" si="6803"/>
        <v>0</v>
      </c>
      <c r="AE2165" s="215">
        <f t="shared" si="6894"/>
        <v>0</v>
      </c>
      <c r="AF2165" s="215">
        <f t="shared" si="6894"/>
        <v>0</v>
      </c>
      <c r="AG2165" s="215">
        <f t="shared" si="6894"/>
        <v>0</v>
      </c>
      <c r="AH2165" s="215">
        <f t="shared" si="6805"/>
        <v>300000</v>
      </c>
      <c r="AI2165" s="215">
        <f t="shared" si="6806"/>
        <v>0</v>
      </c>
      <c r="AJ2165" s="215">
        <f t="shared" si="6807"/>
        <v>0</v>
      </c>
      <c r="AK2165" s="215">
        <f t="shared" si="6895"/>
        <v>500000</v>
      </c>
      <c r="AL2165" s="215">
        <f t="shared" si="6895"/>
        <v>0</v>
      </c>
      <c r="AM2165" s="215">
        <f t="shared" si="6895"/>
        <v>0</v>
      </c>
      <c r="AN2165" s="215">
        <f t="shared" si="6809"/>
        <v>800000</v>
      </c>
      <c r="AO2165" s="215">
        <f t="shared" si="6810"/>
        <v>0</v>
      </c>
      <c r="AP2165" s="215">
        <f t="shared" si="6811"/>
        <v>0</v>
      </c>
      <c r="AQ2165" s="215">
        <f t="shared" si="6896"/>
        <v>0</v>
      </c>
      <c r="AR2165" s="215">
        <f t="shared" si="6896"/>
        <v>0</v>
      </c>
      <c r="AS2165" s="215">
        <f t="shared" si="6896"/>
        <v>0</v>
      </c>
      <c r="AT2165" s="215">
        <f t="shared" si="6813"/>
        <v>800000</v>
      </c>
      <c r="AU2165" s="215">
        <f t="shared" si="6814"/>
        <v>0</v>
      </c>
      <c r="AV2165" s="215">
        <f t="shared" si="6815"/>
        <v>0</v>
      </c>
    </row>
    <row r="2166" spans="1:48" s="206" customFormat="1" ht="26.4" hidden="1">
      <c r="A2166" s="216" t="s">
        <v>96</v>
      </c>
      <c r="B2166" s="204" t="s">
        <v>330</v>
      </c>
      <c r="C2166" s="204" t="s">
        <v>16</v>
      </c>
      <c r="D2166" s="204" t="s">
        <v>14</v>
      </c>
      <c r="E2166" s="204" t="s">
        <v>80</v>
      </c>
      <c r="F2166" s="204" t="s">
        <v>68</v>
      </c>
      <c r="G2166" s="204" t="s">
        <v>140</v>
      </c>
      <c r="H2166" s="204" t="s">
        <v>165</v>
      </c>
      <c r="I2166" s="214" t="s">
        <v>93</v>
      </c>
      <c r="J2166" s="215">
        <v>300000</v>
      </c>
      <c r="K2166" s="215"/>
      <c r="L2166" s="215"/>
      <c r="M2166" s="215"/>
      <c r="N2166" s="215"/>
      <c r="O2166" s="215"/>
      <c r="P2166" s="215">
        <f t="shared" si="6790"/>
        <v>300000</v>
      </c>
      <c r="Q2166" s="215">
        <f t="shared" si="6791"/>
        <v>0</v>
      </c>
      <c r="R2166" s="215">
        <f t="shared" si="6792"/>
        <v>0</v>
      </c>
      <c r="S2166" s="215"/>
      <c r="T2166" s="215"/>
      <c r="U2166" s="215"/>
      <c r="V2166" s="215">
        <f t="shared" si="6724"/>
        <v>300000</v>
      </c>
      <c r="W2166" s="215">
        <f t="shared" si="6725"/>
        <v>0</v>
      </c>
      <c r="X2166" s="215">
        <f t="shared" si="6726"/>
        <v>0</v>
      </c>
      <c r="Y2166" s="215"/>
      <c r="Z2166" s="215"/>
      <c r="AA2166" s="215"/>
      <c r="AB2166" s="215">
        <f t="shared" si="6801"/>
        <v>300000</v>
      </c>
      <c r="AC2166" s="215">
        <f t="shared" si="6802"/>
        <v>0</v>
      </c>
      <c r="AD2166" s="215">
        <f t="shared" si="6803"/>
        <v>0</v>
      </c>
      <c r="AE2166" s="215"/>
      <c r="AF2166" s="215"/>
      <c r="AG2166" s="215"/>
      <c r="AH2166" s="215">
        <f t="shared" si="6805"/>
        <v>300000</v>
      </c>
      <c r="AI2166" s="215">
        <f t="shared" si="6806"/>
        <v>0</v>
      </c>
      <c r="AJ2166" s="215">
        <f t="shared" si="6807"/>
        <v>0</v>
      </c>
      <c r="AK2166" s="215">
        <v>500000</v>
      </c>
      <c r="AL2166" s="215"/>
      <c r="AM2166" s="215"/>
      <c r="AN2166" s="215">
        <f t="shared" si="6809"/>
        <v>800000</v>
      </c>
      <c r="AO2166" s="215">
        <f t="shared" si="6810"/>
        <v>0</v>
      </c>
      <c r="AP2166" s="215">
        <f t="shared" si="6811"/>
        <v>0</v>
      </c>
      <c r="AQ2166" s="215"/>
      <c r="AR2166" s="215"/>
      <c r="AS2166" s="215"/>
      <c r="AT2166" s="215">
        <f t="shared" si="6813"/>
        <v>800000</v>
      </c>
      <c r="AU2166" s="215">
        <f t="shared" si="6814"/>
        <v>0</v>
      </c>
      <c r="AV2166" s="215">
        <f t="shared" si="6815"/>
        <v>0</v>
      </c>
    </row>
    <row r="2167" spans="1:48" s="206" customFormat="1" ht="15.6" hidden="1">
      <c r="A2167" s="250" t="s">
        <v>45</v>
      </c>
      <c r="B2167" s="251" t="s">
        <v>330</v>
      </c>
      <c r="C2167" s="251" t="s">
        <v>18</v>
      </c>
      <c r="D2167" s="251"/>
      <c r="E2167" s="251"/>
      <c r="F2167" s="251"/>
      <c r="G2167" s="251"/>
      <c r="H2167" s="251"/>
      <c r="I2167" s="252"/>
      <c r="J2167" s="205">
        <f>J2168+J2177</f>
        <v>3710654</v>
      </c>
      <c r="K2167" s="205">
        <f>K2168+K2177</f>
        <v>364900.92</v>
      </c>
      <c r="L2167" s="205">
        <f>L2168+L2177</f>
        <v>369317.72</v>
      </c>
      <c r="M2167" s="205">
        <f t="shared" ref="M2167:O2167" si="6897">M2168+M2177</f>
        <v>-3000000</v>
      </c>
      <c r="N2167" s="205">
        <f t="shared" si="6897"/>
        <v>0</v>
      </c>
      <c r="O2167" s="205">
        <f t="shared" si="6897"/>
        <v>0</v>
      </c>
      <c r="P2167" s="205">
        <f t="shared" si="6790"/>
        <v>710654</v>
      </c>
      <c r="Q2167" s="205">
        <f t="shared" si="6791"/>
        <v>364900.92</v>
      </c>
      <c r="R2167" s="205">
        <f t="shared" si="6792"/>
        <v>369317.72</v>
      </c>
      <c r="S2167" s="205">
        <f t="shared" ref="S2167:U2167" si="6898">S2168+S2177</f>
        <v>0</v>
      </c>
      <c r="T2167" s="205">
        <f t="shared" si="6898"/>
        <v>0</v>
      </c>
      <c r="U2167" s="205">
        <f t="shared" si="6898"/>
        <v>0</v>
      </c>
      <c r="V2167" s="205">
        <f t="shared" si="6724"/>
        <v>710654</v>
      </c>
      <c r="W2167" s="205">
        <f t="shared" si="6725"/>
        <v>364900.92</v>
      </c>
      <c r="X2167" s="205">
        <f t="shared" si="6726"/>
        <v>369317.72</v>
      </c>
      <c r="Y2167" s="205">
        <f t="shared" ref="Y2167:AA2167" si="6899">Y2168+Y2177</f>
        <v>100000</v>
      </c>
      <c r="Z2167" s="205">
        <f t="shared" si="6899"/>
        <v>0</v>
      </c>
      <c r="AA2167" s="205">
        <f t="shared" si="6899"/>
        <v>0</v>
      </c>
      <c r="AB2167" s="205">
        <f t="shared" si="6801"/>
        <v>810654</v>
      </c>
      <c r="AC2167" s="205">
        <f t="shared" si="6802"/>
        <v>364900.92</v>
      </c>
      <c r="AD2167" s="205">
        <f t="shared" si="6803"/>
        <v>369317.72</v>
      </c>
      <c r="AE2167" s="205">
        <f t="shared" ref="AE2167:AG2167" si="6900">AE2168+AE2177</f>
        <v>9000</v>
      </c>
      <c r="AF2167" s="205">
        <f t="shared" si="6900"/>
        <v>0</v>
      </c>
      <c r="AG2167" s="205">
        <f t="shared" si="6900"/>
        <v>0</v>
      </c>
      <c r="AH2167" s="205">
        <f t="shared" si="6805"/>
        <v>819654</v>
      </c>
      <c r="AI2167" s="205">
        <f t="shared" si="6806"/>
        <v>364900.92</v>
      </c>
      <c r="AJ2167" s="205">
        <f t="shared" si="6807"/>
        <v>369317.72</v>
      </c>
      <c r="AK2167" s="205">
        <f t="shared" ref="AK2167:AM2167" si="6901">AK2168+AK2177</f>
        <v>0</v>
      </c>
      <c r="AL2167" s="205">
        <f t="shared" si="6901"/>
        <v>0</v>
      </c>
      <c r="AM2167" s="205">
        <f t="shared" si="6901"/>
        <v>0</v>
      </c>
      <c r="AN2167" s="205">
        <f t="shared" si="6809"/>
        <v>819654</v>
      </c>
      <c r="AO2167" s="205">
        <f t="shared" si="6810"/>
        <v>364900.92</v>
      </c>
      <c r="AP2167" s="205">
        <f t="shared" si="6811"/>
        <v>369317.72</v>
      </c>
      <c r="AQ2167" s="205">
        <f t="shared" ref="AQ2167:AS2167" si="6902">AQ2168+AQ2177</f>
        <v>28000</v>
      </c>
      <c r="AR2167" s="205">
        <f t="shared" si="6902"/>
        <v>0</v>
      </c>
      <c r="AS2167" s="205">
        <f t="shared" si="6902"/>
        <v>0</v>
      </c>
      <c r="AT2167" s="205">
        <f t="shared" si="6813"/>
        <v>847654</v>
      </c>
      <c r="AU2167" s="205">
        <f t="shared" si="6814"/>
        <v>364900.92</v>
      </c>
      <c r="AV2167" s="205">
        <f t="shared" si="6815"/>
        <v>369317.72</v>
      </c>
    </row>
    <row r="2168" spans="1:48" s="206" customFormat="1" hidden="1">
      <c r="A2168" s="255" t="s">
        <v>46</v>
      </c>
      <c r="B2168" s="209" t="s">
        <v>330</v>
      </c>
      <c r="C2168" s="209" t="s">
        <v>18</v>
      </c>
      <c r="D2168" s="209" t="s">
        <v>17</v>
      </c>
      <c r="E2168" s="209"/>
      <c r="F2168" s="209"/>
      <c r="G2168" s="209"/>
      <c r="H2168" s="209"/>
      <c r="I2168" s="210"/>
      <c r="J2168" s="211">
        <f>J2173+J2169</f>
        <v>1400000</v>
      </c>
      <c r="K2168" s="211">
        <f t="shared" ref="K2168:L2168" si="6903">K2173+K2169</f>
        <v>0</v>
      </c>
      <c r="L2168" s="211">
        <f t="shared" si="6903"/>
        <v>0</v>
      </c>
      <c r="M2168" s="211">
        <f t="shared" ref="M2168:O2168" si="6904">M2173+M2169</f>
        <v>-1400000</v>
      </c>
      <c r="N2168" s="211">
        <f t="shared" si="6904"/>
        <v>0</v>
      </c>
      <c r="O2168" s="211">
        <f t="shared" si="6904"/>
        <v>0</v>
      </c>
      <c r="P2168" s="211">
        <f t="shared" si="6790"/>
        <v>0</v>
      </c>
      <c r="Q2168" s="211">
        <f t="shared" si="6791"/>
        <v>0</v>
      </c>
      <c r="R2168" s="211">
        <f t="shared" si="6792"/>
        <v>0</v>
      </c>
      <c r="S2168" s="211">
        <f t="shared" ref="S2168:U2168" si="6905">S2173+S2169</f>
        <v>0</v>
      </c>
      <c r="T2168" s="211">
        <f t="shared" si="6905"/>
        <v>0</v>
      </c>
      <c r="U2168" s="211">
        <f t="shared" si="6905"/>
        <v>0</v>
      </c>
      <c r="V2168" s="211">
        <f t="shared" si="6724"/>
        <v>0</v>
      </c>
      <c r="W2168" s="211">
        <f t="shared" si="6725"/>
        <v>0</v>
      </c>
      <c r="X2168" s="211">
        <f t="shared" si="6726"/>
        <v>0</v>
      </c>
      <c r="Y2168" s="211">
        <f t="shared" ref="Y2168:AA2168" si="6906">Y2173+Y2169</f>
        <v>0</v>
      </c>
      <c r="Z2168" s="211">
        <f t="shared" si="6906"/>
        <v>0</v>
      </c>
      <c r="AA2168" s="211">
        <f t="shared" si="6906"/>
        <v>0</v>
      </c>
      <c r="AB2168" s="211">
        <f t="shared" si="6801"/>
        <v>0</v>
      </c>
      <c r="AC2168" s="211">
        <f t="shared" si="6802"/>
        <v>0</v>
      </c>
      <c r="AD2168" s="211">
        <f t="shared" si="6803"/>
        <v>0</v>
      </c>
      <c r="AE2168" s="211">
        <f t="shared" ref="AE2168:AG2168" si="6907">AE2173+AE2169</f>
        <v>0</v>
      </c>
      <c r="AF2168" s="211">
        <f t="shared" si="6907"/>
        <v>0</v>
      </c>
      <c r="AG2168" s="211">
        <f t="shared" si="6907"/>
        <v>0</v>
      </c>
      <c r="AH2168" s="211">
        <f t="shared" si="6805"/>
        <v>0</v>
      </c>
      <c r="AI2168" s="211">
        <f t="shared" si="6806"/>
        <v>0</v>
      </c>
      <c r="AJ2168" s="211">
        <f t="shared" si="6807"/>
        <v>0</v>
      </c>
      <c r="AK2168" s="211">
        <f t="shared" ref="AK2168:AM2168" si="6908">AK2173+AK2169</f>
        <v>0</v>
      </c>
      <c r="AL2168" s="211">
        <f t="shared" si="6908"/>
        <v>0</v>
      </c>
      <c r="AM2168" s="211">
        <f t="shared" si="6908"/>
        <v>0</v>
      </c>
      <c r="AN2168" s="211">
        <f t="shared" si="6809"/>
        <v>0</v>
      </c>
      <c r="AO2168" s="211">
        <f t="shared" si="6810"/>
        <v>0</v>
      </c>
      <c r="AP2168" s="211">
        <f t="shared" si="6811"/>
        <v>0</v>
      </c>
      <c r="AQ2168" s="211">
        <f t="shared" ref="AQ2168:AS2168" si="6909">AQ2173+AQ2169</f>
        <v>0</v>
      </c>
      <c r="AR2168" s="211">
        <f t="shared" si="6909"/>
        <v>0</v>
      </c>
      <c r="AS2168" s="211">
        <f t="shared" si="6909"/>
        <v>0</v>
      </c>
      <c r="AT2168" s="211">
        <f t="shared" si="6813"/>
        <v>0</v>
      </c>
      <c r="AU2168" s="211">
        <f t="shared" si="6814"/>
        <v>0</v>
      </c>
      <c r="AV2168" s="211">
        <f t="shared" si="6815"/>
        <v>0</v>
      </c>
    </row>
    <row r="2169" spans="1:48" s="206" customFormat="1" ht="26.4" hidden="1">
      <c r="A2169" s="267" t="s">
        <v>389</v>
      </c>
      <c r="B2169" s="213" t="s">
        <v>330</v>
      </c>
      <c r="C2169" s="213" t="s">
        <v>18</v>
      </c>
      <c r="D2169" s="213" t="s">
        <v>17</v>
      </c>
      <c r="E2169" s="213" t="s">
        <v>3</v>
      </c>
      <c r="F2169" s="213" t="s">
        <v>68</v>
      </c>
      <c r="G2169" s="213" t="s">
        <v>140</v>
      </c>
      <c r="H2169" s="213" t="s">
        <v>141</v>
      </c>
      <c r="I2169" s="254"/>
      <c r="J2169" s="215">
        <f>J2170</f>
        <v>1400000</v>
      </c>
      <c r="K2169" s="215">
        <f t="shared" ref="K2169:O2171" si="6910">K2170</f>
        <v>0</v>
      </c>
      <c r="L2169" s="215">
        <f t="shared" si="6910"/>
        <v>0</v>
      </c>
      <c r="M2169" s="215">
        <f t="shared" si="6910"/>
        <v>-1400000</v>
      </c>
      <c r="N2169" s="215">
        <f t="shared" si="6910"/>
        <v>0</v>
      </c>
      <c r="O2169" s="215">
        <f t="shared" si="6910"/>
        <v>0</v>
      </c>
      <c r="P2169" s="215">
        <f t="shared" si="6790"/>
        <v>0</v>
      </c>
      <c r="Q2169" s="215">
        <f t="shared" si="6791"/>
        <v>0</v>
      </c>
      <c r="R2169" s="215">
        <f t="shared" si="6792"/>
        <v>0</v>
      </c>
      <c r="S2169" s="215">
        <f t="shared" ref="S2169:U2171" si="6911">S2170</f>
        <v>0</v>
      </c>
      <c r="T2169" s="215">
        <f t="shared" si="6911"/>
        <v>0</v>
      </c>
      <c r="U2169" s="215">
        <f t="shared" si="6911"/>
        <v>0</v>
      </c>
      <c r="V2169" s="215">
        <f t="shared" si="6724"/>
        <v>0</v>
      </c>
      <c r="W2169" s="215">
        <f t="shared" si="6725"/>
        <v>0</v>
      </c>
      <c r="X2169" s="215">
        <f t="shared" si="6726"/>
        <v>0</v>
      </c>
      <c r="Y2169" s="215">
        <f t="shared" ref="Y2169:AA2171" si="6912">Y2170</f>
        <v>0</v>
      </c>
      <c r="Z2169" s="215">
        <f t="shared" si="6912"/>
        <v>0</v>
      </c>
      <c r="AA2169" s="215">
        <f t="shared" si="6912"/>
        <v>0</v>
      </c>
      <c r="AB2169" s="215">
        <f t="shared" si="6801"/>
        <v>0</v>
      </c>
      <c r="AC2169" s="215">
        <f t="shared" si="6802"/>
        <v>0</v>
      </c>
      <c r="AD2169" s="215">
        <f t="shared" si="6803"/>
        <v>0</v>
      </c>
      <c r="AE2169" s="215">
        <f t="shared" ref="AE2169:AG2171" si="6913">AE2170</f>
        <v>0</v>
      </c>
      <c r="AF2169" s="215">
        <f t="shared" si="6913"/>
        <v>0</v>
      </c>
      <c r="AG2169" s="215">
        <f t="shared" si="6913"/>
        <v>0</v>
      </c>
      <c r="AH2169" s="215">
        <f t="shared" si="6805"/>
        <v>0</v>
      </c>
      <c r="AI2169" s="215">
        <f t="shared" si="6806"/>
        <v>0</v>
      </c>
      <c r="AJ2169" s="215">
        <f t="shared" si="6807"/>
        <v>0</v>
      </c>
      <c r="AK2169" s="215">
        <f t="shared" ref="AK2169:AM2171" si="6914">AK2170</f>
        <v>0</v>
      </c>
      <c r="AL2169" s="215">
        <f t="shared" si="6914"/>
        <v>0</v>
      </c>
      <c r="AM2169" s="215">
        <f t="shared" si="6914"/>
        <v>0</v>
      </c>
      <c r="AN2169" s="215">
        <f t="shared" si="6809"/>
        <v>0</v>
      </c>
      <c r="AO2169" s="215">
        <f t="shared" si="6810"/>
        <v>0</v>
      </c>
      <c r="AP2169" s="215">
        <f t="shared" si="6811"/>
        <v>0</v>
      </c>
      <c r="AQ2169" s="215">
        <f t="shared" ref="AQ2169:AS2171" si="6915">AQ2170</f>
        <v>0</v>
      </c>
      <c r="AR2169" s="215">
        <f t="shared" si="6915"/>
        <v>0</v>
      </c>
      <c r="AS2169" s="215">
        <f t="shared" si="6915"/>
        <v>0</v>
      </c>
      <c r="AT2169" s="215">
        <f t="shared" si="6813"/>
        <v>0</v>
      </c>
      <c r="AU2169" s="215">
        <f t="shared" si="6814"/>
        <v>0</v>
      </c>
      <c r="AV2169" s="215">
        <f t="shared" si="6815"/>
        <v>0</v>
      </c>
    </row>
    <row r="2170" spans="1:48" s="206" customFormat="1" ht="26.4" hidden="1">
      <c r="A2170" s="245" t="s">
        <v>254</v>
      </c>
      <c r="B2170" s="213" t="s">
        <v>330</v>
      </c>
      <c r="C2170" s="213" t="s">
        <v>18</v>
      </c>
      <c r="D2170" s="213" t="s">
        <v>17</v>
      </c>
      <c r="E2170" s="213" t="s">
        <v>3</v>
      </c>
      <c r="F2170" s="213" t="s">
        <v>68</v>
      </c>
      <c r="G2170" s="213" t="s">
        <v>140</v>
      </c>
      <c r="H2170" s="213" t="s">
        <v>376</v>
      </c>
      <c r="I2170" s="254"/>
      <c r="J2170" s="215">
        <f>J2171</f>
        <v>1400000</v>
      </c>
      <c r="K2170" s="215">
        <f t="shared" si="6910"/>
        <v>0</v>
      </c>
      <c r="L2170" s="215">
        <f t="shared" si="6910"/>
        <v>0</v>
      </c>
      <c r="M2170" s="215">
        <f t="shared" si="6910"/>
        <v>-1400000</v>
      </c>
      <c r="N2170" s="215">
        <f t="shared" si="6910"/>
        <v>0</v>
      </c>
      <c r="O2170" s="215">
        <f t="shared" si="6910"/>
        <v>0</v>
      </c>
      <c r="P2170" s="215">
        <f t="shared" si="6790"/>
        <v>0</v>
      </c>
      <c r="Q2170" s="215">
        <f t="shared" si="6791"/>
        <v>0</v>
      </c>
      <c r="R2170" s="215">
        <f t="shared" si="6792"/>
        <v>0</v>
      </c>
      <c r="S2170" s="215">
        <f t="shared" si="6911"/>
        <v>0</v>
      </c>
      <c r="T2170" s="215">
        <f t="shared" si="6911"/>
        <v>0</v>
      </c>
      <c r="U2170" s="215">
        <f t="shared" si="6911"/>
        <v>0</v>
      </c>
      <c r="V2170" s="215">
        <f t="shared" si="6724"/>
        <v>0</v>
      </c>
      <c r="W2170" s="215">
        <f t="shared" si="6725"/>
        <v>0</v>
      </c>
      <c r="X2170" s="215">
        <f t="shared" si="6726"/>
        <v>0</v>
      </c>
      <c r="Y2170" s="215">
        <f t="shared" si="6912"/>
        <v>0</v>
      </c>
      <c r="Z2170" s="215">
        <f t="shared" si="6912"/>
        <v>0</v>
      </c>
      <c r="AA2170" s="215">
        <f t="shared" si="6912"/>
        <v>0</v>
      </c>
      <c r="AB2170" s="215">
        <f t="shared" si="6801"/>
        <v>0</v>
      </c>
      <c r="AC2170" s="215">
        <f t="shared" si="6802"/>
        <v>0</v>
      </c>
      <c r="AD2170" s="215">
        <f t="shared" si="6803"/>
        <v>0</v>
      </c>
      <c r="AE2170" s="215">
        <f t="shared" si="6913"/>
        <v>0</v>
      </c>
      <c r="AF2170" s="215">
        <f t="shared" si="6913"/>
        <v>0</v>
      </c>
      <c r="AG2170" s="215">
        <f t="shared" si="6913"/>
        <v>0</v>
      </c>
      <c r="AH2170" s="215">
        <f t="shared" si="6805"/>
        <v>0</v>
      </c>
      <c r="AI2170" s="215">
        <f t="shared" si="6806"/>
        <v>0</v>
      </c>
      <c r="AJ2170" s="215">
        <f t="shared" si="6807"/>
        <v>0</v>
      </c>
      <c r="AK2170" s="215">
        <f t="shared" si="6914"/>
        <v>0</v>
      </c>
      <c r="AL2170" s="215">
        <f t="shared" si="6914"/>
        <v>0</v>
      </c>
      <c r="AM2170" s="215">
        <f t="shared" si="6914"/>
        <v>0</v>
      </c>
      <c r="AN2170" s="215">
        <f t="shared" si="6809"/>
        <v>0</v>
      </c>
      <c r="AO2170" s="215">
        <f t="shared" si="6810"/>
        <v>0</v>
      </c>
      <c r="AP2170" s="215">
        <f t="shared" si="6811"/>
        <v>0</v>
      </c>
      <c r="AQ2170" s="215">
        <f t="shared" si="6915"/>
        <v>0</v>
      </c>
      <c r="AR2170" s="215">
        <f t="shared" si="6915"/>
        <v>0</v>
      </c>
      <c r="AS2170" s="215">
        <f t="shared" si="6915"/>
        <v>0</v>
      </c>
      <c r="AT2170" s="215">
        <f t="shared" si="6813"/>
        <v>0</v>
      </c>
      <c r="AU2170" s="215">
        <f t="shared" si="6814"/>
        <v>0</v>
      </c>
      <c r="AV2170" s="215">
        <f t="shared" si="6815"/>
        <v>0</v>
      </c>
    </row>
    <row r="2171" spans="1:48" s="206" customFormat="1" ht="26.4" hidden="1">
      <c r="A2171" s="217" t="s">
        <v>229</v>
      </c>
      <c r="B2171" s="213" t="s">
        <v>330</v>
      </c>
      <c r="C2171" s="213" t="s">
        <v>18</v>
      </c>
      <c r="D2171" s="213" t="s">
        <v>17</v>
      </c>
      <c r="E2171" s="213" t="s">
        <v>3</v>
      </c>
      <c r="F2171" s="213" t="s">
        <v>68</v>
      </c>
      <c r="G2171" s="213" t="s">
        <v>140</v>
      </c>
      <c r="H2171" s="213" t="s">
        <v>376</v>
      </c>
      <c r="I2171" s="254" t="s">
        <v>92</v>
      </c>
      <c r="J2171" s="215">
        <f>J2172</f>
        <v>1400000</v>
      </c>
      <c r="K2171" s="215">
        <f t="shared" si="6910"/>
        <v>0</v>
      </c>
      <c r="L2171" s="215">
        <f t="shared" si="6910"/>
        <v>0</v>
      </c>
      <c r="M2171" s="215">
        <f t="shared" si="6910"/>
        <v>-1400000</v>
      </c>
      <c r="N2171" s="215">
        <f t="shared" si="6910"/>
        <v>0</v>
      </c>
      <c r="O2171" s="215">
        <f t="shared" si="6910"/>
        <v>0</v>
      </c>
      <c r="P2171" s="215">
        <f t="shared" si="6790"/>
        <v>0</v>
      </c>
      <c r="Q2171" s="215">
        <f t="shared" si="6791"/>
        <v>0</v>
      </c>
      <c r="R2171" s="215">
        <f t="shared" si="6792"/>
        <v>0</v>
      </c>
      <c r="S2171" s="215">
        <f t="shared" si="6911"/>
        <v>0</v>
      </c>
      <c r="T2171" s="215">
        <f t="shared" si="6911"/>
        <v>0</v>
      </c>
      <c r="U2171" s="215">
        <f t="shared" si="6911"/>
        <v>0</v>
      </c>
      <c r="V2171" s="215">
        <f t="shared" si="6724"/>
        <v>0</v>
      </c>
      <c r="W2171" s="215">
        <f t="shared" si="6725"/>
        <v>0</v>
      </c>
      <c r="X2171" s="215">
        <f t="shared" si="6726"/>
        <v>0</v>
      </c>
      <c r="Y2171" s="215">
        <f t="shared" si="6912"/>
        <v>0</v>
      </c>
      <c r="Z2171" s="215">
        <f t="shared" si="6912"/>
        <v>0</v>
      </c>
      <c r="AA2171" s="215">
        <f t="shared" si="6912"/>
        <v>0</v>
      </c>
      <c r="AB2171" s="215">
        <f t="shared" si="6801"/>
        <v>0</v>
      </c>
      <c r="AC2171" s="215">
        <f t="shared" si="6802"/>
        <v>0</v>
      </c>
      <c r="AD2171" s="215">
        <f t="shared" si="6803"/>
        <v>0</v>
      </c>
      <c r="AE2171" s="215">
        <f t="shared" si="6913"/>
        <v>0</v>
      </c>
      <c r="AF2171" s="215">
        <f t="shared" si="6913"/>
        <v>0</v>
      </c>
      <c r="AG2171" s="215">
        <f t="shared" si="6913"/>
        <v>0</v>
      </c>
      <c r="AH2171" s="215">
        <f t="shared" si="6805"/>
        <v>0</v>
      </c>
      <c r="AI2171" s="215">
        <f t="shared" si="6806"/>
        <v>0</v>
      </c>
      <c r="AJ2171" s="215">
        <f t="shared" si="6807"/>
        <v>0</v>
      </c>
      <c r="AK2171" s="215">
        <f t="shared" si="6914"/>
        <v>0</v>
      </c>
      <c r="AL2171" s="215">
        <f t="shared" si="6914"/>
        <v>0</v>
      </c>
      <c r="AM2171" s="215">
        <f t="shared" si="6914"/>
        <v>0</v>
      </c>
      <c r="AN2171" s="215">
        <f t="shared" si="6809"/>
        <v>0</v>
      </c>
      <c r="AO2171" s="215">
        <f t="shared" si="6810"/>
        <v>0</v>
      </c>
      <c r="AP2171" s="215">
        <f t="shared" si="6811"/>
        <v>0</v>
      </c>
      <c r="AQ2171" s="215">
        <f t="shared" si="6915"/>
        <v>0</v>
      </c>
      <c r="AR2171" s="215">
        <f t="shared" si="6915"/>
        <v>0</v>
      </c>
      <c r="AS2171" s="215">
        <f t="shared" si="6915"/>
        <v>0</v>
      </c>
      <c r="AT2171" s="215">
        <f t="shared" si="6813"/>
        <v>0</v>
      </c>
      <c r="AU2171" s="215">
        <f t="shared" si="6814"/>
        <v>0</v>
      </c>
      <c r="AV2171" s="215">
        <f t="shared" si="6815"/>
        <v>0</v>
      </c>
    </row>
    <row r="2172" spans="1:48" s="206" customFormat="1" ht="26.4" hidden="1">
      <c r="A2172" s="216" t="s">
        <v>96</v>
      </c>
      <c r="B2172" s="213" t="s">
        <v>330</v>
      </c>
      <c r="C2172" s="213" t="s">
        <v>18</v>
      </c>
      <c r="D2172" s="213" t="s">
        <v>17</v>
      </c>
      <c r="E2172" s="213" t="s">
        <v>3</v>
      </c>
      <c r="F2172" s="213" t="s">
        <v>68</v>
      </c>
      <c r="G2172" s="213" t="s">
        <v>140</v>
      </c>
      <c r="H2172" s="213" t="s">
        <v>376</v>
      </c>
      <c r="I2172" s="254" t="s">
        <v>93</v>
      </c>
      <c r="J2172" s="215">
        <v>1400000</v>
      </c>
      <c r="K2172" s="215"/>
      <c r="L2172" s="215"/>
      <c r="M2172" s="302">
        <v>-1400000</v>
      </c>
      <c r="N2172" s="215"/>
      <c r="O2172" s="215"/>
      <c r="P2172" s="215">
        <f t="shared" si="6790"/>
        <v>0</v>
      </c>
      <c r="Q2172" s="215">
        <f t="shared" si="6791"/>
        <v>0</v>
      </c>
      <c r="R2172" s="215">
        <f t="shared" si="6792"/>
        <v>0</v>
      </c>
      <c r="S2172" s="215"/>
      <c r="T2172" s="215"/>
      <c r="U2172" s="215"/>
      <c r="V2172" s="215">
        <f t="shared" si="6724"/>
        <v>0</v>
      </c>
      <c r="W2172" s="215">
        <f t="shared" si="6725"/>
        <v>0</v>
      </c>
      <c r="X2172" s="215">
        <f t="shared" si="6726"/>
        <v>0</v>
      </c>
      <c r="Y2172" s="215"/>
      <c r="Z2172" s="215"/>
      <c r="AA2172" s="215"/>
      <c r="AB2172" s="215">
        <f t="shared" si="6801"/>
        <v>0</v>
      </c>
      <c r="AC2172" s="215">
        <f t="shared" si="6802"/>
        <v>0</v>
      </c>
      <c r="AD2172" s="215">
        <f t="shared" si="6803"/>
        <v>0</v>
      </c>
      <c r="AE2172" s="215"/>
      <c r="AF2172" s="215"/>
      <c r="AG2172" s="215"/>
      <c r="AH2172" s="215">
        <f t="shared" si="6805"/>
        <v>0</v>
      </c>
      <c r="AI2172" s="215">
        <f t="shared" si="6806"/>
        <v>0</v>
      </c>
      <c r="AJ2172" s="215">
        <f t="shared" si="6807"/>
        <v>0</v>
      </c>
      <c r="AK2172" s="215"/>
      <c r="AL2172" s="215"/>
      <c r="AM2172" s="215"/>
      <c r="AN2172" s="215">
        <f t="shared" si="6809"/>
        <v>0</v>
      </c>
      <c r="AO2172" s="215">
        <f t="shared" si="6810"/>
        <v>0</v>
      </c>
      <c r="AP2172" s="215">
        <f t="shared" si="6811"/>
        <v>0</v>
      </c>
      <c r="AQ2172" s="215"/>
      <c r="AR2172" s="215"/>
      <c r="AS2172" s="215"/>
      <c r="AT2172" s="215">
        <f t="shared" si="6813"/>
        <v>0</v>
      </c>
      <c r="AU2172" s="215">
        <f t="shared" si="6814"/>
        <v>0</v>
      </c>
      <c r="AV2172" s="215">
        <f t="shared" si="6815"/>
        <v>0</v>
      </c>
    </row>
    <row r="2173" spans="1:48" s="206" customFormat="1" hidden="1">
      <c r="A2173" s="212" t="s">
        <v>81</v>
      </c>
      <c r="B2173" s="204" t="s">
        <v>330</v>
      </c>
      <c r="C2173" s="204" t="s">
        <v>18</v>
      </c>
      <c r="D2173" s="204" t="s">
        <v>17</v>
      </c>
      <c r="E2173" s="204" t="s">
        <v>80</v>
      </c>
      <c r="F2173" s="204" t="s">
        <v>68</v>
      </c>
      <c r="G2173" s="204" t="s">
        <v>140</v>
      </c>
      <c r="H2173" s="204" t="s">
        <v>141</v>
      </c>
      <c r="I2173" s="214"/>
      <c r="J2173" s="215">
        <f>J2174</f>
        <v>0</v>
      </c>
      <c r="K2173" s="215">
        <f t="shared" ref="K2173:O2175" si="6916">K2174</f>
        <v>0</v>
      </c>
      <c r="L2173" s="215">
        <f t="shared" si="6916"/>
        <v>0</v>
      </c>
      <c r="M2173" s="215">
        <f t="shared" si="6916"/>
        <v>0</v>
      </c>
      <c r="N2173" s="215">
        <f t="shared" si="6916"/>
        <v>0</v>
      </c>
      <c r="O2173" s="215">
        <f t="shared" si="6916"/>
        <v>0</v>
      </c>
      <c r="P2173" s="215">
        <f t="shared" si="6790"/>
        <v>0</v>
      </c>
      <c r="Q2173" s="215">
        <f t="shared" si="6791"/>
        <v>0</v>
      </c>
      <c r="R2173" s="215">
        <f t="shared" si="6792"/>
        <v>0</v>
      </c>
      <c r="S2173" s="215">
        <f t="shared" ref="S2173:U2175" si="6917">S2174</f>
        <v>0</v>
      </c>
      <c r="T2173" s="215">
        <f t="shared" si="6917"/>
        <v>0</v>
      </c>
      <c r="U2173" s="215">
        <f t="shared" si="6917"/>
        <v>0</v>
      </c>
      <c r="V2173" s="215">
        <f t="shared" si="6724"/>
        <v>0</v>
      </c>
      <c r="W2173" s="215">
        <f t="shared" si="6725"/>
        <v>0</v>
      </c>
      <c r="X2173" s="215">
        <f t="shared" si="6726"/>
        <v>0</v>
      </c>
      <c r="Y2173" s="215">
        <f t="shared" ref="Y2173:AA2175" si="6918">Y2174</f>
        <v>0</v>
      </c>
      <c r="Z2173" s="215">
        <f t="shared" si="6918"/>
        <v>0</v>
      </c>
      <c r="AA2173" s="215">
        <f t="shared" si="6918"/>
        <v>0</v>
      </c>
      <c r="AB2173" s="215">
        <f t="shared" si="6801"/>
        <v>0</v>
      </c>
      <c r="AC2173" s="215">
        <f t="shared" si="6802"/>
        <v>0</v>
      </c>
      <c r="AD2173" s="215">
        <f t="shared" si="6803"/>
        <v>0</v>
      </c>
      <c r="AE2173" s="215">
        <f t="shared" ref="AE2173:AG2175" si="6919">AE2174</f>
        <v>0</v>
      </c>
      <c r="AF2173" s="215">
        <f t="shared" si="6919"/>
        <v>0</v>
      </c>
      <c r="AG2173" s="215">
        <f t="shared" si="6919"/>
        <v>0</v>
      </c>
      <c r="AH2173" s="215">
        <f t="shared" si="6805"/>
        <v>0</v>
      </c>
      <c r="AI2173" s="215">
        <f t="shared" si="6806"/>
        <v>0</v>
      </c>
      <c r="AJ2173" s="215">
        <f t="shared" si="6807"/>
        <v>0</v>
      </c>
      <c r="AK2173" s="215">
        <f t="shared" ref="AK2173:AM2175" si="6920">AK2174</f>
        <v>0</v>
      </c>
      <c r="AL2173" s="215">
        <f t="shared" si="6920"/>
        <v>0</v>
      </c>
      <c r="AM2173" s="215">
        <f t="shared" si="6920"/>
        <v>0</v>
      </c>
      <c r="AN2173" s="215">
        <f t="shared" si="6809"/>
        <v>0</v>
      </c>
      <c r="AO2173" s="215">
        <f t="shared" si="6810"/>
        <v>0</v>
      </c>
      <c r="AP2173" s="215">
        <f t="shared" si="6811"/>
        <v>0</v>
      </c>
      <c r="AQ2173" s="215">
        <f t="shared" ref="AQ2173:AS2175" si="6921">AQ2174</f>
        <v>0</v>
      </c>
      <c r="AR2173" s="215">
        <f t="shared" si="6921"/>
        <v>0</v>
      </c>
      <c r="AS2173" s="215">
        <f t="shared" si="6921"/>
        <v>0</v>
      </c>
      <c r="AT2173" s="215">
        <f t="shared" si="6813"/>
        <v>0</v>
      </c>
      <c r="AU2173" s="215">
        <f t="shared" si="6814"/>
        <v>0</v>
      </c>
      <c r="AV2173" s="215">
        <f t="shared" si="6815"/>
        <v>0</v>
      </c>
    </row>
    <row r="2174" spans="1:48" s="206" customFormat="1" hidden="1">
      <c r="A2174" s="245" t="s">
        <v>294</v>
      </c>
      <c r="B2174" s="204" t="s">
        <v>330</v>
      </c>
      <c r="C2174" s="204" t="s">
        <v>18</v>
      </c>
      <c r="D2174" s="204" t="s">
        <v>17</v>
      </c>
      <c r="E2174" s="204" t="s">
        <v>80</v>
      </c>
      <c r="F2174" s="204" t="s">
        <v>68</v>
      </c>
      <c r="G2174" s="204" t="s">
        <v>140</v>
      </c>
      <c r="H2174" s="204" t="s">
        <v>293</v>
      </c>
      <c r="I2174" s="214"/>
      <c r="J2174" s="215">
        <f>J2175</f>
        <v>0</v>
      </c>
      <c r="K2174" s="215">
        <f t="shared" si="6916"/>
        <v>0</v>
      </c>
      <c r="L2174" s="215">
        <f t="shared" si="6916"/>
        <v>0</v>
      </c>
      <c r="M2174" s="215">
        <f t="shared" si="6916"/>
        <v>0</v>
      </c>
      <c r="N2174" s="215">
        <f t="shared" si="6916"/>
        <v>0</v>
      </c>
      <c r="O2174" s="215">
        <f t="shared" si="6916"/>
        <v>0</v>
      </c>
      <c r="P2174" s="215">
        <f t="shared" si="6790"/>
        <v>0</v>
      </c>
      <c r="Q2174" s="215">
        <f t="shared" si="6791"/>
        <v>0</v>
      </c>
      <c r="R2174" s="215">
        <f t="shared" si="6792"/>
        <v>0</v>
      </c>
      <c r="S2174" s="215">
        <f t="shared" si="6917"/>
        <v>0</v>
      </c>
      <c r="T2174" s="215">
        <f t="shared" si="6917"/>
        <v>0</v>
      </c>
      <c r="U2174" s="215">
        <f t="shared" si="6917"/>
        <v>0</v>
      </c>
      <c r="V2174" s="215">
        <f t="shared" si="6724"/>
        <v>0</v>
      </c>
      <c r="W2174" s="215">
        <f t="shared" si="6725"/>
        <v>0</v>
      </c>
      <c r="X2174" s="215">
        <f t="shared" si="6726"/>
        <v>0</v>
      </c>
      <c r="Y2174" s="215">
        <f t="shared" si="6918"/>
        <v>0</v>
      </c>
      <c r="Z2174" s="215">
        <f t="shared" si="6918"/>
        <v>0</v>
      </c>
      <c r="AA2174" s="215">
        <f t="shared" si="6918"/>
        <v>0</v>
      </c>
      <c r="AB2174" s="215">
        <f t="shared" si="6801"/>
        <v>0</v>
      </c>
      <c r="AC2174" s="215">
        <f t="shared" si="6802"/>
        <v>0</v>
      </c>
      <c r="AD2174" s="215">
        <f t="shared" si="6803"/>
        <v>0</v>
      </c>
      <c r="AE2174" s="215">
        <f t="shared" si="6919"/>
        <v>0</v>
      </c>
      <c r="AF2174" s="215">
        <f t="shared" si="6919"/>
        <v>0</v>
      </c>
      <c r="AG2174" s="215">
        <f t="shared" si="6919"/>
        <v>0</v>
      </c>
      <c r="AH2174" s="215">
        <f t="shared" si="6805"/>
        <v>0</v>
      </c>
      <c r="AI2174" s="215">
        <f t="shared" si="6806"/>
        <v>0</v>
      </c>
      <c r="AJ2174" s="215">
        <f t="shared" si="6807"/>
        <v>0</v>
      </c>
      <c r="AK2174" s="215">
        <f t="shared" si="6920"/>
        <v>0</v>
      </c>
      <c r="AL2174" s="215">
        <f t="shared" si="6920"/>
        <v>0</v>
      </c>
      <c r="AM2174" s="215">
        <f t="shared" si="6920"/>
        <v>0</v>
      </c>
      <c r="AN2174" s="215">
        <f t="shared" si="6809"/>
        <v>0</v>
      </c>
      <c r="AO2174" s="215">
        <f t="shared" si="6810"/>
        <v>0</v>
      </c>
      <c r="AP2174" s="215">
        <f t="shared" si="6811"/>
        <v>0</v>
      </c>
      <c r="AQ2174" s="215">
        <f t="shared" si="6921"/>
        <v>0</v>
      </c>
      <c r="AR2174" s="215">
        <f t="shared" si="6921"/>
        <v>0</v>
      </c>
      <c r="AS2174" s="215">
        <f t="shared" si="6921"/>
        <v>0</v>
      </c>
      <c r="AT2174" s="215">
        <f t="shared" si="6813"/>
        <v>0</v>
      </c>
      <c r="AU2174" s="215">
        <f t="shared" si="6814"/>
        <v>0</v>
      </c>
      <c r="AV2174" s="215">
        <f t="shared" si="6815"/>
        <v>0</v>
      </c>
    </row>
    <row r="2175" spans="1:48" s="206" customFormat="1" ht="26.4" hidden="1">
      <c r="A2175" s="217" t="s">
        <v>229</v>
      </c>
      <c r="B2175" s="204" t="s">
        <v>330</v>
      </c>
      <c r="C2175" s="204" t="s">
        <v>18</v>
      </c>
      <c r="D2175" s="204" t="s">
        <v>17</v>
      </c>
      <c r="E2175" s="204" t="s">
        <v>80</v>
      </c>
      <c r="F2175" s="204" t="s">
        <v>68</v>
      </c>
      <c r="G2175" s="204" t="s">
        <v>140</v>
      </c>
      <c r="H2175" s="204" t="s">
        <v>293</v>
      </c>
      <c r="I2175" s="214" t="s">
        <v>92</v>
      </c>
      <c r="J2175" s="215">
        <f>J2176</f>
        <v>0</v>
      </c>
      <c r="K2175" s="215">
        <f t="shared" si="6916"/>
        <v>0</v>
      </c>
      <c r="L2175" s="215">
        <f t="shared" si="6916"/>
        <v>0</v>
      </c>
      <c r="M2175" s="215">
        <f t="shared" si="6916"/>
        <v>0</v>
      </c>
      <c r="N2175" s="215">
        <f t="shared" si="6916"/>
        <v>0</v>
      </c>
      <c r="O2175" s="215">
        <f t="shared" si="6916"/>
        <v>0</v>
      </c>
      <c r="P2175" s="215">
        <f t="shared" si="6790"/>
        <v>0</v>
      </c>
      <c r="Q2175" s="215">
        <f t="shared" si="6791"/>
        <v>0</v>
      </c>
      <c r="R2175" s="215">
        <f t="shared" si="6792"/>
        <v>0</v>
      </c>
      <c r="S2175" s="215">
        <f t="shared" si="6917"/>
        <v>0</v>
      </c>
      <c r="T2175" s="215">
        <f t="shared" si="6917"/>
        <v>0</v>
      </c>
      <c r="U2175" s="215">
        <f t="shared" si="6917"/>
        <v>0</v>
      </c>
      <c r="V2175" s="215">
        <f t="shared" si="6724"/>
        <v>0</v>
      </c>
      <c r="W2175" s="215">
        <f t="shared" si="6725"/>
        <v>0</v>
      </c>
      <c r="X2175" s="215">
        <f t="shared" si="6726"/>
        <v>0</v>
      </c>
      <c r="Y2175" s="215">
        <f t="shared" si="6918"/>
        <v>0</v>
      </c>
      <c r="Z2175" s="215">
        <f t="shared" si="6918"/>
        <v>0</v>
      </c>
      <c r="AA2175" s="215">
        <f t="shared" si="6918"/>
        <v>0</v>
      </c>
      <c r="AB2175" s="215">
        <f t="shared" si="6801"/>
        <v>0</v>
      </c>
      <c r="AC2175" s="215">
        <f t="shared" si="6802"/>
        <v>0</v>
      </c>
      <c r="AD2175" s="215">
        <f t="shared" si="6803"/>
        <v>0</v>
      </c>
      <c r="AE2175" s="215">
        <f t="shared" si="6919"/>
        <v>0</v>
      </c>
      <c r="AF2175" s="215">
        <f t="shared" si="6919"/>
        <v>0</v>
      </c>
      <c r="AG2175" s="215">
        <f t="shared" si="6919"/>
        <v>0</v>
      </c>
      <c r="AH2175" s="215">
        <f t="shared" si="6805"/>
        <v>0</v>
      </c>
      <c r="AI2175" s="215">
        <f t="shared" si="6806"/>
        <v>0</v>
      </c>
      <c r="AJ2175" s="215">
        <f t="shared" si="6807"/>
        <v>0</v>
      </c>
      <c r="AK2175" s="215">
        <f t="shared" si="6920"/>
        <v>0</v>
      </c>
      <c r="AL2175" s="215">
        <f t="shared" si="6920"/>
        <v>0</v>
      </c>
      <c r="AM2175" s="215">
        <f t="shared" si="6920"/>
        <v>0</v>
      </c>
      <c r="AN2175" s="215">
        <f t="shared" si="6809"/>
        <v>0</v>
      </c>
      <c r="AO2175" s="215">
        <f t="shared" si="6810"/>
        <v>0</v>
      </c>
      <c r="AP2175" s="215">
        <f t="shared" si="6811"/>
        <v>0</v>
      </c>
      <c r="AQ2175" s="215">
        <f t="shared" si="6921"/>
        <v>0</v>
      </c>
      <c r="AR2175" s="215">
        <f t="shared" si="6921"/>
        <v>0</v>
      </c>
      <c r="AS2175" s="215">
        <f t="shared" si="6921"/>
        <v>0</v>
      </c>
      <c r="AT2175" s="215">
        <f t="shared" si="6813"/>
        <v>0</v>
      </c>
      <c r="AU2175" s="215">
        <f t="shared" si="6814"/>
        <v>0</v>
      </c>
      <c r="AV2175" s="215">
        <f t="shared" si="6815"/>
        <v>0</v>
      </c>
    </row>
    <row r="2176" spans="1:48" s="206" customFormat="1" ht="26.4" hidden="1">
      <c r="A2176" s="216" t="s">
        <v>96</v>
      </c>
      <c r="B2176" s="204" t="s">
        <v>330</v>
      </c>
      <c r="C2176" s="204" t="s">
        <v>18</v>
      </c>
      <c r="D2176" s="204" t="s">
        <v>17</v>
      </c>
      <c r="E2176" s="204" t="s">
        <v>80</v>
      </c>
      <c r="F2176" s="204" t="s">
        <v>68</v>
      </c>
      <c r="G2176" s="204" t="s">
        <v>140</v>
      </c>
      <c r="H2176" s="204" t="s">
        <v>293</v>
      </c>
      <c r="I2176" s="214" t="s">
        <v>93</v>
      </c>
      <c r="J2176" s="215"/>
      <c r="K2176" s="215"/>
      <c r="L2176" s="215"/>
      <c r="M2176" s="215"/>
      <c r="N2176" s="215"/>
      <c r="O2176" s="215"/>
      <c r="P2176" s="215">
        <f t="shared" si="6790"/>
        <v>0</v>
      </c>
      <c r="Q2176" s="215">
        <f t="shared" si="6791"/>
        <v>0</v>
      </c>
      <c r="R2176" s="215">
        <f t="shared" si="6792"/>
        <v>0</v>
      </c>
      <c r="S2176" s="215"/>
      <c r="T2176" s="215"/>
      <c r="U2176" s="215"/>
      <c r="V2176" s="215">
        <f t="shared" si="6724"/>
        <v>0</v>
      </c>
      <c r="W2176" s="215">
        <f t="shared" si="6725"/>
        <v>0</v>
      </c>
      <c r="X2176" s="215">
        <f t="shared" si="6726"/>
        <v>0</v>
      </c>
      <c r="Y2176" s="215"/>
      <c r="Z2176" s="215"/>
      <c r="AA2176" s="215"/>
      <c r="AB2176" s="215">
        <f t="shared" si="6801"/>
        <v>0</v>
      </c>
      <c r="AC2176" s="215">
        <f t="shared" si="6802"/>
        <v>0</v>
      </c>
      <c r="AD2176" s="215">
        <f t="shared" si="6803"/>
        <v>0</v>
      </c>
      <c r="AE2176" s="215"/>
      <c r="AF2176" s="215"/>
      <c r="AG2176" s="215"/>
      <c r="AH2176" s="215">
        <f t="shared" si="6805"/>
        <v>0</v>
      </c>
      <c r="AI2176" s="215">
        <f t="shared" si="6806"/>
        <v>0</v>
      </c>
      <c r="AJ2176" s="215">
        <f t="shared" si="6807"/>
        <v>0</v>
      </c>
      <c r="AK2176" s="215"/>
      <c r="AL2176" s="215"/>
      <c r="AM2176" s="215"/>
      <c r="AN2176" s="215">
        <f t="shared" si="6809"/>
        <v>0</v>
      </c>
      <c r="AO2176" s="215">
        <f t="shared" si="6810"/>
        <v>0</v>
      </c>
      <c r="AP2176" s="215">
        <f t="shared" si="6811"/>
        <v>0</v>
      </c>
      <c r="AQ2176" s="215"/>
      <c r="AR2176" s="215"/>
      <c r="AS2176" s="215"/>
      <c r="AT2176" s="215">
        <f t="shared" si="6813"/>
        <v>0</v>
      </c>
      <c r="AU2176" s="215">
        <f t="shared" si="6814"/>
        <v>0</v>
      </c>
      <c r="AV2176" s="215">
        <f t="shared" si="6815"/>
        <v>0</v>
      </c>
    </row>
    <row r="2177" spans="1:48" s="232" customFormat="1" hidden="1">
      <c r="A2177" s="255" t="s">
        <v>66</v>
      </c>
      <c r="B2177" s="208" t="s">
        <v>330</v>
      </c>
      <c r="C2177" s="208" t="s">
        <v>18</v>
      </c>
      <c r="D2177" s="208" t="s">
        <v>13</v>
      </c>
      <c r="E2177" s="208"/>
      <c r="F2177" s="208"/>
      <c r="G2177" s="208"/>
      <c r="H2177" s="208"/>
      <c r="I2177" s="219"/>
      <c r="J2177" s="211">
        <f>J2178+J2186</f>
        <v>2310654</v>
      </c>
      <c r="K2177" s="211">
        <f t="shared" ref="K2177:L2177" si="6922">K2178+K2186</f>
        <v>364900.92</v>
      </c>
      <c r="L2177" s="211">
        <f t="shared" si="6922"/>
        <v>369317.72</v>
      </c>
      <c r="M2177" s="211">
        <f t="shared" ref="M2177:O2177" si="6923">M2178+M2186</f>
        <v>-1600000</v>
      </c>
      <c r="N2177" s="211">
        <f t="shared" si="6923"/>
        <v>0</v>
      </c>
      <c r="O2177" s="211">
        <f t="shared" si="6923"/>
        <v>0</v>
      </c>
      <c r="P2177" s="211">
        <f t="shared" si="6790"/>
        <v>710654</v>
      </c>
      <c r="Q2177" s="211">
        <f t="shared" si="6791"/>
        <v>364900.92</v>
      </c>
      <c r="R2177" s="211">
        <f t="shared" si="6792"/>
        <v>369317.72</v>
      </c>
      <c r="S2177" s="211">
        <f t="shared" ref="S2177:U2177" si="6924">S2178+S2186</f>
        <v>0</v>
      </c>
      <c r="T2177" s="211">
        <f t="shared" si="6924"/>
        <v>0</v>
      </c>
      <c r="U2177" s="211">
        <f t="shared" si="6924"/>
        <v>0</v>
      </c>
      <c r="V2177" s="211">
        <f t="shared" si="6724"/>
        <v>710654</v>
      </c>
      <c r="W2177" s="211">
        <f t="shared" si="6725"/>
        <v>364900.92</v>
      </c>
      <c r="X2177" s="211">
        <f t="shared" si="6726"/>
        <v>369317.72</v>
      </c>
      <c r="Y2177" s="211">
        <f>Y2178+Y2186+Y2182</f>
        <v>100000</v>
      </c>
      <c r="Z2177" s="211">
        <f t="shared" ref="Z2177:AA2177" si="6925">Z2178+Z2186+Z2182</f>
        <v>0</v>
      </c>
      <c r="AA2177" s="211">
        <f t="shared" si="6925"/>
        <v>0</v>
      </c>
      <c r="AB2177" s="211">
        <f t="shared" si="6801"/>
        <v>810654</v>
      </c>
      <c r="AC2177" s="211">
        <f t="shared" si="6802"/>
        <v>364900.92</v>
      </c>
      <c r="AD2177" s="211">
        <f t="shared" si="6803"/>
        <v>369317.72</v>
      </c>
      <c r="AE2177" s="211">
        <f>AE2178+AE2186+AE2182</f>
        <v>9000</v>
      </c>
      <c r="AF2177" s="211">
        <f t="shared" ref="AF2177:AG2177" si="6926">AF2178+AF2186+AF2182</f>
        <v>0</v>
      </c>
      <c r="AG2177" s="211">
        <f t="shared" si="6926"/>
        <v>0</v>
      </c>
      <c r="AH2177" s="211">
        <f t="shared" si="6805"/>
        <v>819654</v>
      </c>
      <c r="AI2177" s="211">
        <f t="shared" si="6806"/>
        <v>364900.92</v>
      </c>
      <c r="AJ2177" s="211">
        <f t="shared" si="6807"/>
        <v>369317.72</v>
      </c>
      <c r="AK2177" s="211">
        <f>AK2178+AK2186+AK2182</f>
        <v>0</v>
      </c>
      <c r="AL2177" s="211">
        <f t="shared" ref="AL2177:AM2177" si="6927">AL2178+AL2186+AL2182</f>
        <v>0</v>
      </c>
      <c r="AM2177" s="211">
        <f t="shared" si="6927"/>
        <v>0</v>
      </c>
      <c r="AN2177" s="211">
        <f t="shared" si="6809"/>
        <v>819654</v>
      </c>
      <c r="AO2177" s="211">
        <f t="shared" si="6810"/>
        <v>364900.92</v>
      </c>
      <c r="AP2177" s="211">
        <f t="shared" si="6811"/>
        <v>369317.72</v>
      </c>
      <c r="AQ2177" s="211">
        <f>AQ2178+AQ2186+AQ2182</f>
        <v>28000</v>
      </c>
      <c r="AR2177" s="211">
        <f t="shared" ref="AR2177:AS2177" si="6928">AR2178+AR2186+AR2182</f>
        <v>0</v>
      </c>
      <c r="AS2177" s="211">
        <f t="shared" si="6928"/>
        <v>0</v>
      </c>
      <c r="AT2177" s="211">
        <f t="shared" si="6813"/>
        <v>847654</v>
      </c>
      <c r="AU2177" s="211">
        <f t="shared" si="6814"/>
        <v>364900.92</v>
      </c>
      <c r="AV2177" s="211">
        <f t="shared" si="6815"/>
        <v>369317.72</v>
      </c>
    </row>
    <row r="2178" spans="1:48" s="206" customFormat="1" ht="26.4" hidden="1">
      <c r="A2178" s="267" t="s">
        <v>389</v>
      </c>
      <c r="B2178" s="204" t="s">
        <v>330</v>
      </c>
      <c r="C2178" s="204" t="s">
        <v>18</v>
      </c>
      <c r="D2178" s="204" t="s">
        <v>13</v>
      </c>
      <c r="E2178" s="204" t="s">
        <v>3</v>
      </c>
      <c r="F2178" s="204" t="s">
        <v>68</v>
      </c>
      <c r="G2178" s="204" t="s">
        <v>140</v>
      </c>
      <c r="H2178" s="204" t="s">
        <v>141</v>
      </c>
      <c r="I2178" s="214"/>
      <c r="J2178" s="215">
        <f>J2179</f>
        <v>1950000</v>
      </c>
      <c r="K2178" s="215">
        <f t="shared" ref="K2178:O2180" si="6929">K2179</f>
        <v>0</v>
      </c>
      <c r="L2178" s="215">
        <f t="shared" si="6929"/>
        <v>0</v>
      </c>
      <c r="M2178" s="215">
        <f t="shared" si="6929"/>
        <v>-1600000</v>
      </c>
      <c r="N2178" s="215">
        <f t="shared" si="6929"/>
        <v>0</v>
      </c>
      <c r="O2178" s="215">
        <f t="shared" si="6929"/>
        <v>0</v>
      </c>
      <c r="P2178" s="215">
        <f t="shared" si="6790"/>
        <v>350000</v>
      </c>
      <c r="Q2178" s="215">
        <f t="shared" si="6791"/>
        <v>0</v>
      </c>
      <c r="R2178" s="215">
        <f t="shared" si="6792"/>
        <v>0</v>
      </c>
      <c r="S2178" s="215">
        <f t="shared" ref="S2178:U2180" si="6930">S2179</f>
        <v>0</v>
      </c>
      <c r="T2178" s="215">
        <f t="shared" si="6930"/>
        <v>0</v>
      </c>
      <c r="U2178" s="215">
        <f t="shared" si="6930"/>
        <v>0</v>
      </c>
      <c r="V2178" s="215">
        <f t="shared" si="6724"/>
        <v>350000</v>
      </c>
      <c r="W2178" s="215">
        <f t="shared" si="6725"/>
        <v>0</v>
      </c>
      <c r="X2178" s="215">
        <f t="shared" si="6726"/>
        <v>0</v>
      </c>
      <c r="Y2178" s="215">
        <f t="shared" ref="Y2178:AA2180" si="6931">Y2179</f>
        <v>0</v>
      </c>
      <c r="Z2178" s="215">
        <f t="shared" si="6931"/>
        <v>0</v>
      </c>
      <c r="AA2178" s="215">
        <f t="shared" si="6931"/>
        <v>0</v>
      </c>
      <c r="AB2178" s="215">
        <f t="shared" si="6801"/>
        <v>350000</v>
      </c>
      <c r="AC2178" s="215">
        <f t="shared" si="6802"/>
        <v>0</v>
      </c>
      <c r="AD2178" s="215">
        <f t="shared" si="6803"/>
        <v>0</v>
      </c>
      <c r="AE2178" s="215">
        <f t="shared" ref="AE2178:AG2180" si="6932">AE2179</f>
        <v>0</v>
      </c>
      <c r="AF2178" s="215">
        <f t="shared" si="6932"/>
        <v>0</v>
      </c>
      <c r="AG2178" s="215">
        <f t="shared" si="6932"/>
        <v>0</v>
      </c>
      <c r="AH2178" s="215">
        <f t="shared" si="6805"/>
        <v>350000</v>
      </c>
      <c r="AI2178" s="215">
        <f t="shared" si="6806"/>
        <v>0</v>
      </c>
      <c r="AJ2178" s="215">
        <f t="shared" si="6807"/>
        <v>0</v>
      </c>
      <c r="AK2178" s="215">
        <f t="shared" ref="AK2178:AM2180" si="6933">AK2179</f>
        <v>0</v>
      </c>
      <c r="AL2178" s="215">
        <f t="shared" si="6933"/>
        <v>0</v>
      </c>
      <c r="AM2178" s="215">
        <f t="shared" si="6933"/>
        <v>0</v>
      </c>
      <c r="AN2178" s="215">
        <f t="shared" si="6809"/>
        <v>350000</v>
      </c>
      <c r="AO2178" s="215">
        <f t="shared" si="6810"/>
        <v>0</v>
      </c>
      <c r="AP2178" s="215">
        <f t="shared" si="6811"/>
        <v>0</v>
      </c>
      <c r="AQ2178" s="215">
        <f t="shared" ref="AQ2178:AS2180" si="6934">AQ2179</f>
        <v>0</v>
      </c>
      <c r="AR2178" s="215">
        <f t="shared" si="6934"/>
        <v>0</v>
      </c>
      <c r="AS2178" s="215">
        <f t="shared" si="6934"/>
        <v>0</v>
      </c>
      <c r="AT2178" s="215">
        <f t="shared" si="6813"/>
        <v>350000</v>
      </c>
      <c r="AU2178" s="215">
        <f t="shared" si="6814"/>
        <v>0</v>
      </c>
      <c r="AV2178" s="215">
        <f t="shared" si="6815"/>
        <v>0</v>
      </c>
    </row>
    <row r="2179" spans="1:48" s="206" customFormat="1" ht="26.4" hidden="1">
      <c r="A2179" s="245" t="s">
        <v>254</v>
      </c>
      <c r="B2179" s="204" t="s">
        <v>330</v>
      </c>
      <c r="C2179" s="204" t="s">
        <v>18</v>
      </c>
      <c r="D2179" s="204" t="s">
        <v>13</v>
      </c>
      <c r="E2179" s="204" t="s">
        <v>3</v>
      </c>
      <c r="F2179" s="204" t="s">
        <v>68</v>
      </c>
      <c r="G2179" s="204" t="s">
        <v>140</v>
      </c>
      <c r="H2179" s="204" t="s">
        <v>376</v>
      </c>
      <c r="I2179" s="214"/>
      <c r="J2179" s="215">
        <f>J2180</f>
        <v>1950000</v>
      </c>
      <c r="K2179" s="215">
        <f t="shared" si="6929"/>
        <v>0</v>
      </c>
      <c r="L2179" s="215">
        <f t="shared" si="6929"/>
        <v>0</v>
      </c>
      <c r="M2179" s="215">
        <f t="shared" si="6929"/>
        <v>-1600000</v>
      </c>
      <c r="N2179" s="215">
        <f t="shared" si="6929"/>
        <v>0</v>
      </c>
      <c r="O2179" s="215">
        <f t="shared" si="6929"/>
        <v>0</v>
      </c>
      <c r="P2179" s="215">
        <f t="shared" si="6790"/>
        <v>350000</v>
      </c>
      <c r="Q2179" s="215">
        <f t="shared" si="6791"/>
        <v>0</v>
      </c>
      <c r="R2179" s="215">
        <f t="shared" si="6792"/>
        <v>0</v>
      </c>
      <c r="S2179" s="215">
        <f t="shared" si="6930"/>
        <v>0</v>
      </c>
      <c r="T2179" s="215">
        <f t="shared" si="6930"/>
        <v>0</v>
      </c>
      <c r="U2179" s="215">
        <f t="shared" si="6930"/>
        <v>0</v>
      </c>
      <c r="V2179" s="215">
        <f t="shared" si="6724"/>
        <v>350000</v>
      </c>
      <c r="W2179" s="215">
        <f t="shared" si="6725"/>
        <v>0</v>
      </c>
      <c r="X2179" s="215">
        <f t="shared" si="6726"/>
        <v>0</v>
      </c>
      <c r="Y2179" s="215">
        <f t="shared" si="6931"/>
        <v>0</v>
      </c>
      <c r="Z2179" s="215">
        <f t="shared" si="6931"/>
        <v>0</v>
      </c>
      <c r="AA2179" s="215">
        <f t="shared" si="6931"/>
        <v>0</v>
      </c>
      <c r="AB2179" s="215">
        <f t="shared" si="6801"/>
        <v>350000</v>
      </c>
      <c r="AC2179" s="215">
        <f t="shared" si="6802"/>
        <v>0</v>
      </c>
      <c r="AD2179" s="215">
        <f t="shared" si="6803"/>
        <v>0</v>
      </c>
      <c r="AE2179" s="215">
        <f t="shared" si="6932"/>
        <v>0</v>
      </c>
      <c r="AF2179" s="215">
        <f t="shared" si="6932"/>
        <v>0</v>
      </c>
      <c r="AG2179" s="215">
        <f t="shared" si="6932"/>
        <v>0</v>
      </c>
      <c r="AH2179" s="215">
        <f t="shared" si="6805"/>
        <v>350000</v>
      </c>
      <c r="AI2179" s="215">
        <f t="shared" si="6806"/>
        <v>0</v>
      </c>
      <c r="AJ2179" s="215">
        <f t="shared" si="6807"/>
        <v>0</v>
      </c>
      <c r="AK2179" s="215">
        <f t="shared" si="6933"/>
        <v>0</v>
      </c>
      <c r="AL2179" s="215">
        <f t="shared" si="6933"/>
        <v>0</v>
      </c>
      <c r="AM2179" s="215">
        <f t="shared" si="6933"/>
        <v>0</v>
      </c>
      <c r="AN2179" s="215">
        <f t="shared" si="6809"/>
        <v>350000</v>
      </c>
      <c r="AO2179" s="215">
        <f t="shared" si="6810"/>
        <v>0</v>
      </c>
      <c r="AP2179" s="215">
        <f t="shared" si="6811"/>
        <v>0</v>
      </c>
      <c r="AQ2179" s="215">
        <f t="shared" si="6934"/>
        <v>0</v>
      </c>
      <c r="AR2179" s="215">
        <f t="shared" si="6934"/>
        <v>0</v>
      </c>
      <c r="AS2179" s="215">
        <f t="shared" si="6934"/>
        <v>0</v>
      </c>
      <c r="AT2179" s="215">
        <f t="shared" si="6813"/>
        <v>350000</v>
      </c>
      <c r="AU2179" s="215">
        <f t="shared" si="6814"/>
        <v>0</v>
      </c>
      <c r="AV2179" s="215">
        <f t="shared" si="6815"/>
        <v>0</v>
      </c>
    </row>
    <row r="2180" spans="1:48" s="206" customFormat="1" ht="26.4" hidden="1">
      <c r="A2180" s="217" t="s">
        <v>229</v>
      </c>
      <c r="B2180" s="204" t="s">
        <v>330</v>
      </c>
      <c r="C2180" s="204" t="s">
        <v>18</v>
      </c>
      <c r="D2180" s="204" t="s">
        <v>13</v>
      </c>
      <c r="E2180" s="204" t="s">
        <v>3</v>
      </c>
      <c r="F2180" s="204" t="s">
        <v>68</v>
      </c>
      <c r="G2180" s="204" t="s">
        <v>140</v>
      </c>
      <c r="H2180" s="204" t="s">
        <v>376</v>
      </c>
      <c r="I2180" s="214" t="s">
        <v>92</v>
      </c>
      <c r="J2180" s="215">
        <f>J2181</f>
        <v>1950000</v>
      </c>
      <c r="K2180" s="215">
        <f t="shared" si="6929"/>
        <v>0</v>
      </c>
      <c r="L2180" s="215">
        <f t="shared" si="6929"/>
        <v>0</v>
      </c>
      <c r="M2180" s="215">
        <f t="shared" si="6929"/>
        <v>-1600000</v>
      </c>
      <c r="N2180" s="215">
        <f t="shared" si="6929"/>
        <v>0</v>
      </c>
      <c r="O2180" s="215">
        <f t="shared" si="6929"/>
        <v>0</v>
      </c>
      <c r="P2180" s="215">
        <f t="shared" si="6790"/>
        <v>350000</v>
      </c>
      <c r="Q2180" s="215">
        <f t="shared" si="6791"/>
        <v>0</v>
      </c>
      <c r="R2180" s="215">
        <f t="shared" si="6792"/>
        <v>0</v>
      </c>
      <c r="S2180" s="215">
        <f t="shared" si="6930"/>
        <v>0</v>
      </c>
      <c r="T2180" s="215">
        <f t="shared" si="6930"/>
        <v>0</v>
      </c>
      <c r="U2180" s="215">
        <f t="shared" si="6930"/>
        <v>0</v>
      </c>
      <c r="V2180" s="215">
        <f t="shared" si="6724"/>
        <v>350000</v>
      </c>
      <c r="W2180" s="215">
        <f t="shared" si="6725"/>
        <v>0</v>
      </c>
      <c r="X2180" s="215">
        <f t="shared" si="6726"/>
        <v>0</v>
      </c>
      <c r="Y2180" s="215">
        <f t="shared" si="6931"/>
        <v>0</v>
      </c>
      <c r="Z2180" s="215">
        <f t="shared" si="6931"/>
        <v>0</v>
      </c>
      <c r="AA2180" s="215">
        <f t="shared" si="6931"/>
        <v>0</v>
      </c>
      <c r="AB2180" s="215">
        <f t="shared" si="6801"/>
        <v>350000</v>
      </c>
      <c r="AC2180" s="215">
        <f t="shared" si="6802"/>
        <v>0</v>
      </c>
      <c r="AD2180" s="215">
        <f t="shared" si="6803"/>
        <v>0</v>
      </c>
      <c r="AE2180" s="215">
        <f t="shared" si="6932"/>
        <v>0</v>
      </c>
      <c r="AF2180" s="215">
        <f t="shared" si="6932"/>
        <v>0</v>
      </c>
      <c r="AG2180" s="215">
        <f t="shared" si="6932"/>
        <v>0</v>
      </c>
      <c r="AH2180" s="215">
        <f t="shared" si="6805"/>
        <v>350000</v>
      </c>
      <c r="AI2180" s="215">
        <f t="shared" si="6806"/>
        <v>0</v>
      </c>
      <c r="AJ2180" s="215">
        <f t="shared" si="6807"/>
        <v>0</v>
      </c>
      <c r="AK2180" s="215">
        <f t="shared" si="6933"/>
        <v>0</v>
      </c>
      <c r="AL2180" s="215">
        <f t="shared" si="6933"/>
        <v>0</v>
      </c>
      <c r="AM2180" s="215">
        <f t="shared" si="6933"/>
        <v>0</v>
      </c>
      <c r="AN2180" s="215">
        <f t="shared" si="6809"/>
        <v>350000</v>
      </c>
      <c r="AO2180" s="215">
        <f t="shared" si="6810"/>
        <v>0</v>
      </c>
      <c r="AP2180" s="215">
        <f t="shared" si="6811"/>
        <v>0</v>
      </c>
      <c r="AQ2180" s="215">
        <f t="shared" si="6934"/>
        <v>0</v>
      </c>
      <c r="AR2180" s="215">
        <f t="shared" si="6934"/>
        <v>0</v>
      </c>
      <c r="AS2180" s="215">
        <f t="shared" si="6934"/>
        <v>0</v>
      </c>
      <c r="AT2180" s="215">
        <f t="shared" si="6813"/>
        <v>350000</v>
      </c>
      <c r="AU2180" s="215">
        <f t="shared" si="6814"/>
        <v>0</v>
      </c>
      <c r="AV2180" s="215">
        <f t="shared" si="6815"/>
        <v>0</v>
      </c>
    </row>
    <row r="2181" spans="1:48" s="206" customFormat="1" ht="26.4" hidden="1">
      <c r="A2181" s="216" t="s">
        <v>96</v>
      </c>
      <c r="B2181" s="204" t="s">
        <v>330</v>
      </c>
      <c r="C2181" s="204" t="s">
        <v>18</v>
      </c>
      <c r="D2181" s="204" t="s">
        <v>13</v>
      </c>
      <c r="E2181" s="204" t="s">
        <v>3</v>
      </c>
      <c r="F2181" s="204" t="s">
        <v>68</v>
      </c>
      <c r="G2181" s="204" t="s">
        <v>140</v>
      </c>
      <c r="H2181" s="204" t="s">
        <v>376</v>
      </c>
      <c r="I2181" s="214" t="s">
        <v>93</v>
      </c>
      <c r="J2181" s="215">
        <f>1600000+350000</f>
        <v>1950000</v>
      </c>
      <c r="K2181" s="215"/>
      <c r="L2181" s="215"/>
      <c r="M2181" s="302">
        <v>-1600000</v>
      </c>
      <c r="N2181" s="215"/>
      <c r="O2181" s="215"/>
      <c r="P2181" s="215">
        <f t="shared" si="6790"/>
        <v>350000</v>
      </c>
      <c r="Q2181" s="215">
        <f t="shared" si="6791"/>
        <v>0</v>
      </c>
      <c r="R2181" s="215">
        <f t="shared" si="6792"/>
        <v>0</v>
      </c>
      <c r="S2181" s="215"/>
      <c r="T2181" s="215"/>
      <c r="U2181" s="215"/>
      <c r="V2181" s="215">
        <f t="shared" si="6724"/>
        <v>350000</v>
      </c>
      <c r="W2181" s="215">
        <f t="shared" si="6725"/>
        <v>0</v>
      </c>
      <c r="X2181" s="215">
        <f t="shared" si="6726"/>
        <v>0</v>
      </c>
      <c r="Y2181" s="215"/>
      <c r="Z2181" s="215"/>
      <c r="AA2181" s="215"/>
      <c r="AB2181" s="215">
        <f t="shared" si="6801"/>
        <v>350000</v>
      </c>
      <c r="AC2181" s="215">
        <f t="shared" si="6802"/>
        <v>0</v>
      </c>
      <c r="AD2181" s="215">
        <f t="shared" si="6803"/>
        <v>0</v>
      </c>
      <c r="AE2181" s="215"/>
      <c r="AF2181" s="215"/>
      <c r="AG2181" s="215"/>
      <c r="AH2181" s="215">
        <f t="shared" si="6805"/>
        <v>350000</v>
      </c>
      <c r="AI2181" s="215">
        <f t="shared" si="6806"/>
        <v>0</v>
      </c>
      <c r="AJ2181" s="215">
        <f t="shared" si="6807"/>
        <v>0</v>
      </c>
      <c r="AK2181" s="215"/>
      <c r="AL2181" s="215"/>
      <c r="AM2181" s="215"/>
      <c r="AN2181" s="215">
        <f t="shared" si="6809"/>
        <v>350000</v>
      </c>
      <c r="AO2181" s="215">
        <f t="shared" si="6810"/>
        <v>0</v>
      </c>
      <c r="AP2181" s="215">
        <f t="shared" si="6811"/>
        <v>0</v>
      </c>
      <c r="AQ2181" s="215"/>
      <c r="AR2181" s="215"/>
      <c r="AS2181" s="215"/>
      <c r="AT2181" s="215">
        <f t="shared" si="6813"/>
        <v>350000</v>
      </c>
      <c r="AU2181" s="215">
        <f t="shared" si="6814"/>
        <v>0</v>
      </c>
      <c r="AV2181" s="215">
        <f t="shared" si="6815"/>
        <v>0</v>
      </c>
    </row>
    <row r="2182" spans="1:48" s="206" customFormat="1" ht="39.6" hidden="1">
      <c r="A2182" s="275" t="s">
        <v>382</v>
      </c>
      <c r="B2182" s="204" t="s">
        <v>330</v>
      </c>
      <c r="C2182" s="324" t="s">
        <v>18</v>
      </c>
      <c r="D2182" s="204" t="s">
        <v>13</v>
      </c>
      <c r="E2182" s="204" t="s">
        <v>30</v>
      </c>
      <c r="F2182" s="204" t="s">
        <v>68</v>
      </c>
      <c r="G2182" s="204" t="s">
        <v>140</v>
      </c>
      <c r="H2182" s="204" t="s">
        <v>141</v>
      </c>
      <c r="I2182" s="214"/>
      <c r="J2182" s="221"/>
      <c r="K2182" s="221"/>
      <c r="L2182" s="221"/>
      <c r="M2182" s="221"/>
      <c r="N2182" s="221"/>
      <c r="O2182" s="221"/>
      <c r="P2182" s="221"/>
      <c r="Q2182" s="221"/>
      <c r="R2182" s="221"/>
      <c r="S2182" s="221"/>
      <c r="T2182" s="221"/>
      <c r="U2182" s="221"/>
      <c r="V2182" s="221"/>
      <c r="W2182" s="221"/>
      <c r="X2182" s="221"/>
      <c r="Y2182" s="221">
        <f>Y2183</f>
        <v>100000</v>
      </c>
      <c r="Z2182" s="221">
        <f t="shared" ref="Z2182:AA2182" si="6935">Z2183</f>
        <v>0</v>
      </c>
      <c r="AA2182" s="221">
        <f t="shared" si="6935"/>
        <v>0</v>
      </c>
      <c r="AB2182" s="221">
        <f t="shared" si="6801"/>
        <v>100000</v>
      </c>
      <c r="AC2182" s="221">
        <f t="shared" si="6802"/>
        <v>0</v>
      </c>
      <c r="AD2182" s="221">
        <f t="shared" si="6803"/>
        <v>0</v>
      </c>
      <c r="AE2182" s="221">
        <f>AE2183</f>
        <v>0</v>
      </c>
      <c r="AF2182" s="221">
        <f t="shared" ref="AF2182:AG2182" si="6936">AF2183</f>
        <v>0</v>
      </c>
      <c r="AG2182" s="221">
        <f t="shared" si="6936"/>
        <v>0</v>
      </c>
      <c r="AH2182" s="221">
        <f t="shared" si="6805"/>
        <v>100000</v>
      </c>
      <c r="AI2182" s="221">
        <f t="shared" si="6806"/>
        <v>0</v>
      </c>
      <c r="AJ2182" s="221">
        <f t="shared" si="6807"/>
        <v>0</v>
      </c>
      <c r="AK2182" s="221">
        <f>AK2183</f>
        <v>0</v>
      </c>
      <c r="AL2182" s="221">
        <f t="shared" ref="AL2182:AM2182" si="6937">AL2183</f>
        <v>0</v>
      </c>
      <c r="AM2182" s="221">
        <f t="shared" si="6937"/>
        <v>0</v>
      </c>
      <c r="AN2182" s="221">
        <f t="shared" si="6809"/>
        <v>100000</v>
      </c>
      <c r="AO2182" s="221">
        <f t="shared" si="6810"/>
        <v>0</v>
      </c>
      <c r="AP2182" s="221">
        <f t="shared" si="6811"/>
        <v>0</v>
      </c>
      <c r="AQ2182" s="221">
        <f>AQ2183</f>
        <v>0</v>
      </c>
      <c r="AR2182" s="221">
        <f t="shared" ref="AR2182:AS2182" si="6938">AR2183</f>
        <v>0</v>
      </c>
      <c r="AS2182" s="221">
        <f t="shared" si="6938"/>
        <v>0</v>
      </c>
      <c r="AT2182" s="221">
        <f t="shared" si="6813"/>
        <v>100000</v>
      </c>
      <c r="AU2182" s="221">
        <f t="shared" si="6814"/>
        <v>0</v>
      </c>
      <c r="AV2182" s="221">
        <f t="shared" si="6815"/>
        <v>0</v>
      </c>
    </row>
    <row r="2183" spans="1:48" s="206" customFormat="1" ht="26.4" hidden="1">
      <c r="A2183" s="275" t="s">
        <v>252</v>
      </c>
      <c r="B2183" s="204" t="s">
        <v>330</v>
      </c>
      <c r="C2183" s="324" t="s">
        <v>18</v>
      </c>
      <c r="D2183" s="204" t="s">
        <v>13</v>
      </c>
      <c r="E2183" s="204" t="s">
        <v>30</v>
      </c>
      <c r="F2183" s="204" t="s">
        <v>68</v>
      </c>
      <c r="G2183" s="204" t="s">
        <v>140</v>
      </c>
      <c r="H2183" s="204" t="s">
        <v>253</v>
      </c>
      <c r="I2183" s="214"/>
      <c r="J2183" s="215"/>
      <c r="K2183" s="215"/>
      <c r="L2183" s="215"/>
      <c r="M2183" s="215"/>
      <c r="N2183" s="215"/>
      <c r="O2183" s="215"/>
      <c r="P2183" s="215"/>
      <c r="Q2183" s="215"/>
      <c r="R2183" s="215"/>
      <c r="S2183" s="215"/>
      <c r="T2183" s="215"/>
      <c r="U2183" s="215"/>
      <c r="V2183" s="215"/>
      <c r="W2183" s="215"/>
      <c r="X2183" s="215"/>
      <c r="Y2183" s="215">
        <f t="shared" ref="Y2183:AA2184" si="6939">Y2184</f>
        <v>100000</v>
      </c>
      <c r="Z2183" s="215">
        <f t="shared" si="6939"/>
        <v>0</v>
      </c>
      <c r="AA2183" s="215">
        <f t="shared" si="6939"/>
        <v>0</v>
      </c>
      <c r="AB2183" s="215">
        <f t="shared" si="6801"/>
        <v>100000</v>
      </c>
      <c r="AC2183" s="215">
        <f t="shared" si="6802"/>
        <v>0</v>
      </c>
      <c r="AD2183" s="215">
        <f t="shared" si="6803"/>
        <v>0</v>
      </c>
      <c r="AE2183" s="215">
        <f t="shared" ref="AE2183:AG2184" si="6940">AE2184</f>
        <v>0</v>
      </c>
      <c r="AF2183" s="215">
        <f t="shared" si="6940"/>
        <v>0</v>
      </c>
      <c r="AG2183" s="215">
        <f t="shared" si="6940"/>
        <v>0</v>
      </c>
      <c r="AH2183" s="215">
        <f t="shared" si="6805"/>
        <v>100000</v>
      </c>
      <c r="AI2183" s="215">
        <f t="shared" si="6806"/>
        <v>0</v>
      </c>
      <c r="AJ2183" s="215">
        <f t="shared" si="6807"/>
        <v>0</v>
      </c>
      <c r="AK2183" s="215">
        <f t="shared" ref="AK2183:AM2184" si="6941">AK2184</f>
        <v>0</v>
      </c>
      <c r="AL2183" s="215">
        <f t="shared" si="6941"/>
        <v>0</v>
      </c>
      <c r="AM2183" s="215">
        <f t="shared" si="6941"/>
        <v>0</v>
      </c>
      <c r="AN2183" s="215">
        <f t="shared" si="6809"/>
        <v>100000</v>
      </c>
      <c r="AO2183" s="215">
        <f t="shared" si="6810"/>
        <v>0</v>
      </c>
      <c r="AP2183" s="215">
        <f t="shared" si="6811"/>
        <v>0</v>
      </c>
      <c r="AQ2183" s="215">
        <f t="shared" ref="AQ2183:AS2184" si="6942">AQ2184</f>
        <v>0</v>
      </c>
      <c r="AR2183" s="215">
        <f t="shared" si="6942"/>
        <v>0</v>
      </c>
      <c r="AS2183" s="215">
        <f t="shared" si="6942"/>
        <v>0</v>
      </c>
      <c r="AT2183" s="215">
        <f t="shared" si="6813"/>
        <v>100000</v>
      </c>
      <c r="AU2183" s="215">
        <f t="shared" si="6814"/>
        <v>0</v>
      </c>
      <c r="AV2183" s="215">
        <f t="shared" si="6815"/>
        <v>0</v>
      </c>
    </row>
    <row r="2184" spans="1:48" s="206" customFormat="1" ht="26.4" hidden="1">
      <c r="A2184" s="276" t="s">
        <v>229</v>
      </c>
      <c r="B2184" s="204" t="s">
        <v>330</v>
      </c>
      <c r="C2184" s="324" t="s">
        <v>18</v>
      </c>
      <c r="D2184" s="204" t="s">
        <v>13</v>
      </c>
      <c r="E2184" s="204" t="s">
        <v>30</v>
      </c>
      <c r="F2184" s="204" t="s">
        <v>68</v>
      </c>
      <c r="G2184" s="204" t="s">
        <v>140</v>
      </c>
      <c r="H2184" s="204" t="s">
        <v>253</v>
      </c>
      <c r="I2184" s="214" t="s">
        <v>92</v>
      </c>
      <c r="J2184" s="215"/>
      <c r="K2184" s="215"/>
      <c r="L2184" s="215"/>
      <c r="M2184" s="215"/>
      <c r="N2184" s="215"/>
      <c r="O2184" s="215"/>
      <c r="P2184" s="215"/>
      <c r="Q2184" s="215"/>
      <c r="R2184" s="215"/>
      <c r="S2184" s="215"/>
      <c r="T2184" s="215"/>
      <c r="U2184" s="215"/>
      <c r="V2184" s="215"/>
      <c r="W2184" s="215"/>
      <c r="X2184" s="215"/>
      <c r="Y2184" s="215">
        <f t="shared" si="6939"/>
        <v>100000</v>
      </c>
      <c r="Z2184" s="215">
        <f t="shared" si="6939"/>
        <v>0</v>
      </c>
      <c r="AA2184" s="215">
        <f t="shared" si="6939"/>
        <v>0</v>
      </c>
      <c r="AB2184" s="215">
        <f t="shared" si="6801"/>
        <v>100000</v>
      </c>
      <c r="AC2184" s="215">
        <f t="shared" si="6802"/>
        <v>0</v>
      </c>
      <c r="AD2184" s="215">
        <f t="shared" si="6803"/>
        <v>0</v>
      </c>
      <c r="AE2184" s="215">
        <f t="shared" si="6940"/>
        <v>0</v>
      </c>
      <c r="AF2184" s="215">
        <f t="shared" si="6940"/>
        <v>0</v>
      </c>
      <c r="AG2184" s="215">
        <f t="shared" si="6940"/>
        <v>0</v>
      </c>
      <c r="AH2184" s="215">
        <f t="shared" si="6805"/>
        <v>100000</v>
      </c>
      <c r="AI2184" s="215">
        <f t="shared" si="6806"/>
        <v>0</v>
      </c>
      <c r="AJ2184" s="215">
        <f t="shared" si="6807"/>
        <v>0</v>
      </c>
      <c r="AK2184" s="215">
        <f t="shared" si="6941"/>
        <v>0</v>
      </c>
      <c r="AL2184" s="215">
        <f t="shared" si="6941"/>
        <v>0</v>
      </c>
      <c r="AM2184" s="215">
        <f t="shared" si="6941"/>
        <v>0</v>
      </c>
      <c r="AN2184" s="215">
        <f t="shared" si="6809"/>
        <v>100000</v>
      </c>
      <c r="AO2184" s="215">
        <f t="shared" si="6810"/>
        <v>0</v>
      </c>
      <c r="AP2184" s="215">
        <f t="shared" si="6811"/>
        <v>0</v>
      </c>
      <c r="AQ2184" s="215">
        <f t="shared" si="6942"/>
        <v>0</v>
      </c>
      <c r="AR2184" s="215">
        <f t="shared" si="6942"/>
        <v>0</v>
      </c>
      <c r="AS2184" s="215">
        <f t="shared" si="6942"/>
        <v>0</v>
      </c>
      <c r="AT2184" s="215">
        <f t="shared" si="6813"/>
        <v>100000</v>
      </c>
      <c r="AU2184" s="215">
        <f t="shared" si="6814"/>
        <v>0</v>
      </c>
      <c r="AV2184" s="215">
        <f t="shared" si="6815"/>
        <v>0</v>
      </c>
    </row>
    <row r="2185" spans="1:48" s="206" customFormat="1" ht="26.4" hidden="1">
      <c r="A2185" s="277" t="s">
        <v>96</v>
      </c>
      <c r="B2185" s="204" t="s">
        <v>330</v>
      </c>
      <c r="C2185" s="324" t="s">
        <v>18</v>
      </c>
      <c r="D2185" s="204" t="s">
        <v>13</v>
      </c>
      <c r="E2185" s="204" t="s">
        <v>30</v>
      </c>
      <c r="F2185" s="204" t="s">
        <v>68</v>
      </c>
      <c r="G2185" s="204" t="s">
        <v>140</v>
      </c>
      <c r="H2185" s="204" t="s">
        <v>253</v>
      </c>
      <c r="I2185" s="214" t="s">
        <v>93</v>
      </c>
      <c r="J2185" s="215"/>
      <c r="K2185" s="215"/>
      <c r="L2185" s="221"/>
      <c r="M2185" s="215"/>
      <c r="N2185" s="215"/>
      <c r="O2185" s="221"/>
      <c r="P2185" s="215"/>
      <c r="Q2185" s="215"/>
      <c r="R2185" s="221"/>
      <c r="S2185" s="215"/>
      <c r="T2185" s="215"/>
      <c r="U2185" s="221"/>
      <c r="V2185" s="215"/>
      <c r="W2185" s="215"/>
      <c r="X2185" s="221"/>
      <c r="Y2185" s="302">
        <v>100000</v>
      </c>
      <c r="Z2185" s="215"/>
      <c r="AA2185" s="221"/>
      <c r="AB2185" s="215">
        <f t="shared" si="6801"/>
        <v>100000</v>
      </c>
      <c r="AC2185" s="215">
        <f t="shared" si="6802"/>
        <v>0</v>
      </c>
      <c r="AD2185" s="221">
        <f t="shared" si="6803"/>
        <v>0</v>
      </c>
      <c r="AE2185" s="215"/>
      <c r="AF2185" s="215"/>
      <c r="AG2185" s="221"/>
      <c r="AH2185" s="215">
        <f t="shared" si="6805"/>
        <v>100000</v>
      </c>
      <c r="AI2185" s="215">
        <f t="shared" si="6806"/>
        <v>0</v>
      </c>
      <c r="AJ2185" s="221">
        <f t="shared" si="6807"/>
        <v>0</v>
      </c>
      <c r="AK2185" s="215"/>
      <c r="AL2185" s="215"/>
      <c r="AM2185" s="221"/>
      <c r="AN2185" s="215">
        <f t="shared" si="6809"/>
        <v>100000</v>
      </c>
      <c r="AO2185" s="215">
        <f t="shared" si="6810"/>
        <v>0</v>
      </c>
      <c r="AP2185" s="221">
        <f t="shared" si="6811"/>
        <v>0</v>
      </c>
      <c r="AQ2185" s="215"/>
      <c r="AR2185" s="215"/>
      <c r="AS2185" s="221"/>
      <c r="AT2185" s="215">
        <f t="shared" si="6813"/>
        <v>100000</v>
      </c>
      <c r="AU2185" s="215">
        <f t="shared" si="6814"/>
        <v>0</v>
      </c>
      <c r="AV2185" s="221">
        <f t="shared" si="6815"/>
        <v>0</v>
      </c>
    </row>
    <row r="2186" spans="1:48" s="206" customFormat="1" hidden="1">
      <c r="A2186" s="212" t="s">
        <v>81</v>
      </c>
      <c r="B2186" s="204" t="s">
        <v>330</v>
      </c>
      <c r="C2186" s="204" t="s">
        <v>18</v>
      </c>
      <c r="D2186" s="204" t="s">
        <v>13</v>
      </c>
      <c r="E2186" s="204" t="s">
        <v>80</v>
      </c>
      <c r="F2186" s="204" t="s">
        <v>68</v>
      </c>
      <c r="G2186" s="204" t="s">
        <v>140</v>
      </c>
      <c r="H2186" s="204" t="s">
        <v>141</v>
      </c>
      <c r="I2186" s="214"/>
      <c r="J2186" s="215">
        <f>J2187+J2190</f>
        <v>360654</v>
      </c>
      <c r="K2186" s="215">
        <f t="shared" ref="K2186:L2186" si="6943">K2187+K2190</f>
        <v>364900.92</v>
      </c>
      <c r="L2186" s="215">
        <f t="shared" si="6943"/>
        <v>369317.72</v>
      </c>
      <c r="M2186" s="215">
        <f t="shared" ref="M2186:O2186" si="6944">M2187+M2190</f>
        <v>0</v>
      </c>
      <c r="N2186" s="215">
        <f t="shared" si="6944"/>
        <v>0</v>
      </c>
      <c r="O2186" s="215">
        <f t="shared" si="6944"/>
        <v>0</v>
      </c>
      <c r="P2186" s="215">
        <f t="shared" si="6790"/>
        <v>360654</v>
      </c>
      <c r="Q2186" s="215">
        <f t="shared" si="6791"/>
        <v>364900.92</v>
      </c>
      <c r="R2186" s="215">
        <f t="shared" si="6792"/>
        <v>369317.72</v>
      </c>
      <c r="S2186" s="215">
        <f t="shared" ref="S2186:U2186" si="6945">S2187+S2190</f>
        <v>0</v>
      </c>
      <c r="T2186" s="215">
        <f t="shared" si="6945"/>
        <v>0</v>
      </c>
      <c r="U2186" s="215">
        <f t="shared" si="6945"/>
        <v>0</v>
      </c>
      <c r="V2186" s="215">
        <f t="shared" si="6724"/>
        <v>360654</v>
      </c>
      <c r="W2186" s="215">
        <f t="shared" si="6725"/>
        <v>364900.92</v>
      </c>
      <c r="X2186" s="215">
        <f t="shared" si="6726"/>
        <v>369317.72</v>
      </c>
      <c r="Y2186" s="215">
        <f t="shared" ref="Y2186:AA2186" si="6946">Y2187+Y2190</f>
        <v>0</v>
      </c>
      <c r="Z2186" s="215">
        <f t="shared" si="6946"/>
        <v>0</v>
      </c>
      <c r="AA2186" s="215">
        <f t="shared" si="6946"/>
        <v>0</v>
      </c>
      <c r="AB2186" s="215">
        <f t="shared" si="6801"/>
        <v>360654</v>
      </c>
      <c r="AC2186" s="215">
        <f t="shared" si="6802"/>
        <v>364900.92</v>
      </c>
      <c r="AD2186" s="215">
        <f t="shared" si="6803"/>
        <v>369317.72</v>
      </c>
      <c r="AE2186" s="215">
        <f t="shared" ref="AE2186:AG2186" si="6947">AE2187+AE2190</f>
        <v>9000</v>
      </c>
      <c r="AF2186" s="215">
        <f t="shared" si="6947"/>
        <v>0</v>
      </c>
      <c r="AG2186" s="215">
        <f t="shared" si="6947"/>
        <v>0</v>
      </c>
      <c r="AH2186" s="215">
        <f t="shared" si="6805"/>
        <v>369654</v>
      </c>
      <c r="AI2186" s="215">
        <f t="shared" si="6806"/>
        <v>364900.92</v>
      </c>
      <c r="AJ2186" s="215">
        <f t="shared" si="6807"/>
        <v>369317.72</v>
      </c>
      <c r="AK2186" s="215">
        <f t="shared" ref="AK2186:AM2186" si="6948">AK2187+AK2190</f>
        <v>0</v>
      </c>
      <c r="AL2186" s="215">
        <f t="shared" si="6948"/>
        <v>0</v>
      </c>
      <c r="AM2186" s="215">
        <f t="shared" si="6948"/>
        <v>0</v>
      </c>
      <c r="AN2186" s="215">
        <f t="shared" si="6809"/>
        <v>369654</v>
      </c>
      <c r="AO2186" s="215">
        <f t="shared" si="6810"/>
        <v>364900.92</v>
      </c>
      <c r="AP2186" s="215">
        <f t="shared" si="6811"/>
        <v>369317.72</v>
      </c>
      <c r="AQ2186" s="215">
        <f t="shared" ref="AQ2186:AS2186" si="6949">AQ2187+AQ2190</f>
        <v>28000</v>
      </c>
      <c r="AR2186" s="215">
        <f t="shared" si="6949"/>
        <v>0</v>
      </c>
      <c r="AS2186" s="215">
        <f t="shared" si="6949"/>
        <v>0</v>
      </c>
      <c r="AT2186" s="215">
        <f t="shared" si="6813"/>
        <v>397654</v>
      </c>
      <c r="AU2186" s="215">
        <f t="shared" si="6814"/>
        <v>364900.92</v>
      </c>
      <c r="AV2186" s="215">
        <f t="shared" si="6815"/>
        <v>369317.72</v>
      </c>
    </row>
    <row r="2187" spans="1:48" s="206" customFormat="1" ht="13.8" hidden="1">
      <c r="A2187" s="256" t="s">
        <v>297</v>
      </c>
      <c r="B2187" s="204" t="s">
        <v>330</v>
      </c>
      <c r="C2187" s="204" t="s">
        <v>18</v>
      </c>
      <c r="D2187" s="204" t="s">
        <v>13</v>
      </c>
      <c r="E2187" s="204" t="s">
        <v>80</v>
      </c>
      <c r="F2187" s="204" t="s">
        <v>68</v>
      </c>
      <c r="G2187" s="204" t="s">
        <v>140</v>
      </c>
      <c r="H2187" s="204" t="s">
        <v>296</v>
      </c>
      <c r="I2187" s="214"/>
      <c r="J2187" s="215">
        <f>J2188</f>
        <v>28481</v>
      </c>
      <c r="K2187" s="215">
        <f t="shared" ref="K2187:O2188" si="6950">K2188</f>
        <v>28481</v>
      </c>
      <c r="L2187" s="215">
        <f t="shared" si="6950"/>
        <v>28481</v>
      </c>
      <c r="M2187" s="215">
        <f t="shared" si="6950"/>
        <v>0</v>
      </c>
      <c r="N2187" s="215">
        <f t="shared" si="6950"/>
        <v>0</v>
      </c>
      <c r="O2187" s="215">
        <f t="shared" si="6950"/>
        <v>0</v>
      </c>
      <c r="P2187" s="215">
        <f t="shared" si="6790"/>
        <v>28481</v>
      </c>
      <c r="Q2187" s="215">
        <f t="shared" si="6791"/>
        <v>28481</v>
      </c>
      <c r="R2187" s="215">
        <f t="shared" si="6792"/>
        <v>28481</v>
      </c>
      <c r="S2187" s="215">
        <f t="shared" ref="S2187:U2188" si="6951">S2188</f>
        <v>0</v>
      </c>
      <c r="T2187" s="215">
        <f t="shared" si="6951"/>
        <v>0</v>
      </c>
      <c r="U2187" s="215">
        <f t="shared" si="6951"/>
        <v>0</v>
      </c>
      <c r="V2187" s="215">
        <f t="shared" si="6724"/>
        <v>28481</v>
      </c>
      <c r="W2187" s="215">
        <f t="shared" si="6725"/>
        <v>28481</v>
      </c>
      <c r="X2187" s="215">
        <f t="shared" si="6726"/>
        <v>28481</v>
      </c>
      <c r="Y2187" s="215">
        <f t="shared" ref="Y2187:AA2188" si="6952">Y2188</f>
        <v>0</v>
      </c>
      <c r="Z2187" s="215">
        <f t="shared" si="6952"/>
        <v>0</v>
      </c>
      <c r="AA2187" s="215">
        <f t="shared" si="6952"/>
        <v>0</v>
      </c>
      <c r="AB2187" s="215">
        <f t="shared" si="6801"/>
        <v>28481</v>
      </c>
      <c r="AC2187" s="215">
        <f t="shared" si="6802"/>
        <v>28481</v>
      </c>
      <c r="AD2187" s="215">
        <f t="shared" si="6803"/>
        <v>28481</v>
      </c>
      <c r="AE2187" s="215">
        <f t="shared" ref="AE2187:AG2188" si="6953">AE2188</f>
        <v>0</v>
      </c>
      <c r="AF2187" s="215">
        <f t="shared" si="6953"/>
        <v>0</v>
      </c>
      <c r="AG2187" s="215">
        <f t="shared" si="6953"/>
        <v>0</v>
      </c>
      <c r="AH2187" s="215">
        <f t="shared" si="6805"/>
        <v>28481</v>
      </c>
      <c r="AI2187" s="215">
        <f t="shared" si="6806"/>
        <v>28481</v>
      </c>
      <c r="AJ2187" s="215">
        <f t="shared" si="6807"/>
        <v>28481</v>
      </c>
      <c r="AK2187" s="215">
        <f t="shared" ref="AK2187:AM2188" si="6954">AK2188</f>
        <v>0</v>
      </c>
      <c r="AL2187" s="215">
        <f t="shared" si="6954"/>
        <v>0</v>
      </c>
      <c r="AM2187" s="215">
        <f t="shared" si="6954"/>
        <v>0</v>
      </c>
      <c r="AN2187" s="215">
        <f t="shared" si="6809"/>
        <v>28481</v>
      </c>
      <c r="AO2187" s="215">
        <f t="shared" si="6810"/>
        <v>28481</v>
      </c>
      <c r="AP2187" s="215">
        <f t="shared" si="6811"/>
        <v>28481</v>
      </c>
      <c r="AQ2187" s="215">
        <f t="shared" ref="AQ2187:AS2188" si="6955">AQ2188</f>
        <v>0</v>
      </c>
      <c r="AR2187" s="215">
        <f t="shared" si="6955"/>
        <v>0</v>
      </c>
      <c r="AS2187" s="215">
        <f t="shared" si="6955"/>
        <v>0</v>
      </c>
      <c r="AT2187" s="215">
        <f t="shared" si="6813"/>
        <v>28481</v>
      </c>
      <c r="AU2187" s="215">
        <f t="shared" si="6814"/>
        <v>28481</v>
      </c>
      <c r="AV2187" s="215">
        <f t="shared" si="6815"/>
        <v>28481</v>
      </c>
    </row>
    <row r="2188" spans="1:48" s="206" customFormat="1" ht="26.4" hidden="1">
      <c r="A2188" s="217" t="s">
        <v>229</v>
      </c>
      <c r="B2188" s="204" t="s">
        <v>330</v>
      </c>
      <c r="C2188" s="204" t="s">
        <v>18</v>
      </c>
      <c r="D2188" s="204" t="s">
        <v>13</v>
      </c>
      <c r="E2188" s="204" t="s">
        <v>80</v>
      </c>
      <c r="F2188" s="204" t="s">
        <v>68</v>
      </c>
      <c r="G2188" s="204" t="s">
        <v>140</v>
      </c>
      <c r="H2188" s="204" t="s">
        <v>296</v>
      </c>
      <c r="I2188" s="214" t="s">
        <v>92</v>
      </c>
      <c r="J2188" s="215">
        <f>J2189</f>
        <v>28481</v>
      </c>
      <c r="K2188" s="215">
        <f t="shared" si="6950"/>
        <v>28481</v>
      </c>
      <c r="L2188" s="215">
        <f t="shared" si="6950"/>
        <v>28481</v>
      </c>
      <c r="M2188" s="215">
        <f t="shared" si="6950"/>
        <v>0</v>
      </c>
      <c r="N2188" s="215">
        <f t="shared" si="6950"/>
        <v>0</v>
      </c>
      <c r="O2188" s="215">
        <f t="shared" si="6950"/>
        <v>0</v>
      </c>
      <c r="P2188" s="215">
        <f t="shared" si="6790"/>
        <v>28481</v>
      </c>
      <c r="Q2188" s="215">
        <f t="shared" si="6791"/>
        <v>28481</v>
      </c>
      <c r="R2188" s="215">
        <f t="shared" si="6792"/>
        <v>28481</v>
      </c>
      <c r="S2188" s="215">
        <f t="shared" si="6951"/>
        <v>0</v>
      </c>
      <c r="T2188" s="215">
        <f t="shared" si="6951"/>
        <v>0</v>
      </c>
      <c r="U2188" s="215">
        <f t="shared" si="6951"/>
        <v>0</v>
      </c>
      <c r="V2188" s="215">
        <f t="shared" si="6724"/>
        <v>28481</v>
      </c>
      <c r="W2188" s="215">
        <f t="shared" si="6725"/>
        <v>28481</v>
      </c>
      <c r="X2188" s="215">
        <f t="shared" si="6726"/>
        <v>28481</v>
      </c>
      <c r="Y2188" s="215">
        <f t="shared" si="6952"/>
        <v>0</v>
      </c>
      <c r="Z2188" s="215">
        <f t="shared" si="6952"/>
        <v>0</v>
      </c>
      <c r="AA2188" s="215">
        <f t="shared" si="6952"/>
        <v>0</v>
      </c>
      <c r="AB2188" s="215">
        <f t="shared" si="6801"/>
        <v>28481</v>
      </c>
      <c r="AC2188" s="215">
        <f t="shared" si="6802"/>
        <v>28481</v>
      </c>
      <c r="AD2188" s="215">
        <f t="shared" si="6803"/>
        <v>28481</v>
      </c>
      <c r="AE2188" s="215">
        <f t="shared" si="6953"/>
        <v>0</v>
      </c>
      <c r="AF2188" s="215">
        <f t="shared" si="6953"/>
        <v>0</v>
      </c>
      <c r="AG2188" s="215">
        <f t="shared" si="6953"/>
        <v>0</v>
      </c>
      <c r="AH2188" s="215">
        <f t="shared" si="6805"/>
        <v>28481</v>
      </c>
      <c r="AI2188" s="215">
        <f t="shared" si="6806"/>
        <v>28481</v>
      </c>
      <c r="AJ2188" s="215">
        <f t="shared" si="6807"/>
        <v>28481</v>
      </c>
      <c r="AK2188" s="215">
        <f t="shared" si="6954"/>
        <v>0</v>
      </c>
      <c r="AL2188" s="215">
        <f t="shared" si="6954"/>
        <v>0</v>
      </c>
      <c r="AM2188" s="215">
        <f t="shared" si="6954"/>
        <v>0</v>
      </c>
      <c r="AN2188" s="215">
        <f t="shared" si="6809"/>
        <v>28481</v>
      </c>
      <c r="AO2188" s="215">
        <f t="shared" si="6810"/>
        <v>28481</v>
      </c>
      <c r="AP2188" s="215">
        <f t="shared" si="6811"/>
        <v>28481</v>
      </c>
      <c r="AQ2188" s="215">
        <f t="shared" si="6955"/>
        <v>0</v>
      </c>
      <c r="AR2188" s="215">
        <f t="shared" si="6955"/>
        <v>0</v>
      </c>
      <c r="AS2188" s="215">
        <f t="shared" si="6955"/>
        <v>0</v>
      </c>
      <c r="AT2188" s="215">
        <f t="shared" si="6813"/>
        <v>28481</v>
      </c>
      <c r="AU2188" s="215">
        <f t="shared" si="6814"/>
        <v>28481</v>
      </c>
      <c r="AV2188" s="215">
        <f t="shared" si="6815"/>
        <v>28481</v>
      </c>
    </row>
    <row r="2189" spans="1:48" s="206" customFormat="1" ht="26.4" hidden="1">
      <c r="A2189" s="216" t="s">
        <v>96</v>
      </c>
      <c r="B2189" s="204" t="s">
        <v>330</v>
      </c>
      <c r="C2189" s="204" t="s">
        <v>18</v>
      </c>
      <c r="D2189" s="204" t="s">
        <v>13</v>
      </c>
      <c r="E2189" s="204" t="s">
        <v>80</v>
      </c>
      <c r="F2189" s="204" t="s">
        <v>68</v>
      </c>
      <c r="G2189" s="204" t="s">
        <v>140</v>
      </c>
      <c r="H2189" s="204" t="s">
        <v>296</v>
      </c>
      <c r="I2189" s="214" t="s">
        <v>93</v>
      </c>
      <c r="J2189" s="215">
        <v>28481</v>
      </c>
      <c r="K2189" s="215">
        <v>28481</v>
      </c>
      <c r="L2189" s="215">
        <v>28481</v>
      </c>
      <c r="M2189" s="215"/>
      <c r="N2189" s="215"/>
      <c r="O2189" s="215"/>
      <c r="P2189" s="215">
        <f t="shared" si="6790"/>
        <v>28481</v>
      </c>
      <c r="Q2189" s="215">
        <f t="shared" si="6791"/>
        <v>28481</v>
      </c>
      <c r="R2189" s="215">
        <f t="shared" si="6792"/>
        <v>28481</v>
      </c>
      <c r="S2189" s="215"/>
      <c r="T2189" s="215"/>
      <c r="U2189" s="215"/>
      <c r="V2189" s="215">
        <f t="shared" ref="V2189:V2263" si="6956">P2189+S2189</f>
        <v>28481</v>
      </c>
      <c r="W2189" s="215">
        <f t="shared" ref="W2189:W2263" si="6957">Q2189+T2189</f>
        <v>28481</v>
      </c>
      <c r="X2189" s="215">
        <f t="shared" ref="X2189:X2263" si="6958">R2189+U2189</f>
        <v>28481</v>
      </c>
      <c r="Y2189" s="215"/>
      <c r="Z2189" s="215"/>
      <c r="AA2189" s="215"/>
      <c r="AB2189" s="215">
        <f t="shared" si="6801"/>
        <v>28481</v>
      </c>
      <c r="AC2189" s="215">
        <f t="shared" si="6802"/>
        <v>28481</v>
      </c>
      <c r="AD2189" s="215">
        <f t="shared" si="6803"/>
        <v>28481</v>
      </c>
      <c r="AE2189" s="215"/>
      <c r="AF2189" s="215"/>
      <c r="AG2189" s="215"/>
      <c r="AH2189" s="215">
        <f t="shared" si="6805"/>
        <v>28481</v>
      </c>
      <c r="AI2189" s="215">
        <f t="shared" si="6806"/>
        <v>28481</v>
      </c>
      <c r="AJ2189" s="215">
        <f t="shared" si="6807"/>
        <v>28481</v>
      </c>
      <c r="AK2189" s="215"/>
      <c r="AL2189" s="215"/>
      <c r="AM2189" s="215"/>
      <c r="AN2189" s="215">
        <f t="shared" si="6809"/>
        <v>28481</v>
      </c>
      <c r="AO2189" s="215">
        <f t="shared" si="6810"/>
        <v>28481</v>
      </c>
      <c r="AP2189" s="215">
        <f t="shared" si="6811"/>
        <v>28481</v>
      </c>
      <c r="AQ2189" s="215"/>
      <c r="AR2189" s="215"/>
      <c r="AS2189" s="215"/>
      <c r="AT2189" s="215">
        <f t="shared" si="6813"/>
        <v>28481</v>
      </c>
      <c r="AU2189" s="215">
        <f t="shared" si="6814"/>
        <v>28481</v>
      </c>
      <c r="AV2189" s="215">
        <f t="shared" si="6815"/>
        <v>28481</v>
      </c>
    </row>
    <row r="2190" spans="1:48" s="206" customFormat="1" hidden="1">
      <c r="A2190" s="216" t="s">
        <v>299</v>
      </c>
      <c r="B2190" s="204" t="s">
        <v>330</v>
      </c>
      <c r="C2190" s="204" t="s">
        <v>18</v>
      </c>
      <c r="D2190" s="204" t="s">
        <v>13</v>
      </c>
      <c r="E2190" s="204" t="s">
        <v>80</v>
      </c>
      <c r="F2190" s="204" t="s">
        <v>68</v>
      </c>
      <c r="G2190" s="204" t="s">
        <v>140</v>
      </c>
      <c r="H2190" s="204" t="s">
        <v>295</v>
      </c>
      <c r="I2190" s="214"/>
      <c r="J2190" s="215">
        <f>J2191</f>
        <v>332173</v>
      </c>
      <c r="K2190" s="215">
        <f t="shared" ref="K2190:O2191" si="6959">K2191</f>
        <v>336419.92</v>
      </c>
      <c r="L2190" s="215">
        <f t="shared" si="6959"/>
        <v>340836.72</v>
      </c>
      <c r="M2190" s="215">
        <f t="shared" si="6959"/>
        <v>0</v>
      </c>
      <c r="N2190" s="215">
        <f t="shared" si="6959"/>
        <v>0</v>
      </c>
      <c r="O2190" s="215">
        <f t="shared" si="6959"/>
        <v>0</v>
      </c>
      <c r="P2190" s="215">
        <f t="shared" si="6790"/>
        <v>332173</v>
      </c>
      <c r="Q2190" s="215">
        <f t="shared" si="6791"/>
        <v>336419.92</v>
      </c>
      <c r="R2190" s="215">
        <f t="shared" si="6792"/>
        <v>340836.72</v>
      </c>
      <c r="S2190" s="215">
        <f t="shared" ref="S2190:U2191" si="6960">S2191</f>
        <v>0</v>
      </c>
      <c r="T2190" s="215">
        <f t="shared" si="6960"/>
        <v>0</v>
      </c>
      <c r="U2190" s="215">
        <f t="shared" si="6960"/>
        <v>0</v>
      </c>
      <c r="V2190" s="215">
        <f t="shared" si="6956"/>
        <v>332173</v>
      </c>
      <c r="W2190" s="215">
        <f t="shared" si="6957"/>
        <v>336419.92</v>
      </c>
      <c r="X2190" s="215">
        <f t="shared" si="6958"/>
        <v>340836.72</v>
      </c>
      <c r="Y2190" s="215">
        <f t="shared" ref="Y2190:AA2191" si="6961">Y2191</f>
        <v>0</v>
      </c>
      <c r="Z2190" s="215">
        <f t="shared" si="6961"/>
        <v>0</v>
      </c>
      <c r="AA2190" s="215">
        <f t="shared" si="6961"/>
        <v>0</v>
      </c>
      <c r="AB2190" s="215">
        <f t="shared" si="6801"/>
        <v>332173</v>
      </c>
      <c r="AC2190" s="215">
        <f t="shared" si="6802"/>
        <v>336419.92</v>
      </c>
      <c r="AD2190" s="215">
        <f t="shared" si="6803"/>
        <v>340836.72</v>
      </c>
      <c r="AE2190" s="215">
        <f t="shared" ref="AE2190:AG2191" si="6962">AE2191</f>
        <v>9000</v>
      </c>
      <c r="AF2190" s="215">
        <f t="shared" si="6962"/>
        <v>0</v>
      </c>
      <c r="AG2190" s="215">
        <f t="shared" si="6962"/>
        <v>0</v>
      </c>
      <c r="AH2190" s="215">
        <f t="shared" si="6805"/>
        <v>341173</v>
      </c>
      <c r="AI2190" s="215">
        <f t="shared" si="6806"/>
        <v>336419.92</v>
      </c>
      <c r="AJ2190" s="215">
        <f t="shared" si="6807"/>
        <v>340836.72</v>
      </c>
      <c r="AK2190" s="215">
        <f t="shared" ref="AK2190:AM2191" si="6963">AK2191</f>
        <v>0</v>
      </c>
      <c r="AL2190" s="215">
        <f t="shared" si="6963"/>
        <v>0</v>
      </c>
      <c r="AM2190" s="215">
        <f t="shared" si="6963"/>
        <v>0</v>
      </c>
      <c r="AN2190" s="215">
        <f t="shared" si="6809"/>
        <v>341173</v>
      </c>
      <c r="AO2190" s="215">
        <f t="shared" si="6810"/>
        <v>336419.92</v>
      </c>
      <c r="AP2190" s="215">
        <f t="shared" si="6811"/>
        <v>340836.72</v>
      </c>
      <c r="AQ2190" s="215">
        <f t="shared" ref="AQ2190:AS2191" si="6964">AQ2191</f>
        <v>28000</v>
      </c>
      <c r="AR2190" s="215">
        <f t="shared" si="6964"/>
        <v>0</v>
      </c>
      <c r="AS2190" s="215">
        <f t="shared" si="6964"/>
        <v>0</v>
      </c>
      <c r="AT2190" s="215">
        <f t="shared" si="6813"/>
        <v>369173</v>
      </c>
      <c r="AU2190" s="215">
        <f t="shared" si="6814"/>
        <v>336419.92</v>
      </c>
      <c r="AV2190" s="215">
        <f t="shared" si="6815"/>
        <v>340836.72</v>
      </c>
    </row>
    <row r="2191" spans="1:48" s="206" customFormat="1" ht="26.4" hidden="1">
      <c r="A2191" s="217" t="s">
        <v>229</v>
      </c>
      <c r="B2191" s="204" t="s">
        <v>330</v>
      </c>
      <c r="C2191" s="204" t="s">
        <v>18</v>
      </c>
      <c r="D2191" s="204" t="s">
        <v>13</v>
      </c>
      <c r="E2191" s="204" t="s">
        <v>80</v>
      </c>
      <c r="F2191" s="204" t="s">
        <v>68</v>
      </c>
      <c r="G2191" s="204" t="s">
        <v>140</v>
      </c>
      <c r="H2191" s="204" t="s">
        <v>295</v>
      </c>
      <c r="I2191" s="214" t="s">
        <v>92</v>
      </c>
      <c r="J2191" s="215">
        <f>J2192</f>
        <v>332173</v>
      </c>
      <c r="K2191" s="215">
        <f t="shared" si="6959"/>
        <v>336419.92</v>
      </c>
      <c r="L2191" s="215">
        <f t="shared" si="6959"/>
        <v>340836.72</v>
      </c>
      <c r="M2191" s="215">
        <f t="shared" si="6959"/>
        <v>0</v>
      </c>
      <c r="N2191" s="215">
        <f t="shared" si="6959"/>
        <v>0</v>
      </c>
      <c r="O2191" s="215">
        <f t="shared" si="6959"/>
        <v>0</v>
      </c>
      <c r="P2191" s="215">
        <f t="shared" si="6790"/>
        <v>332173</v>
      </c>
      <c r="Q2191" s="215">
        <f t="shared" si="6791"/>
        <v>336419.92</v>
      </c>
      <c r="R2191" s="215">
        <f t="shared" si="6792"/>
        <v>340836.72</v>
      </c>
      <c r="S2191" s="215">
        <f t="shared" si="6960"/>
        <v>0</v>
      </c>
      <c r="T2191" s="215">
        <f t="shared" si="6960"/>
        <v>0</v>
      </c>
      <c r="U2191" s="215">
        <f t="shared" si="6960"/>
        <v>0</v>
      </c>
      <c r="V2191" s="215">
        <f t="shared" si="6956"/>
        <v>332173</v>
      </c>
      <c r="W2191" s="215">
        <f t="shared" si="6957"/>
        <v>336419.92</v>
      </c>
      <c r="X2191" s="215">
        <f t="shared" si="6958"/>
        <v>340836.72</v>
      </c>
      <c r="Y2191" s="215">
        <f t="shared" si="6961"/>
        <v>0</v>
      </c>
      <c r="Z2191" s="215">
        <f t="shared" si="6961"/>
        <v>0</v>
      </c>
      <c r="AA2191" s="215">
        <f t="shared" si="6961"/>
        <v>0</v>
      </c>
      <c r="AB2191" s="215">
        <f t="shared" si="6801"/>
        <v>332173</v>
      </c>
      <c r="AC2191" s="215">
        <f t="shared" si="6802"/>
        <v>336419.92</v>
      </c>
      <c r="AD2191" s="215">
        <f t="shared" si="6803"/>
        <v>340836.72</v>
      </c>
      <c r="AE2191" s="215">
        <f t="shared" si="6962"/>
        <v>9000</v>
      </c>
      <c r="AF2191" s="215">
        <f t="shared" si="6962"/>
        <v>0</v>
      </c>
      <c r="AG2191" s="215">
        <f t="shared" si="6962"/>
        <v>0</v>
      </c>
      <c r="AH2191" s="215">
        <f t="shared" si="6805"/>
        <v>341173</v>
      </c>
      <c r="AI2191" s="215">
        <f t="shared" si="6806"/>
        <v>336419.92</v>
      </c>
      <c r="AJ2191" s="215">
        <f t="shared" si="6807"/>
        <v>340836.72</v>
      </c>
      <c r="AK2191" s="215">
        <f t="shared" si="6963"/>
        <v>0</v>
      </c>
      <c r="AL2191" s="215">
        <f t="shared" si="6963"/>
        <v>0</v>
      </c>
      <c r="AM2191" s="215">
        <f t="shared" si="6963"/>
        <v>0</v>
      </c>
      <c r="AN2191" s="215">
        <f t="shared" si="6809"/>
        <v>341173</v>
      </c>
      <c r="AO2191" s="215">
        <f t="shared" si="6810"/>
        <v>336419.92</v>
      </c>
      <c r="AP2191" s="215">
        <f t="shared" si="6811"/>
        <v>340836.72</v>
      </c>
      <c r="AQ2191" s="215">
        <f t="shared" si="6964"/>
        <v>28000</v>
      </c>
      <c r="AR2191" s="215">
        <f t="shared" si="6964"/>
        <v>0</v>
      </c>
      <c r="AS2191" s="215">
        <f t="shared" si="6964"/>
        <v>0</v>
      </c>
      <c r="AT2191" s="215">
        <f t="shared" si="6813"/>
        <v>369173</v>
      </c>
      <c r="AU2191" s="215">
        <f t="shared" si="6814"/>
        <v>336419.92</v>
      </c>
      <c r="AV2191" s="215">
        <f t="shared" si="6815"/>
        <v>340836.72</v>
      </c>
    </row>
    <row r="2192" spans="1:48" s="206" customFormat="1" ht="26.4" hidden="1">
      <c r="A2192" s="216" t="s">
        <v>96</v>
      </c>
      <c r="B2192" s="204" t="s">
        <v>330</v>
      </c>
      <c r="C2192" s="204" t="s">
        <v>18</v>
      </c>
      <c r="D2192" s="204" t="s">
        <v>13</v>
      </c>
      <c r="E2192" s="204" t="s">
        <v>80</v>
      </c>
      <c r="F2192" s="204" t="s">
        <v>68</v>
      </c>
      <c r="G2192" s="204" t="s">
        <v>140</v>
      </c>
      <c r="H2192" s="204" t="s">
        <v>295</v>
      </c>
      <c r="I2192" s="214" t="s">
        <v>93</v>
      </c>
      <c r="J2192" s="215">
        <v>332173</v>
      </c>
      <c r="K2192" s="215">
        <v>336419.92</v>
      </c>
      <c r="L2192" s="215">
        <v>340836.72</v>
      </c>
      <c r="M2192" s="215"/>
      <c r="N2192" s="215"/>
      <c r="O2192" s="215"/>
      <c r="P2192" s="215">
        <f t="shared" si="6790"/>
        <v>332173</v>
      </c>
      <c r="Q2192" s="215">
        <f t="shared" si="6791"/>
        <v>336419.92</v>
      </c>
      <c r="R2192" s="215">
        <f t="shared" si="6792"/>
        <v>340836.72</v>
      </c>
      <c r="S2192" s="215"/>
      <c r="T2192" s="215"/>
      <c r="U2192" s="215"/>
      <c r="V2192" s="215">
        <f t="shared" si="6956"/>
        <v>332173</v>
      </c>
      <c r="W2192" s="215">
        <f t="shared" si="6957"/>
        <v>336419.92</v>
      </c>
      <c r="X2192" s="215">
        <f t="shared" si="6958"/>
        <v>340836.72</v>
      </c>
      <c r="Y2192" s="215"/>
      <c r="Z2192" s="215"/>
      <c r="AA2192" s="215"/>
      <c r="AB2192" s="215">
        <f t="shared" si="6801"/>
        <v>332173</v>
      </c>
      <c r="AC2192" s="215">
        <f t="shared" si="6802"/>
        <v>336419.92</v>
      </c>
      <c r="AD2192" s="215">
        <f t="shared" si="6803"/>
        <v>340836.72</v>
      </c>
      <c r="AE2192" s="215">
        <v>9000</v>
      </c>
      <c r="AF2192" s="215"/>
      <c r="AG2192" s="215"/>
      <c r="AH2192" s="215">
        <f t="shared" si="6805"/>
        <v>341173</v>
      </c>
      <c r="AI2192" s="215">
        <f t="shared" si="6806"/>
        <v>336419.92</v>
      </c>
      <c r="AJ2192" s="215">
        <f t="shared" si="6807"/>
        <v>340836.72</v>
      </c>
      <c r="AK2192" s="215"/>
      <c r="AL2192" s="215"/>
      <c r="AM2192" s="215"/>
      <c r="AN2192" s="215">
        <f t="shared" si="6809"/>
        <v>341173</v>
      </c>
      <c r="AO2192" s="215">
        <f t="shared" si="6810"/>
        <v>336419.92</v>
      </c>
      <c r="AP2192" s="215">
        <f t="shared" si="6811"/>
        <v>340836.72</v>
      </c>
      <c r="AQ2192" s="302">
        <v>28000</v>
      </c>
      <c r="AR2192" s="215"/>
      <c r="AS2192" s="215"/>
      <c r="AT2192" s="215">
        <f t="shared" si="6813"/>
        <v>369173</v>
      </c>
      <c r="AU2192" s="215">
        <f t="shared" si="6814"/>
        <v>336419.92</v>
      </c>
      <c r="AV2192" s="215">
        <f t="shared" si="6815"/>
        <v>340836.72</v>
      </c>
    </row>
    <row r="2193" spans="1:48" s="199" customFormat="1" ht="15.6" hidden="1">
      <c r="A2193" s="198" t="s">
        <v>351</v>
      </c>
      <c r="J2193" s="200">
        <f>J2194+J2218+J2226+J2237+J2252</f>
        <v>7715508.21</v>
      </c>
      <c r="K2193" s="200">
        <f t="shared" ref="K2193:L2193" si="6965">K2194+K2218+K2226+K2237+K2252</f>
        <v>4101430.4000000004</v>
      </c>
      <c r="L2193" s="200">
        <f t="shared" si="6965"/>
        <v>4068155.46</v>
      </c>
      <c r="M2193" s="200">
        <f t="shared" ref="M2193:O2193" si="6966">M2194+M2218+M2226+M2237+M2252</f>
        <v>-982000</v>
      </c>
      <c r="N2193" s="200">
        <f t="shared" si="6966"/>
        <v>0</v>
      </c>
      <c r="O2193" s="200">
        <f t="shared" si="6966"/>
        <v>0</v>
      </c>
      <c r="P2193" s="200">
        <f t="shared" si="6790"/>
        <v>6733508.21</v>
      </c>
      <c r="Q2193" s="200">
        <f t="shared" si="6791"/>
        <v>4101430.4000000004</v>
      </c>
      <c r="R2193" s="200">
        <f t="shared" si="6792"/>
        <v>4068155.46</v>
      </c>
      <c r="S2193" s="200">
        <f t="shared" ref="S2193:U2193" si="6967">S2194+S2218+S2226+S2237+S2252</f>
        <v>93011</v>
      </c>
      <c r="T2193" s="200">
        <f t="shared" si="6967"/>
        <v>0</v>
      </c>
      <c r="U2193" s="200">
        <f t="shared" si="6967"/>
        <v>0</v>
      </c>
      <c r="V2193" s="200">
        <f t="shared" si="6956"/>
        <v>6826519.21</v>
      </c>
      <c r="W2193" s="200">
        <f t="shared" si="6957"/>
        <v>4101430.4000000004</v>
      </c>
      <c r="X2193" s="200">
        <f t="shared" si="6958"/>
        <v>4068155.46</v>
      </c>
      <c r="Y2193" s="200">
        <f t="shared" ref="Y2193:AA2193" si="6968">Y2194+Y2218+Y2226+Y2237+Y2252</f>
        <v>144034</v>
      </c>
      <c r="Z2193" s="200">
        <f t="shared" si="6968"/>
        <v>0</v>
      </c>
      <c r="AA2193" s="200">
        <f t="shared" si="6968"/>
        <v>0</v>
      </c>
      <c r="AB2193" s="200">
        <f t="shared" si="6801"/>
        <v>6970553.21</v>
      </c>
      <c r="AC2193" s="200">
        <f t="shared" si="6802"/>
        <v>4101430.4000000004</v>
      </c>
      <c r="AD2193" s="200">
        <f t="shared" si="6803"/>
        <v>4068155.46</v>
      </c>
      <c r="AE2193" s="200">
        <f t="shared" ref="AE2193:AG2193" si="6969">AE2194+AE2218+AE2226+AE2237+AE2252</f>
        <v>-987500</v>
      </c>
      <c r="AF2193" s="200">
        <f t="shared" si="6969"/>
        <v>0</v>
      </c>
      <c r="AG2193" s="200">
        <f t="shared" si="6969"/>
        <v>0</v>
      </c>
      <c r="AH2193" s="200">
        <f t="shared" si="6805"/>
        <v>5983053.21</v>
      </c>
      <c r="AI2193" s="200">
        <f t="shared" si="6806"/>
        <v>4101430.4000000004</v>
      </c>
      <c r="AJ2193" s="200">
        <f t="shared" si="6807"/>
        <v>4068155.46</v>
      </c>
      <c r="AK2193" s="200">
        <f t="shared" ref="AK2193:AM2193" si="6970">AK2194+AK2218+AK2226+AK2237+AK2252</f>
        <v>82688.399999999994</v>
      </c>
      <c r="AL2193" s="200">
        <f t="shared" si="6970"/>
        <v>0</v>
      </c>
      <c r="AM2193" s="200">
        <f t="shared" si="6970"/>
        <v>0</v>
      </c>
      <c r="AN2193" s="200">
        <f t="shared" si="6809"/>
        <v>6065741.6100000003</v>
      </c>
      <c r="AO2193" s="200">
        <f t="shared" si="6810"/>
        <v>4101430.4000000004</v>
      </c>
      <c r="AP2193" s="200">
        <f t="shared" si="6811"/>
        <v>4068155.46</v>
      </c>
      <c r="AQ2193" s="200">
        <f t="shared" ref="AQ2193:AS2193" si="6971">AQ2194+AQ2218+AQ2226+AQ2237+AQ2252</f>
        <v>-78400</v>
      </c>
      <c r="AR2193" s="200">
        <f t="shared" si="6971"/>
        <v>0</v>
      </c>
      <c r="AS2193" s="200">
        <f t="shared" si="6971"/>
        <v>0</v>
      </c>
      <c r="AT2193" s="200">
        <f t="shared" si="6813"/>
        <v>5987341.6100000003</v>
      </c>
      <c r="AU2193" s="200">
        <f t="shared" si="6814"/>
        <v>4101430.4000000004</v>
      </c>
      <c r="AV2193" s="200">
        <f t="shared" si="6815"/>
        <v>4068155.46</v>
      </c>
    </row>
    <row r="2194" spans="1:48" s="206" customFormat="1" ht="15.6" hidden="1">
      <c r="A2194" s="202" t="s">
        <v>32</v>
      </c>
      <c r="B2194" s="203" t="s">
        <v>330</v>
      </c>
      <c r="C2194" s="203" t="s">
        <v>20</v>
      </c>
      <c r="D2194" s="204"/>
      <c r="E2194" s="204"/>
      <c r="F2194" s="204"/>
      <c r="G2194" s="204"/>
      <c r="H2194" s="204"/>
      <c r="I2194" s="204"/>
      <c r="J2194" s="205">
        <f>J2195</f>
        <v>3794865</v>
      </c>
      <c r="K2194" s="205">
        <f t="shared" ref="K2194:O2195" si="6972">K2195</f>
        <v>3757291.2</v>
      </c>
      <c r="L2194" s="205">
        <f t="shared" si="6972"/>
        <v>3719814.45</v>
      </c>
      <c r="M2194" s="205">
        <f t="shared" si="6972"/>
        <v>0</v>
      </c>
      <c r="N2194" s="205">
        <f t="shared" si="6972"/>
        <v>0</v>
      </c>
      <c r="O2194" s="205">
        <f t="shared" si="6972"/>
        <v>0</v>
      </c>
      <c r="P2194" s="205">
        <f t="shared" si="6790"/>
        <v>3794865</v>
      </c>
      <c r="Q2194" s="205">
        <f t="shared" si="6791"/>
        <v>3757291.2</v>
      </c>
      <c r="R2194" s="205">
        <f t="shared" si="6792"/>
        <v>3719814.45</v>
      </c>
      <c r="S2194" s="205">
        <f t="shared" ref="S2194:U2195" si="6973">S2195</f>
        <v>93011</v>
      </c>
      <c r="T2194" s="205">
        <f t="shared" si="6973"/>
        <v>0</v>
      </c>
      <c r="U2194" s="205">
        <f t="shared" si="6973"/>
        <v>0</v>
      </c>
      <c r="V2194" s="205">
        <f t="shared" si="6956"/>
        <v>3887876</v>
      </c>
      <c r="W2194" s="205">
        <f t="shared" si="6957"/>
        <v>3757291.2</v>
      </c>
      <c r="X2194" s="205">
        <f t="shared" si="6958"/>
        <v>3719814.45</v>
      </c>
      <c r="Y2194" s="205">
        <f>Y2195+Y2209</f>
        <v>244034</v>
      </c>
      <c r="Z2194" s="205">
        <f t="shared" ref="Z2194:AA2194" si="6974">Z2195+Z2209</f>
        <v>0</v>
      </c>
      <c r="AA2194" s="205">
        <f t="shared" si="6974"/>
        <v>0</v>
      </c>
      <c r="AB2194" s="205">
        <f t="shared" si="6801"/>
        <v>4131910</v>
      </c>
      <c r="AC2194" s="205">
        <f t="shared" si="6802"/>
        <v>3757291.2</v>
      </c>
      <c r="AD2194" s="205">
        <f t="shared" si="6803"/>
        <v>3719814.45</v>
      </c>
      <c r="AE2194" s="205">
        <f>AE2195+AE2209</f>
        <v>0</v>
      </c>
      <c r="AF2194" s="205">
        <f t="shared" ref="AF2194:AG2194" si="6975">AF2195+AF2209</f>
        <v>0</v>
      </c>
      <c r="AG2194" s="205">
        <f t="shared" si="6975"/>
        <v>0</v>
      </c>
      <c r="AH2194" s="205">
        <f t="shared" si="6805"/>
        <v>4131910</v>
      </c>
      <c r="AI2194" s="205">
        <f t="shared" si="6806"/>
        <v>3757291.2</v>
      </c>
      <c r="AJ2194" s="205">
        <f t="shared" si="6807"/>
        <v>3719814.45</v>
      </c>
      <c r="AK2194" s="205">
        <f>AK2195+AK2209</f>
        <v>2000</v>
      </c>
      <c r="AL2194" s="205">
        <f t="shared" ref="AL2194:AM2194" si="6976">AL2195+AL2209</f>
        <v>0</v>
      </c>
      <c r="AM2194" s="205">
        <f t="shared" si="6976"/>
        <v>0</v>
      </c>
      <c r="AN2194" s="205">
        <f t="shared" si="6809"/>
        <v>4133910</v>
      </c>
      <c r="AO2194" s="205">
        <f t="shared" si="6810"/>
        <v>3757291.2</v>
      </c>
      <c r="AP2194" s="205">
        <f t="shared" si="6811"/>
        <v>3719814.45</v>
      </c>
      <c r="AQ2194" s="205">
        <f>AQ2195+AQ2209</f>
        <v>-100000</v>
      </c>
      <c r="AR2194" s="205">
        <f t="shared" ref="AR2194:AS2194" si="6977">AR2195+AR2209</f>
        <v>0</v>
      </c>
      <c r="AS2194" s="205">
        <f t="shared" si="6977"/>
        <v>0</v>
      </c>
      <c r="AT2194" s="205">
        <f t="shared" si="6813"/>
        <v>4033910</v>
      </c>
      <c r="AU2194" s="205">
        <f t="shared" si="6814"/>
        <v>3757291.2</v>
      </c>
      <c r="AV2194" s="205">
        <f t="shared" si="6815"/>
        <v>3719814.45</v>
      </c>
    </row>
    <row r="2195" spans="1:48" s="206" customFormat="1" ht="39.6" hidden="1">
      <c r="A2195" s="207" t="s">
        <v>0</v>
      </c>
      <c r="B2195" s="208" t="s">
        <v>330</v>
      </c>
      <c r="C2195" s="208" t="s">
        <v>20</v>
      </c>
      <c r="D2195" s="208" t="s">
        <v>16</v>
      </c>
      <c r="E2195" s="208"/>
      <c r="F2195" s="208"/>
      <c r="G2195" s="208"/>
      <c r="H2195" s="204"/>
      <c r="I2195" s="214"/>
      <c r="J2195" s="211">
        <f>J2196</f>
        <v>3794865</v>
      </c>
      <c r="K2195" s="211">
        <f t="shared" si="6972"/>
        <v>3757291.2</v>
      </c>
      <c r="L2195" s="211">
        <f t="shared" si="6972"/>
        <v>3719814.45</v>
      </c>
      <c r="M2195" s="211">
        <f t="shared" si="6972"/>
        <v>0</v>
      </c>
      <c r="N2195" s="211">
        <f t="shared" si="6972"/>
        <v>0</v>
      </c>
      <c r="O2195" s="211">
        <f t="shared" si="6972"/>
        <v>0</v>
      </c>
      <c r="P2195" s="211">
        <f t="shared" si="6790"/>
        <v>3794865</v>
      </c>
      <c r="Q2195" s="211">
        <f t="shared" si="6791"/>
        <v>3757291.2</v>
      </c>
      <c r="R2195" s="211">
        <f t="shared" si="6792"/>
        <v>3719814.45</v>
      </c>
      <c r="S2195" s="211">
        <f t="shared" si="6973"/>
        <v>93011</v>
      </c>
      <c r="T2195" s="211">
        <f t="shared" si="6973"/>
        <v>0</v>
      </c>
      <c r="U2195" s="211">
        <f t="shared" si="6973"/>
        <v>0</v>
      </c>
      <c r="V2195" s="211">
        <f t="shared" si="6956"/>
        <v>3887876</v>
      </c>
      <c r="W2195" s="211">
        <f t="shared" si="6957"/>
        <v>3757291.2</v>
      </c>
      <c r="X2195" s="211">
        <f t="shared" si="6958"/>
        <v>3719814.45</v>
      </c>
      <c r="Y2195" s="211">
        <f t="shared" ref="Y2195:AA2195" si="6978">Y2196</f>
        <v>141234</v>
      </c>
      <c r="Z2195" s="211">
        <f t="shared" si="6978"/>
        <v>0</v>
      </c>
      <c r="AA2195" s="211">
        <f t="shared" si="6978"/>
        <v>0</v>
      </c>
      <c r="AB2195" s="211">
        <f t="shared" si="6801"/>
        <v>4029110</v>
      </c>
      <c r="AC2195" s="211">
        <f t="shared" si="6802"/>
        <v>3757291.2</v>
      </c>
      <c r="AD2195" s="211">
        <f t="shared" si="6803"/>
        <v>3719814.45</v>
      </c>
      <c r="AE2195" s="211">
        <f t="shared" ref="AE2195:AG2195" si="6979">AE2196</f>
        <v>0</v>
      </c>
      <c r="AF2195" s="211">
        <f t="shared" si="6979"/>
        <v>0</v>
      </c>
      <c r="AG2195" s="211">
        <f t="shared" si="6979"/>
        <v>0</v>
      </c>
      <c r="AH2195" s="211">
        <f t="shared" si="6805"/>
        <v>4029110</v>
      </c>
      <c r="AI2195" s="211">
        <f t="shared" si="6806"/>
        <v>3757291.2</v>
      </c>
      <c r="AJ2195" s="211">
        <f t="shared" si="6807"/>
        <v>3719814.45</v>
      </c>
      <c r="AK2195" s="211">
        <f t="shared" ref="AK2195:AM2195" si="6980">AK2196</f>
        <v>0</v>
      </c>
      <c r="AL2195" s="211">
        <f t="shared" si="6980"/>
        <v>0</v>
      </c>
      <c r="AM2195" s="211">
        <f t="shared" si="6980"/>
        <v>0</v>
      </c>
      <c r="AN2195" s="211">
        <f t="shared" si="6809"/>
        <v>4029110</v>
      </c>
      <c r="AO2195" s="211">
        <f t="shared" si="6810"/>
        <v>3757291.2</v>
      </c>
      <c r="AP2195" s="211">
        <f t="shared" si="6811"/>
        <v>3719814.45</v>
      </c>
      <c r="AQ2195" s="211">
        <f t="shared" ref="AQ2195:AS2195" si="6981">AQ2196</f>
        <v>-100000</v>
      </c>
      <c r="AR2195" s="211">
        <f t="shared" si="6981"/>
        <v>0</v>
      </c>
      <c r="AS2195" s="211">
        <f t="shared" si="6981"/>
        <v>0</v>
      </c>
      <c r="AT2195" s="211">
        <f t="shared" si="6813"/>
        <v>3929110</v>
      </c>
      <c r="AU2195" s="211">
        <f t="shared" si="6814"/>
        <v>3757291.2</v>
      </c>
      <c r="AV2195" s="211">
        <f t="shared" si="6815"/>
        <v>3719814.45</v>
      </c>
    </row>
    <row r="2196" spans="1:48" s="206" customFormat="1" hidden="1">
      <c r="A2196" s="212" t="s">
        <v>81</v>
      </c>
      <c r="B2196" s="204" t="s">
        <v>330</v>
      </c>
      <c r="C2196" s="204" t="s">
        <v>20</v>
      </c>
      <c r="D2196" s="204" t="s">
        <v>16</v>
      </c>
      <c r="E2196" s="204" t="s">
        <v>80</v>
      </c>
      <c r="F2196" s="204" t="s">
        <v>68</v>
      </c>
      <c r="G2196" s="204" t="s">
        <v>140</v>
      </c>
      <c r="H2196" s="204" t="s">
        <v>141</v>
      </c>
      <c r="I2196" s="214"/>
      <c r="J2196" s="215">
        <f>J2197+J2206</f>
        <v>3794865</v>
      </c>
      <c r="K2196" s="215">
        <f t="shared" ref="K2196:L2196" si="6982">K2197+K2206</f>
        <v>3757291.2</v>
      </c>
      <c r="L2196" s="215">
        <f t="shared" si="6982"/>
        <v>3719814.45</v>
      </c>
      <c r="M2196" s="215">
        <f t="shared" ref="M2196:O2196" si="6983">M2197+M2206</f>
        <v>0</v>
      </c>
      <c r="N2196" s="215">
        <f t="shared" si="6983"/>
        <v>0</v>
      </c>
      <c r="O2196" s="215">
        <f t="shared" si="6983"/>
        <v>0</v>
      </c>
      <c r="P2196" s="215">
        <f t="shared" si="6790"/>
        <v>3794865</v>
      </c>
      <c r="Q2196" s="215">
        <f t="shared" si="6791"/>
        <v>3757291.2</v>
      </c>
      <c r="R2196" s="215">
        <f t="shared" si="6792"/>
        <v>3719814.45</v>
      </c>
      <c r="S2196" s="215">
        <f t="shared" ref="S2196:U2196" si="6984">S2197+S2206</f>
        <v>93011</v>
      </c>
      <c r="T2196" s="215">
        <f t="shared" si="6984"/>
        <v>0</v>
      </c>
      <c r="U2196" s="215">
        <f t="shared" si="6984"/>
        <v>0</v>
      </c>
      <c r="V2196" s="215">
        <f t="shared" si="6956"/>
        <v>3887876</v>
      </c>
      <c r="W2196" s="215">
        <f t="shared" si="6957"/>
        <v>3757291.2</v>
      </c>
      <c r="X2196" s="215">
        <f t="shared" si="6958"/>
        <v>3719814.45</v>
      </c>
      <c r="Y2196" s="215">
        <f t="shared" ref="Y2196:AA2196" si="6985">Y2197+Y2206</f>
        <v>141234</v>
      </c>
      <c r="Z2196" s="215">
        <f t="shared" si="6985"/>
        <v>0</v>
      </c>
      <c r="AA2196" s="215">
        <f t="shared" si="6985"/>
        <v>0</v>
      </c>
      <c r="AB2196" s="215">
        <f t="shared" si="6801"/>
        <v>4029110</v>
      </c>
      <c r="AC2196" s="215">
        <f t="shared" si="6802"/>
        <v>3757291.2</v>
      </c>
      <c r="AD2196" s="215">
        <f t="shared" si="6803"/>
        <v>3719814.45</v>
      </c>
      <c r="AE2196" s="215">
        <f t="shared" ref="AE2196:AG2196" si="6986">AE2197+AE2206</f>
        <v>0</v>
      </c>
      <c r="AF2196" s="215">
        <f t="shared" si="6986"/>
        <v>0</v>
      </c>
      <c r="AG2196" s="215">
        <f t="shared" si="6986"/>
        <v>0</v>
      </c>
      <c r="AH2196" s="215">
        <f t="shared" si="6805"/>
        <v>4029110</v>
      </c>
      <c r="AI2196" s="215">
        <f t="shared" si="6806"/>
        <v>3757291.2</v>
      </c>
      <c r="AJ2196" s="215">
        <f t="shared" si="6807"/>
        <v>3719814.45</v>
      </c>
      <c r="AK2196" s="215">
        <f t="shared" ref="AK2196:AM2196" si="6987">AK2197+AK2206</f>
        <v>0</v>
      </c>
      <c r="AL2196" s="215">
        <f t="shared" si="6987"/>
        <v>0</v>
      </c>
      <c r="AM2196" s="215">
        <f t="shared" si="6987"/>
        <v>0</v>
      </c>
      <c r="AN2196" s="215">
        <f t="shared" si="6809"/>
        <v>4029110</v>
      </c>
      <c r="AO2196" s="215">
        <f t="shared" si="6810"/>
        <v>3757291.2</v>
      </c>
      <c r="AP2196" s="215">
        <f t="shared" si="6811"/>
        <v>3719814.45</v>
      </c>
      <c r="AQ2196" s="215">
        <f t="shared" ref="AQ2196:AS2196" si="6988">AQ2197+AQ2206</f>
        <v>-100000</v>
      </c>
      <c r="AR2196" s="215">
        <f t="shared" si="6988"/>
        <v>0</v>
      </c>
      <c r="AS2196" s="215">
        <f t="shared" si="6988"/>
        <v>0</v>
      </c>
      <c r="AT2196" s="215">
        <f t="shared" si="6813"/>
        <v>3929110</v>
      </c>
      <c r="AU2196" s="215">
        <f t="shared" si="6814"/>
        <v>3757291.2</v>
      </c>
      <c r="AV2196" s="215">
        <f t="shared" si="6815"/>
        <v>3719814.45</v>
      </c>
    </row>
    <row r="2197" spans="1:48" s="206" customFormat="1" ht="26.4" hidden="1">
      <c r="A2197" s="212" t="s">
        <v>85</v>
      </c>
      <c r="B2197" s="204" t="s">
        <v>330</v>
      </c>
      <c r="C2197" s="204" t="s">
        <v>20</v>
      </c>
      <c r="D2197" s="204" t="s">
        <v>16</v>
      </c>
      <c r="E2197" s="204" t="s">
        <v>80</v>
      </c>
      <c r="F2197" s="204" t="s">
        <v>68</v>
      </c>
      <c r="G2197" s="204" t="s">
        <v>140</v>
      </c>
      <c r="H2197" s="204" t="s">
        <v>150</v>
      </c>
      <c r="I2197" s="214"/>
      <c r="J2197" s="215">
        <f>J2198+J2200+J2204</f>
        <v>3791865</v>
      </c>
      <c r="K2197" s="215">
        <f t="shared" ref="K2197:L2197" si="6989">K2198+K2200+K2204</f>
        <v>3754291.2000000002</v>
      </c>
      <c r="L2197" s="215">
        <f t="shared" si="6989"/>
        <v>3716814.45</v>
      </c>
      <c r="M2197" s="215">
        <f t="shared" ref="M2197:O2197" si="6990">M2198+M2200+M2204</f>
        <v>0</v>
      </c>
      <c r="N2197" s="215">
        <f t="shared" si="6990"/>
        <v>0</v>
      </c>
      <c r="O2197" s="215">
        <f t="shared" si="6990"/>
        <v>0</v>
      </c>
      <c r="P2197" s="215">
        <f t="shared" si="6790"/>
        <v>3791865</v>
      </c>
      <c r="Q2197" s="215">
        <f t="shared" si="6791"/>
        <v>3754291.2000000002</v>
      </c>
      <c r="R2197" s="215">
        <f t="shared" si="6792"/>
        <v>3716814.45</v>
      </c>
      <c r="S2197" s="215">
        <f>S2198+S2200+S2204+S2202</f>
        <v>93011</v>
      </c>
      <c r="T2197" s="215">
        <f t="shared" ref="T2197:U2197" si="6991">T2198+T2200+T2204+T2202</f>
        <v>0</v>
      </c>
      <c r="U2197" s="215">
        <f t="shared" si="6991"/>
        <v>0</v>
      </c>
      <c r="V2197" s="215">
        <f t="shared" si="6956"/>
        <v>3884876</v>
      </c>
      <c r="W2197" s="215">
        <f t="shared" si="6957"/>
        <v>3754291.2000000002</v>
      </c>
      <c r="X2197" s="215">
        <f t="shared" si="6958"/>
        <v>3716814.45</v>
      </c>
      <c r="Y2197" s="215">
        <f>Y2198+Y2200+Y2204+Y2202</f>
        <v>139634</v>
      </c>
      <c r="Z2197" s="215">
        <f t="shared" ref="Z2197:AA2197" si="6992">Z2198+Z2200+Z2204+Z2202</f>
        <v>0</v>
      </c>
      <c r="AA2197" s="215">
        <f t="shared" si="6992"/>
        <v>0</v>
      </c>
      <c r="AB2197" s="215">
        <f t="shared" si="6801"/>
        <v>4024510</v>
      </c>
      <c r="AC2197" s="215">
        <f t="shared" si="6802"/>
        <v>3754291.2000000002</v>
      </c>
      <c r="AD2197" s="215">
        <f t="shared" si="6803"/>
        <v>3716814.45</v>
      </c>
      <c r="AE2197" s="215">
        <f>AE2198+AE2200+AE2204+AE2202</f>
        <v>0</v>
      </c>
      <c r="AF2197" s="215">
        <f t="shared" ref="AF2197:AG2197" si="6993">AF2198+AF2200+AF2204+AF2202</f>
        <v>0</v>
      </c>
      <c r="AG2197" s="215">
        <f t="shared" si="6993"/>
        <v>0</v>
      </c>
      <c r="AH2197" s="215">
        <f t="shared" si="6805"/>
        <v>4024510</v>
      </c>
      <c r="AI2197" s="215">
        <f t="shared" si="6806"/>
        <v>3754291.2000000002</v>
      </c>
      <c r="AJ2197" s="215">
        <f t="shared" si="6807"/>
        <v>3716814.45</v>
      </c>
      <c r="AK2197" s="215">
        <f>AK2198+AK2200+AK2204+AK2202</f>
        <v>0</v>
      </c>
      <c r="AL2197" s="215">
        <f t="shared" ref="AL2197:AM2197" si="6994">AL2198+AL2200+AL2204+AL2202</f>
        <v>0</v>
      </c>
      <c r="AM2197" s="215">
        <f t="shared" si="6994"/>
        <v>0</v>
      </c>
      <c r="AN2197" s="215">
        <f t="shared" si="6809"/>
        <v>4024510</v>
      </c>
      <c r="AO2197" s="215">
        <f t="shared" si="6810"/>
        <v>3754291.2000000002</v>
      </c>
      <c r="AP2197" s="215">
        <f t="shared" si="6811"/>
        <v>3716814.45</v>
      </c>
      <c r="AQ2197" s="215">
        <f>AQ2198+AQ2200+AQ2204+AQ2202</f>
        <v>-100000</v>
      </c>
      <c r="AR2197" s="215">
        <f t="shared" ref="AR2197:AS2197" si="6995">AR2198+AR2200+AR2204+AR2202</f>
        <v>0</v>
      </c>
      <c r="AS2197" s="215">
        <f t="shared" si="6995"/>
        <v>0</v>
      </c>
      <c r="AT2197" s="215">
        <f t="shared" si="6813"/>
        <v>3924510</v>
      </c>
      <c r="AU2197" s="215">
        <f t="shared" si="6814"/>
        <v>3754291.2000000002</v>
      </c>
      <c r="AV2197" s="215">
        <f t="shared" si="6815"/>
        <v>3716814.45</v>
      </c>
    </row>
    <row r="2198" spans="1:48" s="206" customFormat="1" ht="39.6" hidden="1">
      <c r="A2198" s="216" t="s">
        <v>94</v>
      </c>
      <c r="B2198" s="204" t="s">
        <v>330</v>
      </c>
      <c r="C2198" s="204" t="s">
        <v>20</v>
      </c>
      <c r="D2198" s="204" t="s">
        <v>16</v>
      </c>
      <c r="E2198" s="204" t="s">
        <v>80</v>
      </c>
      <c r="F2198" s="204" t="s">
        <v>68</v>
      </c>
      <c r="G2198" s="204" t="s">
        <v>140</v>
      </c>
      <c r="H2198" s="204" t="s">
        <v>150</v>
      </c>
      <c r="I2198" s="214" t="s">
        <v>90</v>
      </c>
      <c r="J2198" s="215">
        <f>J2199</f>
        <v>3531960</v>
      </c>
      <c r="K2198" s="215">
        <f t="shared" ref="K2198:O2198" si="6996">K2199</f>
        <v>3491960</v>
      </c>
      <c r="L2198" s="215">
        <f t="shared" si="6996"/>
        <v>3451960</v>
      </c>
      <c r="M2198" s="215">
        <f t="shared" si="6996"/>
        <v>0</v>
      </c>
      <c r="N2198" s="215">
        <f t="shared" si="6996"/>
        <v>0</v>
      </c>
      <c r="O2198" s="215">
        <f t="shared" si="6996"/>
        <v>0</v>
      </c>
      <c r="P2198" s="215">
        <f t="shared" si="6790"/>
        <v>3531960</v>
      </c>
      <c r="Q2198" s="215">
        <f t="shared" si="6791"/>
        <v>3491960</v>
      </c>
      <c r="R2198" s="215">
        <f t="shared" si="6792"/>
        <v>3451960</v>
      </c>
      <c r="S2198" s="215">
        <f t="shared" ref="S2198:U2198" si="6997">S2199</f>
        <v>0</v>
      </c>
      <c r="T2198" s="215">
        <f t="shared" si="6997"/>
        <v>0</v>
      </c>
      <c r="U2198" s="215">
        <f t="shared" si="6997"/>
        <v>0</v>
      </c>
      <c r="V2198" s="215">
        <f t="shared" si="6956"/>
        <v>3531960</v>
      </c>
      <c r="W2198" s="215">
        <f t="shared" si="6957"/>
        <v>3491960</v>
      </c>
      <c r="X2198" s="215">
        <f t="shared" si="6958"/>
        <v>3451960</v>
      </c>
      <c r="Y2198" s="215">
        <f t="shared" ref="Y2198:AA2198" si="6998">Y2199</f>
        <v>44290.95</v>
      </c>
      <c r="Z2198" s="215">
        <f t="shared" si="6998"/>
        <v>0</v>
      </c>
      <c r="AA2198" s="215">
        <f t="shared" si="6998"/>
        <v>0</v>
      </c>
      <c r="AB2198" s="215">
        <f t="shared" si="6801"/>
        <v>3576250.95</v>
      </c>
      <c r="AC2198" s="215">
        <f t="shared" si="6802"/>
        <v>3491960</v>
      </c>
      <c r="AD2198" s="215">
        <f t="shared" si="6803"/>
        <v>3451960</v>
      </c>
      <c r="AE2198" s="215">
        <f t="shared" ref="AE2198:AG2198" si="6999">AE2199</f>
        <v>-44290.95</v>
      </c>
      <c r="AF2198" s="215">
        <f t="shared" si="6999"/>
        <v>0</v>
      </c>
      <c r="AG2198" s="215">
        <f t="shared" si="6999"/>
        <v>0</v>
      </c>
      <c r="AH2198" s="215">
        <f t="shared" si="6805"/>
        <v>3531960</v>
      </c>
      <c r="AI2198" s="215">
        <f t="shared" si="6806"/>
        <v>3491960</v>
      </c>
      <c r="AJ2198" s="215">
        <f t="shared" si="6807"/>
        <v>3451960</v>
      </c>
      <c r="AK2198" s="215">
        <f t="shared" ref="AK2198:AM2198" si="7000">AK2199</f>
        <v>0</v>
      </c>
      <c r="AL2198" s="215">
        <f t="shared" si="7000"/>
        <v>0</v>
      </c>
      <c r="AM2198" s="215">
        <f t="shared" si="7000"/>
        <v>0</v>
      </c>
      <c r="AN2198" s="215">
        <f t="shared" si="6809"/>
        <v>3531960</v>
      </c>
      <c r="AO2198" s="215">
        <f t="shared" si="6810"/>
        <v>3491960</v>
      </c>
      <c r="AP2198" s="215">
        <f t="shared" si="6811"/>
        <v>3451960</v>
      </c>
      <c r="AQ2198" s="215">
        <f t="shared" ref="AQ2198:AS2198" si="7001">AQ2199</f>
        <v>-100000</v>
      </c>
      <c r="AR2198" s="215">
        <f t="shared" si="7001"/>
        <v>0</v>
      </c>
      <c r="AS2198" s="215">
        <f t="shared" si="7001"/>
        <v>0</v>
      </c>
      <c r="AT2198" s="215">
        <f t="shared" si="6813"/>
        <v>3431960</v>
      </c>
      <c r="AU2198" s="215">
        <f t="shared" si="6814"/>
        <v>3491960</v>
      </c>
      <c r="AV2198" s="215">
        <f t="shared" si="6815"/>
        <v>3451960</v>
      </c>
    </row>
    <row r="2199" spans="1:48" s="206" customFormat="1" hidden="1">
      <c r="A2199" s="216" t="s">
        <v>101</v>
      </c>
      <c r="B2199" s="204" t="s">
        <v>330</v>
      </c>
      <c r="C2199" s="204" t="s">
        <v>20</v>
      </c>
      <c r="D2199" s="204" t="s">
        <v>16</v>
      </c>
      <c r="E2199" s="204" t="s">
        <v>80</v>
      </c>
      <c r="F2199" s="204" t="s">
        <v>68</v>
      </c>
      <c r="G2199" s="204" t="s">
        <v>140</v>
      </c>
      <c r="H2199" s="204" t="s">
        <v>150</v>
      </c>
      <c r="I2199" s="214" t="s">
        <v>100</v>
      </c>
      <c r="J2199" s="215">
        <v>3531960</v>
      </c>
      <c r="K2199" s="215">
        <f>3531960-40000</f>
        <v>3491960</v>
      </c>
      <c r="L2199" s="215">
        <f>3491960-40000</f>
        <v>3451960</v>
      </c>
      <c r="M2199" s="215"/>
      <c r="N2199" s="215"/>
      <c r="O2199" s="215"/>
      <c r="P2199" s="215">
        <f t="shared" si="6790"/>
        <v>3531960</v>
      </c>
      <c r="Q2199" s="215">
        <f t="shared" si="6791"/>
        <v>3491960</v>
      </c>
      <c r="R2199" s="215">
        <f t="shared" si="6792"/>
        <v>3451960</v>
      </c>
      <c r="S2199" s="215">
        <f>-93011+93011</f>
        <v>0</v>
      </c>
      <c r="T2199" s="215"/>
      <c r="U2199" s="215"/>
      <c r="V2199" s="215">
        <f t="shared" si="6956"/>
        <v>3531960</v>
      </c>
      <c r="W2199" s="215">
        <f t="shared" si="6957"/>
        <v>3491960</v>
      </c>
      <c r="X2199" s="215">
        <f t="shared" si="6958"/>
        <v>3451960</v>
      </c>
      <c r="Y2199" s="302">
        <v>44290.95</v>
      </c>
      <c r="Z2199" s="215"/>
      <c r="AA2199" s="215"/>
      <c r="AB2199" s="215">
        <f t="shared" si="6801"/>
        <v>3576250.95</v>
      </c>
      <c r="AC2199" s="215">
        <f t="shared" si="6802"/>
        <v>3491960</v>
      </c>
      <c r="AD2199" s="215">
        <f t="shared" si="6803"/>
        <v>3451960</v>
      </c>
      <c r="AE2199" s="215">
        <v>-44290.95</v>
      </c>
      <c r="AF2199" s="215"/>
      <c r="AG2199" s="215"/>
      <c r="AH2199" s="215">
        <f t="shared" si="6805"/>
        <v>3531960</v>
      </c>
      <c r="AI2199" s="215">
        <f t="shared" si="6806"/>
        <v>3491960</v>
      </c>
      <c r="AJ2199" s="215">
        <f t="shared" si="6807"/>
        <v>3451960</v>
      </c>
      <c r="AK2199" s="215"/>
      <c r="AL2199" s="215"/>
      <c r="AM2199" s="215"/>
      <c r="AN2199" s="215">
        <f t="shared" si="6809"/>
        <v>3531960</v>
      </c>
      <c r="AO2199" s="215">
        <f t="shared" si="6810"/>
        <v>3491960</v>
      </c>
      <c r="AP2199" s="215">
        <f t="shared" si="6811"/>
        <v>3451960</v>
      </c>
      <c r="AQ2199" s="302">
        <v>-100000</v>
      </c>
      <c r="AR2199" s="215"/>
      <c r="AS2199" s="215"/>
      <c r="AT2199" s="215">
        <f t="shared" si="6813"/>
        <v>3431960</v>
      </c>
      <c r="AU2199" s="215">
        <f t="shared" si="6814"/>
        <v>3491960</v>
      </c>
      <c r="AV2199" s="215">
        <f t="shared" si="6815"/>
        <v>3451960</v>
      </c>
    </row>
    <row r="2200" spans="1:48" s="206" customFormat="1" ht="26.4" hidden="1">
      <c r="A2200" s="217" t="s">
        <v>229</v>
      </c>
      <c r="B2200" s="204" t="s">
        <v>330</v>
      </c>
      <c r="C2200" s="204" t="s">
        <v>20</v>
      </c>
      <c r="D2200" s="204" t="s">
        <v>16</v>
      </c>
      <c r="E2200" s="204" t="s">
        <v>80</v>
      </c>
      <c r="F2200" s="204" t="s">
        <v>68</v>
      </c>
      <c r="G2200" s="204" t="s">
        <v>140</v>
      </c>
      <c r="H2200" s="204" t="s">
        <v>150</v>
      </c>
      <c r="I2200" s="214" t="s">
        <v>92</v>
      </c>
      <c r="J2200" s="215">
        <f>J2201</f>
        <v>259905</v>
      </c>
      <c r="K2200" s="215">
        <f t="shared" ref="K2200:O2200" si="7002">K2201</f>
        <v>262331.2</v>
      </c>
      <c r="L2200" s="215">
        <f t="shared" si="7002"/>
        <v>264854.45</v>
      </c>
      <c r="M2200" s="215">
        <f t="shared" si="7002"/>
        <v>0</v>
      </c>
      <c r="N2200" s="215">
        <f t="shared" si="7002"/>
        <v>0</v>
      </c>
      <c r="O2200" s="215">
        <f t="shared" si="7002"/>
        <v>0</v>
      </c>
      <c r="P2200" s="215">
        <f t="shared" si="6790"/>
        <v>259905</v>
      </c>
      <c r="Q2200" s="215">
        <f t="shared" si="6791"/>
        <v>262331.2</v>
      </c>
      <c r="R2200" s="215">
        <f t="shared" si="6792"/>
        <v>264854.45</v>
      </c>
      <c r="S2200" s="215">
        <f t="shared" ref="S2200:U2200" si="7003">S2201</f>
        <v>0</v>
      </c>
      <c r="T2200" s="215">
        <f t="shared" si="7003"/>
        <v>0</v>
      </c>
      <c r="U2200" s="215">
        <f t="shared" si="7003"/>
        <v>0</v>
      </c>
      <c r="V2200" s="215">
        <f t="shared" si="6956"/>
        <v>259905</v>
      </c>
      <c r="W2200" s="215">
        <f t="shared" si="6957"/>
        <v>262331.2</v>
      </c>
      <c r="X2200" s="215">
        <f t="shared" si="6958"/>
        <v>264854.45</v>
      </c>
      <c r="Y2200" s="215">
        <f t="shared" ref="Y2200:AA2200" si="7004">Y2201</f>
        <v>-1000</v>
      </c>
      <c r="Z2200" s="215">
        <f t="shared" si="7004"/>
        <v>0</v>
      </c>
      <c r="AA2200" s="215">
        <f t="shared" si="7004"/>
        <v>0</v>
      </c>
      <c r="AB2200" s="215">
        <f t="shared" si="6801"/>
        <v>258905</v>
      </c>
      <c r="AC2200" s="215">
        <f t="shared" si="6802"/>
        <v>262331.2</v>
      </c>
      <c r="AD2200" s="215">
        <f t="shared" si="6803"/>
        <v>264854.45</v>
      </c>
      <c r="AE2200" s="215">
        <f t="shared" ref="AE2200:AG2200" si="7005">AE2201</f>
        <v>0</v>
      </c>
      <c r="AF2200" s="215">
        <f t="shared" si="7005"/>
        <v>0</v>
      </c>
      <c r="AG2200" s="215">
        <f t="shared" si="7005"/>
        <v>0</v>
      </c>
      <c r="AH2200" s="215">
        <f t="shared" si="6805"/>
        <v>258905</v>
      </c>
      <c r="AI2200" s="215">
        <f t="shared" si="6806"/>
        <v>262331.2</v>
      </c>
      <c r="AJ2200" s="215">
        <f t="shared" si="6807"/>
        <v>264854.45</v>
      </c>
      <c r="AK2200" s="215">
        <f t="shared" ref="AK2200:AM2200" si="7006">AK2201</f>
        <v>0</v>
      </c>
      <c r="AL2200" s="215">
        <f t="shared" si="7006"/>
        <v>0</v>
      </c>
      <c r="AM2200" s="215">
        <f t="shared" si="7006"/>
        <v>0</v>
      </c>
      <c r="AN2200" s="215">
        <f t="shared" si="6809"/>
        <v>258905</v>
      </c>
      <c r="AO2200" s="215">
        <f t="shared" si="6810"/>
        <v>262331.2</v>
      </c>
      <c r="AP2200" s="215">
        <f t="shared" si="6811"/>
        <v>264854.45</v>
      </c>
      <c r="AQ2200" s="215">
        <f t="shared" ref="AQ2200:AS2200" si="7007">AQ2201</f>
        <v>0</v>
      </c>
      <c r="AR2200" s="215">
        <f t="shared" si="7007"/>
        <v>0</v>
      </c>
      <c r="AS2200" s="215">
        <f t="shared" si="7007"/>
        <v>0</v>
      </c>
      <c r="AT2200" s="215">
        <f t="shared" si="6813"/>
        <v>258905</v>
      </c>
      <c r="AU2200" s="215">
        <f t="shared" si="6814"/>
        <v>262331.2</v>
      </c>
      <c r="AV2200" s="215">
        <f t="shared" si="6815"/>
        <v>264854.45</v>
      </c>
    </row>
    <row r="2201" spans="1:48" s="206" customFormat="1" ht="26.4" hidden="1">
      <c r="A2201" s="216" t="s">
        <v>96</v>
      </c>
      <c r="B2201" s="204" t="s">
        <v>330</v>
      </c>
      <c r="C2201" s="204" t="s">
        <v>20</v>
      </c>
      <c r="D2201" s="204" t="s">
        <v>16</v>
      </c>
      <c r="E2201" s="204" t="s">
        <v>80</v>
      </c>
      <c r="F2201" s="204" t="s">
        <v>68</v>
      </c>
      <c r="G2201" s="204" t="s">
        <v>140</v>
      </c>
      <c r="H2201" s="204" t="s">
        <v>150</v>
      </c>
      <c r="I2201" s="214" t="s">
        <v>93</v>
      </c>
      <c r="J2201" s="215">
        <v>259905</v>
      </c>
      <c r="K2201" s="215">
        <v>262331.2</v>
      </c>
      <c r="L2201" s="215">
        <v>264854.45</v>
      </c>
      <c r="M2201" s="215"/>
      <c r="N2201" s="215"/>
      <c r="O2201" s="215"/>
      <c r="P2201" s="215">
        <f t="shared" si="6790"/>
        <v>259905</v>
      </c>
      <c r="Q2201" s="215">
        <f t="shared" si="6791"/>
        <v>262331.2</v>
      </c>
      <c r="R2201" s="215">
        <f t="shared" si="6792"/>
        <v>264854.45</v>
      </c>
      <c r="S2201" s="215"/>
      <c r="T2201" s="215"/>
      <c r="U2201" s="215"/>
      <c r="V2201" s="215">
        <f t="shared" si="6956"/>
        <v>259905</v>
      </c>
      <c r="W2201" s="215">
        <f t="shared" si="6957"/>
        <v>262331.2</v>
      </c>
      <c r="X2201" s="215">
        <f t="shared" si="6958"/>
        <v>264854.45</v>
      </c>
      <c r="Y2201" s="302">
        <v>-1000</v>
      </c>
      <c r="Z2201" s="215"/>
      <c r="AA2201" s="215"/>
      <c r="AB2201" s="215">
        <f t="shared" si="6801"/>
        <v>258905</v>
      </c>
      <c r="AC2201" s="215">
        <f t="shared" si="6802"/>
        <v>262331.2</v>
      </c>
      <c r="AD2201" s="215">
        <f t="shared" si="6803"/>
        <v>264854.45</v>
      </c>
      <c r="AE2201" s="215"/>
      <c r="AF2201" s="215"/>
      <c r="AG2201" s="215"/>
      <c r="AH2201" s="215">
        <f t="shared" si="6805"/>
        <v>258905</v>
      </c>
      <c r="AI2201" s="215">
        <f t="shared" si="6806"/>
        <v>262331.2</v>
      </c>
      <c r="AJ2201" s="215">
        <f t="shared" si="6807"/>
        <v>264854.45</v>
      </c>
      <c r="AK2201" s="215"/>
      <c r="AL2201" s="215"/>
      <c r="AM2201" s="215"/>
      <c r="AN2201" s="215">
        <f t="shared" si="6809"/>
        <v>258905</v>
      </c>
      <c r="AO2201" s="215">
        <f t="shared" si="6810"/>
        <v>262331.2</v>
      </c>
      <c r="AP2201" s="215">
        <f t="shared" si="6811"/>
        <v>264854.45</v>
      </c>
      <c r="AQ2201" s="215"/>
      <c r="AR2201" s="215"/>
      <c r="AS2201" s="215"/>
      <c r="AT2201" s="215">
        <f t="shared" si="6813"/>
        <v>258905</v>
      </c>
      <c r="AU2201" s="215">
        <f t="shared" si="6814"/>
        <v>262331.2</v>
      </c>
      <c r="AV2201" s="215">
        <f t="shared" si="6815"/>
        <v>264854.45</v>
      </c>
    </row>
    <row r="2202" spans="1:48" s="206" customFormat="1" hidden="1">
      <c r="A2202" s="272" t="s">
        <v>98</v>
      </c>
      <c r="B2202" s="204" t="s">
        <v>330</v>
      </c>
      <c r="C2202" s="204" t="s">
        <v>20</v>
      </c>
      <c r="D2202" s="204" t="s">
        <v>16</v>
      </c>
      <c r="E2202" s="204" t="s">
        <v>80</v>
      </c>
      <c r="F2202" s="204" t="s">
        <v>68</v>
      </c>
      <c r="G2202" s="204" t="s">
        <v>140</v>
      </c>
      <c r="H2202" s="204" t="s">
        <v>150</v>
      </c>
      <c r="I2202" s="214" t="s">
        <v>97</v>
      </c>
      <c r="J2202" s="215"/>
      <c r="K2202" s="215"/>
      <c r="L2202" s="215"/>
      <c r="M2202" s="215"/>
      <c r="N2202" s="215"/>
      <c r="O2202" s="215"/>
      <c r="P2202" s="215"/>
      <c r="Q2202" s="215"/>
      <c r="R2202" s="215"/>
      <c r="S2202" s="215">
        <f>S2203</f>
        <v>93011</v>
      </c>
      <c r="T2202" s="215">
        <f t="shared" ref="T2202" si="7008">T2203</f>
        <v>0</v>
      </c>
      <c r="U2202" s="215">
        <f t="shared" ref="U2202" si="7009">U2203</f>
        <v>0</v>
      </c>
      <c r="V2202" s="215">
        <f t="shared" si="6956"/>
        <v>93011</v>
      </c>
      <c r="W2202" s="215">
        <f t="shared" si="6957"/>
        <v>0</v>
      </c>
      <c r="X2202" s="215">
        <f t="shared" si="6958"/>
        <v>0</v>
      </c>
      <c r="Y2202" s="215">
        <f>Y2203</f>
        <v>95343.05</v>
      </c>
      <c r="Z2202" s="215">
        <f t="shared" ref="Z2202:AA2202" si="7010">Z2203</f>
        <v>0</v>
      </c>
      <c r="AA2202" s="215">
        <f t="shared" si="7010"/>
        <v>0</v>
      </c>
      <c r="AB2202" s="215">
        <f t="shared" si="6801"/>
        <v>188354.05</v>
      </c>
      <c r="AC2202" s="215">
        <f t="shared" si="6802"/>
        <v>0</v>
      </c>
      <c r="AD2202" s="215">
        <f t="shared" si="6803"/>
        <v>0</v>
      </c>
      <c r="AE2202" s="215">
        <f>AE2203</f>
        <v>44290.95</v>
      </c>
      <c r="AF2202" s="215">
        <f t="shared" ref="AF2202:AG2202" si="7011">AF2203</f>
        <v>0</v>
      </c>
      <c r="AG2202" s="215">
        <f t="shared" si="7011"/>
        <v>0</v>
      </c>
      <c r="AH2202" s="215">
        <f t="shared" si="6805"/>
        <v>232645</v>
      </c>
      <c r="AI2202" s="215">
        <f t="shared" si="6806"/>
        <v>0</v>
      </c>
      <c r="AJ2202" s="215">
        <f t="shared" si="6807"/>
        <v>0</v>
      </c>
      <c r="AK2202" s="215">
        <f>AK2203</f>
        <v>0</v>
      </c>
      <c r="AL2202" s="215">
        <f t="shared" ref="AL2202:AM2202" si="7012">AL2203</f>
        <v>0</v>
      </c>
      <c r="AM2202" s="215">
        <f t="shared" si="7012"/>
        <v>0</v>
      </c>
      <c r="AN2202" s="215">
        <f t="shared" si="6809"/>
        <v>232645</v>
      </c>
      <c r="AO2202" s="215">
        <f t="shared" si="6810"/>
        <v>0</v>
      </c>
      <c r="AP2202" s="215">
        <f t="shared" si="6811"/>
        <v>0</v>
      </c>
      <c r="AQ2202" s="215">
        <f>AQ2203</f>
        <v>0</v>
      </c>
      <c r="AR2202" s="215">
        <f t="shared" ref="AR2202:AS2202" si="7013">AR2203</f>
        <v>0</v>
      </c>
      <c r="AS2202" s="215">
        <f t="shared" si="7013"/>
        <v>0</v>
      </c>
      <c r="AT2202" s="215">
        <f t="shared" si="6813"/>
        <v>232645</v>
      </c>
      <c r="AU2202" s="215">
        <f t="shared" si="6814"/>
        <v>0</v>
      </c>
      <c r="AV2202" s="215">
        <f t="shared" si="6815"/>
        <v>0</v>
      </c>
    </row>
    <row r="2203" spans="1:48" s="206" customFormat="1" ht="26.4" hidden="1">
      <c r="A2203" s="272" t="s">
        <v>104</v>
      </c>
      <c r="B2203" s="204" t="s">
        <v>330</v>
      </c>
      <c r="C2203" s="204" t="s">
        <v>20</v>
      </c>
      <c r="D2203" s="204" t="s">
        <v>16</v>
      </c>
      <c r="E2203" s="204" t="s">
        <v>80</v>
      </c>
      <c r="F2203" s="204" t="s">
        <v>68</v>
      </c>
      <c r="G2203" s="204" t="s">
        <v>140</v>
      </c>
      <c r="H2203" s="204" t="s">
        <v>150</v>
      </c>
      <c r="I2203" s="214" t="s">
        <v>105</v>
      </c>
      <c r="J2203" s="215"/>
      <c r="K2203" s="215"/>
      <c r="L2203" s="215"/>
      <c r="M2203" s="215"/>
      <c r="N2203" s="215"/>
      <c r="O2203" s="215"/>
      <c r="P2203" s="215"/>
      <c r="Q2203" s="215"/>
      <c r="R2203" s="215"/>
      <c r="S2203" s="215">
        <v>93011</v>
      </c>
      <c r="T2203" s="215"/>
      <c r="U2203" s="215"/>
      <c r="V2203" s="215">
        <f t="shared" si="6956"/>
        <v>93011</v>
      </c>
      <c r="W2203" s="215">
        <f t="shared" si="6957"/>
        <v>0</v>
      </c>
      <c r="X2203" s="215">
        <f t="shared" si="6958"/>
        <v>0</v>
      </c>
      <c r="Y2203" s="302">
        <f>-44290.95+139634</f>
        <v>95343.05</v>
      </c>
      <c r="Z2203" s="215"/>
      <c r="AA2203" s="215"/>
      <c r="AB2203" s="215">
        <f t="shared" si="6801"/>
        <v>188354.05</v>
      </c>
      <c r="AC2203" s="215">
        <f t="shared" si="6802"/>
        <v>0</v>
      </c>
      <c r="AD2203" s="215">
        <f t="shared" si="6803"/>
        <v>0</v>
      </c>
      <c r="AE2203" s="215">
        <v>44290.95</v>
      </c>
      <c r="AF2203" s="215"/>
      <c r="AG2203" s="215"/>
      <c r="AH2203" s="215">
        <f t="shared" si="6805"/>
        <v>232645</v>
      </c>
      <c r="AI2203" s="215">
        <f t="shared" si="6806"/>
        <v>0</v>
      </c>
      <c r="AJ2203" s="215">
        <f t="shared" si="6807"/>
        <v>0</v>
      </c>
      <c r="AK2203" s="215"/>
      <c r="AL2203" s="215"/>
      <c r="AM2203" s="215"/>
      <c r="AN2203" s="215">
        <f t="shared" si="6809"/>
        <v>232645</v>
      </c>
      <c r="AO2203" s="215">
        <f t="shared" si="6810"/>
        <v>0</v>
      </c>
      <c r="AP2203" s="215">
        <f t="shared" si="6811"/>
        <v>0</v>
      </c>
      <c r="AQ2203" s="215"/>
      <c r="AR2203" s="215"/>
      <c r="AS2203" s="215"/>
      <c r="AT2203" s="215">
        <f t="shared" si="6813"/>
        <v>232645</v>
      </c>
      <c r="AU2203" s="215">
        <f t="shared" si="6814"/>
        <v>0</v>
      </c>
      <c r="AV2203" s="215">
        <f t="shared" si="6815"/>
        <v>0</v>
      </c>
    </row>
    <row r="2204" spans="1:48" s="206" customFormat="1" hidden="1">
      <c r="A2204" s="216" t="s">
        <v>78</v>
      </c>
      <c r="B2204" s="204" t="s">
        <v>330</v>
      </c>
      <c r="C2204" s="204" t="s">
        <v>20</v>
      </c>
      <c r="D2204" s="204" t="s">
        <v>16</v>
      </c>
      <c r="E2204" s="204" t="s">
        <v>80</v>
      </c>
      <c r="F2204" s="204" t="s">
        <v>68</v>
      </c>
      <c r="G2204" s="204" t="s">
        <v>140</v>
      </c>
      <c r="H2204" s="204" t="s">
        <v>150</v>
      </c>
      <c r="I2204" s="214" t="s">
        <v>75</v>
      </c>
      <c r="J2204" s="215">
        <f>J2205</f>
        <v>0</v>
      </c>
      <c r="K2204" s="215">
        <f t="shared" ref="K2204:O2204" si="7014">K2205</f>
        <v>0</v>
      </c>
      <c r="L2204" s="215">
        <f t="shared" si="7014"/>
        <v>0</v>
      </c>
      <c r="M2204" s="215">
        <f t="shared" si="7014"/>
        <v>0</v>
      </c>
      <c r="N2204" s="215">
        <f t="shared" si="7014"/>
        <v>0</v>
      </c>
      <c r="O2204" s="215">
        <f t="shared" si="7014"/>
        <v>0</v>
      </c>
      <c r="P2204" s="215">
        <f t="shared" si="6790"/>
        <v>0</v>
      </c>
      <c r="Q2204" s="215">
        <f t="shared" si="6791"/>
        <v>0</v>
      </c>
      <c r="R2204" s="215">
        <f t="shared" si="6792"/>
        <v>0</v>
      </c>
      <c r="S2204" s="215">
        <f t="shared" ref="S2204:U2204" si="7015">S2205</f>
        <v>0</v>
      </c>
      <c r="T2204" s="215">
        <f t="shared" si="7015"/>
        <v>0</v>
      </c>
      <c r="U2204" s="215">
        <f t="shared" si="7015"/>
        <v>0</v>
      </c>
      <c r="V2204" s="215">
        <f t="shared" si="6956"/>
        <v>0</v>
      </c>
      <c r="W2204" s="215">
        <f t="shared" si="6957"/>
        <v>0</v>
      </c>
      <c r="X2204" s="215">
        <f t="shared" si="6958"/>
        <v>0</v>
      </c>
      <c r="Y2204" s="215">
        <f t="shared" ref="Y2204:AA2204" si="7016">Y2205</f>
        <v>1000</v>
      </c>
      <c r="Z2204" s="215">
        <f t="shared" si="7016"/>
        <v>0</v>
      </c>
      <c r="AA2204" s="215">
        <f t="shared" si="7016"/>
        <v>0</v>
      </c>
      <c r="AB2204" s="215">
        <f t="shared" si="6801"/>
        <v>1000</v>
      </c>
      <c r="AC2204" s="215">
        <f t="shared" si="6802"/>
        <v>0</v>
      </c>
      <c r="AD2204" s="215">
        <f t="shared" si="6803"/>
        <v>0</v>
      </c>
      <c r="AE2204" s="215">
        <f t="shared" ref="AE2204:AG2204" si="7017">AE2205</f>
        <v>0</v>
      </c>
      <c r="AF2204" s="215">
        <f t="shared" si="7017"/>
        <v>0</v>
      </c>
      <c r="AG2204" s="215">
        <f t="shared" si="7017"/>
        <v>0</v>
      </c>
      <c r="AH2204" s="215">
        <f t="shared" si="6805"/>
        <v>1000</v>
      </c>
      <c r="AI2204" s="215">
        <f t="shared" si="6806"/>
        <v>0</v>
      </c>
      <c r="AJ2204" s="215">
        <f t="shared" si="6807"/>
        <v>0</v>
      </c>
      <c r="AK2204" s="215">
        <f t="shared" ref="AK2204:AM2204" si="7018">AK2205</f>
        <v>0</v>
      </c>
      <c r="AL2204" s="215">
        <f t="shared" si="7018"/>
        <v>0</v>
      </c>
      <c r="AM2204" s="215">
        <f t="shared" si="7018"/>
        <v>0</v>
      </c>
      <c r="AN2204" s="215">
        <f t="shared" si="6809"/>
        <v>1000</v>
      </c>
      <c r="AO2204" s="215">
        <f t="shared" si="6810"/>
        <v>0</v>
      </c>
      <c r="AP2204" s="215">
        <f t="shared" si="6811"/>
        <v>0</v>
      </c>
      <c r="AQ2204" s="215">
        <f t="shared" ref="AQ2204:AS2204" si="7019">AQ2205</f>
        <v>0</v>
      </c>
      <c r="AR2204" s="215">
        <f t="shared" si="7019"/>
        <v>0</v>
      </c>
      <c r="AS2204" s="215">
        <f t="shared" si="7019"/>
        <v>0</v>
      </c>
      <c r="AT2204" s="215">
        <f t="shared" si="6813"/>
        <v>1000</v>
      </c>
      <c r="AU2204" s="215">
        <f t="shared" si="6814"/>
        <v>0</v>
      </c>
      <c r="AV2204" s="215">
        <f t="shared" si="6815"/>
        <v>0</v>
      </c>
    </row>
    <row r="2205" spans="1:48" s="206" customFormat="1" hidden="1">
      <c r="A2205" s="218" t="s">
        <v>118</v>
      </c>
      <c r="B2205" s="204" t="s">
        <v>330</v>
      </c>
      <c r="C2205" s="204" t="s">
        <v>20</v>
      </c>
      <c r="D2205" s="204" t="s">
        <v>16</v>
      </c>
      <c r="E2205" s="204" t="s">
        <v>80</v>
      </c>
      <c r="F2205" s="204" t="s">
        <v>68</v>
      </c>
      <c r="G2205" s="204" t="s">
        <v>140</v>
      </c>
      <c r="H2205" s="204" t="s">
        <v>150</v>
      </c>
      <c r="I2205" s="214" t="s">
        <v>117</v>
      </c>
      <c r="J2205" s="215"/>
      <c r="K2205" s="215"/>
      <c r="L2205" s="215"/>
      <c r="M2205" s="215"/>
      <c r="N2205" s="215"/>
      <c r="O2205" s="215"/>
      <c r="P2205" s="215">
        <f t="shared" si="6790"/>
        <v>0</v>
      </c>
      <c r="Q2205" s="215">
        <f t="shared" si="6791"/>
        <v>0</v>
      </c>
      <c r="R2205" s="215">
        <f t="shared" si="6792"/>
        <v>0</v>
      </c>
      <c r="S2205" s="215"/>
      <c r="T2205" s="215"/>
      <c r="U2205" s="215"/>
      <c r="V2205" s="215">
        <f t="shared" si="6956"/>
        <v>0</v>
      </c>
      <c r="W2205" s="215">
        <f t="shared" si="6957"/>
        <v>0</v>
      </c>
      <c r="X2205" s="215">
        <f t="shared" si="6958"/>
        <v>0</v>
      </c>
      <c r="Y2205" s="302">
        <v>1000</v>
      </c>
      <c r="Z2205" s="215"/>
      <c r="AA2205" s="215"/>
      <c r="AB2205" s="215">
        <f t="shared" si="6801"/>
        <v>1000</v>
      </c>
      <c r="AC2205" s="215">
        <f t="shared" si="6802"/>
        <v>0</v>
      </c>
      <c r="AD2205" s="215">
        <f t="shared" si="6803"/>
        <v>0</v>
      </c>
      <c r="AE2205" s="215"/>
      <c r="AF2205" s="215"/>
      <c r="AG2205" s="215"/>
      <c r="AH2205" s="215">
        <f t="shared" si="6805"/>
        <v>1000</v>
      </c>
      <c r="AI2205" s="215">
        <f t="shared" si="6806"/>
        <v>0</v>
      </c>
      <c r="AJ2205" s="215">
        <f t="shared" si="6807"/>
        <v>0</v>
      </c>
      <c r="AK2205" s="215"/>
      <c r="AL2205" s="215"/>
      <c r="AM2205" s="215"/>
      <c r="AN2205" s="215">
        <f t="shared" si="6809"/>
        <v>1000</v>
      </c>
      <c r="AO2205" s="215">
        <f t="shared" si="6810"/>
        <v>0</v>
      </c>
      <c r="AP2205" s="215">
        <f t="shared" si="6811"/>
        <v>0</v>
      </c>
      <c r="AQ2205" s="215"/>
      <c r="AR2205" s="215"/>
      <c r="AS2205" s="215"/>
      <c r="AT2205" s="215">
        <f t="shared" si="6813"/>
        <v>1000</v>
      </c>
      <c r="AU2205" s="215">
        <f t="shared" si="6814"/>
        <v>0</v>
      </c>
      <c r="AV2205" s="215">
        <f t="shared" si="6815"/>
        <v>0</v>
      </c>
    </row>
    <row r="2206" spans="1:48" s="206" customFormat="1" hidden="1">
      <c r="A2206" s="216" t="s">
        <v>88</v>
      </c>
      <c r="B2206" s="204" t="s">
        <v>330</v>
      </c>
      <c r="C2206" s="204" t="s">
        <v>20</v>
      </c>
      <c r="D2206" s="204" t="s">
        <v>16</v>
      </c>
      <c r="E2206" s="204" t="s">
        <v>80</v>
      </c>
      <c r="F2206" s="204" t="s">
        <v>68</v>
      </c>
      <c r="G2206" s="204" t="s">
        <v>140</v>
      </c>
      <c r="H2206" s="204" t="s">
        <v>162</v>
      </c>
      <c r="I2206" s="214"/>
      <c r="J2206" s="215">
        <f>J2207</f>
        <v>3000</v>
      </c>
      <c r="K2206" s="215">
        <f t="shared" ref="K2206:O2207" si="7020">K2207</f>
        <v>3000</v>
      </c>
      <c r="L2206" s="215">
        <f t="shared" si="7020"/>
        <v>3000</v>
      </c>
      <c r="M2206" s="215">
        <f t="shared" si="7020"/>
        <v>0</v>
      </c>
      <c r="N2206" s="215">
        <f t="shared" si="7020"/>
        <v>0</v>
      </c>
      <c r="O2206" s="215">
        <f t="shared" si="7020"/>
        <v>0</v>
      </c>
      <c r="P2206" s="215">
        <f t="shared" si="6790"/>
        <v>3000</v>
      </c>
      <c r="Q2206" s="215">
        <f t="shared" si="6791"/>
        <v>3000</v>
      </c>
      <c r="R2206" s="215">
        <f t="shared" si="6792"/>
        <v>3000</v>
      </c>
      <c r="S2206" s="215">
        <f t="shared" ref="S2206:U2207" si="7021">S2207</f>
        <v>0</v>
      </c>
      <c r="T2206" s="215">
        <f t="shared" si="7021"/>
        <v>0</v>
      </c>
      <c r="U2206" s="215">
        <f t="shared" si="7021"/>
        <v>0</v>
      </c>
      <c r="V2206" s="215">
        <f t="shared" si="6956"/>
        <v>3000</v>
      </c>
      <c r="W2206" s="215">
        <f t="shared" si="6957"/>
        <v>3000</v>
      </c>
      <c r="X2206" s="215">
        <f t="shared" si="6958"/>
        <v>3000</v>
      </c>
      <c r="Y2206" s="215">
        <f t="shared" ref="Y2206:AA2207" si="7022">Y2207</f>
        <v>1600</v>
      </c>
      <c r="Z2206" s="215">
        <f t="shared" si="7022"/>
        <v>0</v>
      </c>
      <c r="AA2206" s="215">
        <f t="shared" si="7022"/>
        <v>0</v>
      </c>
      <c r="AB2206" s="215">
        <f t="shared" si="6801"/>
        <v>4600</v>
      </c>
      <c r="AC2206" s="215">
        <f t="shared" si="6802"/>
        <v>3000</v>
      </c>
      <c r="AD2206" s="215">
        <f t="shared" si="6803"/>
        <v>3000</v>
      </c>
      <c r="AE2206" s="215">
        <f t="shared" ref="AE2206:AG2207" si="7023">AE2207</f>
        <v>0</v>
      </c>
      <c r="AF2206" s="215">
        <f t="shared" si="7023"/>
        <v>0</v>
      </c>
      <c r="AG2206" s="215">
        <f t="shared" si="7023"/>
        <v>0</v>
      </c>
      <c r="AH2206" s="215">
        <f t="shared" si="6805"/>
        <v>4600</v>
      </c>
      <c r="AI2206" s="215">
        <f t="shared" si="6806"/>
        <v>3000</v>
      </c>
      <c r="AJ2206" s="215">
        <f t="shared" si="6807"/>
        <v>3000</v>
      </c>
      <c r="AK2206" s="215">
        <f t="shared" ref="AK2206:AM2207" si="7024">AK2207</f>
        <v>0</v>
      </c>
      <c r="AL2206" s="215">
        <f t="shared" si="7024"/>
        <v>0</v>
      </c>
      <c r="AM2206" s="215">
        <f t="shared" si="7024"/>
        <v>0</v>
      </c>
      <c r="AN2206" s="215">
        <f t="shared" si="6809"/>
        <v>4600</v>
      </c>
      <c r="AO2206" s="215">
        <f t="shared" si="6810"/>
        <v>3000</v>
      </c>
      <c r="AP2206" s="215">
        <f t="shared" si="6811"/>
        <v>3000</v>
      </c>
      <c r="AQ2206" s="215">
        <f t="shared" ref="AQ2206:AS2207" si="7025">AQ2207</f>
        <v>0</v>
      </c>
      <c r="AR2206" s="215">
        <f t="shared" si="7025"/>
        <v>0</v>
      </c>
      <c r="AS2206" s="215">
        <f t="shared" si="7025"/>
        <v>0</v>
      </c>
      <c r="AT2206" s="215">
        <f t="shared" si="6813"/>
        <v>4600</v>
      </c>
      <c r="AU2206" s="215">
        <f t="shared" si="6814"/>
        <v>3000</v>
      </c>
      <c r="AV2206" s="215">
        <f t="shared" si="6815"/>
        <v>3000</v>
      </c>
    </row>
    <row r="2207" spans="1:48" s="206" customFormat="1" ht="26.4" hidden="1">
      <c r="A2207" s="217" t="s">
        <v>229</v>
      </c>
      <c r="B2207" s="204" t="s">
        <v>330</v>
      </c>
      <c r="C2207" s="204" t="s">
        <v>20</v>
      </c>
      <c r="D2207" s="204" t="s">
        <v>16</v>
      </c>
      <c r="E2207" s="204" t="s">
        <v>80</v>
      </c>
      <c r="F2207" s="204" t="s">
        <v>68</v>
      </c>
      <c r="G2207" s="204" t="s">
        <v>140</v>
      </c>
      <c r="H2207" s="204" t="s">
        <v>162</v>
      </c>
      <c r="I2207" s="214" t="s">
        <v>92</v>
      </c>
      <c r="J2207" s="215">
        <f>J2208</f>
        <v>3000</v>
      </c>
      <c r="K2207" s="215">
        <f t="shared" si="7020"/>
        <v>3000</v>
      </c>
      <c r="L2207" s="215">
        <f t="shared" si="7020"/>
        <v>3000</v>
      </c>
      <c r="M2207" s="215">
        <f t="shared" si="7020"/>
        <v>0</v>
      </c>
      <c r="N2207" s="215">
        <f t="shared" si="7020"/>
        <v>0</v>
      </c>
      <c r="O2207" s="215">
        <f t="shared" si="7020"/>
        <v>0</v>
      </c>
      <c r="P2207" s="215">
        <f t="shared" ref="P2207:P2283" si="7026">J2207+M2207</f>
        <v>3000</v>
      </c>
      <c r="Q2207" s="215">
        <f t="shared" ref="Q2207:Q2283" si="7027">K2207+N2207</f>
        <v>3000</v>
      </c>
      <c r="R2207" s="215">
        <f t="shared" ref="R2207:R2283" si="7028">L2207+O2207</f>
        <v>3000</v>
      </c>
      <c r="S2207" s="215">
        <f t="shared" si="7021"/>
        <v>0</v>
      </c>
      <c r="T2207" s="215">
        <f t="shared" si="7021"/>
        <v>0</v>
      </c>
      <c r="U2207" s="215">
        <f t="shared" si="7021"/>
        <v>0</v>
      </c>
      <c r="V2207" s="215">
        <f t="shared" si="6956"/>
        <v>3000</v>
      </c>
      <c r="W2207" s="215">
        <f t="shared" si="6957"/>
        <v>3000</v>
      </c>
      <c r="X2207" s="215">
        <f t="shared" si="6958"/>
        <v>3000</v>
      </c>
      <c r="Y2207" s="215">
        <f t="shared" si="7022"/>
        <v>1600</v>
      </c>
      <c r="Z2207" s="215">
        <f t="shared" si="7022"/>
        <v>0</v>
      </c>
      <c r="AA2207" s="215">
        <f t="shared" si="7022"/>
        <v>0</v>
      </c>
      <c r="AB2207" s="215">
        <f t="shared" ref="AB2207:AB2281" si="7029">V2207+Y2207</f>
        <v>4600</v>
      </c>
      <c r="AC2207" s="215">
        <f t="shared" ref="AC2207:AC2281" si="7030">W2207+Z2207</f>
        <v>3000</v>
      </c>
      <c r="AD2207" s="215">
        <f t="shared" ref="AD2207:AD2281" si="7031">X2207+AA2207</f>
        <v>3000</v>
      </c>
      <c r="AE2207" s="215">
        <f t="shared" si="7023"/>
        <v>0</v>
      </c>
      <c r="AF2207" s="215">
        <f t="shared" si="7023"/>
        <v>0</v>
      </c>
      <c r="AG2207" s="215">
        <f t="shared" si="7023"/>
        <v>0</v>
      </c>
      <c r="AH2207" s="215">
        <f t="shared" ref="AH2207:AH2281" si="7032">AB2207+AE2207</f>
        <v>4600</v>
      </c>
      <c r="AI2207" s="215">
        <f t="shared" ref="AI2207:AI2281" si="7033">AC2207+AF2207</f>
        <v>3000</v>
      </c>
      <c r="AJ2207" s="215">
        <f t="shared" ref="AJ2207:AJ2281" si="7034">AD2207+AG2207</f>
        <v>3000</v>
      </c>
      <c r="AK2207" s="215">
        <f t="shared" si="7024"/>
        <v>0</v>
      </c>
      <c r="AL2207" s="215">
        <f t="shared" si="7024"/>
        <v>0</v>
      </c>
      <c r="AM2207" s="215">
        <f t="shared" si="7024"/>
        <v>0</v>
      </c>
      <c r="AN2207" s="215">
        <f t="shared" ref="AN2207:AN2281" si="7035">AH2207+AK2207</f>
        <v>4600</v>
      </c>
      <c r="AO2207" s="215">
        <f t="shared" ref="AO2207:AO2281" si="7036">AI2207+AL2207</f>
        <v>3000</v>
      </c>
      <c r="AP2207" s="215">
        <f t="shared" ref="AP2207:AP2281" si="7037">AJ2207+AM2207</f>
        <v>3000</v>
      </c>
      <c r="AQ2207" s="215">
        <f t="shared" si="7025"/>
        <v>0</v>
      </c>
      <c r="AR2207" s="215">
        <f t="shared" si="7025"/>
        <v>0</v>
      </c>
      <c r="AS2207" s="215">
        <f t="shared" si="7025"/>
        <v>0</v>
      </c>
      <c r="AT2207" s="215">
        <f t="shared" ref="AT2207:AT2281" si="7038">AN2207+AQ2207</f>
        <v>4600</v>
      </c>
      <c r="AU2207" s="215">
        <f t="shared" ref="AU2207:AU2281" si="7039">AO2207+AR2207</f>
        <v>3000</v>
      </c>
      <c r="AV2207" s="215">
        <f t="shared" ref="AV2207:AV2281" si="7040">AP2207+AS2207</f>
        <v>3000</v>
      </c>
    </row>
    <row r="2208" spans="1:48" s="206" customFormat="1" ht="26.4" hidden="1">
      <c r="A2208" s="216" t="s">
        <v>96</v>
      </c>
      <c r="B2208" s="204" t="s">
        <v>330</v>
      </c>
      <c r="C2208" s="204" t="s">
        <v>20</v>
      </c>
      <c r="D2208" s="204" t="s">
        <v>16</v>
      </c>
      <c r="E2208" s="204" t="s">
        <v>80</v>
      </c>
      <c r="F2208" s="204" t="s">
        <v>68</v>
      </c>
      <c r="G2208" s="204" t="s">
        <v>140</v>
      </c>
      <c r="H2208" s="204" t="s">
        <v>162</v>
      </c>
      <c r="I2208" s="214" t="s">
        <v>93</v>
      </c>
      <c r="J2208" s="215">
        <v>3000</v>
      </c>
      <c r="K2208" s="215">
        <v>3000</v>
      </c>
      <c r="L2208" s="215">
        <v>3000</v>
      </c>
      <c r="M2208" s="215"/>
      <c r="N2208" s="215"/>
      <c r="O2208" s="215"/>
      <c r="P2208" s="215">
        <f t="shared" si="7026"/>
        <v>3000</v>
      </c>
      <c r="Q2208" s="215">
        <f t="shared" si="7027"/>
        <v>3000</v>
      </c>
      <c r="R2208" s="215">
        <f t="shared" si="7028"/>
        <v>3000</v>
      </c>
      <c r="S2208" s="215"/>
      <c r="T2208" s="215"/>
      <c r="U2208" s="215"/>
      <c r="V2208" s="215">
        <f t="shared" si="6956"/>
        <v>3000</v>
      </c>
      <c r="W2208" s="215">
        <f t="shared" si="6957"/>
        <v>3000</v>
      </c>
      <c r="X2208" s="215">
        <f t="shared" si="6958"/>
        <v>3000</v>
      </c>
      <c r="Y2208" s="215">
        <v>1600</v>
      </c>
      <c r="Z2208" s="215"/>
      <c r="AA2208" s="215"/>
      <c r="AB2208" s="215">
        <f t="shared" si="7029"/>
        <v>4600</v>
      </c>
      <c r="AC2208" s="215">
        <f t="shared" si="7030"/>
        <v>3000</v>
      </c>
      <c r="AD2208" s="215">
        <f t="shared" si="7031"/>
        <v>3000</v>
      </c>
      <c r="AE2208" s="215"/>
      <c r="AF2208" s="215"/>
      <c r="AG2208" s="215"/>
      <c r="AH2208" s="215">
        <f t="shared" si="7032"/>
        <v>4600</v>
      </c>
      <c r="AI2208" s="215">
        <f t="shared" si="7033"/>
        <v>3000</v>
      </c>
      <c r="AJ2208" s="215">
        <f t="shared" si="7034"/>
        <v>3000</v>
      </c>
      <c r="AK2208" s="215"/>
      <c r="AL2208" s="215"/>
      <c r="AM2208" s="215"/>
      <c r="AN2208" s="215">
        <f t="shared" si="7035"/>
        <v>4600</v>
      </c>
      <c r="AO2208" s="215">
        <f t="shared" si="7036"/>
        <v>3000</v>
      </c>
      <c r="AP2208" s="215">
        <f t="shared" si="7037"/>
        <v>3000</v>
      </c>
      <c r="AQ2208" s="215"/>
      <c r="AR2208" s="215"/>
      <c r="AS2208" s="215"/>
      <c r="AT2208" s="215">
        <f t="shared" si="7038"/>
        <v>4600</v>
      </c>
      <c r="AU2208" s="215">
        <f t="shared" si="7039"/>
        <v>3000</v>
      </c>
      <c r="AV2208" s="215">
        <f t="shared" si="7040"/>
        <v>3000</v>
      </c>
    </row>
    <row r="2209" spans="1:48" s="206" customFormat="1" hidden="1">
      <c r="A2209" s="207" t="s">
        <v>1</v>
      </c>
      <c r="B2209" s="208" t="s">
        <v>330</v>
      </c>
      <c r="C2209" s="208" t="s">
        <v>20</v>
      </c>
      <c r="D2209" s="208" t="s">
        <v>48</v>
      </c>
      <c r="E2209" s="208"/>
      <c r="F2209" s="208"/>
      <c r="G2209" s="208"/>
      <c r="H2209" s="204"/>
      <c r="I2209" s="214"/>
      <c r="J2209" s="211"/>
      <c r="K2209" s="211"/>
      <c r="L2209" s="211"/>
      <c r="M2209" s="211"/>
      <c r="N2209" s="211"/>
      <c r="O2209" s="211"/>
      <c r="P2209" s="211"/>
      <c r="Q2209" s="211"/>
      <c r="R2209" s="211"/>
      <c r="S2209" s="211"/>
      <c r="T2209" s="211"/>
      <c r="U2209" s="211"/>
      <c r="V2209" s="211"/>
      <c r="W2209" s="211"/>
      <c r="X2209" s="211"/>
      <c r="Y2209" s="211">
        <f>Y2214+Y2210</f>
        <v>102800</v>
      </c>
      <c r="Z2209" s="211">
        <f t="shared" ref="Z2209:AA2209" si="7041">Z2214+Z2210</f>
        <v>0</v>
      </c>
      <c r="AA2209" s="211">
        <f t="shared" si="7041"/>
        <v>0</v>
      </c>
      <c r="AB2209" s="211">
        <f t="shared" si="7029"/>
        <v>102800</v>
      </c>
      <c r="AC2209" s="211">
        <f t="shared" si="7030"/>
        <v>0</v>
      </c>
      <c r="AD2209" s="211">
        <f t="shared" si="7031"/>
        <v>0</v>
      </c>
      <c r="AE2209" s="211">
        <f>AE2214+AE2210</f>
        <v>0</v>
      </c>
      <c r="AF2209" s="211">
        <f t="shared" ref="AF2209:AG2209" si="7042">AF2214+AF2210</f>
        <v>0</v>
      </c>
      <c r="AG2209" s="211">
        <f t="shared" si="7042"/>
        <v>0</v>
      </c>
      <c r="AH2209" s="211">
        <f t="shared" si="7032"/>
        <v>102800</v>
      </c>
      <c r="AI2209" s="211">
        <f t="shared" si="7033"/>
        <v>0</v>
      </c>
      <c r="AJ2209" s="211">
        <f t="shared" si="7034"/>
        <v>0</v>
      </c>
      <c r="AK2209" s="211">
        <f>AK2214+AK2210</f>
        <v>2000</v>
      </c>
      <c r="AL2209" s="211">
        <f t="shared" ref="AL2209:AM2209" si="7043">AL2214+AL2210</f>
        <v>0</v>
      </c>
      <c r="AM2209" s="211">
        <f t="shared" si="7043"/>
        <v>0</v>
      </c>
      <c r="AN2209" s="211">
        <f t="shared" si="7035"/>
        <v>104800</v>
      </c>
      <c r="AO2209" s="211">
        <f t="shared" si="7036"/>
        <v>0</v>
      </c>
      <c r="AP2209" s="211">
        <f t="shared" si="7037"/>
        <v>0</v>
      </c>
      <c r="AQ2209" s="211">
        <f>AQ2214+AQ2210</f>
        <v>0</v>
      </c>
      <c r="AR2209" s="211">
        <f t="shared" ref="AR2209:AS2209" si="7044">AR2214+AR2210</f>
        <v>0</v>
      </c>
      <c r="AS2209" s="211">
        <f t="shared" si="7044"/>
        <v>0</v>
      </c>
      <c r="AT2209" s="211">
        <f t="shared" si="7038"/>
        <v>104800</v>
      </c>
      <c r="AU2209" s="211">
        <f t="shared" si="7039"/>
        <v>0</v>
      </c>
      <c r="AV2209" s="211">
        <f t="shared" si="7040"/>
        <v>0</v>
      </c>
    </row>
    <row r="2210" spans="1:48" s="206" customFormat="1" ht="26.4" hidden="1">
      <c r="A2210" s="275" t="s">
        <v>390</v>
      </c>
      <c r="B2210" s="204" t="s">
        <v>330</v>
      </c>
      <c r="C2210" s="220" t="s">
        <v>20</v>
      </c>
      <c r="D2210" s="220" t="s">
        <v>48</v>
      </c>
      <c r="E2210" s="204" t="s">
        <v>14</v>
      </c>
      <c r="F2210" s="204" t="s">
        <v>68</v>
      </c>
      <c r="G2210" s="204" t="s">
        <v>140</v>
      </c>
      <c r="H2210" s="238" t="s">
        <v>141</v>
      </c>
      <c r="I2210" s="214"/>
      <c r="J2210" s="221"/>
      <c r="K2210" s="221"/>
      <c r="L2210" s="221"/>
      <c r="M2210" s="221"/>
      <c r="N2210" s="221"/>
      <c r="O2210" s="221"/>
      <c r="P2210" s="221"/>
      <c r="Q2210" s="221"/>
      <c r="R2210" s="221"/>
      <c r="S2210" s="221"/>
      <c r="T2210" s="221"/>
      <c r="U2210" s="221"/>
      <c r="V2210" s="221"/>
      <c r="W2210" s="221"/>
      <c r="X2210" s="221"/>
      <c r="Y2210" s="221">
        <f t="shared" ref="Y2210:AA2212" si="7045">Y2211</f>
        <v>100000</v>
      </c>
      <c r="Z2210" s="221">
        <f t="shared" si="7045"/>
        <v>0</v>
      </c>
      <c r="AA2210" s="221">
        <f t="shared" si="7045"/>
        <v>0</v>
      </c>
      <c r="AB2210" s="221">
        <f t="shared" ref="AB2210:AB2213" si="7046">V2210+Y2210</f>
        <v>100000</v>
      </c>
      <c r="AC2210" s="221">
        <f t="shared" ref="AC2210:AC2213" si="7047">W2210+Z2210</f>
        <v>0</v>
      </c>
      <c r="AD2210" s="221">
        <f t="shared" ref="AD2210:AD2213" si="7048">X2210+AA2210</f>
        <v>0</v>
      </c>
      <c r="AE2210" s="221">
        <f t="shared" ref="AE2210:AG2212" si="7049">AE2211</f>
        <v>0</v>
      </c>
      <c r="AF2210" s="221">
        <f t="shared" si="7049"/>
        <v>0</v>
      </c>
      <c r="AG2210" s="221">
        <f t="shared" si="7049"/>
        <v>0</v>
      </c>
      <c r="AH2210" s="221">
        <f t="shared" si="7032"/>
        <v>100000</v>
      </c>
      <c r="AI2210" s="221">
        <f t="shared" si="7033"/>
        <v>0</v>
      </c>
      <c r="AJ2210" s="221">
        <f t="shared" si="7034"/>
        <v>0</v>
      </c>
      <c r="AK2210" s="221">
        <f t="shared" ref="AK2210:AM2212" si="7050">AK2211</f>
        <v>0</v>
      </c>
      <c r="AL2210" s="221">
        <f t="shared" si="7050"/>
        <v>0</v>
      </c>
      <c r="AM2210" s="221">
        <f t="shared" si="7050"/>
        <v>0</v>
      </c>
      <c r="AN2210" s="221">
        <f t="shared" si="7035"/>
        <v>100000</v>
      </c>
      <c r="AO2210" s="221">
        <f t="shared" si="7036"/>
        <v>0</v>
      </c>
      <c r="AP2210" s="221">
        <f t="shared" si="7037"/>
        <v>0</v>
      </c>
      <c r="AQ2210" s="221">
        <f t="shared" ref="AQ2210:AS2212" si="7051">AQ2211</f>
        <v>0</v>
      </c>
      <c r="AR2210" s="221">
        <f t="shared" si="7051"/>
        <v>0</v>
      </c>
      <c r="AS2210" s="221">
        <f t="shared" si="7051"/>
        <v>0</v>
      </c>
      <c r="AT2210" s="221">
        <f t="shared" si="7038"/>
        <v>100000</v>
      </c>
      <c r="AU2210" s="221">
        <f t="shared" si="7039"/>
        <v>0</v>
      </c>
      <c r="AV2210" s="221">
        <f t="shared" si="7040"/>
        <v>0</v>
      </c>
    </row>
    <row r="2211" spans="1:48" s="206" customFormat="1" ht="26.4" hidden="1">
      <c r="A2211" s="245" t="s">
        <v>254</v>
      </c>
      <c r="B2211" s="204" t="s">
        <v>330</v>
      </c>
      <c r="C2211" s="220" t="s">
        <v>20</v>
      </c>
      <c r="D2211" s="220" t="s">
        <v>48</v>
      </c>
      <c r="E2211" s="204" t="s">
        <v>14</v>
      </c>
      <c r="F2211" s="204" t="s">
        <v>68</v>
      </c>
      <c r="G2211" s="204" t="s">
        <v>140</v>
      </c>
      <c r="H2211" s="238" t="s">
        <v>376</v>
      </c>
      <c r="I2211" s="214"/>
      <c r="J2211" s="221"/>
      <c r="K2211" s="221"/>
      <c r="L2211" s="221"/>
      <c r="M2211" s="221"/>
      <c r="N2211" s="221"/>
      <c r="O2211" s="221"/>
      <c r="P2211" s="221"/>
      <c r="Q2211" s="221"/>
      <c r="R2211" s="221"/>
      <c r="S2211" s="221"/>
      <c r="T2211" s="221"/>
      <c r="U2211" s="221"/>
      <c r="V2211" s="221"/>
      <c r="W2211" s="221"/>
      <c r="X2211" s="221"/>
      <c r="Y2211" s="221">
        <f t="shared" si="7045"/>
        <v>100000</v>
      </c>
      <c r="Z2211" s="221">
        <f t="shared" si="7045"/>
        <v>0</v>
      </c>
      <c r="AA2211" s="221">
        <f t="shared" si="7045"/>
        <v>0</v>
      </c>
      <c r="AB2211" s="221">
        <f t="shared" si="7046"/>
        <v>100000</v>
      </c>
      <c r="AC2211" s="221">
        <f t="shared" si="7047"/>
        <v>0</v>
      </c>
      <c r="AD2211" s="221">
        <f t="shared" si="7048"/>
        <v>0</v>
      </c>
      <c r="AE2211" s="221">
        <f t="shared" si="7049"/>
        <v>0</v>
      </c>
      <c r="AF2211" s="221">
        <f t="shared" si="7049"/>
        <v>0</v>
      </c>
      <c r="AG2211" s="221">
        <f t="shared" si="7049"/>
        <v>0</v>
      </c>
      <c r="AH2211" s="221">
        <f t="shared" si="7032"/>
        <v>100000</v>
      </c>
      <c r="AI2211" s="221">
        <f t="shared" si="7033"/>
        <v>0</v>
      </c>
      <c r="AJ2211" s="221">
        <f t="shared" si="7034"/>
        <v>0</v>
      </c>
      <c r="AK2211" s="221">
        <f t="shared" si="7050"/>
        <v>0</v>
      </c>
      <c r="AL2211" s="221">
        <f t="shared" si="7050"/>
        <v>0</v>
      </c>
      <c r="AM2211" s="221">
        <f t="shared" si="7050"/>
        <v>0</v>
      </c>
      <c r="AN2211" s="221">
        <f t="shared" si="7035"/>
        <v>100000</v>
      </c>
      <c r="AO2211" s="221">
        <f t="shared" si="7036"/>
        <v>0</v>
      </c>
      <c r="AP2211" s="221">
        <f t="shared" si="7037"/>
        <v>0</v>
      </c>
      <c r="AQ2211" s="221">
        <f t="shared" si="7051"/>
        <v>0</v>
      </c>
      <c r="AR2211" s="221">
        <f t="shared" si="7051"/>
        <v>0</v>
      </c>
      <c r="AS2211" s="221">
        <f t="shared" si="7051"/>
        <v>0</v>
      </c>
      <c r="AT2211" s="221">
        <f t="shared" si="7038"/>
        <v>100000</v>
      </c>
      <c r="AU2211" s="221">
        <f t="shared" si="7039"/>
        <v>0</v>
      </c>
      <c r="AV2211" s="221">
        <f t="shared" si="7040"/>
        <v>0</v>
      </c>
    </row>
    <row r="2212" spans="1:48" s="206" customFormat="1" ht="26.4" hidden="1">
      <c r="A2212" s="217" t="s">
        <v>229</v>
      </c>
      <c r="B2212" s="204" t="s">
        <v>330</v>
      </c>
      <c r="C2212" s="220" t="s">
        <v>20</v>
      </c>
      <c r="D2212" s="220" t="s">
        <v>48</v>
      </c>
      <c r="E2212" s="204" t="s">
        <v>14</v>
      </c>
      <c r="F2212" s="204" t="s">
        <v>68</v>
      </c>
      <c r="G2212" s="204" t="s">
        <v>140</v>
      </c>
      <c r="H2212" s="238" t="s">
        <v>376</v>
      </c>
      <c r="I2212" s="214" t="s">
        <v>92</v>
      </c>
      <c r="J2212" s="221"/>
      <c r="K2212" s="221"/>
      <c r="L2212" s="221"/>
      <c r="M2212" s="221"/>
      <c r="N2212" s="221"/>
      <c r="O2212" s="221"/>
      <c r="P2212" s="221"/>
      <c r="Q2212" s="221"/>
      <c r="R2212" s="221"/>
      <c r="S2212" s="221"/>
      <c r="T2212" s="221"/>
      <c r="U2212" s="221"/>
      <c r="V2212" s="221"/>
      <c r="W2212" s="221"/>
      <c r="X2212" s="221"/>
      <c r="Y2212" s="221">
        <f t="shared" si="7045"/>
        <v>100000</v>
      </c>
      <c r="Z2212" s="221">
        <f t="shared" si="7045"/>
        <v>0</v>
      </c>
      <c r="AA2212" s="221">
        <f t="shared" si="7045"/>
        <v>0</v>
      </c>
      <c r="AB2212" s="221">
        <f t="shared" si="7046"/>
        <v>100000</v>
      </c>
      <c r="AC2212" s="221">
        <f t="shared" si="7047"/>
        <v>0</v>
      </c>
      <c r="AD2212" s="221">
        <f t="shared" si="7048"/>
        <v>0</v>
      </c>
      <c r="AE2212" s="221">
        <f t="shared" si="7049"/>
        <v>0</v>
      </c>
      <c r="AF2212" s="221">
        <f t="shared" si="7049"/>
        <v>0</v>
      </c>
      <c r="AG2212" s="221">
        <f t="shared" si="7049"/>
        <v>0</v>
      </c>
      <c r="AH2212" s="221">
        <f t="shared" si="7032"/>
        <v>100000</v>
      </c>
      <c r="AI2212" s="221">
        <f t="shared" si="7033"/>
        <v>0</v>
      </c>
      <c r="AJ2212" s="221">
        <f t="shared" si="7034"/>
        <v>0</v>
      </c>
      <c r="AK2212" s="221">
        <f t="shared" si="7050"/>
        <v>0</v>
      </c>
      <c r="AL2212" s="221">
        <f t="shared" si="7050"/>
        <v>0</v>
      </c>
      <c r="AM2212" s="221">
        <f t="shared" si="7050"/>
        <v>0</v>
      </c>
      <c r="AN2212" s="221">
        <f t="shared" si="7035"/>
        <v>100000</v>
      </c>
      <c r="AO2212" s="221">
        <f t="shared" si="7036"/>
        <v>0</v>
      </c>
      <c r="AP2212" s="221">
        <f t="shared" si="7037"/>
        <v>0</v>
      </c>
      <c r="AQ2212" s="221">
        <f t="shared" si="7051"/>
        <v>0</v>
      </c>
      <c r="AR2212" s="221">
        <f t="shared" si="7051"/>
        <v>0</v>
      </c>
      <c r="AS2212" s="221">
        <f t="shared" si="7051"/>
        <v>0</v>
      </c>
      <c r="AT2212" s="221">
        <f t="shared" si="7038"/>
        <v>100000</v>
      </c>
      <c r="AU2212" s="221">
        <f t="shared" si="7039"/>
        <v>0</v>
      </c>
      <c r="AV2212" s="221">
        <f t="shared" si="7040"/>
        <v>0</v>
      </c>
    </row>
    <row r="2213" spans="1:48" s="206" customFormat="1" ht="26.4" hidden="1">
      <c r="A2213" s="216" t="s">
        <v>96</v>
      </c>
      <c r="B2213" s="204" t="s">
        <v>330</v>
      </c>
      <c r="C2213" s="220" t="s">
        <v>20</v>
      </c>
      <c r="D2213" s="220" t="s">
        <v>48</v>
      </c>
      <c r="E2213" s="204" t="s">
        <v>14</v>
      </c>
      <c r="F2213" s="204" t="s">
        <v>68</v>
      </c>
      <c r="G2213" s="204" t="s">
        <v>140</v>
      </c>
      <c r="H2213" s="238" t="s">
        <v>376</v>
      </c>
      <c r="I2213" s="214" t="s">
        <v>93</v>
      </c>
      <c r="J2213" s="221"/>
      <c r="K2213" s="221"/>
      <c r="L2213" s="221"/>
      <c r="M2213" s="303"/>
      <c r="N2213" s="221"/>
      <c r="O2213" s="221"/>
      <c r="P2213" s="221"/>
      <c r="Q2213" s="221"/>
      <c r="R2213" s="221"/>
      <c r="S2213" s="221"/>
      <c r="T2213" s="221"/>
      <c r="U2213" s="221"/>
      <c r="V2213" s="221"/>
      <c r="W2213" s="221"/>
      <c r="X2213" s="221"/>
      <c r="Y2213" s="303">
        <v>100000</v>
      </c>
      <c r="Z2213" s="221"/>
      <c r="AA2213" s="221"/>
      <c r="AB2213" s="221">
        <f t="shared" si="7046"/>
        <v>100000</v>
      </c>
      <c r="AC2213" s="221">
        <f t="shared" si="7047"/>
        <v>0</v>
      </c>
      <c r="AD2213" s="221">
        <f t="shared" si="7048"/>
        <v>0</v>
      </c>
      <c r="AE2213" s="221"/>
      <c r="AF2213" s="221"/>
      <c r="AG2213" s="221"/>
      <c r="AH2213" s="221">
        <f t="shared" si="7032"/>
        <v>100000</v>
      </c>
      <c r="AI2213" s="221">
        <f t="shared" si="7033"/>
        <v>0</v>
      </c>
      <c r="AJ2213" s="221">
        <f t="shared" si="7034"/>
        <v>0</v>
      </c>
      <c r="AK2213" s="221"/>
      <c r="AL2213" s="221"/>
      <c r="AM2213" s="221"/>
      <c r="AN2213" s="221">
        <f t="shared" si="7035"/>
        <v>100000</v>
      </c>
      <c r="AO2213" s="221">
        <f t="shared" si="7036"/>
        <v>0</v>
      </c>
      <c r="AP2213" s="221">
        <f t="shared" si="7037"/>
        <v>0</v>
      </c>
      <c r="AQ2213" s="221"/>
      <c r="AR2213" s="221"/>
      <c r="AS2213" s="221"/>
      <c r="AT2213" s="221">
        <f t="shared" si="7038"/>
        <v>100000</v>
      </c>
      <c r="AU2213" s="221">
        <f t="shared" si="7039"/>
        <v>0</v>
      </c>
      <c r="AV2213" s="221">
        <f t="shared" si="7040"/>
        <v>0</v>
      </c>
    </row>
    <row r="2214" spans="1:48" s="206" customFormat="1" hidden="1">
      <c r="A2214" s="212" t="s">
        <v>81</v>
      </c>
      <c r="B2214" s="220" t="s">
        <v>330</v>
      </c>
      <c r="C2214" s="220" t="s">
        <v>20</v>
      </c>
      <c r="D2214" s="220" t="s">
        <v>48</v>
      </c>
      <c r="E2214" s="213" t="s">
        <v>80</v>
      </c>
      <c r="F2214" s="213" t="s">
        <v>68</v>
      </c>
      <c r="G2214" s="213" t="s">
        <v>140</v>
      </c>
      <c r="H2214" s="204" t="s">
        <v>141</v>
      </c>
      <c r="I2214" s="214"/>
      <c r="J2214" s="221"/>
      <c r="K2214" s="221"/>
      <c r="L2214" s="221"/>
      <c r="M2214" s="221"/>
      <c r="N2214" s="221"/>
      <c r="O2214" s="221"/>
      <c r="P2214" s="221"/>
      <c r="Q2214" s="221"/>
      <c r="R2214" s="221"/>
      <c r="S2214" s="221"/>
      <c r="T2214" s="221"/>
      <c r="U2214" s="221"/>
      <c r="V2214" s="221"/>
      <c r="W2214" s="221"/>
      <c r="X2214" s="221"/>
      <c r="Y2214" s="221">
        <f>Y2215</f>
        <v>2800</v>
      </c>
      <c r="Z2214" s="221">
        <f t="shared" ref="Z2214:Z2216" si="7052">Z2215</f>
        <v>0</v>
      </c>
      <c r="AA2214" s="221">
        <f t="shared" ref="AA2214:AA2216" si="7053">AA2215</f>
        <v>0</v>
      </c>
      <c r="AB2214" s="221">
        <f t="shared" si="7029"/>
        <v>2800</v>
      </c>
      <c r="AC2214" s="221">
        <f t="shared" si="7030"/>
        <v>0</v>
      </c>
      <c r="AD2214" s="221">
        <f t="shared" si="7031"/>
        <v>0</v>
      </c>
      <c r="AE2214" s="221">
        <f>AE2215</f>
        <v>0</v>
      </c>
      <c r="AF2214" s="221">
        <f t="shared" ref="AF2214:AG2216" si="7054">AF2215</f>
        <v>0</v>
      </c>
      <c r="AG2214" s="221">
        <f t="shared" si="7054"/>
        <v>0</v>
      </c>
      <c r="AH2214" s="221">
        <f t="shared" si="7032"/>
        <v>2800</v>
      </c>
      <c r="AI2214" s="221">
        <f t="shared" si="7033"/>
        <v>0</v>
      </c>
      <c r="AJ2214" s="221">
        <f t="shared" si="7034"/>
        <v>0</v>
      </c>
      <c r="AK2214" s="221">
        <f>AK2215</f>
        <v>2000</v>
      </c>
      <c r="AL2214" s="221">
        <f t="shared" ref="AL2214:AM2216" si="7055">AL2215</f>
        <v>0</v>
      </c>
      <c r="AM2214" s="221">
        <f t="shared" si="7055"/>
        <v>0</v>
      </c>
      <c r="AN2214" s="221">
        <f t="shared" si="7035"/>
        <v>4800</v>
      </c>
      <c r="AO2214" s="221">
        <f t="shared" si="7036"/>
        <v>0</v>
      </c>
      <c r="AP2214" s="221">
        <f t="shared" si="7037"/>
        <v>0</v>
      </c>
      <c r="AQ2214" s="221">
        <f>AQ2215</f>
        <v>0</v>
      </c>
      <c r="AR2214" s="221">
        <f t="shared" ref="AR2214:AS2216" si="7056">AR2215</f>
        <v>0</v>
      </c>
      <c r="AS2214" s="221">
        <f t="shared" si="7056"/>
        <v>0</v>
      </c>
      <c r="AT2214" s="221">
        <f t="shared" si="7038"/>
        <v>4800</v>
      </c>
      <c r="AU2214" s="221">
        <f t="shared" si="7039"/>
        <v>0</v>
      </c>
      <c r="AV2214" s="221">
        <f t="shared" si="7040"/>
        <v>0</v>
      </c>
    </row>
    <row r="2215" spans="1:48" s="206" customFormat="1" hidden="1">
      <c r="A2215" s="284" t="s">
        <v>272</v>
      </c>
      <c r="B2215" s="220" t="s">
        <v>330</v>
      </c>
      <c r="C2215" s="220" t="s">
        <v>20</v>
      </c>
      <c r="D2215" s="220" t="s">
        <v>48</v>
      </c>
      <c r="E2215" s="213" t="s">
        <v>80</v>
      </c>
      <c r="F2215" s="213" t="s">
        <v>68</v>
      </c>
      <c r="G2215" s="213" t="s">
        <v>140</v>
      </c>
      <c r="H2215" s="204" t="s">
        <v>171</v>
      </c>
      <c r="I2215" s="214"/>
      <c r="J2215" s="221"/>
      <c r="K2215" s="221"/>
      <c r="L2215" s="221"/>
      <c r="M2215" s="303"/>
      <c r="N2215" s="221"/>
      <c r="O2215" s="221"/>
      <c r="P2215" s="221"/>
      <c r="Q2215" s="221"/>
      <c r="R2215" s="221"/>
      <c r="S2215" s="221"/>
      <c r="T2215" s="221"/>
      <c r="U2215" s="221"/>
      <c r="V2215" s="221"/>
      <c r="W2215" s="221"/>
      <c r="X2215" s="221"/>
      <c r="Y2215" s="221">
        <f>Y2216</f>
        <v>2800</v>
      </c>
      <c r="Z2215" s="221">
        <f t="shared" si="7052"/>
        <v>0</v>
      </c>
      <c r="AA2215" s="221">
        <f t="shared" si="7053"/>
        <v>0</v>
      </c>
      <c r="AB2215" s="221">
        <f t="shared" si="7029"/>
        <v>2800</v>
      </c>
      <c r="AC2215" s="221">
        <f t="shared" si="7030"/>
        <v>0</v>
      </c>
      <c r="AD2215" s="221">
        <f t="shared" si="7031"/>
        <v>0</v>
      </c>
      <c r="AE2215" s="221">
        <f>AE2216</f>
        <v>0</v>
      </c>
      <c r="AF2215" s="221">
        <f t="shared" si="7054"/>
        <v>0</v>
      </c>
      <c r="AG2215" s="221">
        <f t="shared" si="7054"/>
        <v>0</v>
      </c>
      <c r="AH2215" s="221">
        <f t="shared" si="7032"/>
        <v>2800</v>
      </c>
      <c r="AI2215" s="221">
        <f t="shared" si="7033"/>
        <v>0</v>
      </c>
      <c r="AJ2215" s="221">
        <f t="shared" si="7034"/>
        <v>0</v>
      </c>
      <c r="AK2215" s="221">
        <f>AK2216</f>
        <v>2000</v>
      </c>
      <c r="AL2215" s="221">
        <f t="shared" si="7055"/>
        <v>0</v>
      </c>
      <c r="AM2215" s="221">
        <f t="shared" si="7055"/>
        <v>0</v>
      </c>
      <c r="AN2215" s="221">
        <f t="shared" si="7035"/>
        <v>4800</v>
      </c>
      <c r="AO2215" s="221">
        <f t="shared" si="7036"/>
        <v>0</v>
      </c>
      <c r="AP2215" s="221">
        <f t="shared" si="7037"/>
        <v>0</v>
      </c>
      <c r="AQ2215" s="221">
        <f>AQ2216</f>
        <v>0</v>
      </c>
      <c r="AR2215" s="221">
        <f t="shared" si="7056"/>
        <v>0</v>
      </c>
      <c r="AS2215" s="221">
        <f t="shared" si="7056"/>
        <v>0</v>
      </c>
      <c r="AT2215" s="221">
        <f t="shared" si="7038"/>
        <v>4800</v>
      </c>
      <c r="AU2215" s="221">
        <f t="shared" si="7039"/>
        <v>0</v>
      </c>
      <c r="AV2215" s="221">
        <f t="shared" si="7040"/>
        <v>0</v>
      </c>
    </row>
    <row r="2216" spans="1:48" s="206" customFormat="1" ht="26.4" hidden="1">
      <c r="A2216" s="217" t="s">
        <v>229</v>
      </c>
      <c r="B2216" s="220" t="s">
        <v>330</v>
      </c>
      <c r="C2216" s="220" t="s">
        <v>20</v>
      </c>
      <c r="D2216" s="220" t="s">
        <v>48</v>
      </c>
      <c r="E2216" s="213" t="s">
        <v>80</v>
      </c>
      <c r="F2216" s="213" t="s">
        <v>68</v>
      </c>
      <c r="G2216" s="213" t="s">
        <v>140</v>
      </c>
      <c r="H2216" s="204" t="s">
        <v>171</v>
      </c>
      <c r="I2216" s="214" t="s">
        <v>92</v>
      </c>
      <c r="J2216" s="221"/>
      <c r="K2216" s="221"/>
      <c r="L2216" s="221"/>
      <c r="M2216" s="303"/>
      <c r="N2216" s="221"/>
      <c r="O2216" s="221"/>
      <c r="P2216" s="221"/>
      <c r="Q2216" s="221"/>
      <c r="R2216" s="221"/>
      <c r="S2216" s="221"/>
      <c r="T2216" s="221"/>
      <c r="U2216" s="221"/>
      <c r="V2216" s="221"/>
      <c r="W2216" s="221"/>
      <c r="X2216" s="221"/>
      <c r="Y2216" s="221">
        <f>Y2217</f>
        <v>2800</v>
      </c>
      <c r="Z2216" s="221">
        <f t="shared" si="7052"/>
        <v>0</v>
      </c>
      <c r="AA2216" s="221">
        <f t="shared" si="7053"/>
        <v>0</v>
      </c>
      <c r="AB2216" s="221">
        <f t="shared" si="7029"/>
        <v>2800</v>
      </c>
      <c r="AC2216" s="221">
        <f t="shared" si="7030"/>
        <v>0</v>
      </c>
      <c r="AD2216" s="221">
        <f t="shared" si="7031"/>
        <v>0</v>
      </c>
      <c r="AE2216" s="221">
        <f>AE2217</f>
        <v>0</v>
      </c>
      <c r="AF2216" s="221">
        <f t="shared" si="7054"/>
        <v>0</v>
      </c>
      <c r="AG2216" s="221">
        <f t="shared" si="7054"/>
        <v>0</v>
      </c>
      <c r="AH2216" s="221">
        <f t="shared" si="7032"/>
        <v>2800</v>
      </c>
      <c r="AI2216" s="221">
        <f t="shared" si="7033"/>
        <v>0</v>
      </c>
      <c r="AJ2216" s="221">
        <f t="shared" si="7034"/>
        <v>0</v>
      </c>
      <c r="AK2216" s="221">
        <f>AK2217</f>
        <v>2000</v>
      </c>
      <c r="AL2216" s="221">
        <f t="shared" si="7055"/>
        <v>0</v>
      </c>
      <c r="AM2216" s="221">
        <f t="shared" si="7055"/>
        <v>0</v>
      </c>
      <c r="AN2216" s="221">
        <f t="shared" si="7035"/>
        <v>4800</v>
      </c>
      <c r="AO2216" s="221">
        <f t="shared" si="7036"/>
        <v>0</v>
      </c>
      <c r="AP2216" s="221">
        <f t="shared" si="7037"/>
        <v>0</v>
      </c>
      <c r="AQ2216" s="221">
        <f>AQ2217</f>
        <v>0</v>
      </c>
      <c r="AR2216" s="221">
        <f t="shared" si="7056"/>
        <v>0</v>
      </c>
      <c r="AS2216" s="221">
        <f t="shared" si="7056"/>
        <v>0</v>
      </c>
      <c r="AT2216" s="221">
        <f t="shared" si="7038"/>
        <v>4800</v>
      </c>
      <c r="AU2216" s="221">
        <f t="shared" si="7039"/>
        <v>0</v>
      </c>
      <c r="AV2216" s="221">
        <f t="shared" si="7040"/>
        <v>0</v>
      </c>
    </row>
    <row r="2217" spans="1:48" s="206" customFormat="1" ht="26.4" hidden="1">
      <c r="A2217" s="216" t="s">
        <v>96</v>
      </c>
      <c r="B2217" s="220" t="s">
        <v>330</v>
      </c>
      <c r="C2217" s="220" t="s">
        <v>20</v>
      </c>
      <c r="D2217" s="220" t="s">
        <v>48</v>
      </c>
      <c r="E2217" s="213" t="s">
        <v>80</v>
      </c>
      <c r="F2217" s="213" t="s">
        <v>68</v>
      </c>
      <c r="G2217" s="213" t="s">
        <v>140</v>
      </c>
      <c r="H2217" s="204" t="s">
        <v>171</v>
      </c>
      <c r="I2217" s="214" t="s">
        <v>93</v>
      </c>
      <c r="J2217" s="221"/>
      <c r="K2217" s="221"/>
      <c r="L2217" s="221"/>
      <c r="M2217" s="303"/>
      <c r="N2217" s="221"/>
      <c r="O2217" s="221"/>
      <c r="P2217" s="221"/>
      <c r="Q2217" s="221"/>
      <c r="R2217" s="221"/>
      <c r="S2217" s="221"/>
      <c r="T2217" s="221"/>
      <c r="U2217" s="221"/>
      <c r="V2217" s="221"/>
      <c r="W2217" s="221"/>
      <c r="X2217" s="221"/>
      <c r="Y2217" s="221">
        <v>2800</v>
      </c>
      <c r="Z2217" s="221"/>
      <c r="AA2217" s="221"/>
      <c r="AB2217" s="221">
        <f t="shared" si="7029"/>
        <v>2800</v>
      </c>
      <c r="AC2217" s="221">
        <f t="shared" si="7030"/>
        <v>0</v>
      </c>
      <c r="AD2217" s="221">
        <f t="shared" si="7031"/>
        <v>0</v>
      </c>
      <c r="AE2217" s="221"/>
      <c r="AF2217" s="221"/>
      <c r="AG2217" s="221"/>
      <c r="AH2217" s="221">
        <f t="shared" si="7032"/>
        <v>2800</v>
      </c>
      <c r="AI2217" s="221">
        <f t="shared" si="7033"/>
        <v>0</v>
      </c>
      <c r="AJ2217" s="221">
        <f t="shared" si="7034"/>
        <v>0</v>
      </c>
      <c r="AK2217" s="221">
        <v>2000</v>
      </c>
      <c r="AL2217" s="221"/>
      <c r="AM2217" s="221"/>
      <c r="AN2217" s="221">
        <f t="shared" si="7035"/>
        <v>4800</v>
      </c>
      <c r="AO2217" s="221">
        <f t="shared" si="7036"/>
        <v>0</v>
      </c>
      <c r="AP2217" s="221">
        <f t="shared" si="7037"/>
        <v>0</v>
      </c>
      <c r="AQ2217" s="221"/>
      <c r="AR2217" s="221"/>
      <c r="AS2217" s="221"/>
      <c r="AT2217" s="221">
        <f t="shared" si="7038"/>
        <v>4800</v>
      </c>
      <c r="AU2217" s="221">
        <f t="shared" si="7039"/>
        <v>0</v>
      </c>
      <c r="AV2217" s="221">
        <f t="shared" si="7040"/>
        <v>0</v>
      </c>
    </row>
    <row r="2218" spans="1:48" s="206" customFormat="1" ht="15.6" hidden="1">
      <c r="A2218" s="226" t="s">
        <v>53</v>
      </c>
      <c r="B2218" s="203" t="s">
        <v>330</v>
      </c>
      <c r="C2218" s="203" t="s">
        <v>17</v>
      </c>
      <c r="D2218" s="204"/>
      <c r="E2218" s="204"/>
      <c r="F2218" s="204"/>
      <c r="G2218" s="204"/>
      <c r="H2218" s="204"/>
      <c r="I2218" s="214"/>
      <c r="J2218" s="205">
        <f>J2219</f>
        <v>70544.209999999992</v>
      </c>
      <c r="K2218" s="205">
        <f t="shared" ref="K2218:O2220" si="7057">K2219</f>
        <v>0</v>
      </c>
      <c r="L2218" s="205">
        <f t="shared" si="7057"/>
        <v>0</v>
      </c>
      <c r="M2218" s="205">
        <f t="shared" si="7057"/>
        <v>0</v>
      </c>
      <c r="N2218" s="205">
        <f t="shared" si="7057"/>
        <v>0</v>
      </c>
      <c r="O2218" s="205">
        <f t="shared" si="7057"/>
        <v>0</v>
      </c>
      <c r="P2218" s="205">
        <f t="shared" si="7026"/>
        <v>70544.209999999992</v>
      </c>
      <c r="Q2218" s="205">
        <f t="shared" si="7027"/>
        <v>0</v>
      </c>
      <c r="R2218" s="205">
        <f t="shared" si="7028"/>
        <v>0</v>
      </c>
      <c r="S2218" s="205">
        <f t="shared" ref="S2218:U2220" si="7058">S2219</f>
        <v>0</v>
      </c>
      <c r="T2218" s="205">
        <f t="shared" si="7058"/>
        <v>0</v>
      </c>
      <c r="U2218" s="205">
        <f t="shared" si="7058"/>
        <v>0</v>
      </c>
      <c r="V2218" s="205">
        <f t="shared" si="6956"/>
        <v>70544.209999999992</v>
      </c>
      <c r="W2218" s="205">
        <f t="shared" si="6957"/>
        <v>0</v>
      </c>
      <c r="X2218" s="205">
        <f t="shared" si="6958"/>
        <v>0</v>
      </c>
      <c r="Y2218" s="205">
        <f t="shared" ref="Y2218:AA2220" si="7059">Y2219</f>
        <v>0</v>
      </c>
      <c r="Z2218" s="205">
        <f t="shared" si="7059"/>
        <v>0</v>
      </c>
      <c r="AA2218" s="205">
        <f t="shared" si="7059"/>
        <v>0</v>
      </c>
      <c r="AB2218" s="205">
        <f t="shared" si="7029"/>
        <v>70544.209999999992</v>
      </c>
      <c r="AC2218" s="205">
        <f t="shared" si="7030"/>
        <v>0</v>
      </c>
      <c r="AD2218" s="205">
        <f t="shared" si="7031"/>
        <v>0</v>
      </c>
      <c r="AE2218" s="205">
        <f t="shared" ref="AE2218:AG2220" si="7060">AE2219</f>
        <v>0</v>
      </c>
      <c r="AF2218" s="205">
        <f t="shared" si="7060"/>
        <v>0</v>
      </c>
      <c r="AG2218" s="205">
        <f t="shared" si="7060"/>
        <v>0</v>
      </c>
      <c r="AH2218" s="205">
        <f t="shared" si="7032"/>
        <v>70544.209999999992</v>
      </c>
      <c r="AI2218" s="205">
        <f t="shared" si="7033"/>
        <v>0</v>
      </c>
      <c r="AJ2218" s="205">
        <f t="shared" si="7034"/>
        <v>0</v>
      </c>
      <c r="AK2218" s="205">
        <f t="shared" ref="AK2218:AM2220" si="7061">AK2219</f>
        <v>0</v>
      </c>
      <c r="AL2218" s="205">
        <f t="shared" si="7061"/>
        <v>0</v>
      </c>
      <c r="AM2218" s="205">
        <f t="shared" si="7061"/>
        <v>0</v>
      </c>
      <c r="AN2218" s="205">
        <f t="shared" si="7035"/>
        <v>70544.209999999992</v>
      </c>
      <c r="AO2218" s="205">
        <f t="shared" si="7036"/>
        <v>0</v>
      </c>
      <c r="AP2218" s="205">
        <f t="shared" si="7037"/>
        <v>0</v>
      </c>
      <c r="AQ2218" s="205">
        <f t="shared" ref="AQ2218:AS2220" si="7062">AQ2219</f>
        <v>0</v>
      </c>
      <c r="AR2218" s="205">
        <f t="shared" si="7062"/>
        <v>0</v>
      </c>
      <c r="AS2218" s="205">
        <f t="shared" si="7062"/>
        <v>0</v>
      </c>
      <c r="AT2218" s="205">
        <f t="shared" si="7038"/>
        <v>70544.209999999992</v>
      </c>
      <c r="AU2218" s="205">
        <f t="shared" si="7039"/>
        <v>0</v>
      </c>
      <c r="AV2218" s="205">
        <f t="shared" si="7040"/>
        <v>0</v>
      </c>
    </row>
    <row r="2219" spans="1:48" s="206" customFormat="1" hidden="1">
      <c r="A2219" s="227" t="s">
        <v>54</v>
      </c>
      <c r="B2219" s="209" t="s">
        <v>330</v>
      </c>
      <c r="C2219" s="209" t="s">
        <v>17</v>
      </c>
      <c r="D2219" s="209" t="s">
        <v>13</v>
      </c>
      <c r="E2219" s="209"/>
      <c r="F2219" s="209"/>
      <c r="G2219" s="209"/>
      <c r="H2219" s="209"/>
      <c r="I2219" s="210"/>
      <c r="J2219" s="211">
        <f>J2220</f>
        <v>70544.209999999992</v>
      </c>
      <c r="K2219" s="211">
        <f t="shared" si="7057"/>
        <v>0</v>
      </c>
      <c r="L2219" s="211">
        <f t="shared" si="7057"/>
        <v>0</v>
      </c>
      <c r="M2219" s="211">
        <f t="shared" si="7057"/>
        <v>0</v>
      </c>
      <c r="N2219" s="211">
        <f t="shared" si="7057"/>
        <v>0</v>
      </c>
      <c r="O2219" s="211">
        <f t="shared" si="7057"/>
        <v>0</v>
      </c>
      <c r="P2219" s="211">
        <f t="shared" si="7026"/>
        <v>70544.209999999992</v>
      </c>
      <c r="Q2219" s="211">
        <f t="shared" si="7027"/>
        <v>0</v>
      </c>
      <c r="R2219" s="211">
        <f t="shared" si="7028"/>
        <v>0</v>
      </c>
      <c r="S2219" s="211">
        <f t="shared" si="7058"/>
        <v>0</v>
      </c>
      <c r="T2219" s="211">
        <f t="shared" si="7058"/>
        <v>0</v>
      </c>
      <c r="U2219" s="211">
        <f t="shared" si="7058"/>
        <v>0</v>
      </c>
      <c r="V2219" s="211">
        <f t="shared" si="6956"/>
        <v>70544.209999999992</v>
      </c>
      <c r="W2219" s="211">
        <f t="shared" si="6957"/>
        <v>0</v>
      </c>
      <c r="X2219" s="211">
        <f t="shared" si="6958"/>
        <v>0</v>
      </c>
      <c r="Y2219" s="211">
        <f t="shared" si="7059"/>
        <v>0</v>
      </c>
      <c r="Z2219" s="211">
        <f t="shared" si="7059"/>
        <v>0</v>
      </c>
      <c r="AA2219" s="211">
        <f t="shared" si="7059"/>
        <v>0</v>
      </c>
      <c r="AB2219" s="211">
        <f t="shared" si="7029"/>
        <v>70544.209999999992</v>
      </c>
      <c r="AC2219" s="211">
        <f t="shared" si="7030"/>
        <v>0</v>
      </c>
      <c r="AD2219" s="211">
        <f t="shared" si="7031"/>
        <v>0</v>
      </c>
      <c r="AE2219" s="211">
        <f t="shared" si="7060"/>
        <v>0</v>
      </c>
      <c r="AF2219" s="211">
        <f t="shared" si="7060"/>
        <v>0</v>
      </c>
      <c r="AG2219" s="211">
        <f t="shared" si="7060"/>
        <v>0</v>
      </c>
      <c r="AH2219" s="211">
        <f t="shared" si="7032"/>
        <v>70544.209999999992</v>
      </c>
      <c r="AI2219" s="211">
        <f t="shared" si="7033"/>
        <v>0</v>
      </c>
      <c r="AJ2219" s="211">
        <f t="shared" si="7034"/>
        <v>0</v>
      </c>
      <c r="AK2219" s="211">
        <f t="shared" si="7061"/>
        <v>0</v>
      </c>
      <c r="AL2219" s="211">
        <f t="shared" si="7061"/>
        <v>0</v>
      </c>
      <c r="AM2219" s="211">
        <f t="shared" si="7061"/>
        <v>0</v>
      </c>
      <c r="AN2219" s="211">
        <f t="shared" si="7035"/>
        <v>70544.209999999992</v>
      </c>
      <c r="AO2219" s="211">
        <f t="shared" si="7036"/>
        <v>0</v>
      </c>
      <c r="AP2219" s="211">
        <f t="shared" si="7037"/>
        <v>0</v>
      </c>
      <c r="AQ2219" s="211">
        <f t="shared" si="7062"/>
        <v>0</v>
      </c>
      <c r="AR2219" s="211">
        <f t="shared" si="7062"/>
        <v>0</v>
      </c>
      <c r="AS2219" s="211">
        <f t="shared" si="7062"/>
        <v>0</v>
      </c>
      <c r="AT2219" s="211">
        <f t="shared" si="7038"/>
        <v>70544.209999999992</v>
      </c>
      <c r="AU2219" s="211">
        <f t="shared" si="7039"/>
        <v>0</v>
      </c>
      <c r="AV2219" s="211">
        <f t="shared" si="7040"/>
        <v>0</v>
      </c>
    </row>
    <row r="2220" spans="1:48" s="206" customFormat="1" hidden="1">
      <c r="A2220" s="212" t="s">
        <v>81</v>
      </c>
      <c r="B2220" s="224" t="s">
        <v>330</v>
      </c>
      <c r="C2220" s="204" t="s">
        <v>17</v>
      </c>
      <c r="D2220" s="204" t="s">
        <v>13</v>
      </c>
      <c r="E2220" s="204" t="s">
        <v>80</v>
      </c>
      <c r="F2220" s="204" t="s">
        <v>68</v>
      </c>
      <c r="G2220" s="204" t="s">
        <v>140</v>
      </c>
      <c r="H2220" s="204" t="s">
        <v>141</v>
      </c>
      <c r="I2220" s="214"/>
      <c r="J2220" s="221">
        <f>J2221</f>
        <v>70544.209999999992</v>
      </c>
      <c r="K2220" s="221">
        <f t="shared" si="7057"/>
        <v>0</v>
      </c>
      <c r="L2220" s="221">
        <f t="shared" si="7057"/>
        <v>0</v>
      </c>
      <c r="M2220" s="221">
        <f t="shared" si="7057"/>
        <v>0</v>
      </c>
      <c r="N2220" s="221">
        <f t="shared" si="7057"/>
        <v>0</v>
      </c>
      <c r="O2220" s="221">
        <f t="shared" si="7057"/>
        <v>0</v>
      </c>
      <c r="P2220" s="221">
        <f t="shared" si="7026"/>
        <v>70544.209999999992</v>
      </c>
      <c r="Q2220" s="221">
        <f t="shared" si="7027"/>
        <v>0</v>
      </c>
      <c r="R2220" s="221">
        <f t="shared" si="7028"/>
        <v>0</v>
      </c>
      <c r="S2220" s="221">
        <f t="shared" si="7058"/>
        <v>0</v>
      </c>
      <c r="T2220" s="221">
        <f t="shared" si="7058"/>
        <v>0</v>
      </c>
      <c r="U2220" s="221">
        <f t="shared" si="7058"/>
        <v>0</v>
      </c>
      <c r="V2220" s="221">
        <f t="shared" si="6956"/>
        <v>70544.209999999992</v>
      </c>
      <c r="W2220" s="221">
        <f t="shared" si="6957"/>
        <v>0</v>
      </c>
      <c r="X2220" s="221">
        <f t="shared" si="6958"/>
        <v>0</v>
      </c>
      <c r="Y2220" s="221">
        <f t="shared" si="7059"/>
        <v>0</v>
      </c>
      <c r="Z2220" s="221">
        <f t="shared" si="7059"/>
        <v>0</v>
      </c>
      <c r="AA2220" s="221">
        <f t="shared" si="7059"/>
        <v>0</v>
      </c>
      <c r="AB2220" s="221">
        <f t="shared" si="7029"/>
        <v>70544.209999999992</v>
      </c>
      <c r="AC2220" s="221">
        <f t="shared" si="7030"/>
        <v>0</v>
      </c>
      <c r="AD2220" s="221">
        <f t="shared" si="7031"/>
        <v>0</v>
      </c>
      <c r="AE2220" s="221">
        <f t="shared" si="7060"/>
        <v>0</v>
      </c>
      <c r="AF2220" s="221">
        <f t="shared" si="7060"/>
        <v>0</v>
      </c>
      <c r="AG2220" s="221">
        <f t="shared" si="7060"/>
        <v>0</v>
      </c>
      <c r="AH2220" s="221">
        <f t="shared" si="7032"/>
        <v>70544.209999999992</v>
      </c>
      <c r="AI2220" s="221">
        <f t="shared" si="7033"/>
        <v>0</v>
      </c>
      <c r="AJ2220" s="221">
        <f t="shared" si="7034"/>
        <v>0</v>
      </c>
      <c r="AK2220" s="221">
        <f t="shared" si="7061"/>
        <v>0</v>
      </c>
      <c r="AL2220" s="221">
        <f t="shared" si="7061"/>
        <v>0</v>
      </c>
      <c r="AM2220" s="221">
        <f t="shared" si="7061"/>
        <v>0</v>
      </c>
      <c r="AN2220" s="221">
        <f t="shared" si="7035"/>
        <v>70544.209999999992</v>
      </c>
      <c r="AO2220" s="221">
        <f t="shared" si="7036"/>
        <v>0</v>
      </c>
      <c r="AP2220" s="221">
        <f t="shared" si="7037"/>
        <v>0</v>
      </c>
      <c r="AQ2220" s="221">
        <f t="shared" si="7062"/>
        <v>0</v>
      </c>
      <c r="AR2220" s="221">
        <f t="shared" si="7062"/>
        <v>0</v>
      </c>
      <c r="AS2220" s="221">
        <f t="shared" si="7062"/>
        <v>0</v>
      </c>
      <c r="AT2220" s="221">
        <f t="shared" si="7038"/>
        <v>70544.209999999992</v>
      </c>
      <c r="AU2220" s="221">
        <f t="shared" si="7039"/>
        <v>0</v>
      </c>
      <c r="AV2220" s="221">
        <f t="shared" si="7040"/>
        <v>0</v>
      </c>
    </row>
    <row r="2221" spans="1:48" s="206" customFormat="1" ht="26.4" hidden="1">
      <c r="A2221" s="212" t="s">
        <v>251</v>
      </c>
      <c r="B2221" s="224" t="s">
        <v>330</v>
      </c>
      <c r="C2221" s="204" t="s">
        <v>17</v>
      </c>
      <c r="D2221" s="204" t="s">
        <v>13</v>
      </c>
      <c r="E2221" s="204" t="s">
        <v>80</v>
      </c>
      <c r="F2221" s="204" t="s">
        <v>68</v>
      </c>
      <c r="G2221" s="204" t="s">
        <v>140</v>
      </c>
      <c r="H2221" s="204" t="s">
        <v>367</v>
      </c>
      <c r="I2221" s="214"/>
      <c r="J2221" s="221">
        <f>J2222+J2224</f>
        <v>70544.209999999992</v>
      </c>
      <c r="K2221" s="221">
        <f t="shared" ref="K2221:L2221" si="7063">K2222+K2224</f>
        <v>0</v>
      </c>
      <c r="L2221" s="221">
        <f t="shared" si="7063"/>
        <v>0</v>
      </c>
      <c r="M2221" s="221">
        <f t="shared" ref="M2221:O2221" si="7064">M2222+M2224</f>
        <v>0</v>
      </c>
      <c r="N2221" s="221">
        <f t="shared" si="7064"/>
        <v>0</v>
      </c>
      <c r="O2221" s="221">
        <f t="shared" si="7064"/>
        <v>0</v>
      </c>
      <c r="P2221" s="221">
        <f t="shared" si="7026"/>
        <v>70544.209999999992</v>
      </c>
      <c r="Q2221" s="221">
        <f t="shared" si="7027"/>
        <v>0</v>
      </c>
      <c r="R2221" s="221">
        <f t="shared" si="7028"/>
        <v>0</v>
      </c>
      <c r="S2221" s="221">
        <f t="shared" ref="S2221:U2221" si="7065">S2222+S2224</f>
        <v>0</v>
      </c>
      <c r="T2221" s="221">
        <f t="shared" si="7065"/>
        <v>0</v>
      </c>
      <c r="U2221" s="221">
        <f t="shared" si="7065"/>
        <v>0</v>
      </c>
      <c r="V2221" s="221">
        <f t="shared" si="6956"/>
        <v>70544.209999999992</v>
      </c>
      <c r="W2221" s="221">
        <f t="shared" si="6957"/>
        <v>0</v>
      </c>
      <c r="X2221" s="221">
        <f t="shared" si="6958"/>
        <v>0</v>
      </c>
      <c r="Y2221" s="221">
        <f t="shared" ref="Y2221:AA2221" si="7066">Y2222+Y2224</f>
        <v>0</v>
      </c>
      <c r="Z2221" s="221">
        <f t="shared" si="7066"/>
        <v>0</v>
      </c>
      <c r="AA2221" s="221">
        <f t="shared" si="7066"/>
        <v>0</v>
      </c>
      <c r="AB2221" s="221">
        <f t="shared" si="7029"/>
        <v>70544.209999999992</v>
      </c>
      <c r="AC2221" s="221">
        <f t="shared" si="7030"/>
        <v>0</v>
      </c>
      <c r="AD2221" s="221">
        <f t="shared" si="7031"/>
        <v>0</v>
      </c>
      <c r="AE2221" s="221">
        <f t="shared" ref="AE2221:AG2221" si="7067">AE2222+AE2224</f>
        <v>0</v>
      </c>
      <c r="AF2221" s="221">
        <f t="shared" si="7067"/>
        <v>0</v>
      </c>
      <c r="AG2221" s="221">
        <f t="shared" si="7067"/>
        <v>0</v>
      </c>
      <c r="AH2221" s="221">
        <f t="shared" si="7032"/>
        <v>70544.209999999992</v>
      </c>
      <c r="AI2221" s="221">
        <f t="shared" si="7033"/>
        <v>0</v>
      </c>
      <c r="AJ2221" s="221">
        <f t="shared" si="7034"/>
        <v>0</v>
      </c>
      <c r="AK2221" s="221">
        <f t="shared" ref="AK2221:AM2221" si="7068">AK2222+AK2224</f>
        <v>0</v>
      </c>
      <c r="AL2221" s="221">
        <f t="shared" si="7068"/>
        <v>0</v>
      </c>
      <c r="AM2221" s="221">
        <f t="shared" si="7068"/>
        <v>0</v>
      </c>
      <c r="AN2221" s="221">
        <f t="shared" si="7035"/>
        <v>70544.209999999992</v>
      </c>
      <c r="AO2221" s="221">
        <f t="shared" si="7036"/>
        <v>0</v>
      </c>
      <c r="AP2221" s="221">
        <f t="shared" si="7037"/>
        <v>0</v>
      </c>
      <c r="AQ2221" s="221">
        <f t="shared" ref="AQ2221:AS2221" si="7069">AQ2222+AQ2224</f>
        <v>0</v>
      </c>
      <c r="AR2221" s="221">
        <f t="shared" si="7069"/>
        <v>0</v>
      </c>
      <c r="AS2221" s="221">
        <f t="shared" si="7069"/>
        <v>0</v>
      </c>
      <c r="AT2221" s="221">
        <f t="shared" si="7038"/>
        <v>70544.209999999992</v>
      </c>
      <c r="AU2221" s="221">
        <f t="shared" si="7039"/>
        <v>0</v>
      </c>
      <c r="AV2221" s="221">
        <f t="shared" si="7040"/>
        <v>0</v>
      </c>
    </row>
    <row r="2222" spans="1:48" s="206" customFormat="1" ht="39.6" hidden="1">
      <c r="A2222" s="216" t="s">
        <v>94</v>
      </c>
      <c r="B2222" s="224" t="s">
        <v>330</v>
      </c>
      <c r="C2222" s="204" t="s">
        <v>17</v>
      </c>
      <c r="D2222" s="204" t="s">
        <v>13</v>
      </c>
      <c r="E2222" s="204" t="s">
        <v>80</v>
      </c>
      <c r="F2222" s="204" t="s">
        <v>68</v>
      </c>
      <c r="G2222" s="204" t="s">
        <v>140</v>
      </c>
      <c r="H2222" s="204" t="s">
        <v>367</v>
      </c>
      <c r="I2222" s="214" t="s">
        <v>90</v>
      </c>
      <c r="J2222" s="221">
        <f>J2223</f>
        <v>32810.400000000001</v>
      </c>
      <c r="K2222" s="221">
        <f t="shared" ref="K2222:O2222" si="7070">K2223</f>
        <v>0</v>
      </c>
      <c r="L2222" s="221">
        <f t="shared" si="7070"/>
        <v>0</v>
      </c>
      <c r="M2222" s="221">
        <f t="shared" si="7070"/>
        <v>0</v>
      </c>
      <c r="N2222" s="221">
        <f t="shared" si="7070"/>
        <v>0</v>
      </c>
      <c r="O2222" s="221">
        <f t="shared" si="7070"/>
        <v>0</v>
      </c>
      <c r="P2222" s="221">
        <f t="shared" si="7026"/>
        <v>32810.400000000001</v>
      </c>
      <c r="Q2222" s="221">
        <f t="shared" si="7027"/>
        <v>0</v>
      </c>
      <c r="R2222" s="221">
        <f t="shared" si="7028"/>
        <v>0</v>
      </c>
      <c r="S2222" s="221">
        <f t="shared" ref="S2222:U2222" si="7071">S2223</f>
        <v>0</v>
      </c>
      <c r="T2222" s="221">
        <f t="shared" si="7071"/>
        <v>0</v>
      </c>
      <c r="U2222" s="221">
        <f t="shared" si="7071"/>
        <v>0</v>
      </c>
      <c r="V2222" s="221">
        <f t="shared" si="6956"/>
        <v>32810.400000000001</v>
      </c>
      <c r="W2222" s="221">
        <f t="shared" si="6957"/>
        <v>0</v>
      </c>
      <c r="X2222" s="221">
        <f t="shared" si="6958"/>
        <v>0</v>
      </c>
      <c r="Y2222" s="221">
        <f t="shared" ref="Y2222:AA2222" si="7072">Y2223</f>
        <v>0</v>
      </c>
      <c r="Z2222" s="221">
        <f t="shared" si="7072"/>
        <v>0</v>
      </c>
      <c r="AA2222" s="221">
        <f t="shared" si="7072"/>
        <v>0</v>
      </c>
      <c r="AB2222" s="221">
        <f t="shared" si="7029"/>
        <v>32810.400000000001</v>
      </c>
      <c r="AC2222" s="221">
        <f t="shared" si="7030"/>
        <v>0</v>
      </c>
      <c r="AD2222" s="221">
        <f t="shared" si="7031"/>
        <v>0</v>
      </c>
      <c r="AE2222" s="221">
        <f t="shared" ref="AE2222:AG2222" si="7073">AE2223</f>
        <v>0</v>
      </c>
      <c r="AF2222" s="221">
        <f t="shared" si="7073"/>
        <v>0</v>
      </c>
      <c r="AG2222" s="221">
        <f t="shared" si="7073"/>
        <v>0</v>
      </c>
      <c r="AH2222" s="221">
        <f t="shared" si="7032"/>
        <v>32810.400000000001</v>
      </c>
      <c r="AI2222" s="221">
        <f t="shared" si="7033"/>
        <v>0</v>
      </c>
      <c r="AJ2222" s="221">
        <f t="shared" si="7034"/>
        <v>0</v>
      </c>
      <c r="AK2222" s="221">
        <f t="shared" ref="AK2222:AM2222" si="7074">AK2223</f>
        <v>0</v>
      </c>
      <c r="AL2222" s="221">
        <f t="shared" si="7074"/>
        <v>0</v>
      </c>
      <c r="AM2222" s="221">
        <f t="shared" si="7074"/>
        <v>0</v>
      </c>
      <c r="AN2222" s="221">
        <f t="shared" si="7035"/>
        <v>32810.400000000001</v>
      </c>
      <c r="AO2222" s="221">
        <f t="shared" si="7036"/>
        <v>0</v>
      </c>
      <c r="AP2222" s="221">
        <f t="shared" si="7037"/>
        <v>0</v>
      </c>
      <c r="AQ2222" s="221">
        <f t="shared" ref="AQ2222:AS2222" si="7075">AQ2223</f>
        <v>0</v>
      </c>
      <c r="AR2222" s="221">
        <f t="shared" si="7075"/>
        <v>0</v>
      </c>
      <c r="AS2222" s="221">
        <f t="shared" si="7075"/>
        <v>0</v>
      </c>
      <c r="AT2222" s="221">
        <f t="shared" si="7038"/>
        <v>32810.400000000001</v>
      </c>
      <c r="AU2222" s="221">
        <f t="shared" si="7039"/>
        <v>0</v>
      </c>
      <c r="AV2222" s="221">
        <f t="shared" si="7040"/>
        <v>0</v>
      </c>
    </row>
    <row r="2223" spans="1:48" s="206" customFormat="1" hidden="1">
      <c r="A2223" s="216" t="s">
        <v>101</v>
      </c>
      <c r="B2223" s="224" t="s">
        <v>330</v>
      </c>
      <c r="C2223" s="204" t="s">
        <v>17</v>
      </c>
      <c r="D2223" s="204" t="s">
        <v>13</v>
      </c>
      <c r="E2223" s="204" t="s">
        <v>80</v>
      </c>
      <c r="F2223" s="204" t="s">
        <v>68</v>
      </c>
      <c r="G2223" s="204" t="s">
        <v>140</v>
      </c>
      <c r="H2223" s="204" t="s">
        <v>367</v>
      </c>
      <c r="I2223" s="214" t="s">
        <v>100</v>
      </c>
      <c r="J2223" s="221">
        <v>32810.400000000001</v>
      </c>
      <c r="K2223" s="221"/>
      <c r="L2223" s="221"/>
      <c r="M2223" s="221"/>
      <c r="N2223" s="221"/>
      <c r="O2223" s="221"/>
      <c r="P2223" s="221">
        <f t="shared" si="7026"/>
        <v>32810.400000000001</v>
      </c>
      <c r="Q2223" s="221">
        <f t="shared" si="7027"/>
        <v>0</v>
      </c>
      <c r="R2223" s="221">
        <f t="shared" si="7028"/>
        <v>0</v>
      </c>
      <c r="S2223" s="221"/>
      <c r="T2223" s="221"/>
      <c r="U2223" s="221"/>
      <c r="V2223" s="221">
        <f t="shared" si="6956"/>
        <v>32810.400000000001</v>
      </c>
      <c r="W2223" s="221">
        <f t="shared" si="6957"/>
        <v>0</v>
      </c>
      <c r="X2223" s="221">
        <f t="shared" si="6958"/>
        <v>0</v>
      </c>
      <c r="Y2223" s="221"/>
      <c r="Z2223" s="221"/>
      <c r="AA2223" s="221"/>
      <c r="AB2223" s="221">
        <f t="shared" si="7029"/>
        <v>32810.400000000001</v>
      </c>
      <c r="AC2223" s="221">
        <f t="shared" si="7030"/>
        <v>0</v>
      </c>
      <c r="AD2223" s="221">
        <f t="shared" si="7031"/>
        <v>0</v>
      </c>
      <c r="AE2223" s="221"/>
      <c r="AF2223" s="221"/>
      <c r="AG2223" s="221"/>
      <c r="AH2223" s="221">
        <f t="shared" si="7032"/>
        <v>32810.400000000001</v>
      </c>
      <c r="AI2223" s="221">
        <f t="shared" si="7033"/>
        <v>0</v>
      </c>
      <c r="AJ2223" s="221">
        <f t="shared" si="7034"/>
        <v>0</v>
      </c>
      <c r="AK2223" s="221"/>
      <c r="AL2223" s="221"/>
      <c r="AM2223" s="221"/>
      <c r="AN2223" s="221">
        <f t="shared" si="7035"/>
        <v>32810.400000000001</v>
      </c>
      <c r="AO2223" s="221">
        <f t="shared" si="7036"/>
        <v>0</v>
      </c>
      <c r="AP2223" s="221">
        <f t="shared" si="7037"/>
        <v>0</v>
      </c>
      <c r="AQ2223" s="221"/>
      <c r="AR2223" s="221"/>
      <c r="AS2223" s="221"/>
      <c r="AT2223" s="221">
        <f t="shared" si="7038"/>
        <v>32810.400000000001</v>
      </c>
      <c r="AU2223" s="221">
        <f t="shared" si="7039"/>
        <v>0</v>
      </c>
      <c r="AV2223" s="221">
        <f t="shared" si="7040"/>
        <v>0</v>
      </c>
    </row>
    <row r="2224" spans="1:48" s="206" customFormat="1" ht="26.4" hidden="1">
      <c r="A2224" s="217" t="s">
        <v>229</v>
      </c>
      <c r="B2224" s="224" t="s">
        <v>330</v>
      </c>
      <c r="C2224" s="204" t="s">
        <v>17</v>
      </c>
      <c r="D2224" s="204" t="s">
        <v>13</v>
      </c>
      <c r="E2224" s="204" t="s">
        <v>80</v>
      </c>
      <c r="F2224" s="204" t="s">
        <v>68</v>
      </c>
      <c r="G2224" s="204" t="s">
        <v>140</v>
      </c>
      <c r="H2224" s="204" t="s">
        <v>367</v>
      </c>
      <c r="I2224" s="214" t="s">
        <v>92</v>
      </c>
      <c r="J2224" s="221">
        <f>J2225</f>
        <v>37733.81</v>
      </c>
      <c r="K2224" s="221">
        <f t="shared" ref="K2224:O2224" si="7076">K2225</f>
        <v>0</v>
      </c>
      <c r="L2224" s="221">
        <f t="shared" si="7076"/>
        <v>0</v>
      </c>
      <c r="M2224" s="221">
        <f t="shared" si="7076"/>
        <v>0</v>
      </c>
      <c r="N2224" s="221">
        <f t="shared" si="7076"/>
        <v>0</v>
      </c>
      <c r="O2224" s="221">
        <f t="shared" si="7076"/>
        <v>0</v>
      </c>
      <c r="P2224" s="221">
        <f t="shared" si="7026"/>
        <v>37733.81</v>
      </c>
      <c r="Q2224" s="221">
        <f t="shared" si="7027"/>
        <v>0</v>
      </c>
      <c r="R2224" s="221">
        <f t="shared" si="7028"/>
        <v>0</v>
      </c>
      <c r="S2224" s="221">
        <f t="shared" ref="S2224:U2224" si="7077">S2225</f>
        <v>0</v>
      </c>
      <c r="T2224" s="221">
        <f t="shared" si="7077"/>
        <v>0</v>
      </c>
      <c r="U2224" s="221">
        <f t="shared" si="7077"/>
        <v>0</v>
      </c>
      <c r="V2224" s="221">
        <f t="shared" si="6956"/>
        <v>37733.81</v>
      </c>
      <c r="W2224" s="221">
        <f t="shared" si="6957"/>
        <v>0</v>
      </c>
      <c r="X2224" s="221">
        <f t="shared" si="6958"/>
        <v>0</v>
      </c>
      <c r="Y2224" s="221">
        <f t="shared" ref="Y2224:AA2224" si="7078">Y2225</f>
        <v>0</v>
      </c>
      <c r="Z2224" s="221">
        <f t="shared" si="7078"/>
        <v>0</v>
      </c>
      <c r="AA2224" s="221">
        <f t="shared" si="7078"/>
        <v>0</v>
      </c>
      <c r="AB2224" s="221">
        <f t="shared" si="7029"/>
        <v>37733.81</v>
      </c>
      <c r="AC2224" s="221">
        <f t="shared" si="7030"/>
        <v>0</v>
      </c>
      <c r="AD2224" s="221">
        <f t="shared" si="7031"/>
        <v>0</v>
      </c>
      <c r="AE2224" s="221">
        <f t="shared" ref="AE2224:AG2224" si="7079">AE2225</f>
        <v>0</v>
      </c>
      <c r="AF2224" s="221">
        <f t="shared" si="7079"/>
        <v>0</v>
      </c>
      <c r="AG2224" s="221">
        <f t="shared" si="7079"/>
        <v>0</v>
      </c>
      <c r="AH2224" s="221">
        <f t="shared" si="7032"/>
        <v>37733.81</v>
      </c>
      <c r="AI2224" s="221">
        <f t="shared" si="7033"/>
        <v>0</v>
      </c>
      <c r="AJ2224" s="221">
        <f t="shared" si="7034"/>
        <v>0</v>
      </c>
      <c r="AK2224" s="221">
        <f t="shared" ref="AK2224:AM2224" si="7080">AK2225</f>
        <v>0</v>
      </c>
      <c r="AL2224" s="221">
        <f t="shared" si="7080"/>
        <v>0</v>
      </c>
      <c r="AM2224" s="221">
        <f t="shared" si="7080"/>
        <v>0</v>
      </c>
      <c r="AN2224" s="221">
        <f t="shared" si="7035"/>
        <v>37733.81</v>
      </c>
      <c r="AO2224" s="221">
        <f t="shared" si="7036"/>
        <v>0</v>
      </c>
      <c r="AP2224" s="221">
        <f t="shared" si="7037"/>
        <v>0</v>
      </c>
      <c r="AQ2224" s="221">
        <f t="shared" ref="AQ2224:AS2224" si="7081">AQ2225</f>
        <v>0</v>
      </c>
      <c r="AR2224" s="221">
        <f t="shared" si="7081"/>
        <v>0</v>
      </c>
      <c r="AS2224" s="221">
        <f t="shared" si="7081"/>
        <v>0</v>
      </c>
      <c r="AT2224" s="221">
        <f t="shared" si="7038"/>
        <v>37733.81</v>
      </c>
      <c r="AU2224" s="221">
        <f t="shared" si="7039"/>
        <v>0</v>
      </c>
      <c r="AV2224" s="221">
        <f t="shared" si="7040"/>
        <v>0</v>
      </c>
    </row>
    <row r="2225" spans="1:48" s="206" customFormat="1" ht="26.4" hidden="1">
      <c r="A2225" s="216" t="s">
        <v>96</v>
      </c>
      <c r="B2225" s="224" t="s">
        <v>330</v>
      </c>
      <c r="C2225" s="204" t="s">
        <v>17</v>
      </c>
      <c r="D2225" s="204" t="s">
        <v>13</v>
      </c>
      <c r="E2225" s="204" t="s">
        <v>80</v>
      </c>
      <c r="F2225" s="204" t="s">
        <v>68</v>
      </c>
      <c r="G2225" s="204" t="s">
        <v>140</v>
      </c>
      <c r="H2225" s="204" t="s">
        <v>367</v>
      </c>
      <c r="I2225" s="214" t="s">
        <v>93</v>
      </c>
      <c r="J2225" s="221">
        <v>37733.81</v>
      </c>
      <c r="K2225" s="221"/>
      <c r="L2225" s="221"/>
      <c r="M2225" s="221"/>
      <c r="N2225" s="221"/>
      <c r="O2225" s="221"/>
      <c r="P2225" s="221">
        <f t="shared" si="7026"/>
        <v>37733.81</v>
      </c>
      <c r="Q2225" s="221">
        <f t="shared" si="7027"/>
        <v>0</v>
      </c>
      <c r="R2225" s="221">
        <f t="shared" si="7028"/>
        <v>0</v>
      </c>
      <c r="S2225" s="221"/>
      <c r="T2225" s="221"/>
      <c r="U2225" s="221"/>
      <c r="V2225" s="221">
        <f t="shared" si="6956"/>
        <v>37733.81</v>
      </c>
      <c r="W2225" s="221">
        <f t="shared" si="6957"/>
        <v>0</v>
      </c>
      <c r="X2225" s="221">
        <f t="shared" si="6958"/>
        <v>0</v>
      </c>
      <c r="Y2225" s="221"/>
      <c r="Z2225" s="221"/>
      <c r="AA2225" s="221"/>
      <c r="AB2225" s="221">
        <f t="shared" si="7029"/>
        <v>37733.81</v>
      </c>
      <c r="AC2225" s="221">
        <f t="shared" si="7030"/>
        <v>0</v>
      </c>
      <c r="AD2225" s="221">
        <f t="shared" si="7031"/>
        <v>0</v>
      </c>
      <c r="AE2225" s="221"/>
      <c r="AF2225" s="221"/>
      <c r="AG2225" s="221"/>
      <c r="AH2225" s="221">
        <f t="shared" si="7032"/>
        <v>37733.81</v>
      </c>
      <c r="AI2225" s="221">
        <f t="shared" si="7033"/>
        <v>0</v>
      </c>
      <c r="AJ2225" s="221">
        <f t="shared" si="7034"/>
        <v>0</v>
      </c>
      <c r="AK2225" s="221"/>
      <c r="AL2225" s="221"/>
      <c r="AM2225" s="221"/>
      <c r="AN2225" s="221">
        <f t="shared" si="7035"/>
        <v>37733.81</v>
      </c>
      <c r="AO2225" s="221">
        <f t="shared" si="7036"/>
        <v>0</v>
      </c>
      <c r="AP2225" s="221">
        <f t="shared" si="7037"/>
        <v>0</v>
      </c>
      <c r="AQ2225" s="221"/>
      <c r="AR2225" s="221"/>
      <c r="AS2225" s="221"/>
      <c r="AT2225" s="221">
        <f t="shared" si="7038"/>
        <v>37733.81</v>
      </c>
      <c r="AU2225" s="221">
        <f t="shared" si="7039"/>
        <v>0</v>
      </c>
      <c r="AV2225" s="221">
        <f t="shared" si="7040"/>
        <v>0</v>
      </c>
    </row>
    <row r="2226" spans="1:48" s="232" customFormat="1" ht="31.2" hidden="1">
      <c r="A2226" s="226" t="s">
        <v>26</v>
      </c>
      <c r="B2226" s="228" t="s">
        <v>330</v>
      </c>
      <c r="C2226" s="228" t="s">
        <v>13</v>
      </c>
      <c r="D2226" s="229"/>
      <c r="E2226" s="229"/>
      <c r="F2226" s="229"/>
      <c r="G2226" s="229"/>
      <c r="H2226" s="229"/>
      <c r="I2226" s="230"/>
      <c r="J2226" s="231">
        <f>J2227</f>
        <v>1250000</v>
      </c>
      <c r="K2226" s="231">
        <f t="shared" ref="K2226:O2227" si="7082">K2227</f>
        <v>0</v>
      </c>
      <c r="L2226" s="231">
        <f t="shared" si="7082"/>
        <v>0</v>
      </c>
      <c r="M2226" s="231">
        <f t="shared" si="7082"/>
        <v>-510000</v>
      </c>
      <c r="N2226" s="231">
        <f t="shared" si="7082"/>
        <v>0</v>
      </c>
      <c r="O2226" s="231">
        <f t="shared" si="7082"/>
        <v>0</v>
      </c>
      <c r="P2226" s="231">
        <f t="shared" si="7026"/>
        <v>740000</v>
      </c>
      <c r="Q2226" s="231">
        <f t="shared" si="7027"/>
        <v>0</v>
      </c>
      <c r="R2226" s="231">
        <f t="shared" si="7028"/>
        <v>0</v>
      </c>
      <c r="S2226" s="231">
        <f t="shared" ref="S2226:U2227" si="7083">S2227</f>
        <v>0</v>
      </c>
      <c r="T2226" s="231">
        <f t="shared" si="7083"/>
        <v>0</v>
      </c>
      <c r="U2226" s="231">
        <f t="shared" si="7083"/>
        <v>0</v>
      </c>
      <c r="V2226" s="231">
        <f t="shared" si="6956"/>
        <v>740000</v>
      </c>
      <c r="W2226" s="231">
        <f t="shared" si="6957"/>
        <v>0</v>
      </c>
      <c r="X2226" s="231">
        <f t="shared" si="6958"/>
        <v>0</v>
      </c>
      <c r="Y2226" s="231">
        <f t="shared" ref="Y2226:AA2227" si="7084">Y2227</f>
        <v>0</v>
      </c>
      <c r="Z2226" s="231">
        <f t="shared" si="7084"/>
        <v>0</v>
      </c>
      <c r="AA2226" s="231">
        <f t="shared" si="7084"/>
        <v>0</v>
      </c>
      <c r="AB2226" s="231">
        <f t="shared" si="7029"/>
        <v>740000</v>
      </c>
      <c r="AC2226" s="231">
        <f t="shared" si="7030"/>
        <v>0</v>
      </c>
      <c r="AD2226" s="231">
        <f t="shared" si="7031"/>
        <v>0</v>
      </c>
      <c r="AE2226" s="231">
        <f t="shared" ref="AE2226:AG2227" si="7085">AE2227</f>
        <v>-690000</v>
      </c>
      <c r="AF2226" s="231">
        <f t="shared" si="7085"/>
        <v>0</v>
      </c>
      <c r="AG2226" s="231">
        <f t="shared" si="7085"/>
        <v>0</v>
      </c>
      <c r="AH2226" s="231">
        <f t="shared" si="7032"/>
        <v>50000</v>
      </c>
      <c r="AI2226" s="231">
        <f t="shared" si="7033"/>
        <v>0</v>
      </c>
      <c r="AJ2226" s="231">
        <f t="shared" si="7034"/>
        <v>0</v>
      </c>
      <c r="AK2226" s="231">
        <f t="shared" ref="AK2226:AM2227" si="7086">AK2227</f>
        <v>0</v>
      </c>
      <c r="AL2226" s="231">
        <f t="shared" si="7086"/>
        <v>0</v>
      </c>
      <c r="AM2226" s="231">
        <f t="shared" si="7086"/>
        <v>0</v>
      </c>
      <c r="AN2226" s="231">
        <f t="shared" si="7035"/>
        <v>50000</v>
      </c>
      <c r="AO2226" s="231">
        <f t="shared" si="7036"/>
        <v>0</v>
      </c>
      <c r="AP2226" s="231">
        <f t="shared" si="7037"/>
        <v>0</v>
      </c>
      <c r="AQ2226" s="231">
        <f t="shared" ref="AQ2226:AS2227" si="7087">AQ2227</f>
        <v>0</v>
      </c>
      <c r="AR2226" s="231">
        <f t="shared" si="7087"/>
        <v>0</v>
      </c>
      <c r="AS2226" s="231">
        <f t="shared" si="7087"/>
        <v>0</v>
      </c>
      <c r="AT2226" s="231">
        <f t="shared" si="7038"/>
        <v>50000</v>
      </c>
      <c r="AU2226" s="231">
        <f t="shared" si="7039"/>
        <v>0</v>
      </c>
      <c r="AV2226" s="231">
        <f t="shared" si="7040"/>
        <v>0</v>
      </c>
    </row>
    <row r="2227" spans="1:48" s="206" customFormat="1" ht="26.4" hidden="1">
      <c r="A2227" s="233" t="s">
        <v>207</v>
      </c>
      <c r="B2227" s="234" t="s">
        <v>330</v>
      </c>
      <c r="C2227" s="234" t="s">
        <v>13</v>
      </c>
      <c r="D2227" s="234" t="s">
        <v>30</v>
      </c>
      <c r="E2227" s="234"/>
      <c r="F2227" s="234"/>
      <c r="G2227" s="234"/>
      <c r="H2227" s="234"/>
      <c r="I2227" s="235"/>
      <c r="J2227" s="236">
        <f>J2228</f>
        <v>1250000</v>
      </c>
      <c r="K2227" s="236">
        <f t="shared" si="7082"/>
        <v>0</v>
      </c>
      <c r="L2227" s="236">
        <f t="shared" si="7082"/>
        <v>0</v>
      </c>
      <c r="M2227" s="236">
        <f t="shared" si="7082"/>
        <v>-510000</v>
      </c>
      <c r="N2227" s="236">
        <f t="shared" si="7082"/>
        <v>0</v>
      </c>
      <c r="O2227" s="236">
        <f t="shared" si="7082"/>
        <v>0</v>
      </c>
      <c r="P2227" s="236">
        <f t="shared" si="7026"/>
        <v>740000</v>
      </c>
      <c r="Q2227" s="236">
        <f t="shared" si="7027"/>
        <v>0</v>
      </c>
      <c r="R2227" s="236">
        <f t="shared" si="7028"/>
        <v>0</v>
      </c>
      <c r="S2227" s="236">
        <f t="shared" si="7083"/>
        <v>0</v>
      </c>
      <c r="T2227" s="236">
        <f t="shared" si="7083"/>
        <v>0</v>
      </c>
      <c r="U2227" s="236">
        <f t="shared" si="7083"/>
        <v>0</v>
      </c>
      <c r="V2227" s="236">
        <f t="shared" si="6956"/>
        <v>740000</v>
      </c>
      <c r="W2227" s="236">
        <f t="shared" si="6957"/>
        <v>0</v>
      </c>
      <c r="X2227" s="236">
        <f t="shared" si="6958"/>
        <v>0</v>
      </c>
      <c r="Y2227" s="236">
        <f t="shared" si="7084"/>
        <v>0</v>
      </c>
      <c r="Z2227" s="236">
        <f t="shared" si="7084"/>
        <v>0</v>
      </c>
      <c r="AA2227" s="236">
        <f t="shared" si="7084"/>
        <v>0</v>
      </c>
      <c r="AB2227" s="236">
        <f t="shared" si="7029"/>
        <v>740000</v>
      </c>
      <c r="AC2227" s="236">
        <f t="shared" si="7030"/>
        <v>0</v>
      </c>
      <c r="AD2227" s="236">
        <f t="shared" si="7031"/>
        <v>0</v>
      </c>
      <c r="AE2227" s="236">
        <f t="shared" si="7085"/>
        <v>-690000</v>
      </c>
      <c r="AF2227" s="236">
        <f t="shared" si="7085"/>
        <v>0</v>
      </c>
      <c r="AG2227" s="236">
        <f t="shared" si="7085"/>
        <v>0</v>
      </c>
      <c r="AH2227" s="236">
        <f t="shared" si="7032"/>
        <v>50000</v>
      </c>
      <c r="AI2227" s="236">
        <f t="shared" si="7033"/>
        <v>0</v>
      </c>
      <c r="AJ2227" s="236">
        <f t="shared" si="7034"/>
        <v>0</v>
      </c>
      <c r="AK2227" s="236">
        <f t="shared" si="7086"/>
        <v>0</v>
      </c>
      <c r="AL2227" s="236">
        <f t="shared" si="7086"/>
        <v>0</v>
      </c>
      <c r="AM2227" s="236">
        <f t="shared" si="7086"/>
        <v>0</v>
      </c>
      <c r="AN2227" s="236">
        <f t="shared" si="7035"/>
        <v>50000</v>
      </c>
      <c r="AO2227" s="236">
        <f t="shared" si="7036"/>
        <v>0</v>
      </c>
      <c r="AP2227" s="236">
        <f t="shared" si="7037"/>
        <v>0</v>
      </c>
      <c r="AQ2227" s="236">
        <f t="shared" si="7087"/>
        <v>0</v>
      </c>
      <c r="AR2227" s="236">
        <f t="shared" si="7087"/>
        <v>0</v>
      </c>
      <c r="AS2227" s="236">
        <f t="shared" si="7087"/>
        <v>0</v>
      </c>
      <c r="AT2227" s="236">
        <f t="shared" si="7038"/>
        <v>50000</v>
      </c>
      <c r="AU2227" s="236">
        <f t="shared" si="7039"/>
        <v>0</v>
      </c>
      <c r="AV2227" s="236">
        <f t="shared" si="7040"/>
        <v>0</v>
      </c>
    </row>
    <row r="2228" spans="1:48" s="206" customFormat="1" ht="52.8" hidden="1">
      <c r="A2228" s="283" t="s">
        <v>395</v>
      </c>
      <c r="B2228" s="238" t="s">
        <v>330</v>
      </c>
      <c r="C2228" s="238" t="s">
        <v>13</v>
      </c>
      <c r="D2228" s="238" t="s">
        <v>30</v>
      </c>
      <c r="E2228" s="238" t="s">
        <v>197</v>
      </c>
      <c r="F2228" s="238" t="s">
        <v>68</v>
      </c>
      <c r="G2228" s="238" t="s">
        <v>140</v>
      </c>
      <c r="H2228" s="238" t="s">
        <v>141</v>
      </c>
      <c r="I2228" s="239"/>
      <c r="J2228" s="240">
        <f>J2229+J2234</f>
        <v>1250000</v>
      </c>
      <c r="K2228" s="240">
        <f t="shared" ref="K2228:L2228" si="7088">K2229+K2234</f>
        <v>0</v>
      </c>
      <c r="L2228" s="240">
        <f t="shared" si="7088"/>
        <v>0</v>
      </c>
      <c r="M2228" s="240">
        <f t="shared" ref="M2228:O2228" si="7089">M2229+M2234</f>
        <v>-510000</v>
      </c>
      <c r="N2228" s="240">
        <f t="shared" si="7089"/>
        <v>0</v>
      </c>
      <c r="O2228" s="240">
        <f t="shared" si="7089"/>
        <v>0</v>
      </c>
      <c r="P2228" s="240">
        <f t="shared" si="7026"/>
        <v>740000</v>
      </c>
      <c r="Q2228" s="240">
        <f t="shared" si="7027"/>
        <v>0</v>
      </c>
      <c r="R2228" s="240">
        <f t="shared" si="7028"/>
        <v>0</v>
      </c>
      <c r="S2228" s="240">
        <f t="shared" ref="S2228:U2228" si="7090">S2229+S2234</f>
        <v>0</v>
      </c>
      <c r="T2228" s="240">
        <f t="shared" si="7090"/>
        <v>0</v>
      </c>
      <c r="U2228" s="240">
        <f t="shared" si="7090"/>
        <v>0</v>
      </c>
      <c r="V2228" s="240">
        <f t="shared" si="6956"/>
        <v>740000</v>
      </c>
      <c r="W2228" s="240">
        <f t="shared" si="6957"/>
        <v>0</v>
      </c>
      <c r="X2228" s="240">
        <f t="shared" si="6958"/>
        <v>0</v>
      </c>
      <c r="Y2228" s="240">
        <f t="shared" ref="Y2228:AA2228" si="7091">Y2229+Y2234</f>
        <v>0</v>
      </c>
      <c r="Z2228" s="240">
        <f t="shared" si="7091"/>
        <v>0</v>
      </c>
      <c r="AA2228" s="240">
        <f t="shared" si="7091"/>
        <v>0</v>
      </c>
      <c r="AB2228" s="240">
        <f t="shared" si="7029"/>
        <v>740000</v>
      </c>
      <c r="AC2228" s="240">
        <f t="shared" si="7030"/>
        <v>0</v>
      </c>
      <c r="AD2228" s="240">
        <f t="shared" si="7031"/>
        <v>0</v>
      </c>
      <c r="AE2228" s="240">
        <f t="shared" ref="AE2228:AG2228" si="7092">AE2229+AE2234</f>
        <v>-690000</v>
      </c>
      <c r="AF2228" s="240">
        <f t="shared" si="7092"/>
        <v>0</v>
      </c>
      <c r="AG2228" s="240">
        <f t="shared" si="7092"/>
        <v>0</v>
      </c>
      <c r="AH2228" s="240">
        <f t="shared" si="7032"/>
        <v>50000</v>
      </c>
      <c r="AI2228" s="240">
        <f t="shared" si="7033"/>
        <v>0</v>
      </c>
      <c r="AJ2228" s="240">
        <f t="shared" si="7034"/>
        <v>0</v>
      </c>
      <c r="AK2228" s="240">
        <f t="shared" ref="AK2228:AM2228" si="7093">AK2229+AK2234</f>
        <v>0</v>
      </c>
      <c r="AL2228" s="240">
        <f t="shared" si="7093"/>
        <v>0</v>
      </c>
      <c r="AM2228" s="240">
        <f t="shared" si="7093"/>
        <v>0</v>
      </c>
      <c r="AN2228" s="240">
        <f t="shared" si="7035"/>
        <v>50000</v>
      </c>
      <c r="AO2228" s="240">
        <f t="shared" si="7036"/>
        <v>0</v>
      </c>
      <c r="AP2228" s="240">
        <f t="shared" si="7037"/>
        <v>0</v>
      </c>
      <c r="AQ2228" s="240">
        <f t="shared" ref="AQ2228:AS2228" si="7094">AQ2229+AQ2234</f>
        <v>0</v>
      </c>
      <c r="AR2228" s="240">
        <f t="shared" si="7094"/>
        <v>0</v>
      </c>
      <c r="AS2228" s="240">
        <f t="shared" si="7094"/>
        <v>0</v>
      </c>
      <c r="AT2228" s="240">
        <f t="shared" si="7038"/>
        <v>50000</v>
      </c>
      <c r="AU2228" s="240">
        <f t="shared" si="7039"/>
        <v>0</v>
      </c>
      <c r="AV2228" s="240">
        <f t="shared" si="7040"/>
        <v>0</v>
      </c>
    </row>
    <row r="2229" spans="1:48" s="206" customFormat="1" hidden="1">
      <c r="A2229" s="218" t="s">
        <v>276</v>
      </c>
      <c r="B2229" s="238" t="s">
        <v>330</v>
      </c>
      <c r="C2229" s="238" t="s">
        <v>13</v>
      </c>
      <c r="D2229" s="238" t="s">
        <v>30</v>
      </c>
      <c r="E2229" s="238" t="s">
        <v>197</v>
      </c>
      <c r="F2229" s="238" t="s">
        <v>68</v>
      </c>
      <c r="G2229" s="238" t="s">
        <v>140</v>
      </c>
      <c r="H2229" s="238" t="s">
        <v>275</v>
      </c>
      <c r="I2229" s="239"/>
      <c r="J2229" s="240">
        <f>J2230+J2232</f>
        <v>50000</v>
      </c>
      <c r="K2229" s="240">
        <f t="shared" ref="K2229:L2229" si="7095">K2230+K2232</f>
        <v>0</v>
      </c>
      <c r="L2229" s="240">
        <f t="shared" si="7095"/>
        <v>0</v>
      </c>
      <c r="M2229" s="240">
        <f t="shared" ref="M2229:O2229" si="7096">M2230+M2232</f>
        <v>0</v>
      </c>
      <c r="N2229" s="240">
        <f t="shared" si="7096"/>
        <v>0</v>
      </c>
      <c r="O2229" s="240">
        <f t="shared" si="7096"/>
        <v>0</v>
      </c>
      <c r="P2229" s="240">
        <f t="shared" si="7026"/>
        <v>50000</v>
      </c>
      <c r="Q2229" s="240">
        <f t="shared" si="7027"/>
        <v>0</v>
      </c>
      <c r="R2229" s="240">
        <f t="shared" si="7028"/>
        <v>0</v>
      </c>
      <c r="S2229" s="240">
        <f t="shared" ref="S2229:U2229" si="7097">S2230+S2232</f>
        <v>0</v>
      </c>
      <c r="T2229" s="240">
        <f t="shared" si="7097"/>
        <v>0</v>
      </c>
      <c r="U2229" s="240">
        <f t="shared" si="7097"/>
        <v>0</v>
      </c>
      <c r="V2229" s="240">
        <f t="shared" si="6956"/>
        <v>50000</v>
      </c>
      <c r="W2229" s="240">
        <f t="shared" si="6957"/>
        <v>0</v>
      </c>
      <c r="X2229" s="240">
        <f t="shared" si="6958"/>
        <v>0</v>
      </c>
      <c r="Y2229" s="240">
        <f t="shared" ref="Y2229:AA2229" si="7098">Y2230+Y2232</f>
        <v>0</v>
      </c>
      <c r="Z2229" s="240">
        <f t="shared" si="7098"/>
        <v>0</v>
      </c>
      <c r="AA2229" s="240">
        <f t="shared" si="7098"/>
        <v>0</v>
      </c>
      <c r="AB2229" s="240">
        <f t="shared" si="7029"/>
        <v>50000</v>
      </c>
      <c r="AC2229" s="240">
        <f t="shared" si="7030"/>
        <v>0</v>
      </c>
      <c r="AD2229" s="240">
        <f t="shared" si="7031"/>
        <v>0</v>
      </c>
      <c r="AE2229" s="240">
        <f t="shared" ref="AE2229:AG2229" si="7099">AE2230+AE2232</f>
        <v>0</v>
      </c>
      <c r="AF2229" s="240">
        <f t="shared" si="7099"/>
        <v>0</v>
      </c>
      <c r="AG2229" s="240">
        <f t="shared" si="7099"/>
        <v>0</v>
      </c>
      <c r="AH2229" s="240">
        <f t="shared" si="7032"/>
        <v>50000</v>
      </c>
      <c r="AI2229" s="240">
        <f t="shared" si="7033"/>
        <v>0</v>
      </c>
      <c r="AJ2229" s="240">
        <f t="shared" si="7034"/>
        <v>0</v>
      </c>
      <c r="AK2229" s="240">
        <f t="shared" ref="AK2229:AM2229" si="7100">AK2230+AK2232</f>
        <v>0</v>
      </c>
      <c r="AL2229" s="240">
        <f t="shared" si="7100"/>
        <v>0</v>
      </c>
      <c r="AM2229" s="240">
        <f t="shared" si="7100"/>
        <v>0</v>
      </c>
      <c r="AN2229" s="240">
        <f t="shared" si="7035"/>
        <v>50000</v>
      </c>
      <c r="AO2229" s="240">
        <f t="shared" si="7036"/>
        <v>0</v>
      </c>
      <c r="AP2229" s="240">
        <f t="shared" si="7037"/>
        <v>0</v>
      </c>
      <c r="AQ2229" s="240">
        <f t="shared" ref="AQ2229:AS2229" si="7101">AQ2230+AQ2232</f>
        <v>0</v>
      </c>
      <c r="AR2229" s="240">
        <f t="shared" si="7101"/>
        <v>0</v>
      </c>
      <c r="AS2229" s="240">
        <f t="shared" si="7101"/>
        <v>0</v>
      </c>
      <c r="AT2229" s="240">
        <f t="shared" si="7038"/>
        <v>50000</v>
      </c>
      <c r="AU2229" s="240">
        <f t="shared" si="7039"/>
        <v>0</v>
      </c>
      <c r="AV2229" s="240">
        <f t="shared" si="7040"/>
        <v>0</v>
      </c>
    </row>
    <row r="2230" spans="1:48" s="206" customFormat="1" ht="26.4" hidden="1">
      <c r="A2230" s="217" t="s">
        <v>229</v>
      </c>
      <c r="B2230" s="238" t="s">
        <v>330</v>
      </c>
      <c r="C2230" s="238" t="s">
        <v>13</v>
      </c>
      <c r="D2230" s="238" t="s">
        <v>30</v>
      </c>
      <c r="E2230" s="238" t="s">
        <v>197</v>
      </c>
      <c r="F2230" s="238" t="s">
        <v>68</v>
      </c>
      <c r="G2230" s="238" t="s">
        <v>140</v>
      </c>
      <c r="H2230" s="238" t="s">
        <v>275</v>
      </c>
      <c r="I2230" s="239" t="s">
        <v>92</v>
      </c>
      <c r="J2230" s="240">
        <f>J2231</f>
        <v>50000</v>
      </c>
      <c r="K2230" s="240">
        <f t="shared" ref="K2230:O2230" si="7102">K2231</f>
        <v>0</v>
      </c>
      <c r="L2230" s="240">
        <f t="shared" si="7102"/>
        <v>0</v>
      </c>
      <c r="M2230" s="240">
        <f t="shared" si="7102"/>
        <v>0</v>
      </c>
      <c r="N2230" s="240">
        <f t="shared" si="7102"/>
        <v>0</v>
      </c>
      <c r="O2230" s="240">
        <f t="shared" si="7102"/>
        <v>0</v>
      </c>
      <c r="P2230" s="240">
        <f t="shared" si="7026"/>
        <v>50000</v>
      </c>
      <c r="Q2230" s="240">
        <f t="shared" si="7027"/>
        <v>0</v>
      </c>
      <c r="R2230" s="240">
        <f t="shared" si="7028"/>
        <v>0</v>
      </c>
      <c r="S2230" s="240">
        <f t="shared" ref="S2230:U2230" si="7103">S2231</f>
        <v>0</v>
      </c>
      <c r="T2230" s="240">
        <f t="shared" si="7103"/>
        <v>0</v>
      </c>
      <c r="U2230" s="240">
        <f t="shared" si="7103"/>
        <v>0</v>
      </c>
      <c r="V2230" s="240">
        <f t="shared" si="6956"/>
        <v>50000</v>
      </c>
      <c r="W2230" s="240">
        <f t="shared" si="6957"/>
        <v>0</v>
      </c>
      <c r="X2230" s="240">
        <f t="shared" si="6958"/>
        <v>0</v>
      </c>
      <c r="Y2230" s="240">
        <f t="shared" ref="Y2230:AA2230" si="7104">Y2231</f>
        <v>0</v>
      </c>
      <c r="Z2230" s="240">
        <f t="shared" si="7104"/>
        <v>0</v>
      </c>
      <c r="AA2230" s="240">
        <f t="shared" si="7104"/>
        <v>0</v>
      </c>
      <c r="AB2230" s="240">
        <f t="shared" si="7029"/>
        <v>50000</v>
      </c>
      <c r="AC2230" s="240">
        <f t="shared" si="7030"/>
        <v>0</v>
      </c>
      <c r="AD2230" s="240">
        <f t="shared" si="7031"/>
        <v>0</v>
      </c>
      <c r="AE2230" s="240">
        <f t="shared" ref="AE2230:AG2230" si="7105">AE2231</f>
        <v>0</v>
      </c>
      <c r="AF2230" s="240">
        <f t="shared" si="7105"/>
        <v>0</v>
      </c>
      <c r="AG2230" s="240">
        <f t="shared" si="7105"/>
        <v>0</v>
      </c>
      <c r="AH2230" s="240">
        <f t="shared" si="7032"/>
        <v>50000</v>
      </c>
      <c r="AI2230" s="240">
        <f t="shared" si="7033"/>
        <v>0</v>
      </c>
      <c r="AJ2230" s="240">
        <f t="shared" si="7034"/>
        <v>0</v>
      </c>
      <c r="AK2230" s="240">
        <f t="shared" ref="AK2230:AM2230" si="7106">AK2231</f>
        <v>0</v>
      </c>
      <c r="AL2230" s="240">
        <f t="shared" si="7106"/>
        <v>0</v>
      </c>
      <c r="AM2230" s="240">
        <f t="shared" si="7106"/>
        <v>0</v>
      </c>
      <c r="AN2230" s="240">
        <f t="shared" si="7035"/>
        <v>50000</v>
      </c>
      <c r="AO2230" s="240">
        <f t="shared" si="7036"/>
        <v>0</v>
      </c>
      <c r="AP2230" s="240">
        <f t="shared" si="7037"/>
        <v>0</v>
      </c>
      <c r="AQ2230" s="240">
        <f t="shared" ref="AQ2230:AS2230" si="7107">AQ2231</f>
        <v>0</v>
      </c>
      <c r="AR2230" s="240">
        <f t="shared" si="7107"/>
        <v>0</v>
      </c>
      <c r="AS2230" s="240">
        <f t="shared" si="7107"/>
        <v>0</v>
      </c>
      <c r="AT2230" s="240">
        <f t="shared" si="7038"/>
        <v>50000</v>
      </c>
      <c r="AU2230" s="240">
        <f t="shared" si="7039"/>
        <v>0</v>
      </c>
      <c r="AV2230" s="240">
        <f t="shared" si="7040"/>
        <v>0</v>
      </c>
    </row>
    <row r="2231" spans="1:48" s="206" customFormat="1" ht="26.4" hidden="1">
      <c r="A2231" s="216" t="s">
        <v>96</v>
      </c>
      <c r="B2231" s="238" t="s">
        <v>330</v>
      </c>
      <c r="C2231" s="238" t="s">
        <v>13</v>
      </c>
      <c r="D2231" s="238" t="s">
        <v>30</v>
      </c>
      <c r="E2231" s="238" t="s">
        <v>197</v>
      </c>
      <c r="F2231" s="238" t="s">
        <v>68</v>
      </c>
      <c r="G2231" s="238" t="s">
        <v>140</v>
      </c>
      <c r="H2231" s="238" t="s">
        <v>275</v>
      </c>
      <c r="I2231" s="239" t="s">
        <v>93</v>
      </c>
      <c r="J2231" s="240">
        <v>50000</v>
      </c>
      <c r="K2231" s="240"/>
      <c r="L2231" s="240"/>
      <c r="M2231" s="240"/>
      <c r="N2231" s="240"/>
      <c r="O2231" s="240"/>
      <c r="P2231" s="240">
        <f t="shared" si="7026"/>
        <v>50000</v>
      </c>
      <c r="Q2231" s="240">
        <f t="shared" si="7027"/>
        <v>0</v>
      </c>
      <c r="R2231" s="240">
        <f t="shared" si="7028"/>
        <v>0</v>
      </c>
      <c r="S2231" s="240"/>
      <c r="T2231" s="240"/>
      <c r="U2231" s="240"/>
      <c r="V2231" s="240">
        <f t="shared" si="6956"/>
        <v>50000</v>
      </c>
      <c r="W2231" s="240">
        <f t="shared" si="6957"/>
        <v>0</v>
      </c>
      <c r="X2231" s="240">
        <f t="shared" si="6958"/>
        <v>0</v>
      </c>
      <c r="Y2231" s="240"/>
      <c r="Z2231" s="240"/>
      <c r="AA2231" s="240"/>
      <c r="AB2231" s="240">
        <f t="shared" si="7029"/>
        <v>50000</v>
      </c>
      <c r="AC2231" s="240">
        <f t="shared" si="7030"/>
        <v>0</v>
      </c>
      <c r="AD2231" s="240">
        <f t="shared" si="7031"/>
        <v>0</v>
      </c>
      <c r="AE2231" s="240"/>
      <c r="AF2231" s="240"/>
      <c r="AG2231" s="240"/>
      <c r="AH2231" s="240">
        <f t="shared" si="7032"/>
        <v>50000</v>
      </c>
      <c r="AI2231" s="240">
        <f t="shared" si="7033"/>
        <v>0</v>
      </c>
      <c r="AJ2231" s="240">
        <f t="shared" si="7034"/>
        <v>0</v>
      </c>
      <c r="AK2231" s="240"/>
      <c r="AL2231" s="240"/>
      <c r="AM2231" s="240"/>
      <c r="AN2231" s="240">
        <f t="shared" si="7035"/>
        <v>50000</v>
      </c>
      <c r="AO2231" s="240">
        <f t="shared" si="7036"/>
        <v>0</v>
      </c>
      <c r="AP2231" s="240">
        <f t="shared" si="7037"/>
        <v>0</v>
      </c>
      <c r="AQ2231" s="240"/>
      <c r="AR2231" s="240"/>
      <c r="AS2231" s="240"/>
      <c r="AT2231" s="240">
        <f t="shared" si="7038"/>
        <v>50000</v>
      </c>
      <c r="AU2231" s="240">
        <f t="shared" si="7039"/>
        <v>0</v>
      </c>
      <c r="AV2231" s="240">
        <f t="shared" si="7040"/>
        <v>0</v>
      </c>
    </row>
    <row r="2232" spans="1:48" s="206" customFormat="1" hidden="1">
      <c r="A2232" s="212" t="s">
        <v>98</v>
      </c>
      <c r="B2232" s="238" t="s">
        <v>330</v>
      </c>
      <c r="C2232" s="238" t="s">
        <v>13</v>
      </c>
      <c r="D2232" s="238" t="s">
        <v>30</v>
      </c>
      <c r="E2232" s="238" t="s">
        <v>197</v>
      </c>
      <c r="F2232" s="238" t="s">
        <v>68</v>
      </c>
      <c r="G2232" s="238" t="s">
        <v>140</v>
      </c>
      <c r="H2232" s="238" t="s">
        <v>275</v>
      </c>
      <c r="I2232" s="239" t="s">
        <v>97</v>
      </c>
      <c r="J2232" s="240">
        <f>J2233</f>
        <v>0</v>
      </c>
      <c r="K2232" s="240">
        <f t="shared" ref="K2232:O2232" si="7108">K2233</f>
        <v>0</v>
      </c>
      <c r="L2232" s="240">
        <f t="shared" si="7108"/>
        <v>0</v>
      </c>
      <c r="M2232" s="240">
        <f t="shared" si="7108"/>
        <v>0</v>
      </c>
      <c r="N2232" s="240">
        <f t="shared" si="7108"/>
        <v>0</v>
      </c>
      <c r="O2232" s="240">
        <f t="shared" si="7108"/>
        <v>0</v>
      </c>
      <c r="P2232" s="240">
        <f t="shared" si="7026"/>
        <v>0</v>
      </c>
      <c r="Q2232" s="240">
        <f t="shared" si="7027"/>
        <v>0</v>
      </c>
      <c r="R2232" s="240">
        <f t="shared" si="7028"/>
        <v>0</v>
      </c>
      <c r="S2232" s="240">
        <f t="shared" ref="S2232:U2232" si="7109">S2233</f>
        <v>0</v>
      </c>
      <c r="T2232" s="240">
        <f t="shared" si="7109"/>
        <v>0</v>
      </c>
      <c r="U2232" s="240">
        <f t="shared" si="7109"/>
        <v>0</v>
      </c>
      <c r="V2232" s="240">
        <f t="shared" si="6956"/>
        <v>0</v>
      </c>
      <c r="W2232" s="240">
        <f t="shared" si="6957"/>
        <v>0</v>
      </c>
      <c r="X2232" s="240">
        <f t="shared" si="6958"/>
        <v>0</v>
      </c>
      <c r="Y2232" s="240">
        <f t="shared" ref="Y2232:AA2232" si="7110">Y2233</f>
        <v>0</v>
      </c>
      <c r="Z2232" s="240">
        <f t="shared" si="7110"/>
        <v>0</v>
      </c>
      <c r="AA2232" s="240">
        <f t="shared" si="7110"/>
        <v>0</v>
      </c>
      <c r="AB2232" s="240">
        <f t="shared" si="7029"/>
        <v>0</v>
      </c>
      <c r="AC2232" s="240">
        <f t="shared" si="7030"/>
        <v>0</v>
      </c>
      <c r="AD2232" s="240">
        <f t="shared" si="7031"/>
        <v>0</v>
      </c>
      <c r="AE2232" s="240">
        <f t="shared" ref="AE2232:AG2232" si="7111">AE2233</f>
        <v>0</v>
      </c>
      <c r="AF2232" s="240">
        <f t="shared" si="7111"/>
        <v>0</v>
      </c>
      <c r="AG2232" s="240">
        <f t="shared" si="7111"/>
        <v>0</v>
      </c>
      <c r="AH2232" s="240">
        <f t="shared" si="7032"/>
        <v>0</v>
      </c>
      <c r="AI2232" s="240">
        <f t="shared" si="7033"/>
        <v>0</v>
      </c>
      <c r="AJ2232" s="240">
        <f t="shared" si="7034"/>
        <v>0</v>
      </c>
      <c r="AK2232" s="240">
        <f t="shared" ref="AK2232:AM2232" si="7112">AK2233</f>
        <v>0</v>
      </c>
      <c r="AL2232" s="240">
        <f t="shared" si="7112"/>
        <v>0</v>
      </c>
      <c r="AM2232" s="240">
        <f t="shared" si="7112"/>
        <v>0</v>
      </c>
      <c r="AN2232" s="240">
        <f t="shared" si="7035"/>
        <v>0</v>
      </c>
      <c r="AO2232" s="240">
        <f t="shared" si="7036"/>
        <v>0</v>
      </c>
      <c r="AP2232" s="240">
        <f t="shared" si="7037"/>
        <v>0</v>
      </c>
      <c r="AQ2232" s="240">
        <f t="shared" ref="AQ2232:AS2232" si="7113">AQ2233</f>
        <v>0</v>
      </c>
      <c r="AR2232" s="240">
        <f t="shared" si="7113"/>
        <v>0</v>
      </c>
      <c r="AS2232" s="240">
        <f t="shared" si="7113"/>
        <v>0</v>
      </c>
      <c r="AT2232" s="240">
        <f t="shared" si="7038"/>
        <v>0</v>
      </c>
      <c r="AU2232" s="240">
        <f t="shared" si="7039"/>
        <v>0</v>
      </c>
      <c r="AV2232" s="240">
        <f t="shared" si="7040"/>
        <v>0</v>
      </c>
    </row>
    <row r="2233" spans="1:48" s="206" customFormat="1" hidden="1">
      <c r="A2233" s="218" t="s">
        <v>114</v>
      </c>
      <c r="B2233" s="238" t="s">
        <v>330</v>
      </c>
      <c r="C2233" s="238" t="s">
        <v>13</v>
      </c>
      <c r="D2233" s="238" t="s">
        <v>30</v>
      </c>
      <c r="E2233" s="238" t="s">
        <v>197</v>
      </c>
      <c r="F2233" s="238" t="s">
        <v>68</v>
      </c>
      <c r="G2233" s="238" t="s">
        <v>140</v>
      </c>
      <c r="H2233" s="238" t="s">
        <v>275</v>
      </c>
      <c r="I2233" s="239" t="s">
        <v>113</v>
      </c>
      <c r="J2233" s="240"/>
      <c r="K2233" s="240"/>
      <c r="L2233" s="240"/>
      <c r="M2233" s="240"/>
      <c r="N2233" s="240"/>
      <c r="O2233" s="240"/>
      <c r="P2233" s="240">
        <f t="shared" si="7026"/>
        <v>0</v>
      </c>
      <c r="Q2233" s="240">
        <f t="shared" si="7027"/>
        <v>0</v>
      </c>
      <c r="R2233" s="240">
        <f t="shared" si="7028"/>
        <v>0</v>
      </c>
      <c r="S2233" s="240"/>
      <c r="T2233" s="240"/>
      <c r="U2233" s="240"/>
      <c r="V2233" s="240">
        <f t="shared" si="6956"/>
        <v>0</v>
      </c>
      <c r="W2233" s="240">
        <f t="shared" si="6957"/>
        <v>0</v>
      </c>
      <c r="X2233" s="240">
        <f t="shared" si="6958"/>
        <v>0</v>
      </c>
      <c r="Y2233" s="240"/>
      <c r="Z2233" s="240"/>
      <c r="AA2233" s="240"/>
      <c r="AB2233" s="240">
        <f t="shared" si="7029"/>
        <v>0</v>
      </c>
      <c r="AC2233" s="240">
        <f t="shared" si="7030"/>
        <v>0</v>
      </c>
      <c r="AD2233" s="240">
        <f t="shared" si="7031"/>
        <v>0</v>
      </c>
      <c r="AE2233" s="240"/>
      <c r="AF2233" s="240"/>
      <c r="AG2233" s="240"/>
      <c r="AH2233" s="240">
        <f t="shared" si="7032"/>
        <v>0</v>
      </c>
      <c r="AI2233" s="240">
        <f t="shared" si="7033"/>
        <v>0</v>
      </c>
      <c r="AJ2233" s="240">
        <f t="shared" si="7034"/>
        <v>0</v>
      </c>
      <c r="AK2233" s="240"/>
      <c r="AL2233" s="240"/>
      <c r="AM2233" s="240"/>
      <c r="AN2233" s="240">
        <f t="shared" si="7035"/>
        <v>0</v>
      </c>
      <c r="AO2233" s="240">
        <f t="shared" si="7036"/>
        <v>0</v>
      </c>
      <c r="AP2233" s="240">
        <f t="shared" si="7037"/>
        <v>0</v>
      </c>
      <c r="AQ2233" s="240"/>
      <c r="AR2233" s="240"/>
      <c r="AS2233" s="240"/>
      <c r="AT2233" s="240">
        <f t="shared" si="7038"/>
        <v>0</v>
      </c>
      <c r="AU2233" s="240">
        <f t="shared" si="7039"/>
        <v>0</v>
      </c>
      <c r="AV2233" s="240">
        <f t="shared" si="7040"/>
        <v>0</v>
      </c>
    </row>
    <row r="2234" spans="1:48" s="206" customFormat="1" ht="26.4" hidden="1">
      <c r="A2234" s="245" t="s">
        <v>254</v>
      </c>
      <c r="B2234" s="238" t="s">
        <v>330</v>
      </c>
      <c r="C2234" s="238" t="s">
        <v>13</v>
      </c>
      <c r="D2234" s="238" t="s">
        <v>30</v>
      </c>
      <c r="E2234" s="238" t="s">
        <v>197</v>
      </c>
      <c r="F2234" s="238" t="s">
        <v>68</v>
      </c>
      <c r="G2234" s="238" t="s">
        <v>140</v>
      </c>
      <c r="H2234" s="238" t="s">
        <v>376</v>
      </c>
      <c r="I2234" s="239"/>
      <c r="J2234" s="240">
        <f>J2235</f>
        <v>1200000</v>
      </c>
      <c r="K2234" s="240">
        <f t="shared" ref="K2234:O2235" si="7114">K2235</f>
        <v>0</v>
      </c>
      <c r="L2234" s="240">
        <f t="shared" si="7114"/>
        <v>0</v>
      </c>
      <c r="M2234" s="240">
        <f t="shared" si="7114"/>
        <v>-510000</v>
      </c>
      <c r="N2234" s="240">
        <f t="shared" si="7114"/>
        <v>0</v>
      </c>
      <c r="O2234" s="240">
        <f t="shared" si="7114"/>
        <v>0</v>
      </c>
      <c r="P2234" s="240">
        <f t="shared" si="7026"/>
        <v>690000</v>
      </c>
      <c r="Q2234" s="240">
        <f t="shared" si="7027"/>
        <v>0</v>
      </c>
      <c r="R2234" s="240">
        <f t="shared" si="7028"/>
        <v>0</v>
      </c>
      <c r="S2234" s="240">
        <f t="shared" ref="S2234:U2235" si="7115">S2235</f>
        <v>0</v>
      </c>
      <c r="T2234" s="240">
        <f t="shared" si="7115"/>
        <v>0</v>
      </c>
      <c r="U2234" s="240">
        <f t="shared" si="7115"/>
        <v>0</v>
      </c>
      <c r="V2234" s="240">
        <f t="shared" si="6956"/>
        <v>690000</v>
      </c>
      <c r="W2234" s="240">
        <f t="shared" si="6957"/>
        <v>0</v>
      </c>
      <c r="X2234" s="240">
        <f t="shared" si="6958"/>
        <v>0</v>
      </c>
      <c r="Y2234" s="240">
        <f t="shared" ref="Y2234:AA2235" si="7116">Y2235</f>
        <v>0</v>
      </c>
      <c r="Z2234" s="240">
        <f t="shared" si="7116"/>
        <v>0</v>
      </c>
      <c r="AA2234" s="240">
        <f t="shared" si="7116"/>
        <v>0</v>
      </c>
      <c r="AB2234" s="240">
        <f t="shared" si="7029"/>
        <v>690000</v>
      </c>
      <c r="AC2234" s="240">
        <f t="shared" si="7030"/>
        <v>0</v>
      </c>
      <c r="AD2234" s="240">
        <f t="shared" si="7031"/>
        <v>0</v>
      </c>
      <c r="AE2234" s="240">
        <f t="shared" ref="AE2234:AG2235" si="7117">AE2235</f>
        <v>-690000</v>
      </c>
      <c r="AF2234" s="240">
        <f t="shared" si="7117"/>
        <v>0</v>
      </c>
      <c r="AG2234" s="240">
        <f t="shared" si="7117"/>
        <v>0</v>
      </c>
      <c r="AH2234" s="240">
        <f t="shared" si="7032"/>
        <v>0</v>
      </c>
      <c r="AI2234" s="240">
        <f t="shared" si="7033"/>
        <v>0</v>
      </c>
      <c r="AJ2234" s="240">
        <f t="shared" si="7034"/>
        <v>0</v>
      </c>
      <c r="AK2234" s="240">
        <f t="shared" ref="AK2234:AM2235" si="7118">AK2235</f>
        <v>0</v>
      </c>
      <c r="AL2234" s="240">
        <f t="shared" si="7118"/>
        <v>0</v>
      </c>
      <c r="AM2234" s="240">
        <f t="shared" si="7118"/>
        <v>0</v>
      </c>
      <c r="AN2234" s="240">
        <f t="shared" si="7035"/>
        <v>0</v>
      </c>
      <c r="AO2234" s="240">
        <f t="shared" si="7036"/>
        <v>0</v>
      </c>
      <c r="AP2234" s="240">
        <f t="shared" si="7037"/>
        <v>0</v>
      </c>
      <c r="AQ2234" s="240">
        <f t="shared" ref="AQ2234:AS2235" si="7119">AQ2235</f>
        <v>0</v>
      </c>
      <c r="AR2234" s="240">
        <f t="shared" si="7119"/>
        <v>0</v>
      </c>
      <c r="AS2234" s="240">
        <f t="shared" si="7119"/>
        <v>0</v>
      </c>
      <c r="AT2234" s="240">
        <f t="shared" si="7038"/>
        <v>0</v>
      </c>
      <c r="AU2234" s="240">
        <f t="shared" si="7039"/>
        <v>0</v>
      </c>
      <c r="AV2234" s="240">
        <f t="shared" si="7040"/>
        <v>0</v>
      </c>
    </row>
    <row r="2235" spans="1:48" s="206" customFormat="1" ht="26.4" hidden="1">
      <c r="A2235" s="217" t="s">
        <v>229</v>
      </c>
      <c r="B2235" s="238" t="s">
        <v>330</v>
      </c>
      <c r="C2235" s="238" t="s">
        <v>13</v>
      </c>
      <c r="D2235" s="238" t="s">
        <v>30</v>
      </c>
      <c r="E2235" s="238" t="s">
        <v>197</v>
      </c>
      <c r="F2235" s="238" t="s">
        <v>68</v>
      </c>
      <c r="G2235" s="238" t="s">
        <v>140</v>
      </c>
      <c r="H2235" s="238" t="s">
        <v>376</v>
      </c>
      <c r="I2235" s="239" t="s">
        <v>92</v>
      </c>
      <c r="J2235" s="240">
        <f>J2236</f>
        <v>1200000</v>
      </c>
      <c r="K2235" s="240">
        <f t="shared" si="7114"/>
        <v>0</v>
      </c>
      <c r="L2235" s="240">
        <f t="shared" si="7114"/>
        <v>0</v>
      </c>
      <c r="M2235" s="240">
        <f t="shared" si="7114"/>
        <v>-510000</v>
      </c>
      <c r="N2235" s="240">
        <f t="shared" si="7114"/>
        <v>0</v>
      </c>
      <c r="O2235" s="240">
        <f t="shared" si="7114"/>
        <v>0</v>
      </c>
      <c r="P2235" s="240">
        <f t="shared" si="7026"/>
        <v>690000</v>
      </c>
      <c r="Q2235" s="240">
        <f t="shared" si="7027"/>
        <v>0</v>
      </c>
      <c r="R2235" s="240">
        <f t="shared" si="7028"/>
        <v>0</v>
      </c>
      <c r="S2235" s="240">
        <f t="shared" si="7115"/>
        <v>0</v>
      </c>
      <c r="T2235" s="240">
        <f t="shared" si="7115"/>
        <v>0</v>
      </c>
      <c r="U2235" s="240">
        <f t="shared" si="7115"/>
        <v>0</v>
      </c>
      <c r="V2235" s="240">
        <f t="shared" si="6956"/>
        <v>690000</v>
      </c>
      <c r="W2235" s="240">
        <f t="shared" si="6957"/>
        <v>0</v>
      </c>
      <c r="X2235" s="240">
        <f t="shared" si="6958"/>
        <v>0</v>
      </c>
      <c r="Y2235" s="240">
        <f t="shared" si="7116"/>
        <v>0</v>
      </c>
      <c r="Z2235" s="240">
        <f t="shared" si="7116"/>
        <v>0</v>
      </c>
      <c r="AA2235" s="240">
        <f t="shared" si="7116"/>
        <v>0</v>
      </c>
      <c r="AB2235" s="240">
        <f t="shared" si="7029"/>
        <v>690000</v>
      </c>
      <c r="AC2235" s="240">
        <f t="shared" si="7030"/>
        <v>0</v>
      </c>
      <c r="AD2235" s="240">
        <f t="shared" si="7031"/>
        <v>0</v>
      </c>
      <c r="AE2235" s="240">
        <f t="shared" si="7117"/>
        <v>-690000</v>
      </c>
      <c r="AF2235" s="240">
        <f t="shared" si="7117"/>
        <v>0</v>
      </c>
      <c r="AG2235" s="240">
        <f t="shared" si="7117"/>
        <v>0</v>
      </c>
      <c r="AH2235" s="240">
        <f t="shared" si="7032"/>
        <v>0</v>
      </c>
      <c r="AI2235" s="240">
        <f t="shared" si="7033"/>
        <v>0</v>
      </c>
      <c r="AJ2235" s="240">
        <f t="shared" si="7034"/>
        <v>0</v>
      </c>
      <c r="AK2235" s="240">
        <f t="shared" si="7118"/>
        <v>0</v>
      </c>
      <c r="AL2235" s="240">
        <f t="shared" si="7118"/>
        <v>0</v>
      </c>
      <c r="AM2235" s="240">
        <f t="shared" si="7118"/>
        <v>0</v>
      </c>
      <c r="AN2235" s="240">
        <f t="shared" si="7035"/>
        <v>0</v>
      </c>
      <c r="AO2235" s="240">
        <f t="shared" si="7036"/>
        <v>0</v>
      </c>
      <c r="AP2235" s="240">
        <f t="shared" si="7037"/>
        <v>0</v>
      </c>
      <c r="AQ2235" s="240">
        <f t="shared" si="7119"/>
        <v>0</v>
      </c>
      <c r="AR2235" s="240">
        <f t="shared" si="7119"/>
        <v>0</v>
      </c>
      <c r="AS2235" s="240">
        <f t="shared" si="7119"/>
        <v>0</v>
      </c>
      <c r="AT2235" s="240">
        <f t="shared" si="7038"/>
        <v>0</v>
      </c>
      <c r="AU2235" s="240">
        <f t="shared" si="7039"/>
        <v>0</v>
      </c>
      <c r="AV2235" s="240">
        <f t="shared" si="7040"/>
        <v>0</v>
      </c>
    </row>
    <row r="2236" spans="1:48" s="206" customFormat="1" ht="26.4" hidden="1">
      <c r="A2236" s="216" t="s">
        <v>96</v>
      </c>
      <c r="B2236" s="238" t="s">
        <v>330</v>
      </c>
      <c r="C2236" s="238" t="s">
        <v>13</v>
      </c>
      <c r="D2236" s="238" t="s">
        <v>30</v>
      </c>
      <c r="E2236" s="238" t="s">
        <v>197</v>
      </c>
      <c r="F2236" s="238" t="s">
        <v>68</v>
      </c>
      <c r="G2236" s="238" t="s">
        <v>140</v>
      </c>
      <c r="H2236" s="238" t="s">
        <v>376</v>
      </c>
      <c r="I2236" s="239" t="s">
        <v>93</v>
      </c>
      <c r="J2236" s="240">
        <v>1200000</v>
      </c>
      <c r="K2236" s="240"/>
      <c r="L2236" s="240"/>
      <c r="M2236" s="304">
        <f>690000-1200000</f>
        <v>-510000</v>
      </c>
      <c r="N2236" s="240"/>
      <c r="O2236" s="240"/>
      <c r="P2236" s="240">
        <f t="shared" si="7026"/>
        <v>690000</v>
      </c>
      <c r="Q2236" s="240">
        <f t="shared" si="7027"/>
        <v>0</v>
      </c>
      <c r="R2236" s="240">
        <f t="shared" si="7028"/>
        <v>0</v>
      </c>
      <c r="S2236" s="240"/>
      <c r="T2236" s="240"/>
      <c r="U2236" s="240"/>
      <c r="V2236" s="240">
        <f t="shared" si="6956"/>
        <v>690000</v>
      </c>
      <c r="W2236" s="240">
        <f t="shared" si="6957"/>
        <v>0</v>
      </c>
      <c r="X2236" s="240">
        <f t="shared" si="6958"/>
        <v>0</v>
      </c>
      <c r="Y2236" s="240"/>
      <c r="Z2236" s="240"/>
      <c r="AA2236" s="240"/>
      <c r="AB2236" s="240">
        <f t="shared" si="7029"/>
        <v>690000</v>
      </c>
      <c r="AC2236" s="240">
        <f t="shared" si="7030"/>
        <v>0</v>
      </c>
      <c r="AD2236" s="240">
        <f t="shared" si="7031"/>
        <v>0</v>
      </c>
      <c r="AE2236" s="240">
        <v>-690000</v>
      </c>
      <c r="AF2236" s="240"/>
      <c r="AG2236" s="240"/>
      <c r="AH2236" s="240">
        <f t="shared" si="7032"/>
        <v>0</v>
      </c>
      <c r="AI2236" s="240">
        <f t="shared" si="7033"/>
        <v>0</v>
      </c>
      <c r="AJ2236" s="240">
        <f t="shared" si="7034"/>
        <v>0</v>
      </c>
      <c r="AK2236" s="240"/>
      <c r="AL2236" s="240"/>
      <c r="AM2236" s="240"/>
      <c r="AN2236" s="240">
        <f t="shared" si="7035"/>
        <v>0</v>
      </c>
      <c r="AO2236" s="240">
        <f t="shared" si="7036"/>
        <v>0</v>
      </c>
      <c r="AP2236" s="240">
        <f t="shared" si="7037"/>
        <v>0</v>
      </c>
      <c r="AQ2236" s="240"/>
      <c r="AR2236" s="240"/>
      <c r="AS2236" s="240"/>
      <c r="AT2236" s="240">
        <f t="shared" si="7038"/>
        <v>0</v>
      </c>
      <c r="AU2236" s="240">
        <f t="shared" si="7039"/>
        <v>0</v>
      </c>
      <c r="AV2236" s="240">
        <f t="shared" si="7040"/>
        <v>0</v>
      </c>
    </row>
    <row r="2237" spans="1:48" s="206" customFormat="1" ht="15.6" hidden="1">
      <c r="A2237" s="202" t="s">
        <v>15</v>
      </c>
      <c r="B2237" s="243" t="s">
        <v>330</v>
      </c>
      <c r="C2237" s="243" t="s">
        <v>16</v>
      </c>
      <c r="D2237" s="224"/>
      <c r="E2237" s="224"/>
      <c r="F2237" s="224"/>
      <c r="G2237" s="224"/>
      <c r="H2237" s="224"/>
      <c r="I2237" s="225"/>
      <c r="J2237" s="205">
        <f>J2238+J2243</f>
        <v>550000</v>
      </c>
      <c r="K2237" s="205">
        <f t="shared" ref="K2237:O2241" si="7120">K2238</f>
        <v>0</v>
      </c>
      <c r="L2237" s="205">
        <f t="shared" si="7120"/>
        <v>0</v>
      </c>
      <c r="M2237" s="205">
        <f>M2238+M2243</f>
        <v>-432000</v>
      </c>
      <c r="N2237" s="205">
        <f t="shared" ref="N2237:O2237" si="7121">N2238+N2243</f>
        <v>0</v>
      </c>
      <c r="O2237" s="205">
        <f t="shared" si="7121"/>
        <v>0</v>
      </c>
      <c r="P2237" s="205">
        <f t="shared" si="7026"/>
        <v>118000</v>
      </c>
      <c r="Q2237" s="205">
        <f t="shared" si="7027"/>
        <v>0</v>
      </c>
      <c r="R2237" s="205">
        <f t="shared" si="7028"/>
        <v>0</v>
      </c>
      <c r="S2237" s="205">
        <f t="shared" ref="S2237:U2241" si="7122">S2238</f>
        <v>0</v>
      </c>
      <c r="T2237" s="205">
        <f t="shared" si="7122"/>
        <v>0</v>
      </c>
      <c r="U2237" s="205">
        <f t="shared" si="7122"/>
        <v>0</v>
      </c>
      <c r="V2237" s="205">
        <f t="shared" si="6956"/>
        <v>118000</v>
      </c>
      <c r="W2237" s="205">
        <f t="shared" si="6957"/>
        <v>0</v>
      </c>
      <c r="X2237" s="205">
        <f t="shared" si="6958"/>
        <v>0</v>
      </c>
      <c r="Y2237" s="205">
        <f>Y2238+Y2243</f>
        <v>-100000</v>
      </c>
      <c r="Z2237" s="205">
        <f t="shared" ref="Y2237:AA2241" si="7123">Z2238</f>
        <v>0</v>
      </c>
      <c r="AA2237" s="205">
        <f t="shared" si="7123"/>
        <v>0</v>
      </c>
      <c r="AB2237" s="205">
        <f t="shared" si="7029"/>
        <v>18000</v>
      </c>
      <c r="AC2237" s="205">
        <f t="shared" si="7030"/>
        <v>0</v>
      </c>
      <c r="AD2237" s="205">
        <f t="shared" si="7031"/>
        <v>0</v>
      </c>
      <c r="AE2237" s="205">
        <f t="shared" ref="AE2237:AG2241" si="7124">AE2238</f>
        <v>0</v>
      </c>
      <c r="AF2237" s="205">
        <f t="shared" si="7124"/>
        <v>0</v>
      </c>
      <c r="AG2237" s="205">
        <f t="shared" si="7124"/>
        <v>0</v>
      </c>
      <c r="AH2237" s="205">
        <f t="shared" si="7032"/>
        <v>18000</v>
      </c>
      <c r="AI2237" s="205">
        <f t="shared" si="7033"/>
        <v>0</v>
      </c>
      <c r="AJ2237" s="205">
        <f t="shared" si="7034"/>
        <v>0</v>
      </c>
      <c r="AK2237" s="205">
        <f t="shared" ref="AK2237:AM2241" si="7125">AK2238</f>
        <v>80688.399999999994</v>
      </c>
      <c r="AL2237" s="205">
        <f t="shared" si="7125"/>
        <v>0</v>
      </c>
      <c r="AM2237" s="205">
        <f t="shared" si="7125"/>
        <v>0</v>
      </c>
      <c r="AN2237" s="205">
        <f t="shared" si="7035"/>
        <v>98688.4</v>
      </c>
      <c r="AO2237" s="205">
        <f t="shared" si="7036"/>
        <v>0</v>
      </c>
      <c r="AP2237" s="205">
        <f t="shared" si="7037"/>
        <v>0</v>
      </c>
      <c r="AQ2237" s="205">
        <f t="shared" ref="AQ2237:AS2241" si="7126">AQ2238</f>
        <v>0</v>
      </c>
      <c r="AR2237" s="205">
        <f t="shared" si="7126"/>
        <v>0</v>
      </c>
      <c r="AS2237" s="205">
        <f t="shared" si="7126"/>
        <v>0</v>
      </c>
      <c r="AT2237" s="205">
        <f t="shared" si="7038"/>
        <v>98688.4</v>
      </c>
      <c r="AU2237" s="205">
        <f t="shared" si="7039"/>
        <v>0</v>
      </c>
      <c r="AV2237" s="205">
        <f t="shared" si="7040"/>
        <v>0</v>
      </c>
    </row>
    <row r="2238" spans="1:48" s="206" customFormat="1" hidden="1">
      <c r="A2238" s="207" t="s">
        <v>59</v>
      </c>
      <c r="B2238" s="208" t="s">
        <v>330</v>
      </c>
      <c r="C2238" s="208" t="s">
        <v>16</v>
      </c>
      <c r="D2238" s="208" t="s">
        <v>14</v>
      </c>
      <c r="E2238" s="208"/>
      <c r="F2238" s="208"/>
      <c r="G2238" s="208"/>
      <c r="H2238" s="204"/>
      <c r="I2238" s="214"/>
      <c r="J2238" s="211">
        <f>J2239</f>
        <v>0</v>
      </c>
      <c r="K2238" s="211">
        <f t="shared" si="7120"/>
        <v>0</v>
      </c>
      <c r="L2238" s="211">
        <f t="shared" si="7120"/>
        <v>0</v>
      </c>
      <c r="M2238" s="211">
        <f t="shared" si="7120"/>
        <v>18000</v>
      </c>
      <c r="N2238" s="211">
        <f t="shared" si="7120"/>
        <v>0</v>
      </c>
      <c r="O2238" s="211">
        <f t="shared" si="7120"/>
        <v>0</v>
      </c>
      <c r="P2238" s="211">
        <f t="shared" si="7026"/>
        <v>18000</v>
      </c>
      <c r="Q2238" s="211">
        <f t="shared" si="7027"/>
        <v>0</v>
      </c>
      <c r="R2238" s="211">
        <f t="shared" si="7028"/>
        <v>0</v>
      </c>
      <c r="S2238" s="211">
        <f t="shared" si="7122"/>
        <v>0</v>
      </c>
      <c r="T2238" s="211">
        <f t="shared" si="7122"/>
        <v>0</v>
      </c>
      <c r="U2238" s="211">
        <f t="shared" si="7122"/>
        <v>0</v>
      </c>
      <c r="V2238" s="211">
        <f t="shared" si="6956"/>
        <v>18000</v>
      </c>
      <c r="W2238" s="211">
        <f t="shared" si="6957"/>
        <v>0</v>
      </c>
      <c r="X2238" s="211">
        <f t="shared" si="6958"/>
        <v>0</v>
      </c>
      <c r="Y2238" s="211">
        <f t="shared" si="7123"/>
        <v>0</v>
      </c>
      <c r="Z2238" s="211">
        <f t="shared" si="7123"/>
        <v>0</v>
      </c>
      <c r="AA2238" s="211">
        <f t="shared" si="7123"/>
        <v>0</v>
      </c>
      <c r="AB2238" s="211">
        <f t="shared" si="7029"/>
        <v>18000</v>
      </c>
      <c r="AC2238" s="211">
        <f t="shared" si="7030"/>
        <v>0</v>
      </c>
      <c r="AD2238" s="211">
        <f t="shared" si="7031"/>
        <v>0</v>
      </c>
      <c r="AE2238" s="211">
        <f t="shared" si="7124"/>
        <v>0</v>
      </c>
      <c r="AF2238" s="211">
        <f t="shared" si="7124"/>
        <v>0</v>
      </c>
      <c r="AG2238" s="211">
        <f t="shared" si="7124"/>
        <v>0</v>
      </c>
      <c r="AH2238" s="211">
        <f t="shared" si="7032"/>
        <v>18000</v>
      </c>
      <c r="AI2238" s="211">
        <f t="shared" si="7033"/>
        <v>0</v>
      </c>
      <c r="AJ2238" s="211">
        <f t="shared" si="7034"/>
        <v>0</v>
      </c>
      <c r="AK2238" s="211">
        <f t="shared" si="7125"/>
        <v>80688.399999999994</v>
      </c>
      <c r="AL2238" s="211">
        <f t="shared" si="7125"/>
        <v>0</v>
      </c>
      <c r="AM2238" s="211">
        <f t="shared" si="7125"/>
        <v>0</v>
      </c>
      <c r="AN2238" s="211">
        <f t="shared" si="7035"/>
        <v>98688.4</v>
      </c>
      <c r="AO2238" s="211">
        <f t="shared" si="7036"/>
        <v>0</v>
      </c>
      <c r="AP2238" s="211">
        <f t="shared" si="7037"/>
        <v>0</v>
      </c>
      <c r="AQ2238" s="211">
        <f t="shared" si="7126"/>
        <v>0</v>
      </c>
      <c r="AR2238" s="211">
        <f t="shared" si="7126"/>
        <v>0</v>
      </c>
      <c r="AS2238" s="211">
        <f t="shared" si="7126"/>
        <v>0</v>
      </c>
      <c r="AT2238" s="211">
        <f t="shared" si="7038"/>
        <v>98688.4</v>
      </c>
      <c r="AU2238" s="211">
        <f t="shared" si="7039"/>
        <v>0</v>
      </c>
      <c r="AV2238" s="211">
        <f t="shared" si="7040"/>
        <v>0</v>
      </c>
    </row>
    <row r="2239" spans="1:48" s="206" customFormat="1" hidden="1">
      <c r="A2239" s="212" t="s">
        <v>82</v>
      </c>
      <c r="B2239" s="204" t="s">
        <v>330</v>
      </c>
      <c r="C2239" s="204" t="s">
        <v>16</v>
      </c>
      <c r="D2239" s="204" t="s">
        <v>14</v>
      </c>
      <c r="E2239" s="204" t="s">
        <v>80</v>
      </c>
      <c r="F2239" s="204" t="s">
        <v>68</v>
      </c>
      <c r="G2239" s="204" t="s">
        <v>140</v>
      </c>
      <c r="H2239" s="204" t="s">
        <v>141</v>
      </c>
      <c r="I2239" s="214"/>
      <c r="J2239" s="215">
        <f>J2240</f>
        <v>0</v>
      </c>
      <c r="K2239" s="215">
        <f t="shared" si="7120"/>
        <v>0</v>
      </c>
      <c r="L2239" s="215">
        <f t="shared" si="7120"/>
        <v>0</v>
      </c>
      <c r="M2239" s="215">
        <f t="shared" si="7120"/>
        <v>18000</v>
      </c>
      <c r="N2239" s="215">
        <f t="shared" si="7120"/>
        <v>0</v>
      </c>
      <c r="O2239" s="215">
        <f t="shared" si="7120"/>
        <v>0</v>
      </c>
      <c r="P2239" s="215">
        <f t="shared" si="7026"/>
        <v>18000</v>
      </c>
      <c r="Q2239" s="215">
        <f t="shared" si="7027"/>
        <v>0</v>
      </c>
      <c r="R2239" s="215">
        <f t="shared" si="7028"/>
        <v>0</v>
      </c>
      <c r="S2239" s="215">
        <f t="shared" si="7122"/>
        <v>0</v>
      </c>
      <c r="T2239" s="215">
        <f t="shared" si="7122"/>
        <v>0</v>
      </c>
      <c r="U2239" s="215">
        <f t="shared" si="7122"/>
        <v>0</v>
      </c>
      <c r="V2239" s="215">
        <f t="shared" si="6956"/>
        <v>18000</v>
      </c>
      <c r="W2239" s="215">
        <f t="shared" si="6957"/>
        <v>0</v>
      </c>
      <c r="X2239" s="215">
        <f t="shared" si="6958"/>
        <v>0</v>
      </c>
      <c r="Y2239" s="215">
        <f t="shared" si="7123"/>
        <v>0</v>
      </c>
      <c r="Z2239" s="215">
        <f t="shared" si="7123"/>
        <v>0</v>
      </c>
      <c r="AA2239" s="215">
        <f t="shared" si="7123"/>
        <v>0</v>
      </c>
      <c r="AB2239" s="215">
        <f t="shared" si="7029"/>
        <v>18000</v>
      </c>
      <c r="AC2239" s="215">
        <f t="shared" si="7030"/>
        <v>0</v>
      </c>
      <c r="AD2239" s="215">
        <f t="shared" si="7031"/>
        <v>0</v>
      </c>
      <c r="AE2239" s="215">
        <f t="shared" si="7124"/>
        <v>0</v>
      </c>
      <c r="AF2239" s="215">
        <f t="shared" si="7124"/>
        <v>0</v>
      </c>
      <c r="AG2239" s="215">
        <f t="shared" si="7124"/>
        <v>0</v>
      </c>
      <c r="AH2239" s="215">
        <f t="shared" si="7032"/>
        <v>18000</v>
      </c>
      <c r="AI2239" s="215">
        <f t="shared" si="7033"/>
        <v>0</v>
      </c>
      <c r="AJ2239" s="215">
        <f t="shared" si="7034"/>
        <v>0</v>
      </c>
      <c r="AK2239" s="215">
        <f t="shared" si="7125"/>
        <v>80688.399999999994</v>
      </c>
      <c r="AL2239" s="215">
        <f t="shared" si="7125"/>
        <v>0</v>
      </c>
      <c r="AM2239" s="215">
        <f t="shared" si="7125"/>
        <v>0</v>
      </c>
      <c r="AN2239" s="215">
        <f t="shared" si="7035"/>
        <v>98688.4</v>
      </c>
      <c r="AO2239" s="215">
        <f t="shared" si="7036"/>
        <v>0</v>
      </c>
      <c r="AP2239" s="215">
        <f t="shared" si="7037"/>
        <v>0</v>
      </c>
      <c r="AQ2239" s="215">
        <f t="shared" si="7126"/>
        <v>0</v>
      </c>
      <c r="AR2239" s="215">
        <f t="shared" si="7126"/>
        <v>0</v>
      </c>
      <c r="AS2239" s="215">
        <f t="shared" si="7126"/>
        <v>0</v>
      </c>
      <c r="AT2239" s="215">
        <f t="shared" si="7038"/>
        <v>98688.4</v>
      </c>
      <c r="AU2239" s="215">
        <f t="shared" si="7039"/>
        <v>0</v>
      </c>
      <c r="AV2239" s="215">
        <f t="shared" si="7040"/>
        <v>0</v>
      </c>
    </row>
    <row r="2240" spans="1:48" s="206" customFormat="1" ht="39.6" hidden="1">
      <c r="A2240" s="212" t="s">
        <v>289</v>
      </c>
      <c r="B2240" s="204" t="s">
        <v>330</v>
      </c>
      <c r="C2240" s="204" t="s">
        <v>16</v>
      </c>
      <c r="D2240" s="204" t="s">
        <v>14</v>
      </c>
      <c r="E2240" s="204" t="s">
        <v>80</v>
      </c>
      <c r="F2240" s="204" t="s">
        <v>68</v>
      </c>
      <c r="G2240" s="204" t="s">
        <v>140</v>
      </c>
      <c r="H2240" s="204" t="s">
        <v>165</v>
      </c>
      <c r="I2240" s="214"/>
      <c r="J2240" s="215">
        <f>J2241</f>
        <v>0</v>
      </c>
      <c r="K2240" s="215">
        <f t="shared" si="7120"/>
        <v>0</v>
      </c>
      <c r="L2240" s="215">
        <f t="shared" si="7120"/>
        <v>0</v>
      </c>
      <c r="M2240" s="215">
        <f t="shared" si="7120"/>
        <v>18000</v>
      </c>
      <c r="N2240" s="215">
        <f t="shared" si="7120"/>
        <v>0</v>
      </c>
      <c r="O2240" s="215">
        <f t="shared" si="7120"/>
        <v>0</v>
      </c>
      <c r="P2240" s="215">
        <f t="shared" si="7026"/>
        <v>18000</v>
      </c>
      <c r="Q2240" s="215">
        <f t="shared" si="7027"/>
        <v>0</v>
      </c>
      <c r="R2240" s="215">
        <f t="shared" si="7028"/>
        <v>0</v>
      </c>
      <c r="S2240" s="215">
        <f t="shared" si="7122"/>
        <v>0</v>
      </c>
      <c r="T2240" s="215">
        <f t="shared" si="7122"/>
        <v>0</v>
      </c>
      <c r="U2240" s="215">
        <f t="shared" si="7122"/>
        <v>0</v>
      </c>
      <c r="V2240" s="215">
        <f t="shared" si="6956"/>
        <v>18000</v>
      </c>
      <c r="W2240" s="215">
        <f t="shared" si="6957"/>
        <v>0</v>
      </c>
      <c r="X2240" s="215">
        <f t="shared" si="6958"/>
        <v>0</v>
      </c>
      <c r="Y2240" s="215">
        <f t="shared" si="7123"/>
        <v>0</v>
      </c>
      <c r="Z2240" s="215">
        <f t="shared" si="7123"/>
        <v>0</v>
      </c>
      <c r="AA2240" s="215">
        <f t="shared" si="7123"/>
        <v>0</v>
      </c>
      <c r="AB2240" s="215">
        <f t="shared" si="7029"/>
        <v>18000</v>
      </c>
      <c r="AC2240" s="215">
        <f t="shared" si="7030"/>
        <v>0</v>
      </c>
      <c r="AD2240" s="215">
        <f t="shared" si="7031"/>
        <v>0</v>
      </c>
      <c r="AE2240" s="215">
        <f t="shared" si="7124"/>
        <v>0</v>
      </c>
      <c r="AF2240" s="215">
        <f t="shared" si="7124"/>
        <v>0</v>
      </c>
      <c r="AG2240" s="215">
        <f t="shared" si="7124"/>
        <v>0</v>
      </c>
      <c r="AH2240" s="215">
        <f t="shared" si="7032"/>
        <v>18000</v>
      </c>
      <c r="AI2240" s="215">
        <f t="shared" si="7033"/>
        <v>0</v>
      </c>
      <c r="AJ2240" s="215">
        <f t="shared" si="7034"/>
        <v>0</v>
      </c>
      <c r="AK2240" s="215">
        <f t="shared" si="7125"/>
        <v>80688.399999999994</v>
      </c>
      <c r="AL2240" s="215">
        <f t="shared" si="7125"/>
        <v>0</v>
      </c>
      <c r="AM2240" s="215">
        <f t="shared" si="7125"/>
        <v>0</v>
      </c>
      <c r="AN2240" s="215">
        <f t="shared" si="7035"/>
        <v>98688.4</v>
      </c>
      <c r="AO2240" s="215">
        <f t="shared" si="7036"/>
        <v>0</v>
      </c>
      <c r="AP2240" s="215">
        <f t="shared" si="7037"/>
        <v>0</v>
      </c>
      <c r="AQ2240" s="215">
        <f t="shared" si="7126"/>
        <v>0</v>
      </c>
      <c r="AR2240" s="215">
        <f t="shared" si="7126"/>
        <v>0</v>
      </c>
      <c r="AS2240" s="215">
        <f t="shared" si="7126"/>
        <v>0</v>
      </c>
      <c r="AT2240" s="215">
        <f t="shared" si="7038"/>
        <v>98688.4</v>
      </c>
      <c r="AU2240" s="215">
        <f t="shared" si="7039"/>
        <v>0</v>
      </c>
      <c r="AV2240" s="215">
        <f t="shared" si="7040"/>
        <v>0</v>
      </c>
    </row>
    <row r="2241" spans="1:48" s="206" customFormat="1" ht="26.4" hidden="1">
      <c r="A2241" s="217" t="s">
        <v>229</v>
      </c>
      <c r="B2241" s="204" t="s">
        <v>330</v>
      </c>
      <c r="C2241" s="204" t="s">
        <v>16</v>
      </c>
      <c r="D2241" s="204" t="s">
        <v>14</v>
      </c>
      <c r="E2241" s="204" t="s">
        <v>80</v>
      </c>
      <c r="F2241" s="204" t="s">
        <v>68</v>
      </c>
      <c r="G2241" s="204" t="s">
        <v>140</v>
      </c>
      <c r="H2241" s="204" t="s">
        <v>165</v>
      </c>
      <c r="I2241" s="214" t="s">
        <v>92</v>
      </c>
      <c r="J2241" s="215">
        <f>J2242</f>
        <v>0</v>
      </c>
      <c r="K2241" s="215">
        <f t="shared" si="7120"/>
        <v>0</v>
      </c>
      <c r="L2241" s="215">
        <f t="shared" si="7120"/>
        <v>0</v>
      </c>
      <c r="M2241" s="215">
        <f t="shared" si="7120"/>
        <v>18000</v>
      </c>
      <c r="N2241" s="215">
        <f t="shared" si="7120"/>
        <v>0</v>
      </c>
      <c r="O2241" s="215">
        <f t="shared" si="7120"/>
        <v>0</v>
      </c>
      <c r="P2241" s="215">
        <f t="shared" si="7026"/>
        <v>18000</v>
      </c>
      <c r="Q2241" s="215">
        <f t="shared" si="7027"/>
        <v>0</v>
      </c>
      <c r="R2241" s="215">
        <f t="shared" si="7028"/>
        <v>0</v>
      </c>
      <c r="S2241" s="215">
        <f t="shared" si="7122"/>
        <v>0</v>
      </c>
      <c r="T2241" s="215">
        <f t="shared" si="7122"/>
        <v>0</v>
      </c>
      <c r="U2241" s="215">
        <f t="shared" si="7122"/>
        <v>0</v>
      </c>
      <c r="V2241" s="215">
        <f t="shared" si="6956"/>
        <v>18000</v>
      </c>
      <c r="W2241" s="215">
        <f t="shared" si="6957"/>
        <v>0</v>
      </c>
      <c r="X2241" s="215">
        <f t="shared" si="6958"/>
        <v>0</v>
      </c>
      <c r="Y2241" s="215">
        <f t="shared" si="7123"/>
        <v>0</v>
      </c>
      <c r="Z2241" s="215">
        <f t="shared" si="7123"/>
        <v>0</v>
      </c>
      <c r="AA2241" s="215">
        <f t="shared" si="7123"/>
        <v>0</v>
      </c>
      <c r="AB2241" s="215">
        <f t="shared" si="7029"/>
        <v>18000</v>
      </c>
      <c r="AC2241" s="215">
        <f t="shared" si="7030"/>
        <v>0</v>
      </c>
      <c r="AD2241" s="215">
        <f t="shared" si="7031"/>
        <v>0</v>
      </c>
      <c r="AE2241" s="215">
        <f t="shared" si="7124"/>
        <v>0</v>
      </c>
      <c r="AF2241" s="215">
        <f t="shared" si="7124"/>
        <v>0</v>
      </c>
      <c r="AG2241" s="215">
        <f t="shared" si="7124"/>
        <v>0</v>
      </c>
      <c r="AH2241" s="215">
        <f t="shared" si="7032"/>
        <v>18000</v>
      </c>
      <c r="AI2241" s="215">
        <f t="shared" si="7033"/>
        <v>0</v>
      </c>
      <c r="AJ2241" s="215">
        <f t="shared" si="7034"/>
        <v>0</v>
      </c>
      <c r="AK2241" s="215">
        <f t="shared" si="7125"/>
        <v>80688.399999999994</v>
      </c>
      <c r="AL2241" s="215">
        <f t="shared" si="7125"/>
        <v>0</v>
      </c>
      <c r="AM2241" s="215">
        <f t="shared" si="7125"/>
        <v>0</v>
      </c>
      <c r="AN2241" s="215">
        <f t="shared" si="7035"/>
        <v>98688.4</v>
      </c>
      <c r="AO2241" s="215">
        <f t="shared" si="7036"/>
        <v>0</v>
      </c>
      <c r="AP2241" s="215">
        <f t="shared" si="7037"/>
        <v>0</v>
      </c>
      <c r="AQ2241" s="215">
        <f t="shared" si="7126"/>
        <v>0</v>
      </c>
      <c r="AR2241" s="215">
        <f t="shared" si="7126"/>
        <v>0</v>
      </c>
      <c r="AS2241" s="215">
        <f t="shared" si="7126"/>
        <v>0</v>
      </c>
      <c r="AT2241" s="215">
        <f t="shared" si="7038"/>
        <v>98688.4</v>
      </c>
      <c r="AU2241" s="215">
        <f t="shared" si="7039"/>
        <v>0</v>
      </c>
      <c r="AV2241" s="215">
        <f t="shared" si="7040"/>
        <v>0</v>
      </c>
    </row>
    <row r="2242" spans="1:48" s="206" customFormat="1" ht="26.4" hidden="1">
      <c r="A2242" s="216" t="s">
        <v>96</v>
      </c>
      <c r="B2242" s="204" t="s">
        <v>330</v>
      </c>
      <c r="C2242" s="204" t="s">
        <v>16</v>
      </c>
      <c r="D2242" s="204" t="s">
        <v>14</v>
      </c>
      <c r="E2242" s="204" t="s">
        <v>80</v>
      </c>
      <c r="F2242" s="204" t="s">
        <v>68</v>
      </c>
      <c r="G2242" s="204" t="s">
        <v>140</v>
      </c>
      <c r="H2242" s="204" t="s">
        <v>165</v>
      </c>
      <c r="I2242" s="214" t="s">
        <v>93</v>
      </c>
      <c r="J2242" s="215"/>
      <c r="K2242" s="215"/>
      <c r="L2242" s="215"/>
      <c r="M2242" s="215">
        <v>18000</v>
      </c>
      <c r="N2242" s="215"/>
      <c r="O2242" s="215"/>
      <c r="P2242" s="215">
        <f t="shared" si="7026"/>
        <v>18000</v>
      </c>
      <c r="Q2242" s="215">
        <f t="shared" si="7027"/>
        <v>0</v>
      </c>
      <c r="R2242" s="215">
        <f t="shared" si="7028"/>
        <v>0</v>
      </c>
      <c r="S2242" s="215"/>
      <c r="T2242" s="215"/>
      <c r="U2242" s="215"/>
      <c r="V2242" s="215">
        <f t="shared" si="6956"/>
        <v>18000</v>
      </c>
      <c r="W2242" s="215">
        <f t="shared" si="6957"/>
        <v>0</v>
      </c>
      <c r="X2242" s="215">
        <f t="shared" si="6958"/>
        <v>0</v>
      </c>
      <c r="Y2242" s="215"/>
      <c r="Z2242" s="215"/>
      <c r="AA2242" s="215"/>
      <c r="AB2242" s="215">
        <f t="shared" si="7029"/>
        <v>18000</v>
      </c>
      <c r="AC2242" s="215">
        <f t="shared" si="7030"/>
        <v>0</v>
      </c>
      <c r="AD2242" s="215">
        <f t="shared" si="7031"/>
        <v>0</v>
      </c>
      <c r="AE2242" s="215"/>
      <c r="AF2242" s="215"/>
      <c r="AG2242" s="215"/>
      <c r="AH2242" s="215">
        <f t="shared" si="7032"/>
        <v>18000</v>
      </c>
      <c r="AI2242" s="215">
        <f t="shared" si="7033"/>
        <v>0</v>
      </c>
      <c r="AJ2242" s="215">
        <f t="shared" si="7034"/>
        <v>0</v>
      </c>
      <c r="AK2242" s="215">
        <v>80688.399999999994</v>
      </c>
      <c r="AL2242" s="215"/>
      <c r="AM2242" s="215"/>
      <c r="AN2242" s="215">
        <f t="shared" si="7035"/>
        <v>98688.4</v>
      </c>
      <c r="AO2242" s="215">
        <f t="shared" si="7036"/>
        <v>0</v>
      </c>
      <c r="AP2242" s="215">
        <f t="shared" si="7037"/>
        <v>0</v>
      </c>
      <c r="AQ2242" s="215"/>
      <c r="AR2242" s="215"/>
      <c r="AS2242" s="215"/>
      <c r="AT2242" s="215">
        <f t="shared" si="7038"/>
        <v>98688.4</v>
      </c>
      <c r="AU2242" s="215">
        <f t="shared" si="7039"/>
        <v>0</v>
      </c>
      <c r="AV2242" s="215">
        <f t="shared" si="7040"/>
        <v>0</v>
      </c>
    </row>
    <row r="2243" spans="1:48" s="206" customFormat="1" hidden="1">
      <c r="A2243" s="207" t="s">
        <v>37</v>
      </c>
      <c r="B2243" s="209" t="s">
        <v>330</v>
      </c>
      <c r="C2243" s="209" t="s">
        <v>16</v>
      </c>
      <c r="D2243" s="209" t="s">
        <v>31</v>
      </c>
      <c r="E2243" s="209"/>
      <c r="F2243" s="209"/>
      <c r="G2243" s="209"/>
      <c r="H2243" s="204"/>
      <c r="I2243" s="214"/>
      <c r="J2243" s="211">
        <f>J2244+J2248</f>
        <v>550000</v>
      </c>
      <c r="K2243" s="211">
        <f t="shared" ref="K2243:O2243" si="7127">K2244+K2248</f>
        <v>0</v>
      </c>
      <c r="L2243" s="211">
        <f t="shared" si="7127"/>
        <v>0</v>
      </c>
      <c r="M2243" s="211">
        <f t="shared" si="7127"/>
        <v>-450000</v>
      </c>
      <c r="N2243" s="211">
        <f t="shared" si="7127"/>
        <v>0</v>
      </c>
      <c r="O2243" s="211">
        <f t="shared" si="7127"/>
        <v>0</v>
      </c>
      <c r="P2243" s="211">
        <f t="shared" si="7026"/>
        <v>100000</v>
      </c>
      <c r="Q2243" s="211">
        <f t="shared" si="7027"/>
        <v>0</v>
      </c>
      <c r="R2243" s="211">
        <f t="shared" si="7028"/>
        <v>0</v>
      </c>
      <c r="S2243" s="211">
        <f t="shared" ref="S2243:U2243" si="7128">S2244+S2248</f>
        <v>0</v>
      </c>
      <c r="T2243" s="211">
        <f t="shared" si="7128"/>
        <v>0</v>
      </c>
      <c r="U2243" s="211">
        <f t="shared" si="7128"/>
        <v>0</v>
      </c>
      <c r="V2243" s="211">
        <f t="shared" si="6956"/>
        <v>100000</v>
      </c>
      <c r="W2243" s="211">
        <f t="shared" si="6957"/>
        <v>0</v>
      </c>
      <c r="X2243" s="211">
        <f t="shared" si="6958"/>
        <v>0</v>
      </c>
      <c r="Y2243" s="211">
        <f t="shared" ref="Y2243:AA2243" si="7129">Y2244+Y2248</f>
        <v>-100000</v>
      </c>
      <c r="Z2243" s="211">
        <f t="shared" si="7129"/>
        <v>0</v>
      </c>
      <c r="AA2243" s="211">
        <f t="shared" si="7129"/>
        <v>0</v>
      </c>
      <c r="AB2243" s="211">
        <f t="shared" si="7029"/>
        <v>0</v>
      </c>
      <c r="AC2243" s="211">
        <f t="shared" si="7030"/>
        <v>0</v>
      </c>
      <c r="AD2243" s="211">
        <f t="shared" si="7031"/>
        <v>0</v>
      </c>
      <c r="AE2243" s="211">
        <f t="shared" ref="AE2243:AG2243" si="7130">AE2244+AE2248</f>
        <v>0</v>
      </c>
      <c r="AF2243" s="211">
        <f t="shared" si="7130"/>
        <v>0</v>
      </c>
      <c r="AG2243" s="211">
        <f t="shared" si="7130"/>
        <v>0</v>
      </c>
      <c r="AH2243" s="211">
        <f t="shared" si="7032"/>
        <v>0</v>
      </c>
      <c r="AI2243" s="211">
        <f t="shared" si="7033"/>
        <v>0</v>
      </c>
      <c r="AJ2243" s="211">
        <f t="shared" si="7034"/>
        <v>0</v>
      </c>
      <c r="AK2243" s="211">
        <f t="shared" ref="AK2243:AM2243" si="7131">AK2244+AK2248</f>
        <v>0</v>
      </c>
      <c r="AL2243" s="211">
        <f t="shared" si="7131"/>
        <v>0</v>
      </c>
      <c r="AM2243" s="211">
        <f t="shared" si="7131"/>
        <v>0</v>
      </c>
      <c r="AN2243" s="211">
        <f t="shared" si="7035"/>
        <v>0</v>
      </c>
      <c r="AO2243" s="211">
        <f t="shared" si="7036"/>
        <v>0</v>
      </c>
      <c r="AP2243" s="211">
        <f t="shared" si="7037"/>
        <v>0</v>
      </c>
      <c r="AQ2243" s="211">
        <f t="shared" ref="AQ2243:AS2243" si="7132">AQ2244+AQ2248</f>
        <v>0</v>
      </c>
      <c r="AR2243" s="211">
        <f t="shared" si="7132"/>
        <v>0</v>
      </c>
      <c r="AS2243" s="211">
        <f t="shared" si="7132"/>
        <v>0</v>
      </c>
      <c r="AT2243" s="211">
        <f t="shared" si="7038"/>
        <v>0</v>
      </c>
      <c r="AU2243" s="211">
        <f t="shared" si="7039"/>
        <v>0</v>
      </c>
      <c r="AV2243" s="211">
        <f t="shared" si="7040"/>
        <v>0</v>
      </c>
    </row>
    <row r="2244" spans="1:48" s="206" customFormat="1" ht="39.6" hidden="1">
      <c r="A2244" s="282" t="s">
        <v>393</v>
      </c>
      <c r="B2244" s="204" t="s">
        <v>330</v>
      </c>
      <c r="C2244" s="204" t="s">
        <v>16</v>
      </c>
      <c r="D2244" s="204" t="s">
        <v>31</v>
      </c>
      <c r="E2244" s="204" t="s">
        <v>13</v>
      </c>
      <c r="F2244" s="204" t="s">
        <v>68</v>
      </c>
      <c r="G2244" s="204" t="s">
        <v>140</v>
      </c>
      <c r="H2244" s="204" t="s">
        <v>141</v>
      </c>
      <c r="I2244" s="214"/>
      <c r="J2244" s="215">
        <f>J2245</f>
        <v>550000</v>
      </c>
      <c r="K2244" s="215">
        <f t="shared" ref="K2244:O2244" si="7133">K2245</f>
        <v>0</v>
      </c>
      <c r="L2244" s="215">
        <f t="shared" si="7133"/>
        <v>0</v>
      </c>
      <c r="M2244" s="215">
        <f t="shared" si="7133"/>
        <v>-550000</v>
      </c>
      <c r="N2244" s="215">
        <f t="shared" si="7133"/>
        <v>0</v>
      </c>
      <c r="O2244" s="215">
        <f t="shared" si="7133"/>
        <v>0</v>
      </c>
      <c r="P2244" s="215">
        <f t="shared" si="7026"/>
        <v>0</v>
      </c>
      <c r="Q2244" s="215">
        <f t="shared" si="7027"/>
        <v>0</v>
      </c>
      <c r="R2244" s="215">
        <f t="shared" si="7028"/>
        <v>0</v>
      </c>
      <c r="S2244" s="215">
        <f t="shared" ref="S2244:U2246" si="7134">S2245</f>
        <v>0</v>
      </c>
      <c r="T2244" s="215">
        <f t="shared" si="7134"/>
        <v>0</v>
      </c>
      <c r="U2244" s="215">
        <f t="shared" si="7134"/>
        <v>0</v>
      </c>
      <c r="V2244" s="215">
        <f t="shared" si="6956"/>
        <v>0</v>
      </c>
      <c r="W2244" s="215">
        <f t="shared" si="6957"/>
        <v>0</v>
      </c>
      <c r="X2244" s="215">
        <f t="shared" si="6958"/>
        <v>0</v>
      </c>
      <c r="Y2244" s="215">
        <f t="shared" ref="Y2244:AA2246" si="7135">Y2245</f>
        <v>0</v>
      </c>
      <c r="Z2244" s="215">
        <f t="shared" si="7135"/>
        <v>0</v>
      </c>
      <c r="AA2244" s="215">
        <f t="shared" si="7135"/>
        <v>0</v>
      </c>
      <c r="AB2244" s="215">
        <f t="shared" si="7029"/>
        <v>0</v>
      </c>
      <c r="AC2244" s="215">
        <f t="shared" si="7030"/>
        <v>0</v>
      </c>
      <c r="AD2244" s="215">
        <f t="shared" si="7031"/>
        <v>0</v>
      </c>
      <c r="AE2244" s="215">
        <f t="shared" ref="AE2244:AG2246" si="7136">AE2245</f>
        <v>0</v>
      </c>
      <c r="AF2244" s="215">
        <f t="shared" si="7136"/>
        <v>0</v>
      </c>
      <c r="AG2244" s="215">
        <f t="shared" si="7136"/>
        <v>0</v>
      </c>
      <c r="AH2244" s="215">
        <f t="shared" si="7032"/>
        <v>0</v>
      </c>
      <c r="AI2244" s="215">
        <f t="shared" si="7033"/>
        <v>0</v>
      </c>
      <c r="AJ2244" s="215">
        <f t="shared" si="7034"/>
        <v>0</v>
      </c>
      <c r="AK2244" s="215">
        <f t="shared" ref="AK2244:AM2246" si="7137">AK2245</f>
        <v>0</v>
      </c>
      <c r="AL2244" s="215">
        <f t="shared" si="7137"/>
        <v>0</v>
      </c>
      <c r="AM2244" s="215">
        <f t="shared" si="7137"/>
        <v>0</v>
      </c>
      <c r="AN2244" s="215">
        <f t="shared" si="7035"/>
        <v>0</v>
      </c>
      <c r="AO2244" s="215">
        <f t="shared" si="7036"/>
        <v>0</v>
      </c>
      <c r="AP2244" s="215">
        <f t="shared" si="7037"/>
        <v>0</v>
      </c>
      <c r="AQ2244" s="215">
        <f t="shared" ref="AQ2244:AS2246" si="7138">AQ2245</f>
        <v>0</v>
      </c>
      <c r="AR2244" s="215">
        <f t="shared" si="7138"/>
        <v>0</v>
      </c>
      <c r="AS2244" s="215">
        <f t="shared" si="7138"/>
        <v>0</v>
      </c>
      <c r="AT2244" s="215">
        <f t="shared" si="7038"/>
        <v>0</v>
      </c>
      <c r="AU2244" s="215">
        <f t="shared" si="7039"/>
        <v>0</v>
      </c>
      <c r="AV2244" s="215">
        <f t="shared" si="7040"/>
        <v>0</v>
      </c>
    </row>
    <row r="2245" spans="1:48" s="206" customFormat="1" ht="26.4" hidden="1">
      <c r="A2245" s="245" t="s">
        <v>254</v>
      </c>
      <c r="B2245" s="204" t="s">
        <v>330</v>
      </c>
      <c r="C2245" s="204" t="s">
        <v>16</v>
      </c>
      <c r="D2245" s="204" t="s">
        <v>31</v>
      </c>
      <c r="E2245" s="204" t="s">
        <v>13</v>
      </c>
      <c r="F2245" s="204" t="s">
        <v>68</v>
      </c>
      <c r="G2245" s="204" t="s">
        <v>140</v>
      </c>
      <c r="H2245" s="238" t="s">
        <v>376</v>
      </c>
      <c r="I2245" s="214"/>
      <c r="J2245" s="221">
        <f>J2246</f>
        <v>550000</v>
      </c>
      <c r="K2245" s="221">
        <f t="shared" ref="K2245:O2246" si="7139">K2246</f>
        <v>0</v>
      </c>
      <c r="L2245" s="221">
        <f t="shared" si="7139"/>
        <v>0</v>
      </c>
      <c r="M2245" s="221">
        <f t="shared" si="7139"/>
        <v>-550000</v>
      </c>
      <c r="N2245" s="221">
        <f t="shared" si="7139"/>
        <v>0</v>
      </c>
      <c r="O2245" s="221">
        <f t="shared" si="7139"/>
        <v>0</v>
      </c>
      <c r="P2245" s="221">
        <f t="shared" si="7026"/>
        <v>0</v>
      </c>
      <c r="Q2245" s="221">
        <f t="shared" si="7027"/>
        <v>0</v>
      </c>
      <c r="R2245" s="221">
        <f t="shared" si="7028"/>
        <v>0</v>
      </c>
      <c r="S2245" s="221">
        <f t="shared" si="7134"/>
        <v>0</v>
      </c>
      <c r="T2245" s="221">
        <f t="shared" si="7134"/>
        <v>0</v>
      </c>
      <c r="U2245" s="221">
        <f t="shared" si="7134"/>
        <v>0</v>
      </c>
      <c r="V2245" s="221">
        <f t="shared" si="6956"/>
        <v>0</v>
      </c>
      <c r="W2245" s="221">
        <f t="shared" si="6957"/>
        <v>0</v>
      </c>
      <c r="X2245" s="221">
        <f t="shared" si="6958"/>
        <v>0</v>
      </c>
      <c r="Y2245" s="221">
        <f t="shared" si="7135"/>
        <v>0</v>
      </c>
      <c r="Z2245" s="221">
        <f t="shared" si="7135"/>
        <v>0</v>
      </c>
      <c r="AA2245" s="221">
        <f t="shared" si="7135"/>
        <v>0</v>
      </c>
      <c r="AB2245" s="221">
        <f t="shared" si="7029"/>
        <v>0</v>
      </c>
      <c r="AC2245" s="221">
        <f t="shared" si="7030"/>
        <v>0</v>
      </c>
      <c r="AD2245" s="221">
        <f t="shared" si="7031"/>
        <v>0</v>
      </c>
      <c r="AE2245" s="221">
        <f t="shared" si="7136"/>
        <v>0</v>
      </c>
      <c r="AF2245" s="221">
        <f t="shared" si="7136"/>
        <v>0</v>
      </c>
      <c r="AG2245" s="221">
        <f t="shared" si="7136"/>
        <v>0</v>
      </c>
      <c r="AH2245" s="221">
        <f t="shared" si="7032"/>
        <v>0</v>
      </c>
      <c r="AI2245" s="221">
        <f t="shared" si="7033"/>
        <v>0</v>
      </c>
      <c r="AJ2245" s="221">
        <f t="shared" si="7034"/>
        <v>0</v>
      </c>
      <c r="AK2245" s="221">
        <f t="shared" si="7137"/>
        <v>0</v>
      </c>
      <c r="AL2245" s="221">
        <f t="shared" si="7137"/>
        <v>0</v>
      </c>
      <c r="AM2245" s="221">
        <f t="shared" si="7137"/>
        <v>0</v>
      </c>
      <c r="AN2245" s="221">
        <f t="shared" si="7035"/>
        <v>0</v>
      </c>
      <c r="AO2245" s="221">
        <f t="shared" si="7036"/>
        <v>0</v>
      </c>
      <c r="AP2245" s="221">
        <f t="shared" si="7037"/>
        <v>0</v>
      </c>
      <c r="AQ2245" s="221">
        <f t="shared" si="7138"/>
        <v>0</v>
      </c>
      <c r="AR2245" s="221">
        <f t="shared" si="7138"/>
        <v>0</v>
      </c>
      <c r="AS2245" s="221">
        <f t="shared" si="7138"/>
        <v>0</v>
      </c>
      <c r="AT2245" s="221">
        <f t="shared" si="7038"/>
        <v>0</v>
      </c>
      <c r="AU2245" s="221">
        <f t="shared" si="7039"/>
        <v>0</v>
      </c>
      <c r="AV2245" s="221">
        <f t="shared" si="7040"/>
        <v>0</v>
      </c>
    </row>
    <row r="2246" spans="1:48" s="206" customFormat="1" ht="26.4" hidden="1">
      <c r="A2246" s="217" t="s">
        <v>229</v>
      </c>
      <c r="B2246" s="204" t="s">
        <v>330</v>
      </c>
      <c r="C2246" s="204" t="s">
        <v>16</v>
      </c>
      <c r="D2246" s="204" t="s">
        <v>31</v>
      </c>
      <c r="E2246" s="204" t="s">
        <v>13</v>
      </c>
      <c r="F2246" s="204" t="s">
        <v>68</v>
      </c>
      <c r="G2246" s="204" t="s">
        <v>140</v>
      </c>
      <c r="H2246" s="238" t="s">
        <v>376</v>
      </c>
      <c r="I2246" s="214" t="s">
        <v>92</v>
      </c>
      <c r="J2246" s="221">
        <f>J2247</f>
        <v>550000</v>
      </c>
      <c r="K2246" s="221">
        <f t="shared" si="7139"/>
        <v>0</v>
      </c>
      <c r="L2246" s="221">
        <f t="shared" si="7139"/>
        <v>0</v>
      </c>
      <c r="M2246" s="221">
        <f t="shared" si="7139"/>
        <v>-550000</v>
      </c>
      <c r="N2246" s="221">
        <f t="shared" si="7139"/>
        <v>0</v>
      </c>
      <c r="O2246" s="221">
        <f t="shared" si="7139"/>
        <v>0</v>
      </c>
      <c r="P2246" s="221">
        <f t="shared" si="7026"/>
        <v>0</v>
      </c>
      <c r="Q2246" s="221">
        <f t="shared" si="7027"/>
        <v>0</v>
      </c>
      <c r="R2246" s="221">
        <f t="shared" si="7028"/>
        <v>0</v>
      </c>
      <c r="S2246" s="221">
        <f t="shared" si="7134"/>
        <v>0</v>
      </c>
      <c r="T2246" s="221">
        <f t="shared" si="7134"/>
        <v>0</v>
      </c>
      <c r="U2246" s="221">
        <f t="shared" si="7134"/>
        <v>0</v>
      </c>
      <c r="V2246" s="221">
        <f t="shared" si="6956"/>
        <v>0</v>
      </c>
      <c r="W2246" s="221">
        <f t="shared" si="6957"/>
        <v>0</v>
      </c>
      <c r="X2246" s="221">
        <f t="shared" si="6958"/>
        <v>0</v>
      </c>
      <c r="Y2246" s="221">
        <f t="shared" si="7135"/>
        <v>0</v>
      </c>
      <c r="Z2246" s="221">
        <f t="shared" si="7135"/>
        <v>0</v>
      </c>
      <c r="AA2246" s="221">
        <f t="shared" si="7135"/>
        <v>0</v>
      </c>
      <c r="AB2246" s="221">
        <f t="shared" si="7029"/>
        <v>0</v>
      </c>
      <c r="AC2246" s="221">
        <f t="shared" si="7030"/>
        <v>0</v>
      </c>
      <c r="AD2246" s="221">
        <f t="shared" si="7031"/>
        <v>0</v>
      </c>
      <c r="AE2246" s="221">
        <f t="shared" si="7136"/>
        <v>0</v>
      </c>
      <c r="AF2246" s="221">
        <f t="shared" si="7136"/>
        <v>0</v>
      </c>
      <c r="AG2246" s="221">
        <f t="shared" si="7136"/>
        <v>0</v>
      </c>
      <c r="AH2246" s="221">
        <f t="shared" si="7032"/>
        <v>0</v>
      </c>
      <c r="AI2246" s="221">
        <f t="shared" si="7033"/>
        <v>0</v>
      </c>
      <c r="AJ2246" s="221">
        <f t="shared" si="7034"/>
        <v>0</v>
      </c>
      <c r="AK2246" s="221">
        <f t="shared" si="7137"/>
        <v>0</v>
      </c>
      <c r="AL2246" s="221">
        <f t="shared" si="7137"/>
        <v>0</v>
      </c>
      <c r="AM2246" s="221">
        <f t="shared" si="7137"/>
        <v>0</v>
      </c>
      <c r="AN2246" s="221">
        <f t="shared" si="7035"/>
        <v>0</v>
      </c>
      <c r="AO2246" s="221">
        <f t="shared" si="7036"/>
        <v>0</v>
      </c>
      <c r="AP2246" s="221">
        <f t="shared" si="7037"/>
        <v>0</v>
      </c>
      <c r="AQ2246" s="221">
        <f t="shared" si="7138"/>
        <v>0</v>
      </c>
      <c r="AR2246" s="221">
        <f t="shared" si="7138"/>
        <v>0</v>
      </c>
      <c r="AS2246" s="221">
        <f t="shared" si="7138"/>
        <v>0</v>
      </c>
      <c r="AT2246" s="221">
        <f t="shared" si="7038"/>
        <v>0</v>
      </c>
      <c r="AU2246" s="221">
        <f t="shared" si="7039"/>
        <v>0</v>
      </c>
      <c r="AV2246" s="221">
        <f t="shared" si="7040"/>
        <v>0</v>
      </c>
    </row>
    <row r="2247" spans="1:48" s="206" customFormat="1" ht="26.4" hidden="1">
      <c r="A2247" s="216" t="s">
        <v>96</v>
      </c>
      <c r="B2247" s="204" t="s">
        <v>330</v>
      </c>
      <c r="C2247" s="204" t="s">
        <v>16</v>
      </c>
      <c r="D2247" s="204" t="s">
        <v>31</v>
      </c>
      <c r="E2247" s="204" t="s">
        <v>13</v>
      </c>
      <c r="F2247" s="204" t="s">
        <v>68</v>
      </c>
      <c r="G2247" s="204" t="s">
        <v>140</v>
      </c>
      <c r="H2247" s="238" t="s">
        <v>376</v>
      </c>
      <c r="I2247" s="214" t="s">
        <v>93</v>
      </c>
      <c r="J2247" s="221">
        <f>400000+150000</f>
        <v>550000</v>
      </c>
      <c r="K2247" s="221"/>
      <c r="L2247" s="221"/>
      <c r="M2247" s="303">
        <f>-400000-150000</f>
        <v>-550000</v>
      </c>
      <c r="N2247" s="221"/>
      <c r="O2247" s="221"/>
      <c r="P2247" s="221">
        <f t="shared" si="7026"/>
        <v>0</v>
      </c>
      <c r="Q2247" s="221">
        <f t="shared" si="7027"/>
        <v>0</v>
      </c>
      <c r="R2247" s="221">
        <f t="shared" si="7028"/>
        <v>0</v>
      </c>
      <c r="S2247" s="221"/>
      <c r="T2247" s="221"/>
      <c r="U2247" s="221"/>
      <c r="V2247" s="221">
        <f t="shared" si="6956"/>
        <v>0</v>
      </c>
      <c r="W2247" s="221">
        <f t="shared" si="6957"/>
        <v>0</v>
      </c>
      <c r="X2247" s="221">
        <f t="shared" si="6958"/>
        <v>0</v>
      </c>
      <c r="Y2247" s="221"/>
      <c r="Z2247" s="221"/>
      <c r="AA2247" s="221"/>
      <c r="AB2247" s="221">
        <f t="shared" si="7029"/>
        <v>0</v>
      </c>
      <c r="AC2247" s="221">
        <f t="shared" si="7030"/>
        <v>0</v>
      </c>
      <c r="AD2247" s="221">
        <f t="shared" si="7031"/>
        <v>0</v>
      </c>
      <c r="AE2247" s="221"/>
      <c r="AF2247" s="221"/>
      <c r="AG2247" s="221"/>
      <c r="AH2247" s="221">
        <f t="shared" si="7032"/>
        <v>0</v>
      </c>
      <c r="AI2247" s="221">
        <f t="shared" si="7033"/>
        <v>0</v>
      </c>
      <c r="AJ2247" s="221">
        <f t="shared" si="7034"/>
        <v>0</v>
      </c>
      <c r="AK2247" s="221"/>
      <c r="AL2247" s="221"/>
      <c r="AM2247" s="221"/>
      <c r="AN2247" s="221">
        <f t="shared" si="7035"/>
        <v>0</v>
      </c>
      <c r="AO2247" s="221">
        <f t="shared" si="7036"/>
        <v>0</v>
      </c>
      <c r="AP2247" s="221">
        <f t="shared" si="7037"/>
        <v>0</v>
      </c>
      <c r="AQ2247" s="221"/>
      <c r="AR2247" s="221"/>
      <c r="AS2247" s="221"/>
      <c r="AT2247" s="221">
        <f t="shared" si="7038"/>
        <v>0</v>
      </c>
      <c r="AU2247" s="221">
        <f t="shared" si="7039"/>
        <v>0</v>
      </c>
      <c r="AV2247" s="221">
        <f t="shared" si="7040"/>
        <v>0</v>
      </c>
    </row>
    <row r="2248" spans="1:48" s="206" customFormat="1" ht="26.4" hidden="1">
      <c r="A2248" s="275" t="s">
        <v>390</v>
      </c>
      <c r="B2248" s="204" t="s">
        <v>330</v>
      </c>
      <c r="C2248" s="204" t="s">
        <v>16</v>
      </c>
      <c r="D2248" s="204" t="s">
        <v>31</v>
      </c>
      <c r="E2248" s="204" t="s">
        <v>14</v>
      </c>
      <c r="F2248" s="204" t="s">
        <v>68</v>
      </c>
      <c r="G2248" s="204" t="s">
        <v>140</v>
      </c>
      <c r="H2248" s="238" t="s">
        <v>141</v>
      </c>
      <c r="I2248" s="214"/>
      <c r="J2248" s="221">
        <f>J2249</f>
        <v>0</v>
      </c>
      <c r="K2248" s="221">
        <f t="shared" ref="K2248:O2250" si="7140">K2249</f>
        <v>0</v>
      </c>
      <c r="L2248" s="221">
        <f t="shared" si="7140"/>
        <v>0</v>
      </c>
      <c r="M2248" s="221">
        <f t="shared" si="7140"/>
        <v>100000</v>
      </c>
      <c r="N2248" s="221">
        <f t="shared" si="7140"/>
        <v>0</v>
      </c>
      <c r="O2248" s="221">
        <f t="shared" si="7140"/>
        <v>0</v>
      </c>
      <c r="P2248" s="221">
        <f t="shared" ref="P2248:P2251" si="7141">J2248+M2248</f>
        <v>100000</v>
      </c>
      <c r="Q2248" s="221">
        <f t="shared" ref="Q2248:Q2251" si="7142">K2248+N2248</f>
        <v>0</v>
      </c>
      <c r="R2248" s="221">
        <f t="shared" ref="R2248:R2251" si="7143">L2248+O2248</f>
        <v>0</v>
      </c>
      <c r="S2248" s="221">
        <f t="shared" ref="S2248:U2250" si="7144">S2249</f>
        <v>0</v>
      </c>
      <c r="T2248" s="221">
        <f t="shared" si="7144"/>
        <v>0</v>
      </c>
      <c r="U2248" s="221">
        <f t="shared" si="7144"/>
        <v>0</v>
      </c>
      <c r="V2248" s="221">
        <f t="shared" si="6956"/>
        <v>100000</v>
      </c>
      <c r="W2248" s="221">
        <f t="shared" si="6957"/>
        <v>0</v>
      </c>
      <c r="X2248" s="221">
        <f t="shared" si="6958"/>
        <v>0</v>
      </c>
      <c r="Y2248" s="221">
        <f t="shared" ref="Y2248:AA2250" si="7145">Y2249</f>
        <v>-100000</v>
      </c>
      <c r="Z2248" s="221">
        <f t="shared" si="7145"/>
        <v>0</v>
      </c>
      <c r="AA2248" s="221">
        <f t="shared" si="7145"/>
        <v>0</v>
      </c>
      <c r="AB2248" s="221">
        <f t="shared" si="7029"/>
        <v>0</v>
      </c>
      <c r="AC2248" s="221">
        <f t="shared" si="7030"/>
        <v>0</v>
      </c>
      <c r="AD2248" s="221">
        <f t="shared" si="7031"/>
        <v>0</v>
      </c>
      <c r="AE2248" s="221">
        <f t="shared" ref="AE2248:AG2250" si="7146">AE2249</f>
        <v>0</v>
      </c>
      <c r="AF2248" s="221">
        <f t="shared" si="7146"/>
        <v>0</v>
      </c>
      <c r="AG2248" s="221">
        <f t="shared" si="7146"/>
        <v>0</v>
      </c>
      <c r="AH2248" s="221">
        <f t="shared" si="7032"/>
        <v>0</v>
      </c>
      <c r="AI2248" s="221">
        <f t="shared" si="7033"/>
        <v>0</v>
      </c>
      <c r="AJ2248" s="221">
        <f t="shared" si="7034"/>
        <v>0</v>
      </c>
      <c r="AK2248" s="221">
        <f t="shared" ref="AK2248:AM2250" si="7147">AK2249</f>
        <v>0</v>
      </c>
      <c r="AL2248" s="221">
        <f t="shared" si="7147"/>
        <v>0</v>
      </c>
      <c r="AM2248" s="221">
        <f t="shared" si="7147"/>
        <v>0</v>
      </c>
      <c r="AN2248" s="221">
        <f t="shared" si="7035"/>
        <v>0</v>
      </c>
      <c r="AO2248" s="221">
        <f t="shared" si="7036"/>
        <v>0</v>
      </c>
      <c r="AP2248" s="221">
        <f t="shared" si="7037"/>
        <v>0</v>
      </c>
      <c r="AQ2248" s="221">
        <f t="shared" ref="AQ2248:AS2250" si="7148">AQ2249</f>
        <v>0</v>
      </c>
      <c r="AR2248" s="221">
        <f t="shared" si="7148"/>
        <v>0</v>
      </c>
      <c r="AS2248" s="221">
        <f t="shared" si="7148"/>
        <v>0</v>
      </c>
      <c r="AT2248" s="221">
        <f t="shared" si="7038"/>
        <v>0</v>
      </c>
      <c r="AU2248" s="221">
        <f t="shared" si="7039"/>
        <v>0</v>
      </c>
      <c r="AV2248" s="221">
        <f t="shared" si="7040"/>
        <v>0</v>
      </c>
    </row>
    <row r="2249" spans="1:48" s="206" customFormat="1" ht="26.4" hidden="1">
      <c r="A2249" s="245" t="s">
        <v>254</v>
      </c>
      <c r="B2249" s="204" t="s">
        <v>330</v>
      </c>
      <c r="C2249" s="204" t="s">
        <v>16</v>
      </c>
      <c r="D2249" s="204" t="s">
        <v>31</v>
      </c>
      <c r="E2249" s="204" t="s">
        <v>14</v>
      </c>
      <c r="F2249" s="204" t="s">
        <v>68</v>
      </c>
      <c r="G2249" s="204" t="s">
        <v>140</v>
      </c>
      <c r="H2249" s="238" t="s">
        <v>376</v>
      </c>
      <c r="I2249" s="214"/>
      <c r="J2249" s="221">
        <f>J2250</f>
        <v>0</v>
      </c>
      <c r="K2249" s="221">
        <f t="shared" si="7140"/>
        <v>0</v>
      </c>
      <c r="L2249" s="221">
        <f t="shared" si="7140"/>
        <v>0</v>
      </c>
      <c r="M2249" s="221">
        <f t="shared" si="7140"/>
        <v>100000</v>
      </c>
      <c r="N2249" s="221">
        <f t="shared" si="7140"/>
        <v>0</v>
      </c>
      <c r="O2249" s="221">
        <f t="shared" si="7140"/>
        <v>0</v>
      </c>
      <c r="P2249" s="221">
        <f t="shared" si="7141"/>
        <v>100000</v>
      </c>
      <c r="Q2249" s="221">
        <f t="shared" si="7142"/>
        <v>0</v>
      </c>
      <c r="R2249" s="221">
        <f t="shared" si="7143"/>
        <v>0</v>
      </c>
      <c r="S2249" s="221">
        <f t="shared" si="7144"/>
        <v>0</v>
      </c>
      <c r="T2249" s="221">
        <f t="shared" si="7144"/>
        <v>0</v>
      </c>
      <c r="U2249" s="221">
        <f t="shared" si="7144"/>
        <v>0</v>
      </c>
      <c r="V2249" s="221">
        <f t="shared" si="6956"/>
        <v>100000</v>
      </c>
      <c r="W2249" s="221">
        <f t="shared" si="6957"/>
        <v>0</v>
      </c>
      <c r="X2249" s="221">
        <f t="shared" si="6958"/>
        <v>0</v>
      </c>
      <c r="Y2249" s="221">
        <f t="shared" si="7145"/>
        <v>-100000</v>
      </c>
      <c r="Z2249" s="221">
        <f t="shared" si="7145"/>
        <v>0</v>
      </c>
      <c r="AA2249" s="221">
        <f t="shared" si="7145"/>
        <v>0</v>
      </c>
      <c r="AB2249" s="221">
        <f t="shared" si="7029"/>
        <v>0</v>
      </c>
      <c r="AC2249" s="221">
        <f t="shared" si="7030"/>
        <v>0</v>
      </c>
      <c r="AD2249" s="221">
        <f t="shared" si="7031"/>
        <v>0</v>
      </c>
      <c r="AE2249" s="221">
        <f t="shared" si="7146"/>
        <v>0</v>
      </c>
      <c r="AF2249" s="221">
        <f t="shared" si="7146"/>
        <v>0</v>
      </c>
      <c r="AG2249" s="221">
        <f t="shared" si="7146"/>
        <v>0</v>
      </c>
      <c r="AH2249" s="221">
        <f t="shared" si="7032"/>
        <v>0</v>
      </c>
      <c r="AI2249" s="221">
        <f t="shared" si="7033"/>
        <v>0</v>
      </c>
      <c r="AJ2249" s="221">
        <f t="shared" si="7034"/>
        <v>0</v>
      </c>
      <c r="AK2249" s="221">
        <f t="shared" si="7147"/>
        <v>0</v>
      </c>
      <c r="AL2249" s="221">
        <f t="shared" si="7147"/>
        <v>0</v>
      </c>
      <c r="AM2249" s="221">
        <f t="shared" si="7147"/>
        <v>0</v>
      </c>
      <c r="AN2249" s="221">
        <f t="shared" si="7035"/>
        <v>0</v>
      </c>
      <c r="AO2249" s="221">
        <f t="shared" si="7036"/>
        <v>0</v>
      </c>
      <c r="AP2249" s="221">
        <f t="shared" si="7037"/>
        <v>0</v>
      </c>
      <c r="AQ2249" s="221">
        <f t="shared" si="7148"/>
        <v>0</v>
      </c>
      <c r="AR2249" s="221">
        <f t="shared" si="7148"/>
        <v>0</v>
      </c>
      <c r="AS2249" s="221">
        <f t="shared" si="7148"/>
        <v>0</v>
      </c>
      <c r="AT2249" s="221">
        <f t="shared" si="7038"/>
        <v>0</v>
      </c>
      <c r="AU2249" s="221">
        <f t="shared" si="7039"/>
        <v>0</v>
      </c>
      <c r="AV2249" s="221">
        <f t="shared" si="7040"/>
        <v>0</v>
      </c>
    </row>
    <row r="2250" spans="1:48" s="206" customFormat="1" ht="26.4" hidden="1">
      <c r="A2250" s="217" t="s">
        <v>229</v>
      </c>
      <c r="B2250" s="204" t="s">
        <v>330</v>
      </c>
      <c r="C2250" s="204" t="s">
        <v>16</v>
      </c>
      <c r="D2250" s="204" t="s">
        <v>31</v>
      </c>
      <c r="E2250" s="204" t="s">
        <v>14</v>
      </c>
      <c r="F2250" s="204" t="s">
        <v>68</v>
      </c>
      <c r="G2250" s="204" t="s">
        <v>140</v>
      </c>
      <c r="H2250" s="238" t="s">
        <v>376</v>
      </c>
      <c r="I2250" s="214" t="s">
        <v>92</v>
      </c>
      <c r="J2250" s="221">
        <f>J2251</f>
        <v>0</v>
      </c>
      <c r="K2250" s="221">
        <f t="shared" si="7140"/>
        <v>0</v>
      </c>
      <c r="L2250" s="221">
        <f t="shared" si="7140"/>
        <v>0</v>
      </c>
      <c r="M2250" s="221">
        <f t="shared" si="7140"/>
        <v>100000</v>
      </c>
      <c r="N2250" s="221">
        <f t="shared" si="7140"/>
        <v>0</v>
      </c>
      <c r="O2250" s="221">
        <f t="shared" si="7140"/>
        <v>0</v>
      </c>
      <c r="P2250" s="221">
        <f t="shared" si="7141"/>
        <v>100000</v>
      </c>
      <c r="Q2250" s="221">
        <f t="shared" si="7142"/>
        <v>0</v>
      </c>
      <c r="R2250" s="221">
        <f t="shared" si="7143"/>
        <v>0</v>
      </c>
      <c r="S2250" s="221">
        <f t="shared" si="7144"/>
        <v>0</v>
      </c>
      <c r="T2250" s="221">
        <f t="shared" si="7144"/>
        <v>0</v>
      </c>
      <c r="U2250" s="221">
        <f t="shared" si="7144"/>
        <v>0</v>
      </c>
      <c r="V2250" s="221">
        <f t="shared" si="6956"/>
        <v>100000</v>
      </c>
      <c r="W2250" s="221">
        <f t="shared" si="6957"/>
        <v>0</v>
      </c>
      <c r="X2250" s="221">
        <f t="shared" si="6958"/>
        <v>0</v>
      </c>
      <c r="Y2250" s="221">
        <f t="shared" si="7145"/>
        <v>-100000</v>
      </c>
      <c r="Z2250" s="221">
        <f t="shared" si="7145"/>
        <v>0</v>
      </c>
      <c r="AA2250" s="221">
        <f t="shared" si="7145"/>
        <v>0</v>
      </c>
      <c r="AB2250" s="221">
        <f t="shared" si="7029"/>
        <v>0</v>
      </c>
      <c r="AC2250" s="221">
        <f t="shared" si="7030"/>
        <v>0</v>
      </c>
      <c r="AD2250" s="221">
        <f t="shared" si="7031"/>
        <v>0</v>
      </c>
      <c r="AE2250" s="221">
        <f t="shared" si="7146"/>
        <v>0</v>
      </c>
      <c r="AF2250" s="221">
        <f t="shared" si="7146"/>
        <v>0</v>
      </c>
      <c r="AG2250" s="221">
        <f t="shared" si="7146"/>
        <v>0</v>
      </c>
      <c r="AH2250" s="221">
        <f t="shared" si="7032"/>
        <v>0</v>
      </c>
      <c r="AI2250" s="221">
        <f t="shared" si="7033"/>
        <v>0</v>
      </c>
      <c r="AJ2250" s="221">
        <f t="shared" si="7034"/>
        <v>0</v>
      </c>
      <c r="AK2250" s="221">
        <f t="shared" si="7147"/>
        <v>0</v>
      </c>
      <c r="AL2250" s="221">
        <f t="shared" si="7147"/>
        <v>0</v>
      </c>
      <c r="AM2250" s="221">
        <f t="shared" si="7147"/>
        <v>0</v>
      </c>
      <c r="AN2250" s="221">
        <f t="shared" si="7035"/>
        <v>0</v>
      </c>
      <c r="AO2250" s="221">
        <f t="shared" si="7036"/>
        <v>0</v>
      </c>
      <c r="AP2250" s="221">
        <f t="shared" si="7037"/>
        <v>0</v>
      </c>
      <c r="AQ2250" s="221">
        <f t="shared" si="7148"/>
        <v>0</v>
      </c>
      <c r="AR2250" s="221">
        <f t="shared" si="7148"/>
        <v>0</v>
      </c>
      <c r="AS2250" s="221">
        <f t="shared" si="7148"/>
        <v>0</v>
      </c>
      <c r="AT2250" s="221">
        <f t="shared" si="7038"/>
        <v>0</v>
      </c>
      <c r="AU2250" s="221">
        <f t="shared" si="7039"/>
        <v>0</v>
      </c>
      <c r="AV2250" s="221">
        <f t="shared" si="7040"/>
        <v>0</v>
      </c>
    </row>
    <row r="2251" spans="1:48" s="206" customFormat="1" ht="26.4" hidden="1">
      <c r="A2251" s="216" t="s">
        <v>96</v>
      </c>
      <c r="B2251" s="204" t="s">
        <v>330</v>
      </c>
      <c r="C2251" s="204" t="s">
        <v>16</v>
      </c>
      <c r="D2251" s="204" t="s">
        <v>31</v>
      </c>
      <c r="E2251" s="204" t="s">
        <v>14</v>
      </c>
      <c r="F2251" s="204" t="s">
        <v>68</v>
      </c>
      <c r="G2251" s="204" t="s">
        <v>140</v>
      </c>
      <c r="H2251" s="238" t="s">
        <v>376</v>
      </c>
      <c r="I2251" s="214" t="s">
        <v>93</v>
      </c>
      <c r="J2251" s="221"/>
      <c r="K2251" s="221"/>
      <c r="L2251" s="221"/>
      <c r="M2251" s="303">
        <v>100000</v>
      </c>
      <c r="N2251" s="221"/>
      <c r="O2251" s="221"/>
      <c r="P2251" s="221">
        <f t="shared" si="7141"/>
        <v>100000</v>
      </c>
      <c r="Q2251" s="221">
        <f t="shared" si="7142"/>
        <v>0</v>
      </c>
      <c r="R2251" s="221">
        <f t="shared" si="7143"/>
        <v>0</v>
      </c>
      <c r="S2251" s="221"/>
      <c r="T2251" s="221"/>
      <c r="U2251" s="221"/>
      <c r="V2251" s="221">
        <f t="shared" si="6956"/>
        <v>100000</v>
      </c>
      <c r="W2251" s="221">
        <f t="shared" si="6957"/>
        <v>0</v>
      </c>
      <c r="X2251" s="221">
        <f t="shared" si="6958"/>
        <v>0</v>
      </c>
      <c r="Y2251" s="303">
        <v>-100000</v>
      </c>
      <c r="Z2251" s="221"/>
      <c r="AA2251" s="221"/>
      <c r="AB2251" s="221">
        <f t="shared" si="7029"/>
        <v>0</v>
      </c>
      <c r="AC2251" s="221">
        <f t="shared" si="7030"/>
        <v>0</v>
      </c>
      <c r="AD2251" s="221">
        <f t="shared" si="7031"/>
        <v>0</v>
      </c>
      <c r="AE2251" s="221"/>
      <c r="AF2251" s="221"/>
      <c r="AG2251" s="221"/>
      <c r="AH2251" s="221">
        <f t="shared" si="7032"/>
        <v>0</v>
      </c>
      <c r="AI2251" s="221">
        <f t="shared" si="7033"/>
        <v>0</v>
      </c>
      <c r="AJ2251" s="221">
        <f t="shared" si="7034"/>
        <v>0</v>
      </c>
      <c r="AK2251" s="221"/>
      <c r="AL2251" s="221"/>
      <c r="AM2251" s="221"/>
      <c r="AN2251" s="221">
        <f t="shared" si="7035"/>
        <v>0</v>
      </c>
      <c r="AO2251" s="221">
        <f t="shared" si="7036"/>
        <v>0</v>
      </c>
      <c r="AP2251" s="221">
        <f t="shared" si="7037"/>
        <v>0</v>
      </c>
      <c r="AQ2251" s="221"/>
      <c r="AR2251" s="221"/>
      <c r="AS2251" s="221"/>
      <c r="AT2251" s="221">
        <f t="shared" si="7038"/>
        <v>0</v>
      </c>
      <c r="AU2251" s="221">
        <f t="shared" si="7039"/>
        <v>0</v>
      </c>
      <c r="AV2251" s="221">
        <f t="shared" si="7040"/>
        <v>0</v>
      </c>
    </row>
    <row r="2252" spans="1:48" s="206" customFormat="1" ht="15.6" hidden="1">
      <c r="A2252" s="250" t="s">
        <v>45</v>
      </c>
      <c r="B2252" s="251" t="s">
        <v>330</v>
      </c>
      <c r="C2252" s="251" t="s">
        <v>18</v>
      </c>
      <c r="D2252" s="251"/>
      <c r="E2252" s="251"/>
      <c r="F2252" s="251"/>
      <c r="G2252" s="251"/>
      <c r="H2252" s="251"/>
      <c r="I2252" s="252"/>
      <c r="J2252" s="205">
        <f>J2253+J2262</f>
        <v>2050099</v>
      </c>
      <c r="K2252" s="205">
        <f t="shared" ref="K2252:L2252" si="7149">K2253+K2262</f>
        <v>344139.19999999995</v>
      </c>
      <c r="L2252" s="205">
        <f t="shared" si="7149"/>
        <v>348341.01</v>
      </c>
      <c r="M2252" s="205">
        <f t="shared" ref="M2252:O2252" si="7150">M2253+M2262</f>
        <v>-40000</v>
      </c>
      <c r="N2252" s="205">
        <f t="shared" si="7150"/>
        <v>0</v>
      </c>
      <c r="O2252" s="205">
        <f t="shared" si="7150"/>
        <v>0</v>
      </c>
      <c r="P2252" s="205">
        <f t="shared" si="7026"/>
        <v>2010099</v>
      </c>
      <c r="Q2252" s="205">
        <f t="shared" si="7027"/>
        <v>344139.19999999995</v>
      </c>
      <c r="R2252" s="205">
        <f t="shared" si="7028"/>
        <v>348341.01</v>
      </c>
      <c r="S2252" s="205">
        <f t="shared" ref="S2252:U2252" si="7151">S2253+S2262</f>
        <v>0</v>
      </c>
      <c r="T2252" s="205">
        <f t="shared" si="7151"/>
        <v>0</v>
      </c>
      <c r="U2252" s="205">
        <f t="shared" si="7151"/>
        <v>0</v>
      </c>
      <c r="V2252" s="205">
        <f t="shared" si="6956"/>
        <v>2010099</v>
      </c>
      <c r="W2252" s="205">
        <f t="shared" si="6957"/>
        <v>344139.19999999995</v>
      </c>
      <c r="X2252" s="205">
        <f t="shared" si="6958"/>
        <v>348341.01</v>
      </c>
      <c r="Y2252" s="205">
        <f t="shared" ref="Y2252:AA2252" si="7152">Y2253+Y2262</f>
        <v>0</v>
      </c>
      <c r="Z2252" s="205">
        <f t="shared" si="7152"/>
        <v>0</v>
      </c>
      <c r="AA2252" s="205">
        <f t="shared" si="7152"/>
        <v>0</v>
      </c>
      <c r="AB2252" s="205">
        <f t="shared" si="7029"/>
        <v>2010099</v>
      </c>
      <c r="AC2252" s="205">
        <f t="shared" si="7030"/>
        <v>344139.19999999995</v>
      </c>
      <c r="AD2252" s="205">
        <f t="shared" si="7031"/>
        <v>348341.01</v>
      </c>
      <c r="AE2252" s="205">
        <f t="shared" ref="AE2252:AG2252" si="7153">AE2253+AE2262</f>
        <v>-297500</v>
      </c>
      <c r="AF2252" s="205">
        <f t="shared" si="7153"/>
        <v>0</v>
      </c>
      <c r="AG2252" s="205">
        <f t="shared" si="7153"/>
        <v>0</v>
      </c>
      <c r="AH2252" s="205">
        <f t="shared" si="7032"/>
        <v>1712599</v>
      </c>
      <c r="AI2252" s="205">
        <f t="shared" si="7033"/>
        <v>344139.19999999995</v>
      </c>
      <c r="AJ2252" s="205">
        <f t="shared" si="7034"/>
        <v>348341.01</v>
      </c>
      <c r="AK2252" s="205">
        <f t="shared" ref="AK2252:AM2252" si="7154">AK2253+AK2262</f>
        <v>0</v>
      </c>
      <c r="AL2252" s="205">
        <f t="shared" si="7154"/>
        <v>0</v>
      </c>
      <c r="AM2252" s="205">
        <f t="shared" si="7154"/>
        <v>0</v>
      </c>
      <c r="AN2252" s="205">
        <f t="shared" si="7035"/>
        <v>1712599</v>
      </c>
      <c r="AO2252" s="205">
        <f t="shared" si="7036"/>
        <v>344139.19999999995</v>
      </c>
      <c r="AP2252" s="205">
        <f t="shared" si="7037"/>
        <v>348341.01</v>
      </c>
      <c r="AQ2252" s="205">
        <f t="shared" ref="AQ2252:AS2252" si="7155">AQ2253+AQ2262</f>
        <v>21600</v>
      </c>
      <c r="AR2252" s="205">
        <f t="shared" si="7155"/>
        <v>0</v>
      </c>
      <c r="AS2252" s="205">
        <f t="shared" si="7155"/>
        <v>0</v>
      </c>
      <c r="AT2252" s="205">
        <f t="shared" si="7038"/>
        <v>1734199</v>
      </c>
      <c r="AU2252" s="205">
        <f t="shared" si="7039"/>
        <v>344139.19999999995</v>
      </c>
      <c r="AV2252" s="205">
        <f t="shared" si="7040"/>
        <v>348341.01</v>
      </c>
    </row>
    <row r="2253" spans="1:48" s="206" customFormat="1" hidden="1">
      <c r="A2253" s="255" t="s">
        <v>46</v>
      </c>
      <c r="B2253" s="209" t="s">
        <v>330</v>
      </c>
      <c r="C2253" s="209" t="s">
        <v>18</v>
      </c>
      <c r="D2253" s="209" t="s">
        <v>17</v>
      </c>
      <c r="E2253" s="209"/>
      <c r="F2253" s="209"/>
      <c r="G2253" s="209"/>
      <c r="H2253" s="209"/>
      <c r="I2253" s="210"/>
      <c r="J2253" s="211">
        <f>J2254+J2258</f>
        <v>1601360</v>
      </c>
      <c r="K2253" s="211">
        <f t="shared" ref="K2253:L2253" si="7156">K2254+K2258</f>
        <v>101414.39999999999</v>
      </c>
      <c r="L2253" s="211">
        <f t="shared" si="7156"/>
        <v>101470.98</v>
      </c>
      <c r="M2253" s="211">
        <f t="shared" ref="M2253:O2253" si="7157">M2254+M2258</f>
        <v>-800000</v>
      </c>
      <c r="N2253" s="211">
        <f t="shared" si="7157"/>
        <v>0</v>
      </c>
      <c r="O2253" s="211">
        <f t="shared" si="7157"/>
        <v>0</v>
      </c>
      <c r="P2253" s="211">
        <f t="shared" si="7026"/>
        <v>801360</v>
      </c>
      <c r="Q2253" s="211">
        <f t="shared" si="7027"/>
        <v>101414.39999999999</v>
      </c>
      <c r="R2253" s="211">
        <f t="shared" si="7028"/>
        <v>101470.98</v>
      </c>
      <c r="S2253" s="211">
        <f t="shared" ref="S2253:U2253" si="7158">S2254+S2258</f>
        <v>0</v>
      </c>
      <c r="T2253" s="211">
        <f t="shared" si="7158"/>
        <v>0</v>
      </c>
      <c r="U2253" s="211">
        <f t="shared" si="7158"/>
        <v>0</v>
      </c>
      <c r="V2253" s="211">
        <f t="shared" si="6956"/>
        <v>801360</v>
      </c>
      <c r="W2253" s="211">
        <f t="shared" si="6957"/>
        <v>101414.39999999999</v>
      </c>
      <c r="X2253" s="211">
        <f t="shared" si="6958"/>
        <v>101470.98</v>
      </c>
      <c r="Y2253" s="211">
        <f t="shared" ref="Y2253:AA2253" si="7159">Y2254+Y2258</f>
        <v>0</v>
      </c>
      <c r="Z2253" s="211">
        <f t="shared" si="7159"/>
        <v>0</v>
      </c>
      <c r="AA2253" s="211">
        <f t="shared" si="7159"/>
        <v>0</v>
      </c>
      <c r="AB2253" s="211">
        <f t="shared" si="7029"/>
        <v>801360</v>
      </c>
      <c r="AC2253" s="211">
        <f t="shared" si="7030"/>
        <v>101414.39999999999</v>
      </c>
      <c r="AD2253" s="211">
        <f t="shared" si="7031"/>
        <v>101470.98</v>
      </c>
      <c r="AE2253" s="211">
        <f t="shared" ref="AE2253:AG2253" si="7160">AE2254+AE2258</f>
        <v>0</v>
      </c>
      <c r="AF2253" s="211">
        <f t="shared" si="7160"/>
        <v>0</v>
      </c>
      <c r="AG2253" s="211">
        <f t="shared" si="7160"/>
        <v>0</v>
      </c>
      <c r="AH2253" s="211">
        <f t="shared" si="7032"/>
        <v>801360</v>
      </c>
      <c r="AI2253" s="211">
        <f t="shared" si="7033"/>
        <v>101414.39999999999</v>
      </c>
      <c r="AJ2253" s="211">
        <f t="shared" si="7034"/>
        <v>101470.98</v>
      </c>
      <c r="AK2253" s="211">
        <f t="shared" ref="AK2253:AM2253" si="7161">AK2254+AK2258</f>
        <v>0</v>
      </c>
      <c r="AL2253" s="211">
        <f t="shared" si="7161"/>
        <v>0</v>
      </c>
      <c r="AM2253" s="211">
        <f t="shared" si="7161"/>
        <v>0</v>
      </c>
      <c r="AN2253" s="211">
        <f t="shared" si="7035"/>
        <v>801360</v>
      </c>
      <c r="AO2253" s="211">
        <f t="shared" si="7036"/>
        <v>101414.39999999999</v>
      </c>
      <c r="AP2253" s="211">
        <f t="shared" si="7037"/>
        <v>101470.98</v>
      </c>
      <c r="AQ2253" s="211">
        <f t="shared" ref="AQ2253:AS2253" si="7162">AQ2254+AQ2258</f>
        <v>600</v>
      </c>
      <c r="AR2253" s="211">
        <f t="shared" si="7162"/>
        <v>0</v>
      </c>
      <c r="AS2253" s="211">
        <f t="shared" si="7162"/>
        <v>0</v>
      </c>
      <c r="AT2253" s="211">
        <f t="shared" si="7038"/>
        <v>801960</v>
      </c>
      <c r="AU2253" s="211">
        <f t="shared" si="7039"/>
        <v>101414.39999999999</v>
      </c>
      <c r="AV2253" s="211">
        <f t="shared" si="7040"/>
        <v>101470.98</v>
      </c>
    </row>
    <row r="2254" spans="1:48" s="206" customFormat="1" ht="26.4" hidden="1">
      <c r="A2254" s="267" t="s">
        <v>389</v>
      </c>
      <c r="B2254" s="213" t="s">
        <v>330</v>
      </c>
      <c r="C2254" s="213" t="s">
        <v>18</v>
      </c>
      <c r="D2254" s="213" t="s">
        <v>17</v>
      </c>
      <c r="E2254" s="213" t="s">
        <v>3</v>
      </c>
      <c r="F2254" s="213" t="s">
        <v>68</v>
      </c>
      <c r="G2254" s="213" t="s">
        <v>140</v>
      </c>
      <c r="H2254" s="213" t="s">
        <v>141</v>
      </c>
      <c r="I2254" s="254"/>
      <c r="J2254" s="215">
        <f>J2255</f>
        <v>1500000</v>
      </c>
      <c r="K2254" s="215">
        <f t="shared" ref="K2254:O2256" si="7163">K2255</f>
        <v>0</v>
      </c>
      <c r="L2254" s="215">
        <f t="shared" si="7163"/>
        <v>0</v>
      </c>
      <c r="M2254" s="215">
        <f t="shared" si="7163"/>
        <v>-800000</v>
      </c>
      <c r="N2254" s="215">
        <f t="shared" si="7163"/>
        <v>0</v>
      </c>
      <c r="O2254" s="215">
        <f t="shared" si="7163"/>
        <v>0</v>
      </c>
      <c r="P2254" s="215">
        <f t="shared" si="7026"/>
        <v>700000</v>
      </c>
      <c r="Q2254" s="215">
        <f t="shared" si="7027"/>
        <v>0</v>
      </c>
      <c r="R2254" s="215">
        <f t="shared" si="7028"/>
        <v>0</v>
      </c>
      <c r="S2254" s="215">
        <f t="shared" ref="S2254:U2256" si="7164">S2255</f>
        <v>0</v>
      </c>
      <c r="T2254" s="215">
        <f t="shared" si="7164"/>
        <v>0</v>
      </c>
      <c r="U2254" s="215">
        <f t="shared" si="7164"/>
        <v>0</v>
      </c>
      <c r="V2254" s="215">
        <f t="shared" si="6956"/>
        <v>700000</v>
      </c>
      <c r="W2254" s="215">
        <f t="shared" si="6957"/>
        <v>0</v>
      </c>
      <c r="X2254" s="215">
        <f t="shared" si="6958"/>
        <v>0</v>
      </c>
      <c r="Y2254" s="215">
        <f t="shared" ref="Y2254:AA2256" si="7165">Y2255</f>
        <v>0</v>
      </c>
      <c r="Z2254" s="215">
        <f t="shared" si="7165"/>
        <v>0</v>
      </c>
      <c r="AA2254" s="215">
        <f t="shared" si="7165"/>
        <v>0</v>
      </c>
      <c r="AB2254" s="215">
        <f t="shared" si="7029"/>
        <v>700000</v>
      </c>
      <c r="AC2254" s="215">
        <f t="shared" si="7030"/>
        <v>0</v>
      </c>
      <c r="AD2254" s="215">
        <f t="shared" si="7031"/>
        <v>0</v>
      </c>
      <c r="AE2254" s="215">
        <f t="shared" ref="AE2254:AG2256" si="7166">AE2255</f>
        <v>0</v>
      </c>
      <c r="AF2254" s="215">
        <f t="shared" si="7166"/>
        <v>0</v>
      </c>
      <c r="AG2254" s="215">
        <f t="shared" si="7166"/>
        <v>0</v>
      </c>
      <c r="AH2254" s="215">
        <f t="shared" si="7032"/>
        <v>700000</v>
      </c>
      <c r="AI2254" s="215">
        <f t="shared" si="7033"/>
        <v>0</v>
      </c>
      <c r="AJ2254" s="215">
        <f t="shared" si="7034"/>
        <v>0</v>
      </c>
      <c r="AK2254" s="215">
        <f t="shared" ref="AK2254:AM2256" si="7167">AK2255</f>
        <v>0</v>
      </c>
      <c r="AL2254" s="215">
        <f t="shared" si="7167"/>
        <v>0</v>
      </c>
      <c r="AM2254" s="215">
        <f t="shared" si="7167"/>
        <v>0</v>
      </c>
      <c r="AN2254" s="215">
        <f t="shared" si="7035"/>
        <v>700000</v>
      </c>
      <c r="AO2254" s="215">
        <f t="shared" si="7036"/>
        <v>0</v>
      </c>
      <c r="AP2254" s="215">
        <f t="shared" si="7037"/>
        <v>0</v>
      </c>
      <c r="AQ2254" s="215">
        <f t="shared" ref="AQ2254:AS2256" si="7168">AQ2255</f>
        <v>0</v>
      </c>
      <c r="AR2254" s="215">
        <f t="shared" si="7168"/>
        <v>0</v>
      </c>
      <c r="AS2254" s="215">
        <f t="shared" si="7168"/>
        <v>0</v>
      </c>
      <c r="AT2254" s="215">
        <f t="shared" si="7038"/>
        <v>700000</v>
      </c>
      <c r="AU2254" s="215">
        <f t="shared" si="7039"/>
        <v>0</v>
      </c>
      <c r="AV2254" s="215">
        <f t="shared" si="7040"/>
        <v>0</v>
      </c>
    </row>
    <row r="2255" spans="1:48" s="206" customFormat="1" ht="26.4" hidden="1">
      <c r="A2255" s="245" t="s">
        <v>254</v>
      </c>
      <c r="B2255" s="213" t="s">
        <v>330</v>
      </c>
      <c r="C2255" s="213" t="s">
        <v>18</v>
      </c>
      <c r="D2255" s="213" t="s">
        <v>17</v>
      </c>
      <c r="E2255" s="213" t="s">
        <v>3</v>
      </c>
      <c r="F2255" s="213" t="s">
        <v>68</v>
      </c>
      <c r="G2255" s="213" t="s">
        <v>140</v>
      </c>
      <c r="H2255" s="213" t="s">
        <v>376</v>
      </c>
      <c r="I2255" s="254"/>
      <c r="J2255" s="215">
        <f>J2256</f>
        <v>1500000</v>
      </c>
      <c r="K2255" s="215">
        <f t="shared" si="7163"/>
        <v>0</v>
      </c>
      <c r="L2255" s="215">
        <f t="shared" si="7163"/>
        <v>0</v>
      </c>
      <c r="M2255" s="215">
        <f t="shared" si="7163"/>
        <v>-800000</v>
      </c>
      <c r="N2255" s="215">
        <f t="shared" si="7163"/>
        <v>0</v>
      </c>
      <c r="O2255" s="215">
        <f t="shared" si="7163"/>
        <v>0</v>
      </c>
      <c r="P2255" s="215">
        <f t="shared" si="7026"/>
        <v>700000</v>
      </c>
      <c r="Q2255" s="215">
        <f t="shared" si="7027"/>
        <v>0</v>
      </c>
      <c r="R2255" s="215">
        <f t="shared" si="7028"/>
        <v>0</v>
      </c>
      <c r="S2255" s="215">
        <f t="shared" si="7164"/>
        <v>0</v>
      </c>
      <c r="T2255" s="215">
        <f t="shared" si="7164"/>
        <v>0</v>
      </c>
      <c r="U2255" s="215">
        <f t="shared" si="7164"/>
        <v>0</v>
      </c>
      <c r="V2255" s="215">
        <f t="shared" si="6956"/>
        <v>700000</v>
      </c>
      <c r="W2255" s="215">
        <f t="shared" si="6957"/>
        <v>0</v>
      </c>
      <c r="X2255" s="215">
        <f t="shared" si="6958"/>
        <v>0</v>
      </c>
      <c r="Y2255" s="215">
        <f t="shared" si="7165"/>
        <v>0</v>
      </c>
      <c r="Z2255" s="215">
        <f t="shared" si="7165"/>
        <v>0</v>
      </c>
      <c r="AA2255" s="215">
        <f t="shared" si="7165"/>
        <v>0</v>
      </c>
      <c r="AB2255" s="215">
        <f t="shared" si="7029"/>
        <v>700000</v>
      </c>
      <c r="AC2255" s="215">
        <f t="shared" si="7030"/>
        <v>0</v>
      </c>
      <c r="AD2255" s="215">
        <f t="shared" si="7031"/>
        <v>0</v>
      </c>
      <c r="AE2255" s="215">
        <f t="shared" si="7166"/>
        <v>0</v>
      </c>
      <c r="AF2255" s="215">
        <f t="shared" si="7166"/>
        <v>0</v>
      </c>
      <c r="AG2255" s="215">
        <f t="shared" si="7166"/>
        <v>0</v>
      </c>
      <c r="AH2255" s="215">
        <f t="shared" si="7032"/>
        <v>700000</v>
      </c>
      <c r="AI2255" s="215">
        <f t="shared" si="7033"/>
        <v>0</v>
      </c>
      <c r="AJ2255" s="215">
        <f t="shared" si="7034"/>
        <v>0</v>
      </c>
      <c r="AK2255" s="215">
        <f t="shared" si="7167"/>
        <v>0</v>
      </c>
      <c r="AL2255" s="215">
        <f t="shared" si="7167"/>
        <v>0</v>
      </c>
      <c r="AM2255" s="215">
        <f t="shared" si="7167"/>
        <v>0</v>
      </c>
      <c r="AN2255" s="215">
        <f t="shared" si="7035"/>
        <v>700000</v>
      </c>
      <c r="AO2255" s="215">
        <f t="shared" si="7036"/>
        <v>0</v>
      </c>
      <c r="AP2255" s="215">
        <f t="shared" si="7037"/>
        <v>0</v>
      </c>
      <c r="AQ2255" s="215">
        <f t="shared" si="7168"/>
        <v>0</v>
      </c>
      <c r="AR2255" s="215">
        <f t="shared" si="7168"/>
        <v>0</v>
      </c>
      <c r="AS2255" s="215">
        <f t="shared" si="7168"/>
        <v>0</v>
      </c>
      <c r="AT2255" s="215">
        <f t="shared" si="7038"/>
        <v>700000</v>
      </c>
      <c r="AU2255" s="215">
        <f t="shared" si="7039"/>
        <v>0</v>
      </c>
      <c r="AV2255" s="215">
        <f t="shared" si="7040"/>
        <v>0</v>
      </c>
    </row>
    <row r="2256" spans="1:48" s="206" customFormat="1" ht="26.4" hidden="1">
      <c r="A2256" s="217" t="s">
        <v>229</v>
      </c>
      <c r="B2256" s="213" t="s">
        <v>330</v>
      </c>
      <c r="C2256" s="213" t="s">
        <v>18</v>
      </c>
      <c r="D2256" s="213" t="s">
        <v>17</v>
      </c>
      <c r="E2256" s="213" t="s">
        <v>3</v>
      </c>
      <c r="F2256" s="213" t="s">
        <v>68</v>
      </c>
      <c r="G2256" s="213" t="s">
        <v>140</v>
      </c>
      <c r="H2256" s="213" t="s">
        <v>376</v>
      </c>
      <c r="I2256" s="254" t="s">
        <v>92</v>
      </c>
      <c r="J2256" s="215">
        <f>J2257</f>
        <v>1500000</v>
      </c>
      <c r="K2256" s="215">
        <f t="shared" si="7163"/>
        <v>0</v>
      </c>
      <c r="L2256" s="215">
        <f t="shared" si="7163"/>
        <v>0</v>
      </c>
      <c r="M2256" s="215">
        <f t="shared" si="7163"/>
        <v>-800000</v>
      </c>
      <c r="N2256" s="215">
        <f t="shared" si="7163"/>
        <v>0</v>
      </c>
      <c r="O2256" s="215">
        <f t="shared" si="7163"/>
        <v>0</v>
      </c>
      <c r="P2256" s="215">
        <f t="shared" si="7026"/>
        <v>700000</v>
      </c>
      <c r="Q2256" s="215">
        <f t="shared" si="7027"/>
        <v>0</v>
      </c>
      <c r="R2256" s="215">
        <f t="shared" si="7028"/>
        <v>0</v>
      </c>
      <c r="S2256" s="215">
        <f t="shared" si="7164"/>
        <v>0</v>
      </c>
      <c r="T2256" s="215">
        <f t="shared" si="7164"/>
        <v>0</v>
      </c>
      <c r="U2256" s="215">
        <f t="shared" si="7164"/>
        <v>0</v>
      </c>
      <c r="V2256" s="215">
        <f t="shared" si="6956"/>
        <v>700000</v>
      </c>
      <c r="W2256" s="215">
        <f t="shared" si="6957"/>
        <v>0</v>
      </c>
      <c r="X2256" s="215">
        <f t="shared" si="6958"/>
        <v>0</v>
      </c>
      <c r="Y2256" s="215">
        <f t="shared" si="7165"/>
        <v>0</v>
      </c>
      <c r="Z2256" s="215">
        <f t="shared" si="7165"/>
        <v>0</v>
      </c>
      <c r="AA2256" s="215">
        <f t="shared" si="7165"/>
        <v>0</v>
      </c>
      <c r="AB2256" s="215">
        <f t="shared" si="7029"/>
        <v>700000</v>
      </c>
      <c r="AC2256" s="215">
        <f t="shared" si="7030"/>
        <v>0</v>
      </c>
      <c r="AD2256" s="215">
        <f t="shared" si="7031"/>
        <v>0</v>
      </c>
      <c r="AE2256" s="215">
        <f t="shared" si="7166"/>
        <v>0</v>
      </c>
      <c r="AF2256" s="215">
        <f t="shared" si="7166"/>
        <v>0</v>
      </c>
      <c r="AG2256" s="215">
        <f t="shared" si="7166"/>
        <v>0</v>
      </c>
      <c r="AH2256" s="215">
        <f t="shared" si="7032"/>
        <v>700000</v>
      </c>
      <c r="AI2256" s="215">
        <f t="shared" si="7033"/>
        <v>0</v>
      </c>
      <c r="AJ2256" s="215">
        <f t="shared" si="7034"/>
        <v>0</v>
      </c>
      <c r="AK2256" s="215">
        <f t="shared" si="7167"/>
        <v>0</v>
      </c>
      <c r="AL2256" s="215">
        <f t="shared" si="7167"/>
        <v>0</v>
      </c>
      <c r="AM2256" s="215">
        <f t="shared" si="7167"/>
        <v>0</v>
      </c>
      <c r="AN2256" s="215">
        <f t="shared" si="7035"/>
        <v>700000</v>
      </c>
      <c r="AO2256" s="215">
        <f t="shared" si="7036"/>
        <v>0</v>
      </c>
      <c r="AP2256" s="215">
        <f t="shared" si="7037"/>
        <v>0</v>
      </c>
      <c r="AQ2256" s="215">
        <f t="shared" si="7168"/>
        <v>0</v>
      </c>
      <c r="AR2256" s="215">
        <f t="shared" si="7168"/>
        <v>0</v>
      </c>
      <c r="AS2256" s="215">
        <f t="shared" si="7168"/>
        <v>0</v>
      </c>
      <c r="AT2256" s="215">
        <f t="shared" si="7038"/>
        <v>700000</v>
      </c>
      <c r="AU2256" s="215">
        <f t="shared" si="7039"/>
        <v>0</v>
      </c>
      <c r="AV2256" s="215">
        <f t="shared" si="7040"/>
        <v>0</v>
      </c>
    </row>
    <row r="2257" spans="1:48" s="206" customFormat="1" ht="26.4" hidden="1">
      <c r="A2257" s="216" t="s">
        <v>96</v>
      </c>
      <c r="B2257" s="213" t="s">
        <v>330</v>
      </c>
      <c r="C2257" s="213" t="s">
        <v>18</v>
      </c>
      <c r="D2257" s="213" t="s">
        <v>17</v>
      </c>
      <c r="E2257" s="213" t="s">
        <v>3</v>
      </c>
      <c r="F2257" s="213" t="s">
        <v>68</v>
      </c>
      <c r="G2257" s="213" t="s">
        <v>140</v>
      </c>
      <c r="H2257" s="213" t="s">
        <v>376</v>
      </c>
      <c r="I2257" s="254" t="s">
        <v>93</v>
      </c>
      <c r="J2257" s="215">
        <f>1500000</f>
        <v>1500000</v>
      </c>
      <c r="K2257" s="215"/>
      <c r="L2257" s="215"/>
      <c r="M2257" s="302">
        <f>-1500000+700000</f>
        <v>-800000</v>
      </c>
      <c r="N2257" s="215"/>
      <c r="O2257" s="215"/>
      <c r="P2257" s="215">
        <f t="shared" si="7026"/>
        <v>700000</v>
      </c>
      <c r="Q2257" s="215">
        <f t="shared" si="7027"/>
        <v>0</v>
      </c>
      <c r="R2257" s="215">
        <f t="shared" si="7028"/>
        <v>0</v>
      </c>
      <c r="S2257" s="215"/>
      <c r="T2257" s="215"/>
      <c r="U2257" s="215"/>
      <c r="V2257" s="215">
        <f t="shared" si="6956"/>
        <v>700000</v>
      </c>
      <c r="W2257" s="215">
        <f t="shared" si="6957"/>
        <v>0</v>
      </c>
      <c r="X2257" s="215">
        <f t="shared" si="6958"/>
        <v>0</v>
      </c>
      <c r="Y2257" s="215"/>
      <c r="Z2257" s="215"/>
      <c r="AA2257" s="215"/>
      <c r="AB2257" s="215">
        <f t="shared" si="7029"/>
        <v>700000</v>
      </c>
      <c r="AC2257" s="215">
        <f t="shared" si="7030"/>
        <v>0</v>
      </c>
      <c r="AD2257" s="215">
        <f t="shared" si="7031"/>
        <v>0</v>
      </c>
      <c r="AE2257" s="215"/>
      <c r="AF2257" s="215"/>
      <c r="AG2257" s="215"/>
      <c r="AH2257" s="215">
        <f t="shared" si="7032"/>
        <v>700000</v>
      </c>
      <c r="AI2257" s="215">
        <f t="shared" si="7033"/>
        <v>0</v>
      </c>
      <c r="AJ2257" s="215">
        <f t="shared" si="7034"/>
        <v>0</v>
      </c>
      <c r="AK2257" s="215"/>
      <c r="AL2257" s="215"/>
      <c r="AM2257" s="215"/>
      <c r="AN2257" s="215">
        <f t="shared" si="7035"/>
        <v>700000</v>
      </c>
      <c r="AO2257" s="215">
        <f t="shared" si="7036"/>
        <v>0</v>
      </c>
      <c r="AP2257" s="215">
        <f t="shared" si="7037"/>
        <v>0</v>
      </c>
      <c r="AQ2257" s="215"/>
      <c r="AR2257" s="215"/>
      <c r="AS2257" s="215"/>
      <c r="AT2257" s="215">
        <f t="shared" si="7038"/>
        <v>700000</v>
      </c>
      <c r="AU2257" s="215">
        <f t="shared" si="7039"/>
        <v>0</v>
      </c>
      <c r="AV2257" s="215">
        <f t="shared" si="7040"/>
        <v>0</v>
      </c>
    </row>
    <row r="2258" spans="1:48" s="206" customFormat="1" hidden="1">
      <c r="A2258" s="212" t="s">
        <v>81</v>
      </c>
      <c r="B2258" s="204" t="s">
        <v>330</v>
      </c>
      <c r="C2258" s="204" t="s">
        <v>18</v>
      </c>
      <c r="D2258" s="204" t="s">
        <v>17</v>
      </c>
      <c r="E2258" s="204" t="s">
        <v>80</v>
      </c>
      <c r="F2258" s="204" t="s">
        <v>68</v>
      </c>
      <c r="G2258" s="204" t="s">
        <v>140</v>
      </c>
      <c r="H2258" s="204" t="s">
        <v>141</v>
      </c>
      <c r="I2258" s="214"/>
      <c r="J2258" s="215">
        <f>J2259</f>
        <v>101360</v>
      </c>
      <c r="K2258" s="215">
        <f t="shared" ref="K2258:O2260" si="7169">K2259</f>
        <v>101414.39999999999</v>
      </c>
      <c r="L2258" s="215">
        <f t="shared" si="7169"/>
        <v>101470.98</v>
      </c>
      <c r="M2258" s="215">
        <f t="shared" si="7169"/>
        <v>0</v>
      </c>
      <c r="N2258" s="215">
        <f t="shared" si="7169"/>
        <v>0</v>
      </c>
      <c r="O2258" s="215">
        <f t="shared" si="7169"/>
        <v>0</v>
      </c>
      <c r="P2258" s="215">
        <f t="shared" si="7026"/>
        <v>101360</v>
      </c>
      <c r="Q2258" s="215">
        <f t="shared" si="7027"/>
        <v>101414.39999999999</v>
      </c>
      <c r="R2258" s="215">
        <f t="shared" si="7028"/>
        <v>101470.98</v>
      </c>
      <c r="S2258" s="215">
        <f t="shared" ref="S2258:U2260" si="7170">S2259</f>
        <v>0</v>
      </c>
      <c r="T2258" s="215">
        <f t="shared" si="7170"/>
        <v>0</v>
      </c>
      <c r="U2258" s="215">
        <f t="shared" si="7170"/>
        <v>0</v>
      </c>
      <c r="V2258" s="215">
        <f t="shared" si="6956"/>
        <v>101360</v>
      </c>
      <c r="W2258" s="215">
        <f t="shared" si="6957"/>
        <v>101414.39999999999</v>
      </c>
      <c r="X2258" s="215">
        <f t="shared" si="6958"/>
        <v>101470.98</v>
      </c>
      <c r="Y2258" s="215">
        <f t="shared" ref="Y2258:AA2260" si="7171">Y2259</f>
        <v>0</v>
      </c>
      <c r="Z2258" s="215">
        <f t="shared" si="7171"/>
        <v>0</v>
      </c>
      <c r="AA2258" s="215">
        <f t="shared" si="7171"/>
        <v>0</v>
      </c>
      <c r="AB2258" s="215">
        <f t="shared" si="7029"/>
        <v>101360</v>
      </c>
      <c r="AC2258" s="215">
        <f t="shared" si="7030"/>
        <v>101414.39999999999</v>
      </c>
      <c r="AD2258" s="215">
        <f t="shared" si="7031"/>
        <v>101470.98</v>
      </c>
      <c r="AE2258" s="215">
        <f t="shared" ref="AE2258:AG2260" si="7172">AE2259</f>
        <v>0</v>
      </c>
      <c r="AF2258" s="215">
        <f t="shared" si="7172"/>
        <v>0</v>
      </c>
      <c r="AG2258" s="215">
        <f t="shared" si="7172"/>
        <v>0</v>
      </c>
      <c r="AH2258" s="215">
        <f t="shared" si="7032"/>
        <v>101360</v>
      </c>
      <c r="AI2258" s="215">
        <f t="shared" si="7033"/>
        <v>101414.39999999999</v>
      </c>
      <c r="AJ2258" s="215">
        <f t="shared" si="7034"/>
        <v>101470.98</v>
      </c>
      <c r="AK2258" s="215">
        <f t="shared" ref="AK2258:AM2260" si="7173">AK2259</f>
        <v>0</v>
      </c>
      <c r="AL2258" s="215">
        <f t="shared" si="7173"/>
        <v>0</v>
      </c>
      <c r="AM2258" s="215">
        <f t="shared" si="7173"/>
        <v>0</v>
      </c>
      <c r="AN2258" s="215">
        <f t="shared" si="7035"/>
        <v>101360</v>
      </c>
      <c r="AO2258" s="215">
        <f t="shared" si="7036"/>
        <v>101414.39999999999</v>
      </c>
      <c r="AP2258" s="215">
        <f t="shared" si="7037"/>
        <v>101470.98</v>
      </c>
      <c r="AQ2258" s="215">
        <f t="shared" ref="AQ2258:AS2260" si="7174">AQ2259</f>
        <v>600</v>
      </c>
      <c r="AR2258" s="215">
        <f t="shared" si="7174"/>
        <v>0</v>
      </c>
      <c r="AS2258" s="215">
        <f t="shared" si="7174"/>
        <v>0</v>
      </c>
      <c r="AT2258" s="215">
        <f t="shared" si="7038"/>
        <v>101960</v>
      </c>
      <c r="AU2258" s="215">
        <f t="shared" si="7039"/>
        <v>101414.39999999999</v>
      </c>
      <c r="AV2258" s="215">
        <f t="shared" si="7040"/>
        <v>101470.98</v>
      </c>
    </row>
    <row r="2259" spans="1:48" s="206" customFormat="1" hidden="1">
      <c r="A2259" s="245" t="s">
        <v>294</v>
      </c>
      <c r="B2259" s="204" t="s">
        <v>330</v>
      </c>
      <c r="C2259" s="204" t="s">
        <v>18</v>
      </c>
      <c r="D2259" s="204" t="s">
        <v>17</v>
      </c>
      <c r="E2259" s="204" t="s">
        <v>80</v>
      </c>
      <c r="F2259" s="204" t="s">
        <v>68</v>
      </c>
      <c r="G2259" s="204" t="s">
        <v>140</v>
      </c>
      <c r="H2259" s="204" t="s">
        <v>293</v>
      </c>
      <c r="I2259" s="214"/>
      <c r="J2259" s="215">
        <f>J2260</f>
        <v>101360</v>
      </c>
      <c r="K2259" s="215">
        <f t="shared" si="7169"/>
        <v>101414.39999999999</v>
      </c>
      <c r="L2259" s="215">
        <f t="shared" si="7169"/>
        <v>101470.98</v>
      </c>
      <c r="M2259" s="215">
        <f t="shared" si="7169"/>
        <v>0</v>
      </c>
      <c r="N2259" s="215">
        <f t="shared" si="7169"/>
        <v>0</v>
      </c>
      <c r="O2259" s="215">
        <f t="shared" si="7169"/>
        <v>0</v>
      </c>
      <c r="P2259" s="215">
        <f t="shared" si="7026"/>
        <v>101360</v>
      </c>
      <c r="Q2259" s="215">
        <f t="shared" si="7027"/>
        <v>101414.39999999999</v>
      </c>
      <c r="R2259" s="215">
        <f t="shared" si="7028"/>
        <v>101470.98</v>
      </c>
      <c r="S2259" s="215">
        <f t="shared" si="7170"/>
        <v>0</v>
      </c>
      <c r="T2259" s="215">
        <f t="shared" si="7170"/>
        <v>0</v>
      </c>
      <c r="U2259" s="215">
        <f t="shared" si="7170"/>
        <v>0</v>
      </c>
      <c r="V2259" s="215">
        <f t="shared" si="6956"/>
        <v>101360</v>
      </c>
      <c r="W2259" s="215">
        <f t="shared" si="6957"/>
        <v>101414.39999999999</v>
      </c>
      <c r="X2259" s="215">
        <f t="shared" si="6958"/>
        <v>101470.98</v>
      </c>
      <c r="Y2259" s="215">
        <f t="shared" si="7171"/>
        <v>0</v>
      </c>
      <c r="Z2259" s="215">
        <f t="shared" si="7171"/>
        <v>0</v>
      </c>
      <c r="AA2259" s="215">
        <f t="shared" si="7171"/>
        <v>0</v>
      </c>
      <c r="AB2259" s="215">
        <f t="shared" si="7029"/>
        <v>101360</v>
      </c>
      <c r="AC2259" s="215">
        <f t="shared" si="7030"/>
        <v>101414.39999999999</v>
      </c>
      <c r="AD2259" s="215">
        <f t="shared" si="7031"/>
        <v>101470.98</v>
      </c>
      <c r="AE2259" s="215">
        <f t="shared" si="7172"/>
        <v>0</v>
      </c>
      <c r="AF2259" s="215">
        <f t="shared" si="7172"/>
        <v>0</v>
      </c>
      <c r="AG2259" s="215">
        <f t="shared" si="7172"/>
        <v>0</v>
      </c>
      <c r="AH2259" s="215">
        <f t="shared" si="7032"/>
        <v>101360</v>
      </c>
      <c r="AI2259" s="215">
        <f t="shared" si="7033"/>
        <v>101414.39999999999</v>
      </c>
      <c r="AJ2259" s="215">
        <f t="shared" si="7034"/>
        <v>101470.98</v>
      </c>
      <c r="AK2259" s="215">
        <f t="shared" si="7173"/>
        <v>0</v>
      </c>
      <c r="AL2259" s="215">
        <f t="shared" si="7173"/>
        <v>0</v>
      </c>
      <c r="AM2259" s="215">
        <f t="shared" si="7173"/>
        <v>0</v>
      </c>
      <c r="AN2259" s="215">
        <f t="shared" si="7035"/>
        <v>101360</v>
      </c>
      <c r="AO2259" s="215">
        <f t="shared" si="7036"/>
        <v>101414.39999999999</v>
      </c>
      <c r="AP2259" s="215">
        <f t="shared" si="7037"/>
        <v>101470.98</v>
      </c>
      <c r="AQ2259" s="215">
        <f t="shared" si="7174"/>
        <v>600</v>
      </c>
      <c r="AR2259" s="215">
        <f t="shared" si="7174"/>
        <v>0</v>
      </c>
      <c r="AS2259" s="215">
        <f t="shared" si="7174"/>
        <v>0</v>
      </c>
      <c r="AT2259" s="215">
        <f t="shared" si="7038"/>
        <v>101960</v>
      </c>
      <c r="AU2259" s="215">
        <f t="shared" si="7039"/>
        <v>101414.39999999999</v>
      </c>
      <c r="AV2259" s="215">
        <f t="shared" si="7040"/>
        <v>101470.98</v>
      </c>
    </row>
    <row r="2260" spans="1:48" s="206" customFormat="1" ht="26.4" hidden="1">
      <c r="A2260" s="217" t="s">
        <v>229</v>
      </c>
      <c r="B2260" s="204" t="s">
        <v>330</v>
      </c>
      <c r="C2260" s="204" t="s">
        <v>18</v>
      </c>
      <c r="D2260" s="204" t="s">
        <v>17</v>
      </c>
      <c r="E2260" s="204" t="s">
        <v>80</v>
      </c>
      <c r="F2260" s="204" t="s">
        <v>68</v>
      </c>
      <c r="G2260" s="204" t="s">
        <v>140</v>
      </c>
      <c r="H2260" s="204" t="s">
        <v>293</v>
      </c>
      <c r="I2260" s="214" t="s">
        <v>92</v>
      </c>
      <c r="J2260" s="215">
        <f>J2261</f>
        <v>101360</v>
      </c>
      <c r="K2260" s="215">
        <f t="shared" si="7169"/>
        <v>101414.39999999999</v>
      </c>
      <c r="L2260" s="215">
        <f t="shared" si="7169"/>
        <v>101470.98</v>
      </c>
      <c r="M2260" s="215">
        <f t="shared" si="7169"/>
        <v>0</v>
      </c>
      <c r="N2260" s="215">
        <f t="shared" si="7169"/>
        <v>0</v>
      </c>
      <c r="O2260" s="215">
        <f t="shared" si="7169"/>
        <v>0</v>
      </c>
      <c r="P2260" s="215">
        <f t="shared" si="7026"/>
        <v>101360</v>
      </c>
      <c r="Q2260" s="215">
        <f t="shared" si="7027"/>
        <v>101414.39999999999</v>
      </c>
      <c r="R2260" s="215">
        <f t="shared" si="7028"/>
        <v>101470.98</v>
      </c>
      <c r="S2260" s="215">
        <f t="shared" si="7170"/>
        <v>0</v>
      </c>
      <c r="T2260" s="215">
        <f t="shared" si="7170"/>
        <v>0</v>
      </c>
      <c r="U2260" s="215">
        <f t="shared" si="7170"/>
        <v>0</v>
      </c>
      <c r="V2260" s="215">
        <f t="shared" si="6956"/>
        <v>101360</v>
      </c>
      <c r="W2260" s="215">
        <f t="shared" si="6957"/>
        <v>101414.39999999999</v>
      </c>
      <c r="X2260" s="215">
        <f t="shared" si="6958"/>
        <v>101470.98</v>
      </c>
      <c r="Y2260" s="215">
        <f t="shared" si="7171"/>
        <v>0</v>
      </c>
      <c r="Z2260" s="215">
        <f t="shared" si="7171"/>
        <v>0</v>
      </c>
      <c r="AA2260" s="215">
        <f t="shared" si="7171"/>
        <v>0</v>
      </c>
      <c r="AB2260" s="215">
        <f t="shared" si="7029"/>
        <v>101360</v>
      </c>
      <c r="AC2260" s="215">
        <f t="shared" si="7030"/>
        <v>101414.39999999999</v>
      </c>
      <c r="AD2260" s="215">
        <f t="shared" si="7031"/>
        <v>101470.98</v>
      </c>
      <c r="AE2260" s="215">
        <f t="shared" si="7172"/>
        <v>0</v>
      </c>
      <c r="AF2260" s="215">
        <f t="shared" si="7172"/>
        <v>0</v>
      </c>
      <c r="AG2260" s="215">
        <f t="shared" si="7172"/>
        <v>0</v>
      </c>
      <c r="AH2260" s="215">
        <f t="shared" si="7032"/>
        <v>101360</v>
      </c>
      <c r="AI2260" s="215">
        <f t="shared" si="7033"/>
        <v>101414.39999999999</v>
      </c>
      <c r="AJ2260" s="215">
        <f t="shared" si="7034"/>
        <v>101470.98</v>
      </c>
      <c r="AK2260" s="215">
        <f t="shared" si="7173"/>
        <v>0</v>
      </c>
      <c r="AL2260" s="215">
        <f t="shared" si="7173"/>
        <v>0</v>
      </c>
      <c r="AM2260" s="215">
        <f t="shared" si="7173"/>
        <v>0</v>
      </c>
      <c r="AN2260" s="215">
        <f t="shared" si="7035"/>
        <v>101360</v>
      </c>
      <c r="AO2260" s="215">
        <f t="shared" si="7036"/>
        <v>101414.39999999999</v>
      </c>
      <c r="AP2260" s="215">
        <f t="shared" si="7037"/>
        <v>101470.98</v>
      </c>
      <c r="AQ2260" s="215">
        <f t="shared" si="7174"/>
        <v>600</v>
      </c>
      <c r="AR2260" s="215">
        <f t="shared" si="7174"/>
        <v>0</v>
      </c>
      <c r="AS2260" s="215">
        <f t="shared" si="7174"/>
        <v>0</v>
      </c>
      <c r="AT2260" s="215">
        <f t="shared" si="7038"/>
        <v>101960</v>
      </c>
      <c r="AU2260" s="215">
        <f t="shared" si="7039"/>
        <v>101414.39999999999</v>
      </c>
      <c r="AV2260" s="215">
        <f t="shared" si="7040"/>
        <v>101470.98</v>
      </c>
    </row>
    <row r="2261" spans="1:48" s="206" customFormat="1" ht="26.4" hidden="1">
      <c r="A2261" s="216" t="s">
        <v>96</v>
      </c>
      <c r="B2261" s="204" t="s">
        <v>330</v>
      </c>
      <c r="C2261" s="204" t="s">
        <v>18</v>
      </c>
      <c r="D2261" s="204" t="s">
        <v>17</v>
      </c>
      <c r="E2261" s="204" t="s">
        <v>80</v>
      </c>
      <c r="F2261" s="204" t="s">
        <v>68</v>
      </c>
      <c r="G2261" s="204" t="s">
        <v>140</v>
      </c>
      <c r="H2261" s="204" t="s">
        <v>293</v>
      </c>
      <c r="I2261" s="214" t="s">
        <v>93</v>
      </c>
      <c r="J2261" s="215">
        <v>101360</v>
      </c>
      <c r="K2261" s="215">
        <v>101414.39999999999</v>
      </c>
      <c r="L2261" s="215">
        <v>101470.98</v>
      </c>
      <c r="M2261" s="215"/>
      <c r="N2261" s="215"/>
      <c r="O2261" s="215"/>
      <c r="P2261" s="215">
        <f t="shared" si="7026"/>
        <v>101360</v>
      </c>
      <c r="Q2261" s="215">
        <f t="shared" si="7027"/>
        <v>101414.39999999999</v>
      </c>
      <c r="R2261" s="215">
        <f t="shared" si="7028"/>
        <v>101470.98</v>
      </c>
      <c r="S2261" s="215"/>
      <c r="T2261" s="215"/>
      <c r="U2261" s="215"/>
      <c r="V2261" s="215">
        <f t="shared" si="6956"/>
        <v>101360</v>
      </c>
      <c r="W2261" s="215">
        <f t="shared" si="6957"/>
        <v>101414.39999999999</v>
      </c>
      <c r="X2261" s="215">
        <f t="shared" si="6958"/>
        <v>101470.98</v>
      </c>
      <c r="Y2261" s="215"/>
      <c r="Z2261" s="215"/>
      <c r="AA2261" s="215"/>
      <c r="AB2261" s="215">
        <f t="shared" si="7029"/>
        <v>101360</v>
      </c>
      <c r="AC2261" s="215">
        <f t="shared" si="7030"/>
        <v>101414.39999999999</v>
      </c>
      <c r="AD2261" s="215">
        <f t="shared" si="7031"/>
        <v>101470.98</v>
      </c>
      <c r="AE2261" s="215"/>
      <c r="AF2261" s="215"/>
      <c r="AG2261" s="215"/>
      <c r="AH2261" s="215">
        <f t="shared" si="7032"/>
        <v>101360</v>
      </c>
      <c r="AI2261" s="215">
        <f t="shared" si="7033"/>
        <v>101414.39999999999</v>
      </c>
      <c r="AJ2261" s="215">
        <f t="shared" si="7034"/>
        <v>101470.98</v>
      </c>
      <c r="AK2261" s="215"/>
      <c r="AL2261" s="215"/>
      <c r="AM2261" s="215"/>
      <c r="AN2261" s="215">
        <f t="shared" si="7035"/>
        <v>101360</v>
      </c>
      <c r="AO2261" s="215">
        <f t="shared" si="7036"/>
        <v>101414.39999999999</v>
      </c>
      <c r="AP2261" s="215">
        <f t="shared" si="7037"/>
        <v>101470.98</v>
      </c>
      <c r="AQ2261" s="302">
        <v>600</v>
      </c>
      <c r="AR2261" s="215"/>
      <c r="AS2261" s="215"/>
      <c r="AT2261" s="215">
        <f t="shared" si="7038"/>
        <v>101960</v>
      </c>
      <c r="AU2261" s="215">
        <f t="shared" si="7039"/>
        <v>101414.39999999999</v>
      </c>
      <c r="AV2261" s="215">
        <f t="shared" si="7040"/>
        <v>101470.98</v>
      </c>
    </row>
    <row r="2262" spans="1:48" s="232" customFormat="1" hidden="1">
      <c r="A2262" s="255" t="s">
        <v>66</v>
      </c>
      <c r="B2262" s="208" t="s">
        <v>330</v>
      </c>
      <c r="C2262" s="208" t="s">
        <v>18</v>
      </c>
      <c r="D2262" s="208" t="s">
        <v>13</v>
      </c>
      <c r="E2262" s="208"/>
      <c r="F2262" s="208"/>
      <c r="G2262" s="208"/>
      <c r="H2262" s="208"/>
      <c r="I2262" s="219"/>
      <c r="J2262" s="211">
        <f>J2263+J2267</f>
        <v>448739</v>
      </c>
      <c r="K2262" s="211">
        <f t="shared" ref="K2262:L2262" si="7175">K2263+K2267</f>
        <v>242724.8</v>
      </c>
      <c r="L2262" s="211">
        <f t="shared" si="7175"/>
        <v>246870.03</v>
      </c>
      <c r="M2262" s="211">
        <f t="shared" ref="M2262:O2262" si="7176">M2263+M2267</f>
        <v>760000</v>
      </c>
      <c r="N2262" s="211">
        <f t="shared" si="7176"/>
        <v>0</v>
      </c>
      <c r="O2262" s="211">
        <f t="shared" si="7176"/>
        <v>0</v>
      </c>
      <c r="P2262" s="211">
        <f t="shared" si="7026"/>
        <v>1208739</v>
      </c>
      <c r="Q2262" s="211">
        <f t="shared" si="7027"/>
        <v>242724.8</v>
      </c>
      <c r="R2262" s="211">
        <f t="shared" si="7028"/>
        <v>246870.03</v>
      </c>
      <c r="S2262" s="211">
        <f t="shared" ref="S2262:U2262" si="7177">S2263+S2267</f>
        <v>0</v>
      </c>
      <c r="T2262" s="211">
        <f t="shared" si="7177"/>
        <v>0</v>
      </c>
      <c r="U2262" s="211">
        <f t="shared" si="7177"/>
        <v>0</v>
      </c>
      <c r="V2262" s="211">
        <f t="shared" si="6956"/>
        <v>1208739</v>
      </c>
      <c r="W2262" s="211">
        <f t="shared" si="6957"/>
        <v>242724.8</v>
      </c>
      <c r="X2262" s="211">
        <f t="shared" si="6958"/>
        <v>246870.03</v>
      </c>
      <c r="Y2262" s="211">
        <f t="shared" ref="Y2262:AA2262" si="7178">Y2263+Y2267</f>
        <v>0</v>
      </c>
      <c r="Z2262" s="211">
        <f t="shared" si="7178"/>
        <v>0</v>
      </c>
      <c r="AA2262" s="211">
        <f t="shared" si="7178"/>
        <v>0</v>
      </c>
      <c r="AB2262" s="211">
        <f t="shared" si="7029"/>
        <v>1208739</v>
      </c>
      <c r="AC2262" s="211">
        <f t="shared" si="7030"/>
        <v>242724.8</v>
      </c>
      <c r="AD2262" s="211">
        <f t="shared" si="7031"/>
        <v>246870.03</v>
      </c>
      <c r="AE2262" s="211">
        <f t="shared" ref="AE2262:AG2262" si="7179">AE2263+AE2267</f>
        <v>-297500</v>
      </c>
      <c r="AF2262" s="211">
        <f t="shared" si="7179"/>
        <v>0</v>
      </c>
      <c r="AG2262" s="211">
        <f t="shared" si="7179"/>
        <v>0</v>
      </c>
      <c r="AH2262" s="211">
        <f t="shared" si="7032"/>
        <v>911239</v>
      </c>
      <c r="AI2262" s="211">
        <f t="shared" si="7033"/>
        <v>242724.8</v>
      </c>
      <c r="AJ2262" s="211">
        <f t="shared" si="7034"/>
        <v>246870.03</v>
      </c>
      <c r="AK2262" s="211">
        <f t="shared" ref="AK2262:AM2262" si="7180">AK2263+AK2267</f>
        <v>0</v>
      </c>
      <c r="AL2262" s="211">
        <f t="shared" si="7180"/>
        <v>0</v>
      </c>
      <c r="AM2262" s="211">
        <f t="shared" si="7180"/>
        <v>0</v>
      </c>
      <c r="AN2262" s="211">
        <f t="shared" si="7035"/>
        <v>911239</v>
      </c>
      <c r="AO2262" s="211">
        <f t="shared" si="7036"/>
        <v>242724.8</v>
      </c>
      <c r="AP2262" s="211">
        <f t="shared" si="7037"/>
        <v>246870.03</v>
      </c>
      <c r="AQ2262" s="211">
        <f t="shared" ref="AQ2262:AS2262" si="7181">AQ2263+AQ2267</f>
        <v>21000</v>
      </c>
      <c r="AR2262" s="211">
        <f t="shared" si="7181"/>
        <v>0</v>
      </c>
      <c r="AS2262" s="211">
        <f t="shared" si="7181"/>
        <v>0</v>
      </c>
      <c r="AT2262" s="211">
        <f t="shared" si="7038"/>
        <v>932239</v>
      </c>
      <c r="AU2262" s="211">
        <f t="shared" si="7039"/>
        <v>242724.8</v>
      </c>
      <c r="AV2262" s="211">
        <f t="shared" si="7040"/>
        <v>246870.03</v>
      </c>
    </row>
    <row r="2263" spans="1:48" s="206" customFormat="1" ht="26.4" hidden="1">
      <c r="A2263" s="269" t="s">
        <v>389</v>
      </c>
      <c r="B2263" s="204" t="s">
        <v>330</v>
      </c>
      <c r="C2263" s="204" t="s">
        <v>18</v>
      </c>
      <c r="D2263" s="204" t="s">
        <v>13</v>
      </c>
      <c r="E2263" s="204" t="s">
        <v>3</v>
      </c>
      <c r="F2263" s="204" t="s">
        <v>68</v>
      </c>
      <c r="G2263" s="204" t="s">
        <v>140</v>
      </c>
      <c r="H2263" s="204" t="s">
        <v>141</v>
      </c>
      <c r="I2263" s="214"/>
      <c r="J2263" s="215">
        <f>J2264</f>
        <v>210000</v>
      </c>
      <c r="K2263" s="215">
        <f t="shared" ref="K2263:O2265" si="7182">K2264</f>
        <v>0</v>
      </c>
      <c r="L2263" s="215">
        <f t="shared" si="7182"/>
        <v>0</v>
      </c>
      <c r="M2263" s="215">
        <f t="shared" si="7182"/>
        <v>760000</v>
      </c>
      <c r="N2263" s="215">
        <f t="shared" si="7182"/>
        <v>0</v>
      </c>
      <c r="O2263" s="215">
        <f t="shared" si="7182"/>
        <v>0</v>
      </c>
      <c r="P2263" s="215">
        <f t="shared" si="7026"/>
        <v>970000</v>
      </c>
      <c r="Q2263" s="215">
        <f t="shared" si="7027"/>
        <v>0</v>
      </c>
      <c r="R2263" s="215">
        <f t="shared" si="7028"/>
        <v>0</v>
      </c>
      <c r="S2263" s="215">
        <f t="shared" ref="S2263:U2265" si="7183">S2264</f>
        <v>0</v>
      </c>
      <c r="T2263" s="215">
        <f t="shared" si="7183"/>
        <v>0</v>
      </c>
      <c r="U2263" s="215">
        <f t="shared" si="7183"/>
        <v>0</v>
      </c>
      <c r="V2263" s="215">
        <f t="shared" si="6956"/>
        <v>970000</v>
      </c>
      <c r="W2263" s="215">
        <f t="shared" si="6957"/>
        <v>0</v>
      </c>
      <c r="X2263" s="215">
        <f t="shared" si="6958"/>
        <v>0</v>
      </c>
      <c r="Y2263" s="215">
        <f t="shared" ref="Y2263:AA2265" si="7184">Y2264</f>
        <v>0</v>
      </c>
      <c r="Z2263" s="215">
        <f t="shared" si="7184"/>
        <v>0</v>
      </c>
      <c r="AA2263" s="215">
        <f t="shared" si="7184"/>
        <v>0</v>
      </c>
      <c r="AB2263" s="215">
        <f t="shared" si="7029"/>
        <v>970000</v>
      </c>
      <c r="AC2263" s="215">
        <f t="shared" si="7030"/>
        <v>0</v>
      </c>
      <c r="AD2263" s="215">
        <f t="shared" si="7031"/>
        <v>0</v>
      </c>
      <c r="AE2263" s="215">
        <f t="shared" ref="AE2263:AG2265" si="7185">AE2264</f>
        <v>-297500</v>
      </c>
      <c r="AF2263" s="215">
        <f t="shared" si="7185"/>
        <v>0</v>
      </c>
      <c r="AG2263" s="215">
        <f t="shared" si="7185"/>
        <v>0</v>
      </c>
      <c r="AH2263" s="215">
        <f t="shared" si="7032"/>
        <v>672500</v>
      </c>
      <c r="AI2263" s="215">
        <f t="shared" si="7033"/>
        <v>0</v>
      </c>
      <c r="AJ2263" s="215">
        <f t="shared" si="7034"/>
        <v>0</v>
      </c>
      <c r="AK2263" s="215">
        <f t="shared" ref="AK2263:AM2265" si="7186">AK2264</f>
        <v>0</v>
      </c>
      <c r="AL2263" s="215">
        <f t="shared" si="7186"/>
        <v>0</v>
      </c>
      <c r="AM2263" s="215">
        <f t="shared" si="7186"/>
        <v>0</v>
      </c>
      <c r="AN2263" s="215">
        <f t="shared" si="7035"/>
        <v>672500</v>
      </c>
      <c r="AO2263" s="215">
        <f t="shared" si="7036"/>
        <v>0</v>
      </c>
      <c r="AP2263" s="215">
        <f t="shared" si="7037"/>
        <v>0</v>
      </c>
      <c r="AQ2263" s="215">
        <f t="shared" ref="AQ2263:AS2265" si="7187">AQ2264</f>
        <v>0</v>
      </c>
      <c r="AR2263" s="215">
        <f t="shared" si="7187"/>
        <v>0</v>
      </c>
      <c r="AS2263" s="215">
        <f t="shared" si="7187"/>
        <v>0</v>
      </c>
      <c r="AT2263" s="215">
        <f t="shared" si="7038"/>
        <v>672500</v>
      </c>
      <c r="AU2263" s="215">
        <f t="shared" si="7039"/>
        <v>0</v>
      </c>
      <c r="AV2263" s="215">
        <f t="shared" si="7040"/>
        <v>0</v>
      </c>
    </row>
    <row r="2264" spans="1:48" s="206" customFormat="1" ht="26.4" hidden="1">
      <c r="A2264" s="245" t="s">
        <v>254</v>
      </c>
      <c r="B2264" s="204" t="s">
        <v>330</v>
      </c>
      <c r="C2264" s="204" t="s">
        <v>18</v>
      </c>
      <c r="D2264" s="204" t="s">
        <v>13</v>
      </c>
      <c r="E2264" s="204" t="s">
        <v>3</v>
      </c>
      <c r="F2264" s="204" t="s">
        <v>68</v>
      </c>
      <c r="G2264" s="204" t="s">
        <v>140</v>
      </c>
      <c r="H2264" s="204" t="s">
        <v>376</v>
      </c>
      <c r="I2264" s="214"/>
      <c r="J2264" s="215">
        <f>J2265</f>
        <v>210000</v>
      </c>
      <c r="K2264" s="215">
        <f t="shared" si="7182"/>
        <v>0</v>
      </c>
      <c r="L2264" s="215">
        <f t="shared" si="7182"/>
        <v>0</v>
      </c>
      <c r="M2264" s="215">
        <f t="shared" si="7182"/>
        <v>760000</v>
      </c>
      <c r="N2264" s="215">
        <f t="shared" si="7182"/>
        <v>0</v>
      </c>
      <c r="O2264" s="215">
        <f t="shared" si="7182"/>
        <v>0</v>
      </c>
      <c r="P2264" s="215">
        <f t="shared" si="7026"/>
        <v>970000</v>
      </c>
      <c r="Q2264" s="215">
        <f t="shared" si="7027"/>
        <v>0</v>
      </c>
      <c r="R2264" s="215">
        <f t="shared" si="7028"/>
        <v>0</v>
      </c>
      <c r="S2264" s="215">
        <f t="shared" si="7183"/>
        <v>0</v>
      </c>
      <c r="T2264" s="215">
        <f t="shared" si="7183"/>
        <v>0</v>
      </c>
      <c r="U2264" s="215">
        <f t="shared" si="7183"/>
        <v>0</v>
      </c>
      <c r="V2264" s="215">
        <f t="shared" ref="V2264:V2336" si="7188">P2264+S2264</f>
        <v>970000</v>
      </c>
      <c r="W2264" s="215">
        <f t="shared" ref="W2264:W2336" si="7189">Q2264+T2264</f>
        <v>0</v>
      </c>
      <c r="X2264" s="215">
        <f t="shared" ref="X2264:X2336" si="7190">R2264+U2264</f>
        <v>0</v>
      </c>
      <c r="Y2264" s="215">
        <f t="shared" si="7184"/>
        <v>0</v>
      </c>
      <c r="Z2264" s="215">
        <f t="shared" si="7184"/>
        <v>0</v>
      </c>
      <c r="AA2264" s="215">
        <f t="shared" si="7184"/>
        <v>0</v>
      </c>
      <c r="AB2264" s="215">
        <f t="shared" si="7029"/>
        <v>970000</v>
      </c>
      <c r="AC2264" s="215">
        <f t="shared" si="7030"/>
        <v>0</v>
      </c>
      <c r="AD2264" s="215">
        <f t="shared" si="7031"/>
        <v>0</v>
      </c>
      <c r="AE2264" s="215">
        <f t="shared" si="7185"/>
        <v>-297500</v>
      </c>
      <c r="AF2264" s="215">
        <f t="shared" si="7185"/>
        <v>0</v>
      </c>
      <c r="AG2264" s="215">
        <f t="shared" si="7185"/>
        <v>0</v>
      </c>
      <c r="AH2264" s="215">
        <f t="shared" si="7032"/>
        <v>672500</v>
      </c>
      <c r="AI2264" s="215">
        <f t="shared" si="7033"/>
        <v>0</v>
      </c>
      <c r="AJ2264" s="215">
        <f t="shared" si="7034"/>
        <v>0</v>
      </c>
      <c r="AK2264" s="215">
        <f t="shared" si="7186"/>
        <v>0</v>
      </c>
      <c r="AL2264" s="215">
        <f t="shared" si="7186"/>
        <v>0</v>
      </c>
      <c r="AM2264" s="215">
        <f t="shared" si="7186"/>
        <v>0</v>
      </c>
      <c r="AN2264" s="215">
        <f t="shared" si="7035"/>
        <v>672500</v>
      </c>
      <c r="AO2264" s="215">
        <f t="shared" si="7036"/>
        <v>0</v>
      </c>
      <c r="AP2264" s="215">
        <f t="shared" si="7037"/>
        <v>0</v>
      </c>
      <c r="AQ2264" s="215">
        <f t="shared" si="7187"/>
        <v>0</v>
      </c>
      <c r="AR2264" s="215">
        <f t="shared" si="7187"/>
        <v>0</v>
      </c>
      <c r="AS2264" s="215">
        <f t="shared" si="7187"/>
        <v>0</v>
      </c>
      <c r="AT2264" s="215">
        <f t="shared" si="7038"/>
        <v>672500</v>
      </c>
      <c r="AU2264" s="215">
        <f t="shared" si="7039"/>
        <v>0</v>
      </c>
      <c r="AV2264" s="215">
        <f t="shared" si="7040"/>
        <v>0</v>
      </c>
    </row>
    <row r="2265" spans="1:48" s="206" customFormat="1" ht="26.4" hidden="1">
      <c r="A2265" s="217" t="s">
        <v>229</v>
      </c>
      <c r="B2265" s="204" t="s">
        <v>330</v>
      </c>
      <c r="C2265" s="204" t="s">
        <v>18</v>
      </c>
      <c r="D2265" s="204" t="s">
        <v>13</v>
      </c>
      <c r="E2265" s="204" t="s">
        <v>3</v>
      </c>
      <c r="F2265" s="204" t="s">
        <v>68</v>
      </c>
      <c r="G2265" s="204" t="s">
        <v>140</v>
      </c>
      <c r="H2265" s="204" t="s">
        <v>376</v>
      </c>
      <c r="I2265" s="214" t="s">
        <v>92</v>
      </c>
      <c r="J2265" s="215">
        <f>J2266</f>
        <v>210000</v>
      </c>
      <c r="K2265" s="215">
        <f t="shared" si="7182"/>
        <v>0</v>
      </c>
      <c r="L2265" s="215">
        <f t="shared" si="7182"/>
        <v>0</v>
      </c>
      <c r="M2265" s="215">
        <f t="shared" si="7182"/>
        <v>760000</v>
      </c>
      <c r="N2265" s="215">
        <f t="shared" si="7182"/>
        <v>0</v>
      </c>
      <c r="O2265" s="215">
        <f t="shared" si="7182"/>
        <v>0</v>
      </c>
      <c r="P2265" s="215">
        <f t="shared" si="7026"/>
        <v>970000</v>
      </c>
      <c r="Q2265" s="215">
        <f t="shared" si="7027"/>
        <v>0</v>
      </c>
      <c r="R2265" s="215">
        <f t="shared" si="7028"/>
        <v>0</v>
      </c>
      <c r="S2265" s="215">
        <f t="shared" si="7183"/>
        <v>0</v>
      </c>
      <c r="T2265" s="215">
        <f t="shared" si="7183"/>
        <v>0</v>
      </c>
      <c r="U2265" s="215">
        <f t="shared" si="7183"/>
        <v>0</v>
      </c>
      <c r="V2265" s="215">
        <f t="shared" si="7188"/>
        <v>970000</v>
      </c>
      <c r="W2265" s="215">
        <f t="shared" si="7189"/>
        <v>0</v>
      </c>
      <c r="X2265" s="215">
        <f t="shared" si="7190"/>
        <v>0</v>
      </c>
      <c r="Y2265" s="215">
        <f t="shared" si="7184"/>
        <v>0</v>
      </c>
      <c r="Z2265" s="215">
        <f t="shared" si="7184"/>
        <v>0</v>
      </c>
      <c r="AA2265" s="215">
        <f t="shared" si="7184"/>
        <v>0</v>
      </c>
      <c r="AB2265" s="215">
        <f t="shared" si="7029"/>
        <v>970000</v>
      </c>
      <c r="AC2265" s="215">
        <f t="shared" si="7030"/>
        <v>0</v>
      </c>
      <c r="AD2265" s="215">
        <f t="shared" si="7031"/>
        <v>0</v>
      </c>
      <c r="AE2265" s="215">
        <f t="shared" si="7185"/>
        <v>-297500</v>
      </c>
      <c r="AF2265" s="215">
        <f t="shared" si="7185"/>
        <v>0</v>
      </c>
      <c r="AG2265" s="215">
        <f t="shared" si="7185"/>
        <v>0</v>
      </c>
      <c r="AH2265" s="215">
        <f t="shared" si="7032"/>
        <v>672500</v>
      </c>
      <c r="AI2265" s="215">
        <f t="shared" si="7033"/>
        <v>0</v>
      </c>
      <c r="AJ2265" s="215">
        <f t="shared" si="7034"/>
        <v>0</v>
      </c>
      <c r="AK2265" s="215">
        <f t="shared" si="7186"/>
        <v>0</v>
      </c>
      <c r="AL2265" s="215">
        <f t="shared" si="7186"/>
        <v>0</v>
      </c>
      <c r="AM2265" s="215">
        <f t="shared" si="7186"/>
        <v>0</v>
      </c>
      <c r="AN2265" s="215">
        <f t="shared" si="7035"/>
        <v>672500</v>
      </c>
      <c r="AO2265" s="215">
        <f t="shared" si="7036"/>
        <v>0</v>
      </c>
      <c r="AP2265" s="215">
        <f t="shared" si="7037"/>
        <v>0</v>
      </c>
      <c r="AQ2265" s="215">
        <f t="shared" si="7187"/>
        <v>0</v>
      </c>
      <c r="AR2265" s="215">
        <f t="shared" si="7187"/>
        <v>0</v>
      </c>
      <c r="AS2265" s="215">
        <f t="shared" si="7187"/>
        <v>0</v>
      </c>
      <c r="AT2265" s="215">
        <f t="shared" si="7038"/>
        <v>672500</v>
      </c>
      <c r="AU2265" s="215">
        <f t="shared" si="7039"/>
        <v>0</v>
      </c>
      <c r="AV2265" s="215">
        <f t="shared" si="7040"/>
        <v>0</v>
      </c>
    </row>
    <row r="2266" spans="1:48" s="206" customFormat="1" ht="26.4" hidden="1">
      <c r="A2266" s="216" t="s">
        <v>96</v>
      </c>
      <c r="B2266" s="204" t="s">
        <v>330</v>
      </c>
      <c r="C2266" s="204" t="s">
        <v>18</v>
      </c>
      <c r="D2266" s="204" t="s">
        <v>13</v>
      </c>
      <c r="E2266" s="204" t="s">
        <v>3</v>
      </c>
      <c r="F2266" s="204" t="s">
        <v>68</v>
      </c>
      <c r="G2266" s="204" t="s">
        <v>140</v>
      </c>
      <c r="H2266" s="204" t="s">
        <v>376</v>
      </c>
      <c r="I2266" s="214" t="s">
        <v>93</v>
      </c>
      <c r="J2266" s="215">
        <v>210000</v>
      </c>
      <c r="K2266" s="215"/>
      <c r="L2266" s="215"/>
      <c r="M2266" s="302">
        <f>60000+700000</f>
        <v>760000</v>
      </c>
      <c r="N2266" s="215"/>
      <c r="O2266" s="215"/>
      <c r="P2266" s="215">
        <f t="shared" si="7026"/>
        <v>970000</v>
      </c>
      <c r="Q2266" s="215">
        <f t="shared" si="7027"/>
        <v>0</v>
      </c>
      <c r="R2266" s="215">
        <f t="shared" si="7028"/>
        <v>0</v>
      </c>
      <c r="S2266" s="215"/>
      <c r="T2266" s="215"/>
      <c r="U2266" s="215"/>
      <c r="V2266" s="215">
        <f t="shared" si="7188"/>
        <v>970000</v>
      </c>
      <c r="W2266" s="215">
        <f t="shared" si="7189"/>
        <v>0</v>
      </c>
      <c r="X2266" s="215">
        <f t="shared" si="7190"/>
        <v>0</v>
      </c>
      <c r="Y2266" s="215"/>
      <c r="Z2266" s="215"/>
      <c r="AA2266" s="215"/>
      <c r="AB2266" s="215">
        <f t="shared" si="7029"/>
        <v>970000</v>
      </c>
      <c r="AC2266" s="215">
        <f t="shared" si="7030"/>
        <v>0</v>
      </c>
      <c r="AD2266" s="215">
        <f t="shared" si="7031"/>
        <v>0</v>
      </c>
      <c r="AE2266" s="215">
        <v>-297500</v>
      </c>
      <c r="AF2266" s="215"/>
      <c r="AG2266" s="215"/>
      <c r="AH2266" s="215">
        <f t="shared" si="7032"/>
        <v>672500</v>
      </c>
      <c r="AI2266" s="215">
        <f t="shared" si="7033"/>
        <v>0</v>
      </c>
      <c r="AJ2266" s="215">
        <f t="shared" si="7034"/>
        <v>0</v>
      </c>
      <c r="AK2266" s="215"/>
      <c r="AL2266" s="215"/>
      <c r="AM2266" s="215"/>
      <c r="AN2266" s="215">
        <f t="shared" si="7035"/>
        <v>672500</v>
      </c>
      <c r="AO2266" s="215">
        <f t="shared" si="7036"/>
        <v>0</v>
      </c>
      <c r="AP2266" s="215">
        <f t="shared" si="7037"/>
        <v>0</v>
      </c>
      <c r="AQ2266" s="215"/>
      <c r="AR2266" s="215"/>
      <c r="AS2266" s="215"/>
      <c r="AT2266" s="215">
        <f t="shared" si="7038"/>
        <v>672500</v>
      </c>
      <c r="AU2266" s="215">
        <f t="shared" si="7039"/>
        <v>0</v>
      </c>
      <c r="AV2266" s="215">
        <f t="shared" si="7040"/>
        <v>0</v>
      </c>
    </row>
    <row r="2267" spans="1:48" s="206" customFormat="1" hidden="1">
      <c r="A2267" s="212" t="s">
        <v>81</v>
      </c>
      <c r="B2267" s="204" t="s">
        <v>330</v>
      </c>
      <c r="C2267" s="204" t="s">
        <v>18</v>
      </c>
      <c r="D2267" s="204" t="s">
        <v>13</v>
      </c>
      <c r="E2267" s="204" t="s">
        <v>80</v>
      </c>
      <c r="F2267" s="204" t="s">
        <v>68</v>
      </c>
      <c r="G2267" s="204" t="s">
        <v>140</v>
      </c>
      <c r="H2267" s="204" t="s">
        <v>141</v>
      </c>
      <c r="I2267" s="214"/>
      <c r="J2267" s="215">
        <f>J2268+J2271</f>
        <v>238739</v>
      </c>
      <c r="K2267" s="215">
        <f t="shared" ref="K2267:L2267" si="7191">K2268+K2271</f>
        <v>242724.8</v>
      </c>
      <c r="L2267" s="215">
        <f t="shared" si="7191"/>
        <v>246870.03</v>
      </c>
      <c r="M2267" s="215">
        <f t="shared" ref="M2267:O2267" si="7192">M2268+M2271</f>
        <v>0</v>
      </c>
      <c r="N2267" s="215">
        <f t="shared" si="7192"/>
        <v>0</v>
      </c>
      <c r="O2267" s="215">
        <f t="shared" si="7192"/>
        <v>0</v>
      </c>
      <c r="P2267" s="215">
        <f t="shared" si="7026"/>
        <v>238739</v>
      </c>
      <c r="Q2267" s="215">
        <f t="shared" si="7027"/>
        <v>242724.8</v>
      </c>
      <c r="R2267" s="215">
        <f t="shared" si="7028"/>
        <v>246870.03</v>
      </c>
      <c r="S2267" s="215">
        <f t="shared" ref="S2267:U2267" si="7193">S2268+S2271</f>
        <v>0</v>
      </c>
      <c r="T2267" s="215">
        <f t="shared" si="7193"/>
        <v>0</v>
      </c>
      <c r="U2267" s="215">
        <f t="shared" si="7193"/>
        <v>0</v>
      </c>
      <c r="V2267" s="215">
        <f t="shared" si="7188"/>
        <v>238739</v>
      </c>
      <c r="W2267" s="215">
        <f t="shared" si="7189"/>
        <v>242724.8</v>
      </c>
      <c r="X2267" s="215">
        <f t="shared" si="7190"/>
        <v>246870.03</v>
      </c>
      <c r="Y2267" s="215">
        <f t="shared" ref="Y2267:AA2267" si="7194">Y2268+Y2271</f>
        <v>0</v>
      </c>
      <c r="Z2267" s="215">
        <f t="shared" si="7194"/>
        <v>0</v>
      </c>
      <c r="AA2267" s="215">
        <f t="shared" si="7194"/>
        <v>0</v>
      </c>
      <c r="AB2267" s="215">
        <f t="shared" si="7029"/>
        <v>238739</v>
      </c>
      <c r="AC2267" s="215">
        <f t="shared" si="7030"/>
        <v>242724.8</v>
      </c>
      <c r="AD2267" s="215">
        <f t="shared" si="7031"/>
        <v>246870.03</v>
      </c>
      <c r="AE2267" s="215">
        <f t="shared" ref="AE2267:AG2267" si="7195">AE2268+AE2271</f>
        <v>0</v>
      </c>
      <c r="AF2267" s="215">
        <f t="shared" si="7195"/>
        <v>0</v>
      </c>
      <c r="AG2267" s="215">
        <f t="shared" si="7195"/>
        <v>0</v>
      </c>
      <c r="AH2267" s="215">
        <f t="shared" si="7032"/>
        <v>238739</v>
      </c>
      <c r="AI2267" s="215">
        <f t="shared" si="7033"/>
        <v>242724.8</v>
      </c>
      <c r="AJ2267" s="215">
        <f t="shared" si="7034"/>
        <v>246870.03</v>
      </c>
      <c r="AK2267" s="215">
        <f t="shared" ref="AK2267:AM2267" si="7196">AK2268+AK2271</f>
        <v>0</v>
      </c>
      <c r="AL2267" s="215">
        <f t="shared" si="7196"/>
        <v>0</v>
      </c>
      <c r="AM2267" s="215">
        <f t="shared" si="7196"/>
        <v>0</v>
      </c>
      <c r="AN2267" s="215">
        <f t="shared" si="7035"/>
        <v>238739</v>
      </c>
      <c r="AO2267" s="215">
        <f t="shared" si="7036"/>
        <v>242724.8</v>
      </c>
      <c r="AP2267" s="215">
        <f t="shared" si="7037"/>
        <v>246870.03</v>
      </c>
      <c r="AQ2267" s="215">
        <f t="shared" ref="AQ2267:AS2267" si="7197">AQ2268+AQ2271</f>
        <v>21000</v>
      </c>
      <c r="AR2267" s="215">
        <f t="shared" si="7197"/>
        <v>0</v>
      </c>
      <c r="AS2267" s="215">
        <f t="shared" si="7197"/>
        <v>0</v>
      </c>
      <c r="AT2267" s="215">
        <f t="shared" si="7038"/>
        <v>259739</v>
      </c>
      <c r="AU2267" s="215">
        <f t="shared" si="7039"/>
        <v>242724.8</v>
      </c>
      <c r="AV2267" s="215">
        <f t="shared" si="7040"/>
        <v>246870.03</v>
      </c>
    </row>
    <row r="2268" spans="1:48" s="206" customFormat="1" ht="13.8" hidden="1">
      <c r="A2268" s="256" t="s">
        <v>297</v>
      </c>
      <c r="B2268" s="204" t="s">
        <v>330</v>
      </c>
      <c r="C2268" s="204" t="s">
        <v>18</v>
      </c>
      <c r="D2268" s="204" t="s">
        <v>13</v>
      </c>
      <c r="E2268" s="204" t="s">
        <v>80</v>
      </c>
      <c r="F2268" s="204" t="s">
        <v>68</v>
      </c>
      <c r="G2268" s="204" t="s">
        <v>140</v>
      </c>
      <c r="H2268" s="204" t="s">
        <v>296</v>
      </c>
      <c r="I2268" s="214"/>
      <c r="J2268" s="215">
        <f>J2269</f>
        <v>14994</v>
      </c>
      <c r="K2268" s="215">
        <f t="shared" ref="K2268:O2269" si="7198">K2269</f>
        <v>14994</v>
      </c>
      <c r="L2268" s="215">
        <f t="shared" si="7198"/>
        <v>14994</v>
      </c>
      <c r="M2268" s="215">
        <f t="shared" si="7198"/>
        <v>0</v>
      </c>
      <c r="N2268" s="215">
        <f t="shared" si="7198"/>
        <v>0</v>
      </c>
      <c r="O2268" s="215">
        <f t="shared" si="7198"/>
        <v>0</v>
      </c>
      <c r="P2268" s="215">
        <f t="shared" si="7026"/>
        <v>14994</v>
      </c>
      <c r="Q2268" s="215">
        <f t="shared" si="7027"/>
        <v>14994</v>
      </c>
      <c r="R2268" s="215">
        <f t="shared" si="7028"/>
        <v>14994</v>
      </c>
      <c r="S2268" s="215">
        <f t="shared" ref="S2268:U2269" si="7199">S2269</f>
        <v>0</v>
      </c>
      <c r="T2268" s="215">
        <f t="shared" si="7199"/>
        <v>0</v>
      </c>
      <c r="U2268" s="215">
        <f t="shared" si="7199"/>
        <v>0</v>
      </c>
      <c r="V2268" s="215">
        <f t="shared" si="7188"/>
        <v>14994</v>
      </c>
      <c r="W2268" s="215">
        <f t="shared" si="7189"/>
        <v>14994</v>
      </c>
      <c r="X2268" s="215">
        <f t="shared" si="7190"/>
        <v>14994</v>
      </c>
      <c r="Y2268" s="215">
        <f t="shared" ref="Y2268:AA2269" si="7200">Y2269</f>
        <v>0</v>
      </c>
      <c r="Z2268" s="215">
        <f t="shared" si="7200"/>
        <v>0</v>
      </c>
      <c r="AA2268" s="215">
        <f t="shared" si="7200"/>
        <v>0</v>
      </c>
      <c r="AB2268" s="215">
        <f t="shared" si="7029"/>
        <v>14994</v>
      </c>
      <c r="AC2268" s="215">
        <f t="shared" si="7030"/>
        <v>14994</v>
      </c>
      <c r="AD2268" s="215">
        <f t="shared" si="7031"/>
        <v>14994</v>
      </c>
      <c r="AE2268" s="215">
        <f t="shared" ref="AE2268:AG2269" si="7201">AE2269</f>
        <v>0</v>
      </c>
      <c r="AF2268" s="215">
        <f t="shared" si="7201"/>
        <v>0</v>
      </c>
      <c r="AG2268" s="215">
        <f t="shared" si="7201"/>
        <v>0</v>
      </c>
      <c r="AH2268" s="215">
        <f t="shared" si="7032"/>
        <v>14994</v>
      </c>
      <c r="AI2268" s="215">
        <f t="shared" si="7033"/>
        <v>14994</v>
      </c>
      <c r="AJ2268" s="215">
        <f t="shared" si="7034"/>
        <v>14994</v>
      </c>
      <c r="AK2268" s="215">
        <f t="shared" ref="AK2268:AM2269" si="7202">AK2269</f>
        <v>0</v>
      </c>
      <c r="AL2268" s="215">
        <f t="shared" si="7202"/>
        <v>0</v>
      </c>
      <c r="AM2268" s="215">
        <f t="shared" si="7202"/>
        <v>0</v>
      </c>
      <c r="AN2268" s="215">
        <f t="shared" si="7035"/>
        <v>14994</v>
      </c>
      <c r="AO2268" s="215">
        <f t="shared" si="7036"/>
        <v>14994</v>
      </c>
      <c r="AP2268" s="215">
        <f t="shared" si="7037"/>
        <v>14994</v>
      </c>
      <c r="AQ2268" s="215">
        <f t="shared" ref="AQ2268:AS2269" si="7203">AQ2269</f>
        <v>0</v>
      </c>
      <c r="AR2268" s="215">
        <f t="shared" si="7203"/>
        <v>0</v>
      </c>
      <c r="AS2268" s="215">
        <f t="shared" si="7203"/>
        <v>0</v>
      </c>
      <c r="AT2268" s="215">
        <f t="shared" si="7038"/>
        <v>14994</v>
      </c>
      <c r="AU2268" s="215">
        <f t="shared" si="7039"/>
        <v>14994</v>
      </c>
      <c r="AV2268" s="215">
        <f t="shared" si="7040"/>
        <v>14994</v>
      </c>
    </row>
    <row r="2269" spans="1:48" s="206" customFormat="1" ht="26.4" hidden="1">
      <c r="A2269" s="217" t="s">
        <v>229</v>
      </c>
      <c r="B2269" s="204" t="s">
        <v>330</v>
      </c>
      <c r="C2269" s="204" t="s">
        <v>18</v>
      </c>
      <c r="D2269" s="204" t="s">
        <v>13</v>
      </c>
      <c r="E2269" s="204" t="s">
        <v>80</v>
      </c>
      <c r="F2269" s="204" t="s">
        <v>68</v>
      </c>
      <c r="G2269" s="204" t="s">
        <v>140</v>
      </c>
      <c r="H2269" s="204" t="s">
        <v>296</v>
      </c>
      <c r="I2269" s="214" t="s">
        <v>92</v>
      </c>
      <c r="J2269" s="215">
        <f>J2270</f>
        <v>14994</v>
      </c>
      <c r="K2269" s="215">
        <f t="shared" si="7198"/>
        <v>14994</v>
      </c>
      <c r="L2269" s="215">
        <f t="shared" si="7198"/>
        <v>14994</v>
      </c>
      <c r="M2269" s="215">
        <f t="shared" si="7198"/>
        <v>0</v>
      </c>
      <c r="N2269" s="215">
        <f t="shared" si="7198"/>
        <v>0</v>
      </c>
      <c r="O2269" s="215">
        <f t="shared" si="7198"/>
        <v>0</v>
      </c>
      <c r="P2269" s="215">
        <f t="shared" si="7026"/>
        <v>14994</v>
      </c>
      <c r="Q2269" s="215">
        <f t="shared" si="7027"/>
        <v>14994</v>
      </c>
      <c r="R2269" s="215">
        <f t="shared" si="7028"/>
        <v>14994</v>
      </c>
      <c r="S2269" s="215">
        <f t="shared" si="7199"/>
        <v>0</v>
      </c>
      <c r="T2269" s="215">
        <f t="shared" si="7199"/>
        <v>0</v>
      </c>
      <c r="U2269" s="215">
        <f t="shared" si="7199"/>
        <v>0</v>
      </c>
      <c r="V2269" s="215">
        <f t="shared" si="7188"/>
        <v>14994</v>
      </c>
      <c r="W2269" s="215">
        <f t="shared" si="7189"/>
        <v>14994</v>
      </c>
      <c r="X2269" s="215">
        <f t="shared" si="7190"/>
        <v>14994</v>
      </c>
      <c r="Y2269" s="215">
        <f t="shared" si="7200"/>
        <v>0</v>
      </c>
      <c r="Z2269" s="215">
        <f t="shared" si="7200"/>
        <v>0</v>
      </c>
      <c r="AA2269" s="215">
        <f t="shared" si="7200"/>
        <v>0</v>
      </c>
      <c r="AB2269" s="215">
        <f t="shared" si="7029"/>
        <v>14994</v>
      </c>
      <c r="AC2269" s="215">
        <f t="shared" si="7030"/>
        <v>14994</v>
      </c>
      <c r="AD2269" s="215">
        <f t="shared" si="7031"/>
        <v>14994</v>
      </c>
      <c r="AE2269" s="215">
        <f t="shared" si="7201"/>
        <v>0</v>
      </c>
      <c r="AF2269" s="215">
        <f t="shared" si="7201"/>
        <v>0</v>
      </c>
      <c r="AG2269" s="215">
        <f t="shared" si="7201"/>
        <v>0</v>
      </c>
      <c r="AH2269" s="215">
        <f t="shared" si="7032"/>
        <v>14994</v>
      </c>
      <c r="AI2269" s="215">
        <f t="shared" si="7033"/>
        <v>14994</v>
      </c>
      <c r="AJ2269" s="215">
        <f t="shared" si="7034"/>
        <v>14994</v>
      </c>
      <c r="AK2269" s="215">
        <f t="shared" si="7202"/>
        <v>0</v>
      </c>
      <c r="AL2269" s="215">
        <f t="shared" si="7202"/>
        <v>0</v>
      </c>
      <c r="AM2269" s="215">
        <f t="shared" si="7202"/>
        <v>0</v>
      </c>
      <c r="AN2269" s="215">
        <f t="shared" si="7035"/>
        <v>14994</v>
      </c>
      <c r="AO2269" s="215">
        <f t="shared" si="7036"/>
        <v>14994</v>
      </c>
      <c r="AP2269" s="215">
        <f t="shared" si="7037"/>
        <v>14994</v>
      </c>
      <c r="AQ2269" s="215">
        <f t="shared" si="7203"/>
        <v>0</v>
      </c>
      <c r="AR2269" s="215">
        <f t="shared" si="7203"/>
        <v>0</v>
      </c>
      <c r="AS2269" s="215">
        <f t="shared" si="7203"/>
        <v>0</v>
      </c>
      <c r="AT2269" s="215">
        <f t="shared" si="7038"/>
        <v>14994</v>
      </c>
      <c r="AU2269" s="215">
        <f t="shared" si="7039"/>
        <v>14994</v>
      </c>
      <c r="AV2269" s="215">
        <f t="shared" si="7040"/>
        <v>14994</v>
      </c>
    </row>
    <row r="2270" spans="1:48" s="206" customFormat="1" ht="26.4" hidden="1">
      <c r="A2270" s="216" t="s">
        <v>96</v>
      </c>
      <c r="B2270" s="204" t="s">
        <v>330</v>
      </c>
      <c r="C2270" s="204" t="s">
        <v>18</v>
      </c>
      <c r="D2270" s="204" t="s">
        <v>13</v>
      </c>
      <c r="E2270" s="204" t="s">
        <v>80</v>
      </c>
      <c r="F2270" s="204" t="s">
        <v>68</v>
      </c>
      <c r="G2270" s="204" t="s">
        <v>140</v>
      </c>
      <c r="H2270" s="204" t="s">
        <v>296</v>
      </c>
      <c r="I2270" s="214" t="s">
        <v>93</v>
      </c>
      <c r="J2270" s="215">
        <v>14994</v>
      </c>
      <c r="K2270" s="215">
        <v>14994</v>
      </c>
      <c r="L2270" s="215">
        <v>14994</v>
      </c>
      <c r="M2270" s="215"/>
      <c r="N2270" s="215"/>
      <c r="O2270" s="215"/>
      <c r="P2270" s="215">
        <f t="shared" si="7026"/>
        <v>14994</v>
      </c>
      <c r="Q2270" s="215">
        <f t="shared" si="7027"/>
        <v>14994</v>
      </c>
      <c r="R2270" s="215">
        <f t="shared" si="7028"/>
        <v>14994</v>
      </c>
      <c r="S2270" s="215"/>
      <c r="T2270" s="215"/>
      <c r="U2270" s="215"/>
      <c r="V2270" s="215">
        <f t="shared" si="7188"/>
        <v>14994</v>
      </c>
      <c r="W2270" s="215">
        <f t="shared" si="7189"/>
        <v>14994</v>
      </c>
      <c r="X2270" s="215">
        <f t="shared" si="7190"/>
        <v>14994</v>
      </c>
      <c r="Y2270" s="215"/>
      <c r="Z2270" s="215"/>
      <c r="AA2270" s="215"/>
      <c r="AB2270" s="215">
        <f t="shared" si="7029"/>
        <v>14994</v>
      </c>
      <c r="AC2270" s="215">
        <f t="shared" si="7030"/>
        <v>14994</v>
      </c>
      <c r="AD2270" s="215">
        <f t="shared" si="7031"/>
        <v>14994</v>
      </c>
      <c r="AE2270" s="215"/>
      <c r="AF2270" s="215"/>
      <c r="AG2270" s="215"/>
      <c r="AH2270" s="215">
        <f t="shared" si="7032"/>
        <v>14994</v>
      </c>
      <c r="AI2270" s="215">
        <f t="shared" si="7033"/>
        <v>14994</v>
      </c>
      <c r="AJ2270" s="215">
        <f t="shared" si="7034"/>
        <v>14994</v>
      </c>
      <c r="AK2270" s="215"/>
      <c r="AL2270" s="215"/>
      <c r="AM2270" s="215"/>
      <c r="AN2270" s="215">
        <f t="shared" si="7035"/>
        <v>14994</v>
      </c>
      <c r="AO2270" s="215">
        <f t="shared" si="7036"/>
        <v>14994</v>
      </c>
      <c r="AP2270" s="215">
        <f t="shared" si="7037"/>
        <v>14994</v>
      </c>
      <c r="AQ2270" s="215"/>
      <c r="AR2270" s="215"/>
      <c r="AS2270" s="215"/>
      <c r="AT2270" s="215">
        <f t="shared" si="7038"/>
        <v>14994</v>
      </c>
      <c r="AU2270" s="215">
        <f t="shared" si="7039"/>
        <v>14994</v>
      </c>
      <c r="AV2270" s="215">
        <f t="shared" si="7040"/>
        <v>14994</v>
      </c>
    </row>
    <row r="2271" spans="1:48" s="206" customFormat="1" hidden="1">
      <c r="A2271" s="216" t="s">
        <v>299</v>
      </c>
      <c r="B2271" s="204" t="s">
        <v>330</v>
      </c>
      <c r="C2271" s="204" t="s">
        <v>18</v>
      </c>
      <c r="D2271" s="204" t="s">
        <v>13</v>
      </c>
      <c r="E2271" s="204" t="s">
        <v>80</v>
      </c>
      <c r="F2271" s="204" t="s">
        <v>68</v>
      </c>
      <c r="G2271" s="204" t="s">
        <v>140</v>
      </c>
      <c r="H2271" s="204" t="s">
        <v>295</v>
      </c>
      <c r="I2271" s="214"/>
      <c r="J2271" s="215">
        <f>J2272</f>
        <v>223745</v>
      </c>
      <c r="K2271" s="215">
        <f t="shared" ref="K2271:O2272" si="7204">K2272</f>
        <v>227730.8</v>
      </c>
      <c r="L2271" s="215">
        <f t="shared" si="7204"/>
        <v>231876.03</v>
      </c>
      <c r="M2271" s="215">
        <f t="shared" si="7204"/>
        <v>0</v>
      </c>
      <c r="N2271" s="215">
        <f t="shared" si="7204"/>
        <v>0</v>
      </c>
      <c r="O2271" s="215">
        <f t="shared" si="7204"/>
        <v>0</v>
      </c>
      <c r="P2271" s="215">
        <f t="shared" si="7026"/>
        <v>223745</v>
      </c>
      <c r="Q2271" s="215">
        <f t="shared" si="7027"/>
        <v>227730.8</v>
      </c>
      <c r="R2271" s="215">
        <f t="shared" si="7028"/>
        <v>231876.03</v>
      </c>
      <c r="S2271" s="215">
        <f t="shared" ref="S2271:U2272" si="7205">S2272</f>
        <v>0</v>
      </c>
      <c r="T2271" s="215">
        <f t="shared" si="7205"/>
        <v>0</v>
      </c>
      <c r="U2271" s="215">
        <f t="shared" si="7205"/>
        <v>0</v>
      </c>
      <c r="V2271" s="215">
        <f t="shared" si="7188"/>
        <v>223745</v>
      </c>
      <c r="W2271" s="215">
        <f t="shared" si="7189"/>
        <v>227730.8</v>
      </c>
      <c r="X2271" s="215">
        <f t="shared" si="7190"/>
        <v>231876.03</v>
      </c>
      <c r="Y2271" s="215">
        <f t="shared" ref="Y2271:AA2272" si="7206">Y2272</f>
        <v>0</v>
      </c>
      <c r="Z2271" s="215">
        <f t="shared" si="7206"/>
        <v>0</v>
      </c>
      <c r="AA2271" s="215">
        <f t="shared" si="7206"/>
        <v>0</v>
      </c>
      <c r="AB2271" s="215">
        <f t="shared" si="7029"/>
        <v>223745</v>
      </c>
      <c r="AC2271" s="215">
        <f t="shared" si="7030"/>
        <v>227730.8</v>
      </c>
      <c r="AD2271" s="215">
        <f t="shared" si="7031"/>
        <v>231876.03</v>
      </c>
      <c r="AE2271" s="215">
        <f t="shared" ref="AE2271:AG2272" si="7207">AE2272</f>
        <v>0</v>
      </c>
      <c r="AF2271" s="215">
        <f t="shared" si="7207"/>
        <v>0</v>
      </c>
      <c r="AG2271" s="215">
        <f t="shared" si="7207"/>
        <v>0</v>
      </c>
      <c r="AH2271" s="215">
        <f t="shared" si="7032"/>
        <v>223745</v>
      </c>
      <c r="AI2271" s="215">
        <f t="shared" si="7033"/>
        <v>227730.8</v>
      </c>
      <c r="AJ2271" s="215">
        <f t="shared" si="7034"/>
        <v>231876.03</v>
      </c>
      <c r="AK2271" s="215">
        <f t="shared" ref="AK2271:AM2272" si="7208">AK2272</f>
        <v>0</v>
      </c>
      <c r="AL2271" s="215">
        <f t="shared" si="7208"/>
        <v>0</v>
      </c>
      <c r="AM2271" s="215">
        <f t="shared" si="7208"/>
        <v>0</v>
      </c>
      <c r="AN2271" s="215">
        <f t="shared" si="7035"/>
        <v>223745</v>
      </c>
      <c r="AO2271" s="215">
        <f t="shared" si="7036"/>
        <v>227730.8</v>
      </c>
      <c r="AP2271" s="215">
        <f t="shared" si="7037"/>
        <v>231876.03</v>
      </c>
      <c r="AQ2271" s="215">
        <f t="shared" ref="AQ2271:AS2272" si="7209">AQ2272</f>
        <v>21000</v>
      </c>
      <c r="AR2271" s="215">
        <f t="shared" si="7209"/>
        <v>0</v>
      </c>
      <c r="AS2271" s="215">
        <f t="shared" si="7209"/>
        <v>0</v>
      </c>
      <c r="AT2271" s="215">
        <f t="shared" si="7038"/>
        <v>244745</v>
      </c>
      <c r="AU2271" s="215">
        <f t="shared" si="7039"/>
        <v>227730.8</v>
      </c>
      <c r="AV2271" s="215">
        <f t="shared" si="7040"/>
        <v>231876.03</v>
      </c>
    </row>
    <row r="2272" spans="1:48" s="206" customFormat="1" ht="26.4" hidden="1">
      <c r="A2272" s="217" t="s">
        <v>229</v>
      </c>
      <c r="B2272" s="204" t="s">
        <v>330</v>
      </c>
      <c r="C2272" s="204" t="s">
        <v>18</v>
      </c>
      <c r="D2272" s="204" t="s">
        <v>13</v>
      </c>
      <c r="E2272" s="204" t="s">
        <v>80</v>
      </c>
      <c r="F2272" s="204" t="s">
        <v>68</v>
      </c>
      <c r="G2272" s="204" t="s">
        <v>140</v>
      </c>
      <c r="H2272" s="204" t="s">
        <v>295</v>
      </c>
      <c r="I2272" s="214" t="s">
        <v>92</v>
      </c>
      <c r="J2272" s="215">
        <f>J2273</f>
        <v>223745</v>
      </c>
      <c r="K2272" s="215">
        <f t="shared" si="7204"/>
        <v>227730.8</v>
      </c>
      <c r="L2272" s="215">
        <f t="shared" si="7204"/>
        <v>231876.03</v>
      </c>
      <c r="M2272" s="215">
        <f t="shared" si="7204"/>
        <v>0</v>
      </c>
      <c r="N2272" s="215">
        <f t="shared" si="7204"/>
        <v>0</v>
      </c>
      <c r="O2272" s="215">
        <f t="shared" si="7204"/>
        <v>0</v>
      </c>
      <c r="P2272" s="215">
        <f t="shared" si="7026"/>
        <v>223745</v>
      </c>
      <c r="Q2272" s="215">
        <f t="shared" si="7027"/>
        <v>227730.8</v>
      </c>
      <c r="R2272" s="215">
        <f t="shared" si="7028"/>
        <v>231876.03</v>
      </c>
      <c r="S2272" s="215">
        <f t="shared" si="7205"/>
        <v>0</v>
      </c>
      <c r="T2272" s="215">
        <f t="shared" si="7205"/>
        <v>0</v>
      </c>
      <c r="U2272" s="215">
        <f t="shared" si="7205"/>
        <v>0</v>
      </c>
      <c r="V2272" s="215">
        <f t="shared" si="7188"/>
        <v>223745</v>
      </c>
      <c r="W2272" s="215">
        <f t="shared" si="7189"/>
        <v>227730.8</v>
      </c>
      <c r="X2272" s="215">
        <f t="shared" si="7190"/>
        <v>231876.03</v>
      </c>
      <c r="Y2272" s="215">
        <f t="shared" si="7206"/>
        <v>0</v>
      </c>
      <c r="Z2272" s="215">
        <f t="shared" si="7206"/>
        <v>0</v>
      </c>
      <c r="AA2272" s="215">
        <f t="shared" si="7206"/>
        <v>0</v>
      </c>
      <c r="AB2272" s="215">
        <f t="shared" si="7029"/>
        <v>223745</v>
      </c>
      <c r="AC2272" s="215">
        <f t="shared" si="7030"/>
        <v>227730.8</v>
      </c>
      <c r="AD2272" s="215">
        <f t="shared" si="7031"/>
        <v>231876.03</v>
      </c>
      <c r="AE2272" s="215">
        <f t="shared" si="7207"/>
        <v>0</v>
      </c>
      <c r="AF2272" s="215">
        <f t="shared" si="7207"/>
        <v>0</v>
      </c>
      <c r="AG2272" s="215">
        <f t="shared" si="7207"/>
        <v>0</v>
      </c>
      <c r="AH2272" s="215">
        <f t="shared" si="7032"/>
        <v>223745</v>
      </c>
      <c r="AI2272" s="215">
        <f t="shared" si="7033"/>
        <v>227730.8</v>
      </c>
      <c r="AJ2272" s="215">
        <f t="shared" si="7034"/>
        <v>231876.03</v>
      </c>
      <c r="AK2272" s="215">
        <f t="shared" si="7208"/>
        <v>0</v>
      </c>
      <c r="AL2272" s="215">
        <f t="shared" si="7208"/>
        <v>0</v>
      </c>
      <c r="AM2272" s="215">
        <f t="shared" si="7208"/>
        <v>0</v>
      </c>
      <c r="AN2272" s="215">
        <f t="shared" si="7035"/>
        <v>223745</v>
      </c>
      <c r="AO2272" s="215">
        <f t="shared" si="7036"/>
        <v>227730.8</v>
      </c>
      <c r="AP2272" s="215">
        <f t="shared" si="7037"/>
        <v>231876.03</v>
      </c>
      <c r="AQ2272" s="215">
        <f t="shared" si="7209"/>
        <v>21000</v>
      </c>
      <c r="AR2272" s="215">
        <f t="shared" si="7209"/>
        <v>0</v>
      </c>
      <c r="AS2272" s="215">
        <f t="shared" si="7209"/>
        <v>0</v>
      </c>
      <c r="AT2272" s="215">
        <f t="shared" si="7038"/>
        <v>244745</v>
      </c>
      <c r="AU2272" s="215">
        <f t="shared" si="7039"/>
        <v>227730.8</v>
      </c>
      <c r="AV2272" s="215">
        <f t="shared" si="7040"/>
        <v>231876.03</v>
      </c>
    </row>
    <row r="2273" spans="1:48" s="206" customFormat="1" ht="26.4" hidden="1">
      <c r="A2273" s="216" t="s">
        <v>96</v>
      </c>
      <c r="B2273" s="204" t="s">
        <v>330</v>
      </c>
      <c r="C2273" s="204" t="s">
        <v>18</v>
      </c>
      <c r="D2273" s="204" t="s">
        <v>13</v>
      </c>
      <c r="E2273" s="204" t="s">
        <v>80</v>
      </c>
      <c r="F2273" s="204" t="s">
        <v>68</v>
      </c>
      <c r="G2273" s="204" t="s">
        <v>140</v>
      </c>
      <c r="H2273" s="204" t="s">
        <v>295</v>
      </c>
      <c r="I2273" s="214" t="s">
        <v>93</v>
      </c>
      <c r="J2273" s="215">
        <v>223745</v>
      </c>
      <c r="K2273" s="215">
        <v>227730.8</v>
      </c>
      <c r="L2273" s="215">
        <v>231876.03</v>
      </c>
      <c r="M2273" s="215"/>
      <c r="N2273" s="215"/>
      <c r="O2273" s="215"/>
      <c r="P2273" s="215">
        <f t="shared" si="7026"/>
        <v>223745</v>
      </c>
      <c r="Q2273" s="215">
        <f t="shared" si="7027"/>
        <v>227730.8</v>
      </c>
      <c r="R2273" s="215">
        <f t="shared" si="7028"/>
        <v>231876.03</v>
      </c>
      <c r="S2273" s="215"/>
      <c r="T2273" s="215"/>
      <c r="U2273" s="215"/>
      <c r="V2273" s="215">
        <f t="shared" si="7188"/>
        <v>223745</v>
      </c>
      <c r="W2273" s="215">
        <f t="shared" si="7189"/>
        <v>227730.8</v>
      </c>
      <c r="X2273" s="215">
        <f t="shared" si="7190"/>
        <v>231876.03</v>
      </c>
      <c r="Y2273" s="215"/>
      <c r="Z2273" s="215"/>
      <c r="AA2273" s="215"/>
      <c r="AB2273" s="215">
        <f t="shared" si="7029"/>
        <v>223745</v>
      </c>
      <c r="AC2273" s="215">
        <f t="shared" si="7030"/>
        <v>227730.8</v>
      </c>
      <c r="AD2273" s="215">
        <f t="shared" si="7031"/>
        <v>231876.03</v>
      </c>
      <c r="AE2273" s="215"/>
      <c r="AF2273" s="215"/>
      <c r="AG2273" s="215"/>
      <c r="AH2273" s="215">
        <f t="shared" si="7032"/>
        <v>223745</v>
      </c>
      <c r="AI2273" s="215">
        <f t="shared" si="7033"/>
        <v>227730.8</v>
      </c>
      <c r="AJ2273" s="215">
        <f t="shared" si="7034"/>
        <v>231876.03</v>
      </c>
      <c r="AK2273" s="215"/>
      <c r="AL2273" s="215"/>
      <c r="AM2273" s="215"/>
      <c r="AN2273" s="215">
        <f t="shared" si="7035"/>
        <v>223745</v>
      </c>
      <c r="AO2273" s="215">
        <f t="shared" si="7036"/>
        <v>227730.8</v>
      </c>
      <c r="AP2273" s="215">
        <f t="shared" si="7037"/>
        <v>231876.03</v>
      </c>
      <c r="AQ2273" s="302">
        <v>21000</v>
      </c>
      <c r="AR2273" s="215"/>
      <c r="AS2273" s="215"/>
      <c r="AT2273" s="215">
        <f t="shared" si="7038"/>
        <v>244745</v>
      </c>
      <c r="AU2273" s="215">
        <f t="shared" si="7039"/>
        <v>227730.8</v>
      </c>
      <c r="AV2273" s="215">
        <f t="shared" si="7040"/>
        <v>231876.03</v>
      </c>
    </row>
    <row r="2274" spans="1:48" s="199" customFormat="1" ht="15.6" hidden="1">
      <c r="A2274" s="201" t="s">
        <v>352</v>
      </c>
      <c r="J2274" s="200">
        <f>J2275+J2290+J2296+J2324</f>
        <v>95335391</v>
      </c>
      <c r="K2274" s="200">
        <f t="shared" ref="K2274:L2274" si="7210">K2275+K2290+K2296+K2324</f>
        <v>96458047.109999999</v>
      </c>
      <c r="L2274" s="200">
        <f t="shared" si="7210"/>
        <v>97003046.090000004</v>
      </c>
      <c r="M2274" s="200">
        <f t="shared" ref="M2274:O2274" si="7211">M2275+M2290+M2296+M2324</f>
        <v>9000000</v>
      </c>
      <c r="N2274" s="200">
        <f t="shared" si="7211"/>
        <v>0</v>
      </c>
      <c r="O2274" s="200">
        <f t="shared" si="7211"/>
        <v>0</v>
      </c>
      <c r="P2274" s="200">
        <f t="shared" si="7026"/>
        <v>104335391</v>
      </c>
      <c r="Q2274" s="200">
        <f t="shared" si="7027"/>
        <v>96458047.109999999</v>
      </c>
      <c r="R2274" s="200">
        <f t="shared" si="7028"/>
        <v>97003046.090000004</v>
      </c>
      <c r="S2274" s="200">
        <f t="shared" ref="S2274:U2274" si="7212">S2275+S2290+S2296+S2324</f>
        <v>-8692600</v>
      </c>
      <c r="T2274" s="200">
        <f t="shared" si="7212"/>
        <v>0</v>
      </c>
      <c r="U2274" s="200">
        <f t="shared" si="7212"/>
        <v>0</v>
      </c>
      <c r="V2274" s="200">
        <f t="shared" si="7188"/>
        <v>95642791</v>
      </c>
      <c r="W2274" s="200">
        <f t="shared" si="7189"/>
        <v>96458047.109999999</v>
      </c>
      <c r="X2274" s="200">
        <f t="shared" si="7190"/>
        <v>97003046.090000004</v>
      </c>
      <c r="Y2274" s="200">
        <f t="shared" ref="Y2274:AA2274" si="7213">Y2275+Y2290+Y2296+Y2324</f>
        <v>0</v>
      </c>
      <c r="Z2274" s="200">
        <f t="shared" si="7213"/>
        <v>0</v>
      </c>
      <c r="AA2274" s="200">
        <f t="shared" si="7213"/>
        <v>0</v>
      </c>
      <c r="AB2274" s="200">
        <f t="shared" si="7029"/>
        <v>95642791</v>
      </c>
      <c r="AC2274" s="200">
        <f t="shared" si="7030"/>
        <v>96458047.109999999</v>
      </c>
      <c r="AD2274" s="200">
        <f t="shared" si="7031"/>
        <v>97003046.090000004</v>
      </c>
      <c r="AE2274" s="200">
        <f t="shared" ref="AE2274:AG2274" si="7214">AE2275+AE2290+AE2296+AE2324</f>
        <v>329747.48</v>
      </c>
      <c r="AF2274" s="200">
        <f t="shared" si="7214"/>
        <v>0</v>
      </c>
      <c r="AG2274" s="200">
        <f t="shared" si="7214"/>
        <v>0</v>
      </c>
      <c r="AH2274" s="200">
        <f t="shared" si="7032"/>
        <v>95972538.480000004</v>
      </c>
      <c r="AI2274" s="200">
        <f t="shared" si="7033"/>
        <v>96458047.109999999</v>
      </c>
      <c r="AJ2274" s="200">
        <f t="shared" si="7034"/>
        <v>97003046.090000004</v>
      </c>
      <c r="AK2274" s="200">
        <f t="shared" ref="AK2274:AM2274" si="7215">AK2275+AK2290+AK2296+AK2324</f>
        <v>250000</v>
      </c>
      <c r="AL2274" s="200">
        <f t="shared" si="7215"/>
        <v>0</v>
      </c>
      <c r="AM2274" s="200">
        <f t="shared" si="7215"/>
        <v>0</v>
      </c>
      <c r="AN2274" s="200">
        <f t="shared" si="7035"/>
        <v>96222538.480000004</v>
      </c>
      <c r="AO2274" s="200">
        <f t="shared" si="7036"/>
        <v>96458047.109999999</v>
      </c>
      <c r="AP2274" s="200">
        <f t="shared" si="7037"/>
        <v>97003046.090000004</v>
      </c>
      <c r="AQ2274" s="200">
        <f t="shared" ref="AQ2274:AS2274" si="7216">AQ2275+AQ2290+AQ2296+AQ2324</f>
        <v>0</v>
      </c>
      <c r="AR2274" s="200">
        <f t="shared" si="7216"/>
        <v>0</v>
      </c>
      <c r="AS2274" s="200">
        <f t="shared" si="7216"/>
        <v>0</v>
      </c>
      <c r="AT2274" s="200">
        <f t="shared" si="7038"/>
        <v>96222538.480000004</v>
      </c>
      <c r="AU2274" s="200">
        <f t="shared" si="7039"/>
        <v>96458047.109999999</v>
      </c>
      <c r="AV2274" s="200">
        <f t="shared" si="7040"/>
        <v>97003046.090000004</v>
      </c>
    </row>
    <row r="2275" spans="1:48" s="206" customFormat="1" ht="15.6" hidden="1">
      <c r="A2275" s="202" t="s">
        <v>32</v>
      </c>
      <c r="B2275" s="203" t="s">
        <v>330</v>
      </c>
      <c r="C2275" s="203" t="s">
        <v>20</v>
      </c>
      <c r="D2275" s="204"/>
      <c r="E2275" s="204"/>
      <c r="F2275" s="204"/>
      <c r="G2275" s="204"/>
      <c r="H2275" s="204"/>
      <c r="I2275" s="204"/>
      <c r="J2275" s="205">
        <f>J2276</f>
        <v>72196144</v>
      </c>
      <c r="K2275" s="205">
        <f t="shared" ref="K2275:O2275" si="7217">K2276</f>
        <v>73091246.950000003</v>
      </c>
      <c r="L2275" s="205">
        <f t="shared" si="7217"/>
        <v>73571976.810000002</v>
      </c>
      <c r="M2275" s="205">
        <f t="shared" si="7217"/>
        <v>0</v>
      </c>
      <c r="N2275" s="205">
        <f t="shared" si="7217"/>
        <v>0</v>
      </c>
      <c r="O2275" s="205">
        <f t="shared" si="7217"/>
        <v>0</v>
      </c>
      <c r="P2275" s="205">
        <f t="shared" si="7026"/>
        <v>72196144</v>
      </c>
      <c r="Q2275" s="205">
        <f t="shared" si="7027"/>
        <v>73091246.950000003</v>
      </c>
      <c r="R2275" s="205">
        <f t="shared" si="7028"/>
        <v>73571976.810000002</v>
      </c>
      <c r="S2275" s="205">
        <f t="shared" ref="S2275:U2275" si="7218">S2276</f>
        <v>0</v>
      </c>
      <c r="T2275" s="205">
        <f t="shared" si="7218"/>
        <v>0</v>
      </c>
      <c r="U2275" s="205">
        <f t="shared" si="7218"/>
        <v>0</v>
      </c>
      <c r="V2275" s="205">
        <f t="shared" si="7188"/>
        <v>72196144</v>
      </c>
      <c r="W2275" s="205">
        <f t="shared" si="7189"/>
        <v>73091246.950000003</v>
      </c>
      <c r="X2275" s="205">
        <f t="shared" si="7190"/>
        <v>73571976.810000002</v>
      </c>
      <c r="Y2275" s="205">
        <f t="shared" ref="Y2275:AA2275" si="7219">Y2276</f>
        <v>-450000</v>
      </c>
      <c r="Z2275" s="205">
        <f t="shared" si="7219"/>
        <v>0</v>
      </c>
      <c r="AA2275" s="205">
        <f t="shared" si="7219"/>
        <v>0</v>
      </c>
      <c r="AB2275" s="205">
        <f t="shared" si="7029"/>
        <v>71746144</v>
      </c>
      <c r="AC2275" s="205">
        <f t="shared" si="7030"/>
        <v>73091246.950000003</v>
      </c>
      <c r="AD2275" s="205">
        <f t="shared" si="7031"/>
        <v>73571976.810000002</v>
      </c>
      <c r="AE2275" s="205">
        <f t="shared" ref="AE2275:AG2275" si="7220">AE2276</f>
        <v>415000</v>
      </c>
      <c r="AF2275" s="205">
        <f t="shared" si="7220"/>
        <v>0</v>
      </c>
      <c r="AG2275" s="205">
        <f t="shared" si="7220"/>
        <v>0</v>
      </c>
      <c r="AH2275" s="205">
        <f t="shared" si="7032"/>
        <v>72161144</v>
      </c>
      <c r="AI2275" s="205">
        <f t="shared" si="7033"/>
        <v>73091246.950000003</v>
      </c>
      <c r="AJ2275" s="205">
        <f t="shared" si="7034"/>
        <v>73571976.810000002</v>
      </c>
      <c r="AK2275" s="205">
        <f t="shared" ref="AK2275:AM2275" si="7221">AK2276</f>
        <v>0</v>
      </c>
      <c r="AL2275" s="205">
        <f t="shared" si="7221"/>
        <v>0</v>
      </c>
      <c r="AM2275" s="205">
        <f t="shared" si="7221"/>
        <v>0</v>
      </c>
      <c r="AN2275" s="205">
        <f t="shared" si="7035"/>
        <v>72161144</v>
      </c>
      <c r="AO2275" s="205">
        <f t="shared" si="7036"/>
        <v>73091246.950000003</v>
      </c>
      <c r="AP2275" s="205">
        <f t="shared" si="7037"/>
        <v>73571976.810000002</v>
      </c>
      <c r="AQ2275" s="205">
        <f t="shared" ref="AQ2275:AS2275" si="7222">AQ2276</f>
        <v>18000</v>
      </c>
      <c r="AR2275" s="205">
        <f t="shared" si="7222"/>
        <v>0</v>
      </c>
      <c r="AS2275" s="205">
        <f t="shared" si="7222"/>
        <v>0</v>
      </c>
      <c r="AT2275" s="205">
        <f t="shared" si="7038"/>
        <v>72179144</v>
      </c>
      <c r="AU2275" s="205">
        <f t="shared" si="7039"/>
        <v>73091246.950000003</v>
      </c>
      <c r="AV2275" s="205">
        <f t="shared" si="7040"/>
        <v>73571976.810000002</v>
      </c>
    </row>
    <row r="2276" spans="1:48" s="206" customFormat="1" hidden="1">
      <c r="A2276" s="207" t="s">
        <v>1</v>
      </c>
      <c r="B2276" s="208" t="s">
        <v>330</v>
      </c>
      <c r="C2276" s="208" t="s">
        <v>20</v>
      </c>
      <c r="D2276" s="208" t="s">
        <v>48</v>
      </c>
      <c r="E2276" s="208"/>
      <c r="F2276" s="208"/>
      <c r="G2276" s="208"/>
      <c r="H2276" s="204"/>
      <c r="I2276" s="214"/>
      <c r="J2276" s="211">
        <f>J2277+J2282</f>
        <v>72196144</v>
      </c>
      <c r="K2276" s="211">
        <f t="shared" ref="K2276:L2276" si="7223">K2277+K2282</f>
        <v>73091246.950000003</v>
      </c>
      <c r="L2276" s="211">
        <f t="shared" si="7223"/>
        <v>73571976.810000002</v>
      </c>
      <c r="M2276" s="211">
        <f t="shared" ref="M2276:O2276" si="7224">M2277+M2282</f>
        <v>0</v>
      </c>
      <c r="N2276" s="211">
        <f t="shared" si="7224"/>
        <v>0</v>
      </c>
      <c r="O2276" s="211">
        <f t="shared" si="7224"/>
        <v>0</v>
      </c>
      <c r="P2276" s="211">
        <f t="shared" si="7026"/>
        <v>72196144</v>
      </c>
      <c r="Q2276" s="211">
        <f t="shared" si="7027"/>
        <v>73091246.950000003</v>
      </c>
      <c r="R2276" s="211">
        <f t="shared" si="7028"/>
        <v>73571976.810000002</v>
      </c>
      <c r="S2276" s="211">
        <f t="shared" ref="S2276:U2276" si="7225">S2277+S2282</f>
        <v>0</v>
      </c>
      <c r="T2276" s="211">
        <f t="shared" si="7225"/>
        <v>0</v>
      </c>
      <c r="U2276" s="211">
        <f t="shared" si="7225"/>
        <v>0</v>
      </c>
      <c r="V2276" s="211">
        <f t="shared" si="7188"/>
        <v>72196144</v>
      </c>
      <c r="W2276" s="211">
        <f t="shared" si="7189"/>
        <v>73091246.950000003</v>
      </c>
      <c r="X2276" s="211">
        <f t="shared" si="7190"/>
        <v>73571976.810000002</v>
      </c>
      <c r="Y2276" s="211">
        <f t="shared" ref="Y2276:AA2276" si="7226">Y2277+Y2282</f>
        <v>-450000</v>
      </c>
      <c r="Z2276" s="211">
        <f t="shared" si="7226"/>
        <v>0</v>
      </c>
      <c r="AA2276" s="211">
        <f t="shared" si="7226"/>
        <v>0</v>
      </c>
      <c r="AB2276" s="211">
        <f t="shared" si="7029"/>
        <v>71746144</v>
      </c>
      <c r="AC2276" s="211">
        <f t="shared" si="7030"/>
        <v>73091246.950000003</v>
      </c>
      <c r="AD2276" s="211">
        <f t="shared" si="7031"/>
        <v>73571976.810000002</v>
      </c>
      <c r="AE2276" s="211">
        <f t="shared" ref="AE2276:AG2276" si="7227">AE2277+AE2282</f>
        <v>415000</v>
      </c>
      <c r="AF2276" s="211">
        <f t="shared" si="7227"/>
        <v>0</v>
      </c>
      <c r="AG2276" s="211">
        <f t="shared" si="7227"/>
        <v>0</v>
      </c>
      <c r="AH2276" s="211">
        <f t="shared" si="7032"/>
        <v>72161144</v>
      </c>
      <c r="AI2276" s="211">
        <f t="shared" si="7033"/>
        <v>73091246.950000003</v>
      </c>
      <c r="AJ2276" s="211">
        <f t="shared" si="7034"/>
        <v>73571976.810000002</v>
      </c>
      <c r="AK2276" s="211">
        <f t="shared" ref="AK2276:AM2276" si="7228">AK2277+AK2282</f>
        <v>0</v>
      </c>
      <c r="AL2276" s="211">
        <f t="shared" si="7228"/>
        <v>0</v>
      </c>
      <c r="AM2276" s="211">
        <f t="shared" si="7228"/>
        <v>0</v>
      </c>
      <c r="AN2276" s="211">
        <f t="shared" si="7035"/>
        <v>72161144</v>
      </c>
      <c r="AO2276" s="211">
        <f t="shared" si="7036"/>
        <v>73091246.950000003</v>
      </c>
      <c r="AP2276" s="211">
        <f t="shared" si="7037"/>
        <v>73571976.810000002</v>
      </c>
      <c r="AQ2276" s="211">
        <f t="shared" ref="AQ2276:AS2276" si="7229">AQ2277+AQ2282</f>
        <v>18000</v>
      </c>
      <c r="AR2276" s="211">
        <f t="shared" si="7229"/>
        <v>0</v>
      </c>
      <c r="AS2276" s="211">
        <f t="shared" si="7229"/>
        <v>0</v>
      </c>
      <c r="AT2276" s="211">
        <f t="shared" si="7038"/>
        <v>72179144</v>
      </c>
      <c r="AU2276" s="211">
        <f t="shared" si="7039"/>
        <v>73091246.950000003</v>
      </c>
      <c r="AV2276" s="211">
        <f t="shared" si="7040"/>
        <v>73571976.810000002</v>
      </c>
    </row>
    <row r="2277" spans="1:48" s="206" customFormat="1" ht="39.6" hidden="1">
      <c r="A2277" s="212" t="s">
        <v>244</v>
      </c>
      <c r="B2277" s="220" t="s">
        <v>330</v>
      </c>
      <c r="C2277" s="220" t="s">
        <v>20</v>
      </c>
      <c r="D2277" s="220" t="s">
        <v>48</v>
      </c>
      <c r="E2277" s="220" t="s">
        <v>27</v>
      </c>
      <c r="F2277" s="220" t="s">
        <v>68</v>
      </c>
      <c r="G2277" s="220" t="s">
        <v>140</v>
      </c>
      <c r="H2277" s="204" t="s">
        <v>141</v>
      </c>
      <c r="I2277" s="214"/>
      <c r="J2277" s="221">
        <f>J2278</f>
        <v>0</v>
      </c>
      <c r="K2277" s="221">
        <f t="shared" ref="K2277:O2280" si="7230">K2278</f>
        <v>0</v>
      </c>
      <c r="L2277" s="221">
        <f t="shared" si="7230"/>
        <v>0</v>
      </c>
      <c r="M2277" s="221">
        <f t="shared" si="7230"/>
        <v>0</v>
      </c>
      <c r="N2277" s="221">
        <f t="shared" si="7230"/>
        <v>0</v>
      </c>
      <c r="O2277" s="221">
        <f t="shared" si="7230"/>
        <v>0</v>
      </c>
      <c r="P2277" s="221">
        <f t="shared" si="7026"/>
        <v>0</v>
      </c>
      <c r="Q2277" s="221">
        <f t="shared" si="7027"/>
        <v>0</v>
      </c>
      <c r="R2277" s="221">
        <f t="shared" si="7028"/>
        <v>0</v>
      </c>
      <c r="S2277" s="221">
        <f t="shared" ref="S2277:U2280" si="7231">S2278</f>
        <v>0</v>
      </c>
      <c r="T2277" s="221">
        <f t="shared" si="7231"/>
        <v>0</v>
      </c>
      <c r="U2277" s="221">
        <f t="shared" si="7231"/>
        <v>0</v>
      </c>
      <c r="V2277" s="221">
        <f t="shared" si="7188"/>
        <v>0</v>
      </c>
      <c r="W2277" s="221">
        <f t="shared" si="7189"/>
        <v>0</v>
      </c>
      <c r="X2277" s="221">
        <f t="shared" si="7190"/>
        <v>0</v>
      </c>
      <c r="Y2277" s="221">
        <f t="shared" ref="Y2277:AA2280" si="7232">Y2278</f>
        <v>0</v>
      </c>
      <c r="Z2277" s="221">
        <f t="shared" si="7232"/>
        <v>0</v>
      </c>
      <c r="AA2277" s="221">
        <f t="shared" si="7232"/>
        <v>0</v>
      </c>
      <c r="AB2277" s="221">
        <f t="shared" si="7029"/>
        <v>0</v>
      </c>
      <c r="AC2277" s="221">
        <f t="shared" si="7030"/>
        <v>0</v>
      </c>
      <c r="AD2277" s="221">
        <f t="shared" si="7031"/>
        <v>0</v>
      </c>
      <c r="AE2277" s="221">
        <f t="shared" ref="AE2277:AG2280" si="7233">AE2278</f>
        <v>0</v>
      </c>
      <c r="AF2277" s="221">
        <f t="shared" si="7233"/>
        <v>0</v>
      </c>
      <c r="AG2277" s="221">
        <f t="shared" si="7233"/>
        <v>0</v>
      </c>
      <c r="AH2277" s="221">
        <f t="shared" si="7032"/>
        <v>0</v>
      </c>
      <c r="AI2277" s="221">
        <f t="shared" si="7033"/>
        <v>0</v>
      </c>
      <c r="AJ2277" s="221">
        <f t="shared" si="7034"/>
        <v>0</v>
      </c>
      <c r="AK2277" s="221">
        <f t="shared" ref="AK2277:AM2280" si="7234">AK2278</f>
        <v>0</v>
      </c>
      <c r="AL2277" s="221">
        <f t="shared" si="7234"/>
        <v>0</v>
      </c>
      <c r="AM2277" s="221">
        <f t="shared" si="7234"/>
        <v>0</v>
      </c>
      <c r="AN2277" s="221">
        <f t="shared" si="7035"/>
        <v>0</v>
      </c>
      <c r="AO2277" s="221">
        <f t="shared" si="7036"/>
        <v>0</v>
      </c>
      <c r="AP2277" s="221">
        <f t="shared" si="7037"/>
        <v>0</v>
      </c>
      <c r="AQ2277" s="221">
        <f t="shared" ref="AQ2277:AS2280" si="7235">AQ2278</f>
        <v>0</v>
      </c>
      <c r="AR2277" s="221">
        <f t="shared" si="7235"/>
        <v>0</v>
      </c>
      <c r="AS2277" s="221">
        <f t="shared" si="7235"/>
        <v>0</v>
      </c>
      <c r="AT2277" s="221">
        <f t="shared" si="7038"/>
        <v>0</v>
      </c>
      <c r="AU2277" s="221">
        <f t="shared" si="7039"/>
        <v>0</v>
      </c>
      <c r="AV2277" s="221">
        <f t="shared" si="7040"/>
        <v>0</v>
      </c>
    </row>
    <row r="2278" spans="1:48" s="206" customFormat="1" hidden="1">
      <c r="A2278" s="212" t="s">
        <v>194</v>
      </c>
      <c r="B2278" s="220" t="s">
        <v>330</v>
      </c>
      <c r="C2278" s="220" t="s">
        <v>20</v>
      </c>
      <c r="D2278" s="220" t="s">
        <v>48</v>
      </c>
      <c r="E2278" s="220" t="s">
        <v>27</v>
      </c>
      <c r="F2278" s="220" t="s">
        <v>43</v>
      </c>
      <c r="G2278" s="220" t="s">
        <v>140</v>
      </c>
      <c r="H2278" s="204" t="s">
        <v>141</v>
      </c>
      <c r="I2278" s="214"/>
      <c r="J2278" s="221">
        <f>J2279</f>
        <v>0</v>
      </c>
      <c r="K2278" s="221">
        <f t="shared" si="7230"/>
        <v>0</v>
      </c>
      <c r="L2278" s="221">
        <f t="shared" si="7230"/>
        <v>0</v>
      </c>
      <c r="M2278" s="221">
        <f t="shared" si="7230"/>
        <v>0</v>
      </c>
      <c r="N2278" s="221">
        <f t="shared" si="7230"/>
        <v>0</v>
      </c>
      <c r="O2278" s="221">
        <f t="shared" si="7230"/>
        <v>0</v>
      </c>
      <c r="P2278" s="221">
        <f t="shared" si="7026"/>
        <v>0</v>
      </c>
      <c r="Q2278" s="221">
        <f t="shared" si="7027"/>
        <v>0</v>
      </c>
      <c r="R2278" s="221">
        <f t="shared" si="7028"/>
        <v>0</v>
      </c>
      <c r="S2278" s="221">
        <f t="shared" si="7231"/>
        <v>0</v>
      </c>
      <c r="T2278" s="221">
        <f t="shared" si="7231"/>
        <v>0</v>
      </c>
      <c r="U2278" s="221">
        <f t="shared" si="7231"/>
        <v>0</v>
      </c>
      <c r="V2278" s="221">
        <f t="shared" si="7188"/>
        <v>0</v>
      </c>
      <c r="W2278" s="221">
        <f t="shared" si="7189"/>
        <v>0</v>
      </c>
      <c r="X2278" s="221">
        <f t="shared" si="7190"/>
        <v>0</v>
      </c>
      <c r="Y2278" s="221">
        <f t="shared" si="7232"/>
        <v>0</v>
      </c>
      <c r="Z2278" s="221">
        <f t="shared" si="7232"/>
        <v>0</v>
      </c>
      <c r="AA2278" s="221">
        <f t="shared" si="7232"/>
        <v>0</v>
      </c>
      <c r="AB2278" s="221">
        <f t="shared" si="7029"/>
        <v>0</v>
      </c>
      <c r="AC2278" s="221">
        <f t="shared" si="7030"/>
        <v>0</v>
      </c>
      <c r="AD2278" s="221">
        <f t="shared" si="7031"/>
        <v>0</v>
      </c>
      <c r="AE2278" s="221">
        <f t="shared" si="7233"/>
        <v>0</v>
      </c>
      <c r="AF2278" s="221">
        <f t="shared" si="7233"/>
        <v>0</v>
      </c>
      <c r="AG2278" s="221">
        <f t="shared" si="7233"/>
        <v>0</v>
      </c>
      <c r="AH2278" s="221">
        <f t="shared" si="7032"/>
        <v>0</v>
      </c>
      <c r="AI2278" s="221">
        <f t="shared" si="7033"/>
        <v>0</v>
      </c>
      <c r="AJ2278" s="221">
        <f t="shared" si="7034"/>
        <v>0</v>
      </c>
      <c r="AK2278" s="221">
        <f t="shared" si="7234"/>
        <v>0</v>
      </c>
      <c r="AL2278" s="221">
        <f t="shared" si="7234"/>
        <v>0</v>
      </c>
      <c r="AM2278" s="221">
        <f t="shared" si="7234"/>
        <v>0</v>
      </c>
      <c r="AN2278" s="221">
        <f t="shared" si="7035"/>
        <v>0</v>
      </c>
      <c r="AO2278" s="221">
        <f t="shared" si="7036"/>
        <v>0</v>
      </c>
      <c r="AP2278" s="221">
        <f t="shared" si="7037"/>
        <v>0</v>
      </c>
      <c r="AQ2278" s="221">
        <f t="shared" si="7235"/>
        <v>0</v>
      </c>
      <c r="AR2278" s="221">
        <f t="shared" si="7235"/>
        <v>0</v>
      </c>
      <c r="AS2278" s="221">
        <f t="shared" si="7235"/>
        <v>0</v>
      </c>
      <c r="AT2278" s="221">
        <f t="shared" si="7038"/>
        <v>0</v>
      </c>
      <c r="AU2278" s="221">
        <f t="shared" si="7039"/>
        <v>0</v>
      </c>
      <c r="AV2278" s="221">
        <f t="shared" si="7040"/>
        <v>0</v>
      </c>
    </row>
    <row r="2279" spans="1:48" s="206" customFormat="1" ht="26.4" hidden="1">
      <c r="A2279" s="212" t="s">
        <v>195</v>
      </c>
      <c r="B2279" s="220" t="s">
        <v>330</v>
      </c>
      <c r="C2279" s="220" t="s">
        <v>20</v>
      </c>
      <c r="D2279" s="220" t="s">
        <v>48</v>
      </c>
      <c r="E2279" s="220" t="s">
        <v>27</v>
      </c>
      <c r="F2279" s="220" t="s">
        <v>43</v>
      </c>
      <c r="G2279" s="220" t="s">
        <v>140</v>
      </c>
      <c r="H2279" s="204" t="s">
        <v>196</v>
      </c>
      <c r="I2279" s="214"/>
      <c r="J2279" s="221">
        <f>J2280</f>
        <v>0</v>
      </c>
      <c r="K2279" s="221">
        <f t="shared" si="7230"/>
        <v>0</v>
      </c>
      <c r="L2279" s="221">
        <f t="shared" si="7230"/>
        <v>0</v>
      </c>
      <c r="M2279" s="221">
        <f t="shared" si="7230"/>
        <v>0</v>
      </c>
      <c r="N2279" s="221">
        <f t="shared" si="7230"/>
        <v>0</v>
      </c>
      <c r="O2279" s="221">
        <f t="shared" si="7230"/>
        <v>0</v>
      </c>
      <c r="P2279" s="221">
        <f t="shared" si="7026"/>
        <v>0</v>
      </c>
      <c r="Q2279" s="221">
        <f t="shared" si="7027"/>
        <v>0</v>
      </c>
      <c r="R2279" s="221">
        <f t="shared" si="7028"/>
        <v>0</v>
      </c>
      <c r="S2279" s="221">
        <f t="shared" si="7231"/>
        <v>0</v>
      </c>
      <c r="T2279" s="221">
        <f t="shared" si="7231"/>
        <v>0</v>
      </c>
      <c r="U2279" s="221">
        <f t="shared" si="7231"/>
        <v>0</v>
      </c>
      <c r="V2279" s="221">
        <f t="shared" si="7188"/>
        <v>0</v>
      </c>
      <c r="W2279" s="221">
        <f t="shared" si="7189"/>
        <v>0</v>
      </c>
      <c r="X2279" s="221">
        <f t="shared" si="7190"/>
        <v>0</v>
      </c>
      <c r="Y2279" s="221">
        <f t="shared" si="7232"/>
        <v>0</v>
      </c>
      <c r="Z2279" s="221">
        <f t="shared" si="7232"/>
        <v>0</v>
      </c>
      <c r="AA2279" s="221">
        <f t="shared" si="7232"/>
        <v>0</v>
      </c>
      <c r="AB2279" s="221">
        <f t="shared" si="7029"/>
        <v>0</v>
      </c>
      <c r="AC2279" s="221">
        <f t="shared" si="7030"/>
        <v>0</v>
      </c>
      <c r="AD2279" s="221">
        <f t="shared" si="7031"/>
        <v>0</v>
      </c>
      <c r="AE2279" s="221">
        <f t="shared" si="7233"/>
        <v>0</v>
      </c>
      <c r="AF2279" s="221">
        <f t="shared" si="7233"/>
        <v>0</v>
      </c>
      <c r="AG2279" s="221">
        <f t="shared" si="7233"/>
        <v>0</v>
      </c>
      <c r="AH2279" s="221">
        <f t="shared" si="7032"/>
        <v>0</v>
      </c>
      <c r="AI2279" s="221">
        <f t="shared" si="7033"/>
        <v>0</v>
      </c>
      <c r="AJ2279" s="221">
        <f t="shared" si="7034"/>
        <v>0</v>
      </c>
      <c r="AK2279" s="221">
        <f t="shared" si="7234"/>
        <v>0</v>
      </c>
      <c r="AL2279" s="221">
        <f t="shared" si="7234"/>
        <v>0</v>
      </c>
      <c r="AM2279" s="221">
        <f t="shared" si="7234"/>
        <v>0</v>
      </c>
      <c r="AN2279" s="221">
        <f t="shared" si="7035"/>
        <v>0</v>
      </c>
      <c r="AO2279" s="221">
        <f t="shared" si="7036"/>
        <v>0</v>
      </c>
      <c r="AP2279" s="221">
        <f t="shared" si="7037"/>
        <v>0</v>
      </c>
      <c r="AQ2279" s="221">
        <f t="shared" si="7235"/>
        <v>0</v>
      </c>
      <c r="AR2279" s="221">
        <f t="shared" si="7235"/>
        <v>0</v>
      </c>
      <c r="AS2279" s="221">
        <f t="shared" si="7235"/>
        <v>0</v>
      </c>
      <c r="AT2279" s="221">
        <f t="shared" si="7038"/>
        <v>0</v>
      </c>
      <c r="AU2279" s="221">
        <f t="shared" si="7039"/>
        <v>0</v>
      </c>
      <c r="AV2279" s="221">
        <f t="shared" si="7040"/>
        <v>0</v>
      </c>
    </row>
    <row r="2280" spans="1:48" s="206" customFormat="1" ht="26.4" hidden="1">
      <c r="A2280" s="217" t="s">
        <v>229</v>
      </c>
      <c r="B2280" s="220" t="s">
        <v>330</v>
      </c>
      <c r="C2280" s="220" t="s">
        <v>20</v>
      </c>
      <c r="D2280" s="220" t="s">
        <v>48</v>
      </c>
      <c r="E2280" s="220" t="s">
        <v>27</v>
      </c>
      <c r="F2280" s="220" t="s">
        <v>43</v>
      </c>
      <c r="G2280" s="220" t="s">
        <v>140</v>
      </c>
      <c r="H2280" s="204" t="s">
        <v>196</v>
      </c>
      <c r="I2280" s="214" t="s">
        <v>92</v>
      </c>
      <c r="J2280" s="221">
        <f>J2281</f>
        <v>0</v>
      </c>
      <c r="K2280" s="221">
        <f t="shared" si="7230"/>
        <v>0</v>
      </c>
      <c r="L2280" s="221">
        <f t="shared" si="7230"/>
        <v>0</v>
      </c>
      <c r="M2280" s="221">
        <f t="shared" si="7230"/>
        <v>0</v>
      </c>
      <c r="N2280" s="221">
        <f t="shared" si="7230"/>
        <v>0</v>
      </c>
      <c r="O2280" s="221">
        <f t="shared" si="7230"/>
        <v>0</v>
      </c>
      <c r="P2280" s="221">
        <f t="shared" si="7026"/>
        <v>0</v>
      </c>
      <c r="Q2280" s="221">
        <f t="shared" si="7027"/>
        <v>0</v>
      </c>
      <c r="R2280" s="221">
        <f t="shared" si="7028"/>
        <v>0</v>
      </c>
      <c r="S2280" s="221">
        <f t="shared" si="7231"/>
        <v>0</v>
      </c>
      <c r="T2280" s="221">
        <f t="shared" si="7231"/>
        <v>0</v>
      </c>
      <c r="U2280" s="221">
        <f t="shared" si="7231"/>
        <v>0</v>
      </c>
      <c r="V2280" s="221">
        <f t="shared" si="7188"/>
        <v>0</v>
      </c>
      <c r="W2280" s="221">
        <f t="shared" si="7189"/>
        <v>0</v>
      </c>
      <c r="X2280" s="221">
        <f t="shared" si="7190"/>
        <v>0</v>
      </c>
      <c r="Y2280" s="221">
        <f t="shared" si="7232"/>
        <v>0</v>
      </c>
      <c r="Z2280" s="221">
        <f t="shared" si="7232"/>
        <v>0</v>
      </c>
      <c r="AA2280" s="221">
        <f t="shared" si="7232"/>
        <v>0</v>
      </c>
      <c r="AB2280" s="221">
        <f t="shared" si="7029"/>
        <v>0</v>
      </c>
      <c r="AC2280" s="221">
        <f t="shared" si="7030"/>
        <v>0</v>
      </c>
      <c r="AD2280" s="221">
        <f t="shared" si="7031"/>
        <v>0</v>
      </c>
      <c r="AE2280" s="221">
        <f t="shared" si="7233"/>
        <v>0</v>
      </c>
      <c r="AF2280" s="221">
        <f t="shared" si="7233"/>
        <v>0</v>
      </c>
      <c r="AG2280" s="221">
        <f t="shared" si="7233"/>
        <v>0</v>
      </c>
      <c r="AH2280" s="221">
        <f t="shared" si="7032"/>
        <v>0</v>
      </c>
      <c r="AI2280" s="221">
        <f t="shared" si="7033"/>
        <v>0</v>
      </c>
      <c r="AJ2280" s="221">
        <f t="shared" si="7034"/>
        <v>0</v>
      </c>
      <c r="AK2280" s="221">
        <f t="shared" si="7234"/>
        <v>0</v>
      </c>
      <c r="AL2280" s="221">
        <f t="shared" si="7234"/>
        <v>0</v>
      </c>
      <c r="AM2280" s="221">
        <f t="shared" si="7234"/>
        <v>0</v>
      </c>
      <c r="AN2280" s="221">
        <f t="shared" si="7035"/>
        <v>0</v>
      </c>
      <c r="AO2280" s="221">
        <f t="shared" si="7036"/>
        <v>0</v>
      </c>
      <c r="AP2280" s="221">
        <f t="shared" si="7037"/>
        <v>0</v>
      </c>
      <c r="AQ2280" s="221">
        <f t="shared" si="7235"/>
        <v>0</v>
      </c>
      <c r="AR2280" s="221">
        <f t="shared" si="7235"/>
        <v>0</v>
      </c>
      <c r="AS2280" s="221">
        <f t="shared" si="7235"/>
        <v>0</v>
      </c>
      <c r="AT2280" s="221">
        <f t="shared" si="7038"/>
        <v>0</v>
      </c>
      <c r="AU2280" s="221">
        <f t="shared" si="7039"/>
        <v>0</v>
      </c>
      <c r="AV2280" s="221">
        <f t="shared" si="7040"/>
        <v>0</v>
      </c>
    </row>
    <row r="2281" spans="1:48" s="206" customFormat="1" ht="26.4" hidden="1">
      <c r="A2281" s="216" t="s">
        <v>96</v>
      </c>
      <c r="B2281" s="220" t="s">
        <v>330</v>
      </c>
      <c r="C2281" s="220" t="s">
        <v>20</v>
      </c>
      <c r="D2281" s="220" t="s">
        <v>48</v>
      </c>
      <c r="E2281" s="220" t="s">
        <v>27</v>
      </c>
      <c r="F2281" s="220" t="s">
        <v>43</v>
      </c>
      <c r="G2281" s="220" t="s">
        <v>140</v>
      </c>
      <c r="H2281" s="204" t="s">
        <v>196</v>
      </c>
      <c r="I2281" s="214" t="s">
        <v>93</v>
      </c>
      <c r="J2281" s="221"/>
      <c r="K2281" s="221"/>
      <c r="L2281" s="221"/>
      <c r="M2281" s="221"/>
      <c r="N2281" s="221"/>
      <c r="O2281" s="221"/>
      <c r="P2281" s="221">
        <f t="shared" si="7026"/>
        <v>0</v>
      </c>
      <c r="Q2281" s="221">
        <f t="shared" si="7027"/>
        <v>0</v>
      </c>
      <c r="R2281" s="221">
        <f t="shared" si="7028"/>
        <v>0</v>
      </c>
      <c r="S2281" s="221"/>
      <c r="T2281" s="221"/>
      <c r="U2281" s="221"/>
      <c r="V2281" s="221">
        <f t="shared" si="7188"/>
        <v>0</v>
      </c>
      <c r="W2281" s="221">
        <f t="shared" si="7189"/>
        <v>0</v>
      </c>
      <c r="X2281" s="221">
        <f t="shared" si="7190"/>
        <v>0</v>
      </c>
      <c r="Y2281" s="221"/>
      <c r="Z2281" s="221"/>
      <c r="AA2281" s="221"/>
      <c r="AB2281" s="221">
        <f t="shared" si="7029"/>
        <v>0</v>
      </c>
      <c r="AC2281" s="221">
        <f t="shared" si="7030"/>
        <v>0</v>
      </c>
      <c r="AD2281" s="221">
        <f t="shared" si="7031"/>
        <v>0</v>
      </c>
      <c r="AE2281" s="221"/>
      <c r="AF2281" s="221"/>
      <c r="AG2281" s="221"/>
      <c r="AH2281" s="221">
        <f t="shared" si="7032"/>
        <v>0</v>
      </c>
      <c r="AI2281" s="221">
        <f t="shared" si="7033"/>
        <v>0</v>
      </c>
      <c r="AJ2281" s="221">
        <f t="shared" si="7034"/>
        <v>0</v>
      </c>
      <c r="AK2281" s="221"/>
      <c r="AL2281" s="221"/>
      <c r="AM2281" s="221"/>
      <c r="AN2281" s="221">
        <f t="shared" si="7035"/>
        <v>0</v>
      </c>
      <c r="AO2281" s="221">
        <f t="shared" si="7036"/>
        <v>0</v>
      </c>
      <c r="AP2281" s="221">
        <f t="shared" si="7037"/>
        <v>0</v>
      </c>
      <c r="AQ2281" s="221"/>
      <c r="AR2281" s="221"/>
      <c r="AS2281" s="221"/>
      <c r="AT2281" s="221">
        <f t="shared" si="7038"/>
        <v>0</v>
      </c>
      <c r="AU2281" s="221">
        <f t="shared" si="7039"/>
        <v>0</v>
      </c>
      <c r="AV2281" s="221">
        <f t="shared" si="7040"/>
        <v>0</v>
      </c>
    </row>
    <row r="2282" spans="1:48" s="206" customFormat="1" hidden="1">
      <c r="A2282" s="212" t="s">
        <v>81</v>
      </c>
      <c r="B2282" s="204" t="s">
        <v>330</v>
      </c>
      <c r="C2282" s="204" t="s">
        <v>20</v>
      </c>
      <c r="D2282" s="204" t="s">
        <v>48</v>
      </c>
      <c r="E2282" s="204" t="s">
        <v>80</v>
      </c>
      <c r="F2282" s="204" t="s">
        <v>68</v>
      </c>
      <c r="G2282" s="204" t="s">
        <v>140</v>
      </c>
      <c r="H2282" s="204" t="s">
        <v>141</v>
      </c>
      <c r="I2282" s="214"/>
      <c r="J2282" s="215">
        <f>J2283</f>
        <v>72196144</v>
      </c>
      <c r="K2282" s="215">
        <f t="shared" ref="K2282:O2282" si="7236">K2283</f>
        <v>73091246.950000003</v>
      </c>
      <c r="L2282" s="215">
        <f t="shared" si="7236"/>
        <v>73571976.810000002</v>
      </c>
      <c r="M2282" s="215">
        <f t="shared" si="7236"/>
        <v>0</v>
      </c>
      <c r="N2282" s="215">
        <f t="shared" si="7236"/>
        <v>0</v>
      </c>
      <c r="O2282" s="215">
        <f t="shared" si="7236"/>
        <v>0</v>
      </c>
      <c r="P2282" s="215">
        <f t="shared" si="7026"/>
        <v>72196144</v>
      </c>
      <c r="Q2282" s="215">
        <f t="shared" si="7027"/>
        <v>73091246.950000003</v>
      </c>
      <c r="R2282" s="215">
        <f t="shared" si="7028"/>
        <v>73571976.810000002</v>
      </c>
      <c r="S2282" s="215">
        <f t="shared" ref="S2282:U2282" si="7237">S2283</f>
        <v>0</v>
      </c>
      <c r="T2282" s="215">
        <f t="shared" si="7237"/>
        <v>0</v>
      </c>
      <c r="U2282" s="215">
        <f t="shared" si="7237"/>
        <v>0</v>
      </c>
      <c r="V2282" s="215">
        <f t="shared" si="7188"/>
        <v>72196144</v>
      </c>
      <c r="W2282" s="215">
        <f t="shared" si="7189"/>
        <v>73091246.950000003</v>
      </c>
      <c r="X2282" s="215">
        <f t="shared" si="7190"/>
        <v>73571976.810000002</v>
      </c>
      <c r="Y2282" s="215">
        <f t="shared" ref="Y2282:AA2282" si="7238">Y2283</f>
        <v>-450000</v>
      </c>
      <c r="Z2282" s="215">
        <f t="shared" si="7238"/>
        <v>0</v>
      </c>
      <c r="AA2282" s="215">
        <f t="shared" si="7238"/>
        <v>0</v>
      </c>
      <c r="AB2282" s="215">
        <f t="shared" ref="AB2282:AB2336" si="7239">V2282+Y2282</f>
        <v>71746144</v>
      </c>
      <c r="AC2282" s="215">
        <f t="shared" ref="AC2282:AC2336" si="7240">W2282+Z2282</f>
        <v>73091246.950000003</v>
      </c>
      <c r="AD2282" s="215">
        <f t="shared" ref="AD2282:AD2336" si="7241">X2282+AA2282</f>
        <v>73571976.810000002</v>
      </c>
      <c r="AE2282" s="215">
        <f t="shared" ref="AE2282:AG2282" si="7242">AE2283</f>
        <v>415000</v>
      </c>
      <c r="AF2282" s="215">
        <f t="shared" si="7242"/>
        <v>0</v>
      </c>
      <c r="AG2282" s="215">
        <f t="shared" si="7242"/>
        <v>0</v>
      </c>
      <c r="AH2282" s="215">
        <f t="shared" ref="AH2282:AH2336" si="7243">AB2282+AE2282</f>
        <v>72161144</v>
      </c>
      <c r="AI2282" s="215">
        <f t="shared" ref="AI2282:AI2336" si="7244">AC2282+AF2282</f>
        <v>73091246.950000003</v>
      </c>
      <c r="AJ2282" s="215">
        <f t="shared" ref="AJ2282:AJ2336" si="7245">AD2282+AG2282</f>
        <v>73571976.810000002</v>
      </c>
      <c r="AK2282" s="215">
        <f t="shared" ref="AK2282:AM2282" si="7246">AK2283</f>
        <v>0</v>
      </c>
      <c r="AL2282" s="215">
        <f t="shared" si="7246"/>
        <v>0</v>
      </c>
      <c r="AM2282" s="215">
        <f t="shared" si="7246"/>
        <v>0</v>
      </c>
      <c r="AN2282" s="215">
        <f t="shared" ref="AN2282:AN2336" si="7247">AH2282+AK2282</f>
        <v>72161144</v>
      </c>
      <c r="AO2282" s="215">
        <f t="shared" ref="AO2282:AO2336" si="7248">AI2282+AL2282</f>
        <v>73091246.950000003</v>
      </c>
      <c r="AP2282" s="215">
        <f t="shared" ref="AP2282:AP2336" si="7249">AJ2282+AM2282</f>
        <v>73571976.810000002</v>
      </c>
      <c r="AQ2282" s="215">
        <f t="shared" ref="AQ2282:AS2282" si="7250">AQ2283</f>
        <v>18000</v>
      </c>
      <c r="AR2282" s="215">
        <f t="shared" si="7250"/>
        <v>0</v>
      </c>
      <c r="AS2282" s="215">
        <f t="shared" si="7250"/>
        <v>0</v>
      </c>
      <c r="AT2282" s="215">
        <f t="shared" ref="AT2282:AT2336" si="7251">AN2282+AQ2282</f>
        <v>72179144</v>
      </c>
      <c r="AU2282" s="215">
        <f t="shared" ref="AU2282:AU2336" si="7252">AO2282+AR2282</f>
        <v>73091246.950000003</v>
      </c>
      <c r="AV2282" s="215">
        <f t="shared" ref="AV2282:AV2336" si="7253">AP2282+AS2282</f>
        <v>73571976.810000002</v>
      </c>
    </row>
    <row r="2283" spans="1:48" s="206" customFormat="1" hidden="1">
      <c r="A2283" s="212" t="s">
        <v>89</v>
      </c>
      <c r="B2283" s="224" t="s">
        <v>330</v>
      </c>
      <c r="C2283" s="224" t="s">
        <v>20</v>
      </c>
      <c r="D2283" s="224" t="s">
        <v>48</v>
      </c>
      <c r="E2283" s="204" t="s">
        <v>80</v>
      </c>
      <c r="F2283" s="204" t="s">
        <v>68</v>
      </c>
      <c r="G2283" s="204" t="s">
        <v>140</v>
      </c>
      <c r="H2283" s="224" t="s">
        <v>163</v>
      </c>
      <c r="I2283" s="225"/>
      <c r="J2283" s="215">
        <f>J2284+J2286+J2288</f>
        <v>72196144</v>
      </c>
      <c r="K2283" s="215">
        <f t="shared" ref="K2283:L2283" si="7254">K2284+K2286+K2288</f>
        <v>73091246.950000003</v>
      </c>
      <c r="L2283" s="215">
        <f t="shared" si="7254"/>
        <v>73571976.810000002</v>
      </c>
      <c r="M2283" s="215">
        <f t="shared" ref="M2283:O2283" si="7255">M2284+M2286+M2288</f>
        <v>0</v>
      </c>
      <c r="N2283" s="215">
        <f t="shared" si="7255"/>
        <v>0</v>
      </c>
      <c r="O2283" s="215">
        <f t="shared" si="7255"/>
        <v>0</v>
      </c>
      <c r="P2283" s="215">
        <f t="shared" si="7026"/>
        <v>72196144</v>
      </c>
      <c r="Q2283" s="215">
        <f t="shared" si="7027"/>
        <v>73091246.950000003</v>
      </c>
      <c r="R2283" s="215">
        <f t="shared" si="7028"/>
        <v>73571976.810000002</v>
      </c>
      <c r="S2283" s="215">
        <f t="shared" ref="S2283:U2283" si="7256">S2284+S2286+S2288</f>
        <v>0</v>
      </c>
      <c r="T2283" s="215">
        <f t="shared" si="7256"/>
        <v>0</v>
      </c>
      <c r="U2283" s="215">
        <f t="shared" si="7256"/>
        <v>0</v>
      </c>
      <c r="V2283" s="215">
        <f t="shared" si="7188"/>
        <v>72196144</v>
      </c>
      <c r="W2283" s="215">
        <f t="shared" si="7189"/>
        <v>73091246.950000003</v>
      </c>
      <c r="X2283" s="215">
        <f t="shared" si="7190"/>
        <v>73571976.810000002</v>
      </c>
      <c r="Y2283" s="215">
        <f t="shared" ref="Y2283:AA2283" si="7257">Y2284+Y2286+Y2288</f>
        <v>-450000</v>
      </c>
      <c r="Z2283" s="215">
        <f t="shared" si="7257"/>
        <v>0</v>
      </c>
      <c r="AA2283" s="215">
        <f t="shared" si="7257"/>
        <v>0</v>
      </c>
      <c r="AB2283" s="215">
        <f t="shared" si="7239"/>
        <v>71746144</v>
      </c>
      <c r="AC2283" s="215">
        <f t="shared" si="7240"/>
        <v>73091246.950000003</v>
      </c>
      <c r="AD2283" s="215">
        <f t="shared" si="7241"/>
        <v>73571976.810000002</v>
      </c>
      <c r="AE2283" s="215">
        <f t="shared" ref="AE2283:AG2283" si="7258">AE2284+AE2286+AE2288</f>
        <v>415000</v>
      </c>
      <c r="AF2283" s="215">
        <f t="shared" si="7258"/>
        <v>0</v>
      </c>
      <c r="AG2283" s="215">
        <f t="shared" si="7258"/>
        <v>0</v>
      </c>
      <c r="AH2283" s="215">
        <f t="shared" si="7243"/>
        <v>72161144</v>
      </c>
      <c r="AI2283" s="215">
        <f t="shared" si="7244"/>
        <v>73091246.950000003</v>
      </c>
      <c r="AJ2283" s="215">
        <f t="shared" si="7245"/>
        <v>73571976.810000002</v>
      </c>
      <c r="AK2283" s="215">
        <f t="shared" ref="AK2283:AM2283" si="7259">AK2284+AK2286+AK2288</f>
        <v>0</v>
      </c>
      <c r="AL2283" s="215">
        <f t="shared" si="7259"/>
        <v>0</v>
      </c>
      <c r="AM2283" s="215">
        <f t="shared" si="7259"/>
        <v>0</v>
      </c>
      <c r="AN2283" s="215">
        <f t="shared" si="7247"/>
        <v>72161144</v>
      </c>
      <c r="AO2283" s="215">
        <f t="shared" si="7248"/>
        <v>73091246.950000003</v>
      </c>
      <c r="AP2283" s="215">
        <f t="shared" si="7249"/>
        <v>73571976.810000002</v>
      </c>
      <c r="AQ2283" s="215">
        <f t="shared" ref="AQ2283:AS2283" si="7260">AQ2284+AQ2286+AQ2288</f>
        <v>18000</v>
      </c>
      <c r="AR2283" s="215">
        <f t="shared" si="7260"/>
        <v>0</v>
      </c>
      <c r="AS2283" s="215">
        <f t="shared" si="7260"/>
        <v>0</v>
      </c>
      <c r="AT2283" s="215">
        <f t="shared" si="7251"/>
        <v>72179144</v>
      </c>
      <c r="AU2283" s="215">
        <f t="shared" si="7252"/>
        <v>73091246.950000003</v>
      </c>
      <c r="AV2283" s="215">
        <f t="shared" si="7253"/>
        <v>73571976.810000002</v>
      </c>
    </row>
    <row r="2284" spans="1:48" s="206" customFormat="1" ht="39.6" hidden="1">
      <c r="A2284" s="216" t="s">
        <v>94</v>
      </c>
      <c r="B2284" s="224" t="s">
        <v>330</v>
      </c>
      <c r="C2284" s="224" t="s">
        <v>20</v>
      </c>
      <c r="D2284" s="224" t="s">
        <v>48</v>
      </c>
      <c r="E2284" s="204" t="s">
        <v>80</v>
      </c>
      <c r="F2284" s="204" t="s">
        <v>68</v>
      </c>
      <c r="G2284" s="204" t="s">
        <v>140</v>
      </c>
      <c r="H2284" s="224" t="s">
        <v>163</v>
      </c>
      <c r="I2284" s="225" t="s">
        <v>90</v>
      </c>
      <c r="J2284" s="215">
        <f>J2285</f>
        <v>57790006</v>
      </c>
      <c r="K2284" s="215">
        <f t="shared" ref="K2284:O2284" si="7261">K2285</f>
        <v>58224986.149999999</v>
      </c>
      <c r="L2284" s="215">
        <f t="shared" si="7261"/>
        <v>58751716.009999998</v>
      </c>
      <c r="M2284" s="215">
        <f t="shared" si="7261"/>
        <v>0</v>
      </c>
      <c r="N2284" s="215">
        <f t="shared" si="7261"/>
        <v>0</v>
      </c>
      <c r="O2284" s="215">
        <f t="shared" si="7261"/>
        <v>0</v>
      </c>
      <c r="P2284" s="215">
        <f t="shared" ref="P2284:P2354" si="7262">J2284+M2284</f>
        <v>57790006</v>
      </c>
      <c r="Q2284" s="215">
        <f t="shared" ref="Q2284:Q2354" si="7263">K2284+N2284</f>
        <v>58224986.149999999</v>
      </c>
      <c r="R2284" s="215">
        <f t="shared" ref="R2284:R2354" si="7264">L2284+O2284</f>
        <v>58751716.009999998</v>
      </c>
      <c r="S2284" s="215">
        <f t="shared" ref="S2284:U2284" si="7265">S2285</f>
        <v>0</v>
      </c>
      <c r="T2284" s="215">
        <f t="shared" si="7265"/>
        <v>0</v>
      </c>
      <c r="U2284" s="215">
        <f t="shared" si="7265"/>
        <v>0</v>
      </c>
      <c r="V2284" s="215">
        <f t="shared" si="7188"/>
        <v>57790006</v>
      </c>
      <c r="W2284" s="215">
        <f t="shared" si="7189"/>
        <v>58224986.149999999</v>
      </c>
      <c r="X2284" s="215">
        <f t="shared" si="7190"/>
        <v>58751716.009999998</v>
      </c>
      <c r="Y2284" s="215">
        <f t="shared" ref="Y2284:AA2284" si="7266">Y2285</f>
        <v>-450000</v>
      </c>
      <c r="Z2284" s="215">
        <f t="shared" si="7266"/>
        <v>0</v>
      </c>
      <c r="AA2284" s="215">
        <f t="shared" si="7266"/>
        <v>0</v>
      </c>
      <c r="AB2284" s="215">
        <f t="shared" si="7239"/>
        <v>57340006</v>
      </c>
      <c r="AC2284" s="215">
        <f t="shared" si="7240"/>
        <v>58224986.149999999</v>
      </c>
      <c r="AD2284" s="215">
        <f t="shared" si="7241"/>
        <v>58751716.009999998</v>
      </c>
      <c r="AE2284" s="215">
        <f t="shared" ref="AE2284:AG2284" si="7267">AE2285</f>
        <v>0</v>
      </c>
      <c r="AF2284" s="215">
        <f t="shared" si="7267"/>
        <v>0</v>
      </c>
      <c r="AG2284" s="215">
        <f t="shared" si="7267"/>
        <v>0</v>
      </c>
      <c r="AH2284" s="215">
        <f t="shared" si="7243"/>
        <v>57340006</v>
      </c>
      <c r="AI2284" s="215">
        <f t="shared" si="7244"/>
        <v>58224986.149999999</v>
      </c>
      <c r="AJ2284" s="215">
        <f t="shared" si="7245"/>
        <v>58751716.009999998</v>
      </c>
      <c r="AK2284" s="215">
        <f t="shared" ref="AK2284:AM2284" si="7268">AK2285</f>
        <v>0</v>
      </c>
      <c r="AL2284" s="215">
        <f t="shared" si="7268"/>
        <v>0</v>
      </c>
      <c r="AM2284" s="215">
        <f t="shared" si="7268"/>
        <v>0</v>
      </c>
      <c r="AN2284" s="215">
        <f t="shared" si="7247"/>
        <v>57340006</v>
      </c>
      <c r="AO2284" s="215">
        <f t="shared" si="7248"/>
        <v>58224986.149999999</v>
      </c>
      <c r="AP2284" s="215">
        <f t="shared" si="7249"/>
        <v>58751716.009999998</v>
      </c>
      <c r="AQ2284" s="215">
        <f t="shared" ref="AQ2284:AS2284" si="7269">AQ2285</f>
        <v>0</v>
      </c>
      <c r="AR2284" s="215">
        <f t="shared" si="7269"/>
        <v>0</v>
      </c>
      <c r="AS2284" s="215">
        <f t="shared" si="7269"/>
        <v>0</v>
      </c>
      <c r="AT2284" s="215">
        <f t="shared" si="7251"/>
        <v>57340006</v>
      </c>
      <c r="AU2284" s="215">
        <f t="shared" si="7252"/>
        <v>58224986.149999999</v>
      </c>
      <c r="AV2284" s="215">
        <f t="shared" si="7253"/>
        <v>58751716.009999998</v>
      </c>
    </row>
    <row r="2285" spans="1:48" s="206" customFormat="1" hidden="1">
      <c r="A2285" s="216" t="s">
        <v>95</v>
      </c>
      <c r="B2285" s="224" t="s">
        <v>330</v>
      </c>
      <c r="C2285" s="224" t="s">
        <v>20</v>
      </c>
      <c r="D2285" s="224" t="s">
        <v>48</v>
      </c>
      <c r="E2285" s="204" t="s">
        <v>80</v>
      </c>
      <c r="F2285" s="204" t="s">
        <v>68</v>
      </c>
      <c r="G2285" s="204" t="s">
        <v>140</v>
      </c>
      <c r="H2285" s="224" t="s">
        <v>163</v>
      </c>
      <c r="I2285" s="225" t="s">
        <v>91</v>
      </c>
      <c r="J2285" s="215">
        <v>57790006</v>
      </c>
      <c r="K2285" s="215">
        <v>58224986.149999999</v>
      </c>
      <c r="L2285" s="215">
        <v>58751716.009999998</v>
      </c>
      <c r="M2285" s="215"/>
      <c r="N2285" s="215"/>
      <c r="O2285" s="215"/>
      <c r="P2285" s="215">
        <f t="shared" si="7262"/>
        <v>57790006</v>
      </c>
      <c r="Q2285" s="215">
        <f t="shared" si="7263"/>
        <v>58224986.149999999</v>
      </c>
      <c r="R2285" s="215">
        <f t="shared" si="7264"/>
        <v>58751716.009999998</v>
      </c>
      <c r="S2285" s="215"/>
      <c r="T2285" s="215"/>
      <c r="U2285" s="215"/>
      <c r="V2285" s="215">
        <f t="shared" si="7188"/>
        <v>57790006</v>
      </c>
      <c r="W2285" s="215">
        <f t="shared" si="7189"/>
        <v>58224986.149999999</v>
      </c>
      <c r="X2285" s="215">
        <f t="shared" si="7190"/>
        <v>58751716.009999998</v>
      </c>
      <c r="Y2285" s="302">
        <v>-450000</v>
      </c>
      <c r="Z2285" s="215"/>
      <c r="AA2285" s="215"/>
      <c r="AB2285" s="215">
        <f t="shared" si="7239"/>
        <v>57340006</v>
      </c>
      <c r="AC2285" s="215">
        <f t="shared" si="7240"/>
        <v>58224986.149999999</v>
      </c>
      <c r="AD2285" s="215">
        <f t="shared" si="7241"/>
        <v>58751716.009999998</v>
      </c>
      <c r="AE2285" s="215"/>
      <c r="AF2285" s="215"/>
      <c r="AG2285" s="215"/>
      <c r="AH2285" s="215">
        <f t="shared" si="7243"/>
        <v>57340006</v>
      </c>
      <c r="AI2285" s="215">
        <f t="shared" si="7244"/>
        <v>58224986.149999999</v>
      </c>
      <c r="AJ2285" s="215">
        <f t="shared" si="7245"/>
        <v>58751716.009999998</v>
      </c>
      <c r="AK2285" s="215"/>
      <c r="AL2285" s="215"/>
      <c r="AM2285" s="215"/>
      <c r="AN2285" s="215">
        <f t="shared" si="7247"/>
        <v>57340006</v>
      </c>
      <c r="AO2285" s="215">
        <f t="shared" si="7248"/>
        <v>58224986.149999999</v>
      </c>
      <c r="AP2285" s="215">
        <f t="shared" si="7249"/>
        <v>58751716.009999998</v>
      </c>
      <c r="AQ2285" s="215"/>
      <c r="AR2285" s="215"/>
      <c r="AS2285" s="215"/>
      <c r="AT2285" s="215">
        <f t="shared" si="7251"/>
        <v>57340006</v>
      </c>
      <c r="AU2285" s="215">
        <f t="shared" si="7252"/>
        <v>58224986.149999999</v>
      </c>
      <c r="AV2285" s="215">
        <f t="shared" si="7253"/>
        <v>58751716.009999998</v>
      </c>
    </row>
    <row r="2286" spans="1:48" s="206" customFormat="1" ht="26.4" hidden="1">
      <c r="A2286" s="217" t="s">
        <v>229</v>
      </c>
      <c r="B2286" s="224" t="s">
        <v>330</v>
      </c>
      <c r="C2286" s="224" t="s">
        <v>20</v>
      </c>
      <c r="D2286" s="224" t="s">
        <v>48</v>
      </c>
      <c r="E2286" s="204" t="s">
        <v>80</v>
      </c>
      <c r="F2286" s="204" t="s">
        <v>68</v>
      </c>
      <c r="G2286" s="204" t="s">
        <v>140</v>
      </c>
      <c r="H2286" s="224" t="s">
        <v>163</v>
      </c>
      <c r="I2286" s="225" t="s">
        <v>92</v>
      </c>
      <c r="J2286" s="215">
        <f>J2287</f>
        <v>14372530</v>
      </c>
      <c r="K2286" s="215">
        <f t="shared" ref="K2286:O2286" si="7270">K2287</f>
        <v>14832652.800000001</v>
      </c>
      <c r="L2286" s="215">
        <f t="shared" si="7270"/>
        <v>14786652.800000001</v>
      </c>
      <c r="M2286" s="215">
        <f t="shared" si="7270"/>
        <v>0</v>
      </c>
      <c r="N2286" s="215">
        <f t="shared" si="7270"/>
        <v>0</v>
      </c>
      <c r="O2286" s="215">
        <f t="shared" si="7270"/>
        <v>0</v>
      </c>
      <c r="P2286" s="215">
        <f t="shared" si="7262"/>
        <v>14372530</v>
      </c>
      <c r="Q2286" s="215">
        <f t="shared" si="7263"/>
        <v>14832652.800000001</v>
      </c>
      <c r="R2286" s="215">
        <f t="shared" si="7264"/>
        <v>14786652.800000001</v>
      </c>
      <c r="S2286" s="215">
        <f t="shared" ref="S2286:U2286" si="7271">S2287</f>
        <v>0</v>
      </c>
      <c r="T2286" s="215">
        <f t="shared" si="7271"/>
        <v>0</v>
      </c>
      <c r="U2286" s="215">
        <f t="shared" si="7271"/>
        <v>0</v>
      </c>
      <c r="V2286" s="215">
        <f t="shared" si="7188"/>
        <v>14372530</v>
      </c>
      <c r="W2286" s="215">
        <f t="shared" si="7189"/>
        <v>14832652.800000001</v>
      </c>
      <c r="X2286" s="215">
        <f t="shared" si="7190"/>
        <v>14786652.800000001</v>
      </c>
      <c r="Y2286" s="215">
        <f t="shared" ref="Y2286:AA2286" si="7272">Y2287</f>
        <v>-14000</v>
      </c>
      <c r="Z2286" s="215">
        <f t="shared" si="7272"/>
        <v>0</v>
      </c>
      <c r="AA2286" s="215">
        <f t="shared" si="7272"/>
        <v>0</v>
      </c>
      <c r="AB2286" s="215">
        <f t="shared" si="7239"/>
        <v>14358530</v>
      </c>
      <c r="AC2286" s="215">
        <f t="shared" si="7240"/>
        <v>14832652.800000001</v>
      </c>
      <c r="AD2286" s="215">
        <f t="shared" si="7241"/>
        <v>14786652.800000001</v>
      </c>
      <c r="AE2286" s="215">
        <f t="shared" ref="AE2286:AG2286" si="7273">AE2287</f>
        <v>415000</v>
      </c>
      <c r="AF2286" s="215">
        <f t="shared" si="7273"/>
        <v>0</v>
      </c>
      <c r="AG2286" s="215">
        <f t="shared" si="7273"/>
        <v>0</v>
      </c>
      <c r="AH2286" s="215">
        <f t="shared" si="7243"/>
        <v>14773530</v>
      </c>
      <c r="AI2286" s="215">
        <f t="shared" si="7244"/>
        <v>14832652.800000001</v>
      </c>
      <c r="AJ2286" s="215">
        <f t="shared" si="7245"/>
        <v>14786652.800000001</v>
      </c>
      <c r="AK2286" s="215">
        <f t="shared" ref="AK2286:AM2286" si="7274">AK2287</f>
        <v>0</v>
      </c>
      <c r="AL2286" s="215">
        <f t="shared" si="7274"/>
        <v>0</v>
      </c>
      <c r="AM2286" s="215">
        <f t="shared" si="7274"/>
        <v>0</v>
      </c>
      <c r="AN2286" s="215">
        <f t="shared" si="7247"/>
        <v>14773530</v>
      </c>
      <c r="AO2286" s="215">
        <f t="shared" si="7248"/>
        <v>14832652.800000001</v>
      </c>
      <c r="AP2286" s="215">
        <f t="shared" si="7249"/>
        <v>14786652.800000001</v>
      </c>
      <c r="AQ2286" s="215">
        <f t="shared" ref="AQ2286:AS2286" si="7275">AQ2287</f>
        <v>18000</v>
      </c>
      <c r="AR2286" s="215">
        <f t="shared" si="7275"/>
        <v>0</v>
      </c>
      <c r="AS2286" s="215">
        <f t="shared" si="7275"/>
        <v>0</v>
      </c>
      <c r="AT2286" s="215">
        <f t="shared" si="7251"/>
        <v>14791530</v>
      </c>
      <c r="AU2286" s="215">
        <f t="shared" si="7252"/>
        <v>14832652.800000001</v>
      </c>
      <c r="AV2286" s="215">
        <f t="shared" si="7253"/>
        <v>14786652.800000001</v>
      </c>
    </row>
    <row r="2287" spans="1:48" s="206" customFormat="1" ht="26.4" hidden="1">
      <c r="A2287" s="216" t="s">
        <v>96</v>
      </c>
      <c r="B2287" s="224" t="s">
        <v>330</v>
      </c>
      <c r="C2287" s="224" t="s">
        <v>20</v>
      </c>
      <c r="D2287" s="224" t="s">
        <v>48</v>
      </c>
      <c r="E2287" s="204" t="s">
        <v>80</v>
      </c>
      <c r="F2287" s="204" t="s">
        <v>68</v>
      </c>
      <c r="G2287" s="204" t="s">
        <v>140</v>
      </c>
      <c r="H2287" s="224" t="s">
        <v>163</v>
      </c>
      <c r="I2287" s="225" t="s">
        <v>93</v>
      </c>
      <c r="J2287" s="215">
        <v>14372530</v>
      </c>
      <c r="K2287" s="215">
        <v>14832652.800000001</v>
      </c>
      <c r="L2287" s="215">
        <v>14786652.800000001</v>
      </c>
      <c r="M2287" s="215"/>
      <c r="N2287" s="215"/>
      <c r="O2287" s="215"/>
      <c r="P2287" s="215">
        <f t="shared" si="7262"/>
        <v>14372530</v>
      </c>
      <c r="Q2287" s="215">
        <f t="shared" si="7263"/>
        <v>14832652.800000001</v>
      </c>
      <c r="R2287" s="215">
        <f t="shared" si="7264"/>
        <v>14786652.800000001</v>
      </c>
      <c r="S2287" s="215"/>
      <c r="T2287" s="215"/>
      <c r="U2287" s="215"/>
      <c r="V2287" s="215">
        <f t="shared" si="7188"/>
        <v>14372530</v>
      </c>
      <c r="W2287" s="215">
        <f t="shared" si="7189"/>
        <v>14832652.800000001</v>
      </c>
      <c r="X2287" s="215">
        <f t="shared" si="7190"/>
        <v>14786652.800000001</v>
      </c>
      <c r="Y2287" s="302">
        <v>-14000</v>
      </c>
      <c r="Z2287" s="215"/>
      <c r="AA2287" s="215"/>
      <c r="AB2287" s="215">
        <f t="shared" si="7239"/>
        <v>14358530</v>
      </c>
      <c r="AC2287" s="215">
        <f t="shared" si="7240"/>
        <v>14832652.800000001</v>
      </c>
      <c r="AD2287" s="215">
        <f t="shared" si="7241"/>
        <v>14786652.800000001</v>
      </c>
      <c r="AE2287" s="215">
        <v>415000</v>
      </c>
      <c r="AF2287" s="215"/>
      <c r="AG2287" s="215"/>
      <c r="AH2287" s="215">
        <f t="shared" si="7243"/>
        <v>14773530</v>
      </c>
      <c r="AI2287" s="215">
        <f t="shared" si="7244"/>
        <v>14832652.800000001</v>
      </c>
      <c r="AJ2287" s="215">
        <f t="shared" si="7245"/>
        <v>14786652.800000001</v>
      </c>
      <c r="AK2287" s="215"/>
      <c r="AL2287" s="215"/>
      <c r="AM2287" s="215"/>
      <c r="AN2287" s="215">
        <f t="shared" si="7247"/>
        <v>14773530</v>
      </c>
      <c r="AO2287" s="215">
        <f t="shared" si="7248"/>
        <v>14832652.800000001</v>
      </c>
      <c r="AP2287" s="215">
        <f t="shared" si="7249"/>
        <v>14786652.800000001</v>
      </c>
      <c r="AQ2287" s="302">
        <v>18000</v>
      </c>
      <c r="AR2287" s="215"/>
      <c r="AS2287" s="215"/>
      <c r="AT2287" s="215">
        <f t="shared" si="7251"/>
        <v>14791530</v>
      </c>
      <c r="AU2287" s="215">
        <f t="shared" si="7252"/>
        <v>14832652.800000001</v>
      </c>
      <c r="AV2287" s="215">
        <f t="shared" si="7253"/>
        <v>14786652.800000001</v>
      </c>
    </row>
    <row r="2288" spans="1:48" s="206" customFormat="1" hidden="1">
      <c r="A2288" s="216" t="s">
        <v>78</v>
      </c>
      <c r="B2288" s="224" t="s">
        <v>330</v>
      </c>
      <c r="C2288" s="224" t="s">
        <v>20</v>
      </c>
      <c r="D2288" s="224" t="s">
        <v>48</v>
      </c>
      <c r="E2288" s="204" t="s">
        <v>80</v>
      </c>
      <c r="F2288" s="204" t="s">
        <v>68</v>
      </c>
      <c r="G2288" s="204" t="s">
        <v>140</v>
      </c>
      <c r="H2288" s="224" t="s">
        <v>163</v>
      </c>
      <c r="I2288" s="225" t="s">
        <v>75</v>
      </c>
      <c r="J2288" s="215">
        <f>J2289</f>
        <v>33608</v>
      </c>
      <c r="K2288" s="215">
        <f t="shared" ref="K2288:O2288" si="7276">K2289</f>
        <v>33608</v>
      </c>
      <c r="L2288" s="215">
        <f t="shared" si="7276"/>
        <v>33608</v>
      </c>
      <c r="M2288" s="215">
        <f t="shared" si="7276"/>
        <v>0</v>
      </c>
      <c r="N2288" s="215">
        <f t="shared" si="7276"/>
        <v>0</v>
      </c>
      <c r="O2288" s="215">
        <f t="shared" si="7276"/>
        <v>0</v>
      </c>
      <c r="P2288" s="215">
        <f t="shared" si="7262"/>
        <v>33608</v>
      </c>
      <c r="Q2288" s="215">
        <f t="shared" si="7263"/>
        <v>33608</v>
      </c>
      <c r="R2288" s="215">
        <f t="shared" si="7264"/>
        <v>33608</v>
      </c>
      <c r="S2288" s="215">
        <f t="shared" ref="S2288:U2288" si="7277">S2289</f>
        <v>0</v>
      </c>
      <c r="T2288" s="215">
        <f t="shared" si="7277"/>
        <v>0</v>
      </c>
      <c r="U2288" s="215">
        <f t="shared" si="7277"/>
        <v>0</v>
      </c>
      <c r="V2288" s="215">
        <f t="shared" si="7188"/>
        <v>33608</v>
      </c>
      <c r="W2288" s="215">
        <f t="shared" si="7189"/>
        <v>33608</v>
      </c>
      <c r="X2288" s="215">
        <f t="shared" si="7190"/>
        <v>33608</v>
      </c>
      <c r="Y2288" s="215">
        <f t="shared" ref="Y2288:AA2288" si="7278">Y2289</f>
        <v>14000</v>
      </c>
      <c r="Z2288" s="215">
        <f t="shared" si="7278"/>
        <v>0</v>
      </c>
      <c r="AA2288" s="215">
        <f t="shared" si="7278"/>
        <v>0</v>
      </c>
      <c r="AB2288" s="215">
        <f t="shared" si="7239"/>
        <v>47608</v>
      </c>
      <c r="AC2288" s="215">
        <f t="shared" si="7240"/>
        <v>33608</v>
      </c>
      <c r="AD2288" s="215">
        <f t="shared" si="7241"/>
        <v>33608</v>
      </c>
      <c r="AE2288" s="215">
        <f t="shared" ref="AE2288:AG2288" si="7279">AE2289</f>
        <v>0</v>
      </c>
      <c r="AF2288" s="215">
        <f t="shared" si="7279"/>
        <v>0</v>
      </c>
      <c r="AG2288" s="215">
        <f t="shared" si="7279"/>
        <v>0</v>
      </c>
      <c r="AH2288" s="215">
        <f t="shared" si="7243"/>
        <v>47608</v>
      </c>
      <c r="AI2288" s="215">
        <f t="shared" si="7244"/>
        <v>33608</v>
      </c>
      <c r="AJ2288" s="215">
        <f t="shared" si="7245"/>
        <v>33608</v>
      </c>
      <c r="AK2288" s="215">
        <f t="shared" ref="AK2288:AM2288" si="7280">AK2289</f>
        <v>0</v>
      </c>
      <c r="AL2288" s="215">
        <f t="shared" si="7280"/>
        <v>0</v>
      </c>
      <c r="AM2288" s="215">
        <f t="shared" si="7280"/>
        <v>0</v>
      </c>
      <c r="AN2288" s="215">
        <f t="shared" si="7247"/>
        <v>47608</v>
      </c>
      <c r="AO2288" s="215">
        <f t="shared" si="7248"/>
        <v>33608</v>
      </c>
      <c r="AP2288" s="215">
        <f t="shared" si="7249"/>
        <v>33608</v>
      </c>
      <c r="AQ2288" s="215">
        <f t="shared" ref="AQ2288:AS2288" si="7281">AQ2289</f>
        <v>0</v>
      </c>
      <c r="AR2288" s="215">
        <f t="shared" si="7281"/>
        <v>0</v>
      </c>
      <c r="AS2288" s="215">
        <f t="shared" si="7281"/>
        <v>0</v>
      </c>
      <c r="AT2288" s="215">
        <f t="shared" si="7251"/>
        <v>47608</v>
      </c>
      <c r="AU2288" s="215">
        <f t="shared" si="7252"/>
        <v>33608</v>
      </c>
      <c r="AV2288" s="215">
        <f t="shared" si="7253"/>
        <v>33608</v>
      </c>
    </row>
    <row r="2289" spans="1:48" s="206" customFormat="1" hidden="1">
      <c r="A2289" s="218" t="s">
        <v>118</v>
      </c>
      <c r="B2289" s="224" t="s">
        <v>330</v>
      </c>
      <c r="C2289" s="224" t="s">
        <v>20</v>
      </c>
      <c r="D2289" s="224" t="s">
        <v>48</v>
      </c>
      <c r="E2289" s="204" t="s">
        <v>80</v>
      </c>
      <c r="F2289" s="204" t="s">
        <v>68</v>
      </c>
      <c r="G2289" s="204" t="s">
        <v>140</v>
      </c>
      <c r="H2289" s="224" t="s">
        <v>163</v>
      </c>
      <c r="I2289" s="225" t="s">
        <v>117</v>
      </c>
      <c r="J2289" s="215">
        <v>33608</v>
      </c>
      <c r="K2289" s="215">
        <v>33608</v>
      </c>
      <c r="L2289" s="215">
        <v>33608</v>
      </c>
      <c r="M2289" s="215"/>
      <c r="N2289" s="215"/>
      <c r="O2289" s="215"/>
      <c r="P2289" s="215">
        <f t="shared" si="7262"/>
        <v>33608</v>
      </c>
      <c r="Q2289" s="215">
        <f t="shared" si="7263"/>
        <v>33608</v>
      </c>
      <c r="R2289" s="215">
        <f t="shared" si="7264"/>
        <v>33608</v>
      </c>
      <c r="S2289" s="215"/>
      <c r="T2289" s="215"/>
      <c r="U2289" s="215"/>
      <c r="V2289" s="215">
        <f t="shared" si="7188"/>
        <v>33608</v>
      </c>
      <c r="W2289" s="215">
        <f t="shared" si="7189"/>
        <v>33608</v>
      </c>
      <c r="X2289" s="215">
        <f t="shared" si="7190"/>
        <v>33608</v>
      </c>
      <c r="Y2289" s="302">
        <v>14000</v>
      </c>
      <c r="Z2289" s="215"/>
      <c r="AA2289" s="215"/>
      <c r="AB2289" s="215">
        <f t="shared" si="7239"/>
        <v>47608</v>
      </c>
      <c r="AC2289" s="215">
        <f t="shared" si="7240"/>
        <v>33608</v>
      </c>
      <c r="AD2289" s="215">
        <f t="shared" si="7241"/>
        <v>33608</v>
      </c>
      <c r="AE2289" s="215"/>
      <c r="AF2289" s="215"/>
      <c r="AG2289" s="215"/>
      <c r="AH2289" s="215">
        <f t="shared" si="7243"/>
        <v>47608</v>
      </c>
      <c r="AI2289" s="215">
        <f t="shared" si="7244"/>
        <v>33608</v>
      </c>
      <c r="AJ2289" s="215">
        <f t="shared" si="7245"/>
        <v>33608</v>
      </c>
      <c r="AK2289" s="215"/>
      <c r="AL2289" s="215"/>
      <c r="AM2289" s="215"/>
      <c r="AN2289" s="215">
        <f t="shared" si="7247"/>
        <v>47608</v>
      </c>
      <c r="AO2289" s="215">
        <f t="shared" si="7248"/>
        <v>33608</v>
      </c>
      <c r="AP2289" s="215">
        <f t="shared" si="7249"/>
        <v>33608</v>
      </c>
      <c r="AQ2289" s="215"/>
      <c r="AR2289" s="215"/>
      <c r="AS2289" s="215"/>
      <c r="AT2289" s="215">
        <f t="shared" si="7251"/>
        <v>47608</v>
      </c>
      <c r="AU2289" s="215">
        <f t="shared" si="7252"/>
        <v>33608</v>
      </c>
      <c r="AV2289" s="215">
        <f t="shared" si="7253"/>
        <v>33608</v>
      </c>
    </row>
    <row r="2290" spans="1:48" s="232" customFormat="1" ht="31.2" hidden="1">
      <c r="A2290" s="226" t="s">
        <v>26</v>
      </c>
      <c r="B2290" s="228" t="s">
        <v>330</v>
      </c>
      <c r="C2290" s="228" t="s">
        <v>13</v>
      </c>
      <c r="D2290" s="229"/>
      <c r="E2290" s="229"/>
      <c r="F2290" s="229"/>
      <c r="G2290" s="229"/>
      <c r="H2290" s="229"/>
      <c r="I2290" s="230"/>
      <c r="J2290" s="231">
        <f>J2291</f>
        <v>500000</v>
      </c>
      <c r="K2290" s="231">
        <f t="shared" ref="K2290:O2294" si="7282">K2291</f>
        <v>500000</v>
      </c>
      <c r="L2290" s="231">
        <f t="shared" si="7282"/>
        <v>500000</v>
      </c>
      <c r="M2290" s="231">
        <f t="shared" si="7282"/>
        <v>0</v>
      </c>
      <c r="N2290" s="231">
        <f t="shared" si="7282"/>
        <v>0</v>
      </c>
      <c r="O2290" s="231">
        <f t="shared" si="7282"/>
        <v>0</v>
      </c>
      <c r="P2290" s="231">
        <f t="shared" si="7262"/>
        <v>500000</v>
      </c>
      <c r="Q2290" s="231">
        <f t="shared" si="7263"/>
        <v>500000</v>
      </c>
      <c r="R2290" s="231">
        <f t="shared" si="7264"/>
        <v>500000</v>
      </c>
      <c r="S2290" s="231">
        <f t="shared" ref="S2290:U2294" si="7283">S2291</f>
        <v>0</v>
      </c>
      <c r="T2290" s="231">
        <f t="shared" si="7283"/>
        <v>0</v>
      </c>
      <c r="U2290" s="231">
        <f t="shared" si="7283"/>
        <v>0</v>
      </c>
      <c r="V2290" s="231">
        <f t="shared" si="7188"/>
        <v>500000</v>
      </c>
      <c r="W2290" s="231">
        <f t="shared" si="7189"/>
        <v>500000</v>
      </c>
      <c r="X2290" s="231">
        <f t="shared" si="7190"/>
        <v>500000</v>
      </c>
      <c r="Y2290" s="231">
        <f t="shared" ref="Y2290:AA2294" si="7284">Y2291</f>
        <v>0</v>
      </c>
      <c r="Z2290" s="231">
        <f t="shared" si="7284"/>
        <v>0</v>
      </c>
      <c r="AA2290" s="231">
        <f t="shared" si="7284"/>
        <v>0</v>
      </c>
      <c r="AB2290" s="231">
        <f t="shared" si="7239"/>
        <v>500000</v>
      </c>
      <c r="AC2290" s="231">
        <f t="shared" si="7240"/>
        <v>500000</v>
      </c>
      <c r="AD2290" s="231">
        <f t="shared" si="7241"/>
        <v>500000</v>
      </c>
      <c r="AE2290" s="231">
        <f t="shared" ref="AE2290:AG2294" si="7285">AE2291</f>
        <v>-79200</v>
      </c>
      <c r="AF2290" s="231">
        <f t="shared" si="7285"/>
        <v>0</v>
      </c>
      <c r="AG2290" s="231">
        <f t="shared" si="7285"/>
        <v>0</v>
      </c>
      <c r="AH2290" s="231">
        <f t="shared" si="7243"/>
        <v>420800</v>
      </c>
      <c r="AI2290" s="231">
        <f t="shared" si="7244"/>
        <v>500000</v>
      </c>
      <c r="AJ2290" s="231">
        <f t="shared" si="7245"/>
        <v>500000</v>
      </c>
      <c r="AK2290" s="231">
        <f t="shared" ref="AK2290:AM2294" si="7286">AK2291</f>
        <v>0</v>
      </c>
      <c r="AL2290" s="231">
        <f t="shared" si="7286"/>
        <v>0</v>
      </c>
      <c r="AM2290" s="231">
        <f t="shared" si="7286"/>
        <v>0</v>
      </c>
      <c r="AN2290" s="231">
        <f t="shared" si="7247"/>
        <v>420800</v>
      </c>
      <c r="AO2290" s="231">
        <f t="shared" si="7248"/>
        <v>500000</v>
      </c>
      <c r="AP2290" s="231">
        <f t="shared" si="7249"/>
        <v>500000</v>
      </c>
      <c r="AQ2290" s="231">
        <f t="shared" ref="AQ2290:AS2294" si="7287">AQ2291</f>
        <v>0</v>
      </c>
      <c r="AR2290" s="231">
        <f t="shared" si="7287"/>
        <v>0</v>
      </c>
      <c r="AS2290" s="231">
        <f t="shared" si="7287"/>
        <v>0</v>
      </c>
      <c r="AT2290" s="231">
        <f t="shared" si="7251"/>
        <v>420800</v>
      </c>
      <c r="AU2290" s="231">
        <f t="shared" si="7252"/>
        <v>500000</v>
      </c>
      <c r="AV2290" s="231">
        <f t="shared" si="7253"/>
        <v>500000</v>
      </c>
    </row>
    <row r="2291" spans="1:48" s="206" customFormat="1" ht="26.4" hidden="1">
      <c r="A2291" s="233" t="s">
        <v>207</v>
      </c>
      <c r="B2291" s="234" t="s">
        <v>330</v>
      </c>
      <c r="C2291" s="234" t="s">
        <v>13</v>
      </c>
      <c r="D2291" s="234" t="s">
        <v>30</v>
      </c>
      <c r="E2291" s="234"/>
      <c r="F2291" s="234"/>
      <c r="G2291" s="234"/>
      <c r="H2291" s="234"/>
      <c r="I2291" s="235"/>
      <c r="J2291" s="236">
        <f>J2292</f>
        <v>500000</v>
      </c>
      <c r="K2291" s="236">
        <f t="shared" si="7282"/>
        <v>500000</v>
      </c>
      <c r="L2291" s="236">
        <f t="shared" si="7282"/>
        <v>500000</v>
      </c>
      <c r="M2291" s="236">
        <f t="shared" si="7282"/>
        <v>0</v>
      </c>
      <c r="N2291" s="236">
        <f t="shared" si="7282"/>
        <v>0</v>
      </c>
      <c r="O2291" s="236">
        <f t="shared" si="7282"/>
        <v>0</v>
      </c>
      <c r="P2291" s="236">
        <f t="shared" si="7262"/>
        <v>500000</v>
      </c>
      <c r="Q2291" s="236">
        <f t="shared" si="7263"/>
        <v>500000</v>
      </c>
      <c r="R2291" s="236">
        <f t="shared" si="7264"/>
        <v>500000</v>
      </c>
      <c r="S2291" s="236">
        <f t="shared" si="7283"/>
        <v>0</v>
      </c>
      <c r="T2291" s="236">
        <f t="shared" si="7283"/>
        <v>0</v>
      </c>
      <c r="U2291" s="236">
        <f t="shared" si="7283"/>
        <v>0</v>
      </c>
      <c r="V2291" s="236">
        <f t="shared" si="7188"/>
        <v>500000</v>
      </c>
      <c r="W2291" s="236">
        <f t="shared" si="7189"/>
        <v>500000</v>
      </c>
      <c r="X2291" s="236">
        <f t="shared" si="7190"/>
        <v>500000</v>
      </c>
      <c r="Y2291" s="236">
        <f t="shared" si="7284"/>
        <v>0</v>
      </c>
      <c r="Z2291" s="236">
        <f t="shared" si="7284"/>
        <v>0</v>
      </c>
      <c r="AA2291" s="236">
        <f t="shared" si="7284"/>
        <v>0</v>
      </c>
      <c r="AB2291" s="236">
        <f t="shared" si="7239"/>
        <v>500000</v>
      </c>
      <c r="AC2291" s="236">
        <f t="shared" si="7240"/>
        <v>500000</v>
      </c>
      <c r="AD2291" s="236">
        <f t="shared" si="7241"/>
        <v>500000</v>
      </c>
      <c r="AE2291" s="236">
        <f t="shared" si="7285"/>
        <v>-79200</v>
      </c>
      <c r="AF2291" s="236">
        <f t="shared" si="7285"/>
        <v>0</v>
      </c>
      <c r="AG2291" s="236">
        <f t="shared" si="7285"/>
        <v>0</v>
      </c>
      <c r="AH2291" s="236">
        <f t="shared" si="7243"/>
        <v>420800</v>
      </c>
      <c r="AI2291" s="236">
        <f t="shared" si="7244"/>
        <v>500000</v>
      </c>
      <c r="AJ2291" s="236">
        <f t="shared" si="7245"/>
        <v>500000</v>
      </c>
      <c r="AK2291" s="236">
        <f t="shared" si="7286"/>
        <v>0</v>
      </c>
      <c r="AL2291" s="236">
        <f t="shared" si="7286"/>
        <v>0</v>
      </c>
      <c r="AM2291" s="236">
        <f t="shared" si="7286"/>
        <v>0</v>
      </c>
      <c r="AN2291" s="236">
        <f t="shared" si="7247"/>
        <v>420800</v>
      </c>
      <c r="AO2291" s="236">
        <f t="shared" si="7248"/>
        <v>500000</v>
      </c>
      <c r="AP2291" s="236">
        <f t="shared" si="7249"/>
        <v>500000</v>
      </c>
      <c r="AQ2291" s="236">
        <f t="shared" si="7287"/>
        <v>0</v>
      </c>
      <c r="AR2291" s="236">
        <f t="shared" si="7287"/>
        <v>0</v>
      </c>
      <c r="AS2291" s="236">
        <f t="shared" si="7287"/>
        <v>0</v>
      </c>
      <c r="AT2291" s="236">
        <f t="shared" si="7251"/>
        <v>420800</v>
      </c>
      <c r="AU2291" s="236">
        <f t="shared" si="7252"/>
        <v>500000</v>
      </c>
      <c r="AV2291" s="236">
        <f t="shared" si="7253"/>
        <v>500000</v>
      </c>
    </row>
    <row r="2292" spans="1:48" s="206" customFormat="1" ht="52.8" hidden="1">
      <c r="A2292" s="283" t="s">
        <v>395</v>
      </c>
      <c r="B2292" s="238" t="s">
        <v>330</v>
      </c>
      <c r="C2292" s="238" t="s">
        <v>13</v>
      </c>
      <c r="D2292" s="238" t="s">
        <v>30</v>
      </c>
      <c r="E2292" s="238" t="s">
        <v>197</v>
      </c>
      <c r="F2292" s="238" t="s">
        <v>68</v>
      </c>
      <c r="G2292" s="238" t="s">
        <v>140</v>
      </c>
      <c r="H2292" s="238" t="s">
        <v>141</v>
      </c>
      <c r="I2292" s="239"/>
      <c r="J2292" s="240">
        <f>J2293</f>
        <v>500000</v>
      </c>
      <c r="K2292" s="240">
        <f t="shared" si="7282"/>
        <v>500000</v>
      </c>
      <c r="L2292" s="240">
        <f t="shared" si="7282"/>
        <v>500000</v>
      </c>
      <c r="M2292" s="240">
        <f t="shared" si="7282"/>
        <v>0</v>
      </c>
      <c r="N2292" s="240">
        <f t="shared" si="7282"/>
        <v>0</v>
      </c>
      <c r="O2292" s="240">
        <f t="shared" si="7282"/>
        <v>0</v>
      </c>
      <c r="P2292" s="240">
        <f t="shared" si="7262"/>
        <v>500000</v>
      </c>
      <c r="Q2292" s="240">
        <f t="shared" si="7263"/>
        <v>500000</v>
      </c>
      <c r="R2292" s="240">
        <f t="shared" si="7264"/>
        <v>500000</v>
      </c>
      <c r="S2292" s="240">
        <f t="shared" si="7283"/>
        <v>0</v>
      </c>
      <c r="T2292" s="240">
        <f t="shared" si="7283"/>
        <v>0</v>
      </c>
      <c r="U2292" s="240">
        <f t="shared" si="7283"/>
        <v>0</v>
      </c>
      <c r="V2292" s="240">
        <f t="shared" si="7188"/>
        <v>500000</v>
      </c>
      <c r="W2292" s="240">
        <f t="shared" si="7189"/>
        <v>500000</v>
      </c>
      <c r="X2292" s="240">
        <f t="shared" si="7190"/>
        <v>500000</v>
      </c>
      <c r="Y2292" s="240">
        <f t="shared" si="7284"/>
        <v>0</v>
      </c>
      <c r="Z2292" s="240">
        <f t="shared" si="7284"/>
        <v>0</v>
      </c>
      <c r="AA2292" s="240">
        <f t="shared" si="7284"/>
        <v>0</v>
      </c>
      <c r="AB2292" s="240">
        <f t="shared" si="7239"/>
        <v>500000</v>
      </c>
      <c r="AC2292" s="240">
        <f t="shared" si="7240"/>
        <v>500000</v>
      </c>
      <c r="AD2292" s="240">
        <f t="shared" si="7241"/>
        <v>500000</v>
      </c>
      <c r="AE2292" s="240">
        <f t="shared" si="7285"/>
        <v>-79200</v>
      </c>
      <c r="AF2292" s="240">
        <f t="shared" si="7285"/>
        <v>0</v>
      </c>
      <c r="AG2292" s="240">
        <f t="shared" si="7285"/>
        <v>0</v>
      </c>
      <c r="AH2292" s="240">
        <f t="shared" si="7243"/>
        <v>420800</v>
      </c>
      <c r="AI2292" s="240">
        <f t="shared" si="7244"/>
        <v>500000</v>
      </c>
      <c r="AJ2292" s="240">
        <f t="shared" si="7245"/>
        <v>500000</v>
      </c>
      <c r="AK2292" s="240">
        <f t="shared" si="7286"/>
        <v>0</v>
      </c>
      <c r="AL2292" s="240">
        <f t="shared" si="7286"/>
        <v>0</v>
      </c>
      <c r="AM2292" s="240">
        <f t="shared" si="7286"/>
        <v>0</v>
      </c>
      <c r="AN2292" s="240">
        <f t="shared" si="7247"/>
        <v>420800</v>
      </c>
      <c r="AO2292" s="240">
        <f t="shared" si="7248"/>
        <v>500000</v>
      </c>
      <c r="AP2292" s="240">
        <f t="shared" si="7249"/>
        <v>500000</v>
      </c>
      <c r="AQ2292" s="240">
        <f t="shared" si="7287"/>
        <v>0</v>
      </c>
      <c r="AR2292" s="240">
        <f t="shared" si="7287"/>
        <v>0</v>
      </c>
      <c r="AS2292" s="240">
        <f t="shared" si="7287"/>
        <v>0</v>
      </c>
      <c r="AT2292" s="240">
        <f t="shared" si="7251"/>
        <v>420800</v>
      </c>
      <c r="AU2292" s="240">
        <f t="shared" si="7252"/>
        <v>500000</v>
      </c>
      <c r="AV2292" s="240">
        <f t="shared" si="7253"/>
        <v>500000</v>
      </c>
    </row>
    <row r="2293" spans="1:48" s="206" customFormat="1" hidden="1">
      <c r="A2293" s="218" t="s">
        <v>276</v>
      </c>
      <c r="B2293" s="238" t="s">
        <v>330</v>
      </c>
      <c r="C2293" s="238" t="s">
        <v>13</v>
      </c>
      <c r="D2293" s="238" t="s">
        <v>30</v>
      </c>
      <c r="E2293" s="238" t="s">
        <v>197</v>
      </c>
      <c r="F2293" s="238" t="s">
        <v>68</v>
      </c>
      <c r="G2293" s="238" t="s">
        <v>140</v>
      </c>
      <c r="H2293" s="238" t="s">
        <v>275</v>
      </c>
      <c r="I2293" s="239"/>
      <c r="J2293" s="240">
        <f>J2294</f>
        <v>500000</v>
      </c>
      <c r="K2293" s="240">
        <f t="shared" si="7282"/>
        <v>500000</v>
      </c>
      <c r="L2293" s="240">
        <f t="shared" si="7282"/>
        <v>500000</v>
      </c>
      <c r="M2293" s="240">
        <f t="shared" si="7282"/>
        <v>0</v>
      </c>
      <c r="N2293" s="240">
        <f t="shared" si="7282"/>
        <v>0</v>
      </c>
      <c r="O2293" s="240">
        <f t="shared" si="7282"/>
        <v>0</v>
      </c>
      <c r="P2293" s="240">
        <f t="shared" si="7262"/>
        <v>500000</v>
      </c>
      <c r="Q2293" s="240">
        <f t="shared" si="7263"/>
        <v>500000</v>
      </c>
      <c r="R2293" s="240">
        <f t="shared" si="7264"/>
        <v>500000</v>
      </c>
      <c r="S2293" s="240">
        <f t="shared" si="7283"/>
        <v>0</v>
      </c>
      <c r="T2293" s="240">
        <f t="shared" si="7283"/>
        <v>0</v>
      </c>
      <c r="U2293" s="240">
        <f t="shared" si="7283"/>
        <v>0</v>
      </c>
      <c r="V2293" s="240">
        <f t="shared" si="7188"/>
        <v>500000</v>
      </c>
      <c r="W2293" s="240">
        <f t="shared" si="7189"/>
        <v>500000</v>
      </c>
      <c r="X2293" s="240">
        <f t="shared" si="7190"/>
        <v>500000</v>
      </c>
      <c r="Y2293" s="240">
        <f t="shared" si="7284"/>
        <v>0</v>
      </c>
      <c r="Z2293" s="240">
        <f t="shared" si="7284"/>
        <v>0</v>
      </c>
      <c r="AA2293" s="240">
        <f t="shared" si="7284"/>
        <v>0</v>
      </c>
      <c r="AB2293" s="240">
        <f t="shared" si="7239"/>
        <v>500000</v>
      </c>
      <c r="AC2293" s="240">
        <f t="shared" si="7240"/>
        <v>500000</v>
      </c>
      <c r="AD2293" s="240">
        <f t="shared" si="7241"/>
        <v>500000</v>
      </c>
      <c r="AE2293" s="240">
        <f t="shared" si="7285"/>
        <v>-79200</v>
      </c>
      <c r="AF2293" s="240">
        <f t="shared" si="7285"/>
        <v>0</v>
      </c>
      <c r="AG2293" s="240">
        <f t="shared" si="7285"/>
        <v>0</v>
      </c>
      <c r="AH2293" s="240">
        <f t="shared" si="7243"/>
        <v>420800</v>
      </c>
      <c r="AI2293" s="240">
        <f t="shared" si="7244"/>
        <v>500000</v>
      </c>
      <c r="AJ2293" s="240">
        <f t="shared" si="7245"/>
        <v>500000</v>
      </c>
      <c r="AK2293" s="240">
        <f t="shared" si="7286"/>
        <v>0</v>
      </c>
      <c r="AL2293" s="240">
        <f t="shared" si="7286"/>
        <v>0</v>
      </c>
      <c r="AM2293" s="240">
        <f t="shared" si="7286"/>
        <v>0</v>
      </c>
      <c r="AN2293" s="240">
        <f t="shared" si="7247"/>
        <v>420800</v>
      </c>
      <c r="AO2293" s="240">
        <f t="shared" si="7248"/>
        <v>500000</v>
      </c>
      <c r="AP2293" s="240">
        <f t="shared" si="7249"/>
        <v>500000</v>
      </c>
      <c r="AQ2293" s="240">
        <f t="shared" si="7287"/>
        <v>0</v>
      </c>
      <c r="AR2293" s="240">
        <f t="shared" si="7287"/>
        <v>0</v>
      </c>
      <c r="AS2293" s="240">
        <f t="shared" si="7287"/>
        <v>0</v>
      </c>
      <c r="AT2293" s="240">
        <f t="shared" si="7251"/>
        <v>420800</v>
      </c>
      <c r="AU2293" s="240">
        <f t="shared" si="7252"/>
        <v>500000</v>
      </c>
      <c r="AV2293" s="240">
        <f t="shared" si="7253"/>
        <v>500000</v>
      </c>
    </row>
    <row r="2294" spans="1:48" s="206" customFormat="1" ht="26.4" hidden="1">
      <c r="A2294" s="217" t="s">
        <v>229</v>
      </c>
      <c r="B2294" s="238" t="s">
        <v>330</v>
      </c>
      <c r="C2294" s="238" t="s">
        <v>13</v>
      </c>
      <c r="D2294" s="238" t="s">
        <v>30</v>
      </c>
      <c r="E2294" s="238" t="s">
        <v>197</v>
      </c>
      <c r="F2294" s="238" t="s">
        <v>68</v>
      </c>
      <c r="G2294" s="238" t="s">
        <v>140</v>
      </c>
      <c r="H2294" s="238" t="s">
        <v>275</v>
      </c>
      <c r="I2294" s="239" t="s">
        <v>92</v>
      </c>
      <c r="J2294" s="240">
        <f>J2295</f>
        <v>500000</v>
      </c>
      <c r="K2294" s="240">
        <f t="shared" si="7282"/>
        <v>500000</v>
      </c>
      <c r="L2294" s="240">
        <f t="shared" si="7282"/>
        <v>500000</v>
      </c>
      <c r="M2294" s="240">
        <f t="shared" si="7282"/>
        <v>0</v>
      </c>
      <c r="N2294" s="240">
        <f t="shared" si="7282"/>
        <v>0</v>
      </c>
      <c r="O2294" s="240">
        <f t="shared" si="7282"/>
        <v>0</v>
      </c>
      <c r="P2294" s="240">
        <f t="shared" si="7262"/>
        <v>500000</v>
      </c>
      <c r="Q2294" s="240">
        <f t="shared" si="7263"/>
        <v>500000</v>
      </c>
      <c r="R2294" s="240">
        <f t="shared" si="7264"/>
        <v>500000</v>
      </c>
      <c r="S2294" s="240">
        <f t="shared" si="7283"/>
        <v>0</v>
      </c>
      <c r="T2294" s="240">
        <f t="shared" si="7283"/>
        <v>0</v>
      </c>
      <c r="U2294" s="240">
        <f t="shared" si="7283"/>
        <v>0</v>
      </c>
      <c r="V2294" s="240">
        <f t="shared" si="7188"/>
        <v>500000</v>
      </c>
      <c r="W2294" s="240">
        <f t="shared" si="7189"/>
        <v>500000</v>
      </c>
      <c r="X2294" s="240">
        <f t="shared" si="7190"/>
        <v>500000</v>
      </c>
      <c r="Y2294" s="240">
        <f t="shared" si="7284"/>
        <v>0</v>
      </c>
      <c r="Z2294" s="240">
        <f t="shared" si="7284"/>
        <v>0</v>
      </c>
      <c r="AA2294" s="240">
        <f t="shared" si="7284"/>
        <v>0</v>
      </c>
      <c r="AB2294" s="240">
        <f t="shared" si="7239"/>
        <v>500000</v>
      </c>
      <c r="AC2294" s="240">
        <f t="shared" si="7240"/>
        <v>500000</v>
      </c>
      <c r="AD2294" s="240">
        <f t="shared" si="7241"/>
        <v>500000</v>
      </c>
      <c r="AE2294" s="240">
        <f t="shared" si="7285"/>
        <v>-79200</v>
      </c>
      <c r="AF2294" s="240">
        <f t="shared" si="7285"/>
        <v>0</v>
      </c>
      <c r="AG2294" s="240">
        <f t="shared" si="7285"/>
        <v>0</v>
      </c>
      <c r="AH2294" s="240">
        <f t="shared" si="7243"/>
        <v>420800</v>
      </c>
      <c r="AI2294" s="240">
        <f t="shared" si="7244"/>
        <v>500000</v>
      </c>
      <c r="AJ2294" s="240">
        <f t="shared" si="7245"/>
        <v>500000</v>
      </c>
      <c r="AK2294" s="240">
        <f t="shared" si="7286"/>
        <v>0</v>
      </c>
      <c r="AL2294" s="240">
        <f t="shared" si="7286"/>
        <v>0</v>
      </c>
      <c r="AM2294" s="240">
        <f t="shared" si="7286"/>
        <v>0</v>
      </c>
      <c r="AN2294" s="240">
        <f t="shared" si="7247"/>
        <v>420800</v>
      </c>
      <c r="AO2294" s="240">
        <f t="shared" si="7248"/>
        <v>500000</v>
      </c>
      <c r="AP2294" s="240">
        <f t="shared" si="7249"/>
        <v>500000</v>
      </c>
      <c r="AQ2294" s="240">
        <f t="shared" si="7287"/>
        <v>0</v>
      </c>
      <c r="AR2294" s="240">
        <f t="shared" si="7287"/>
        <v>0</v>
      </c>
      <c r="AS2294" s="240">
        <f t="shared" si="7287"/>
        <v>0</v>
      </c>
      <c r="AT2294" s="240">
        <f t="shared" si="7251"/>
        <v>420800</v>
      </c>
      <c r="AU2294" s="240">
        <f t="shared" si="7252"/>
        <v>500000</v>
      </c>
      <c r="AV2294" s="240">
        <f t="shared" si="7253"/>
        <v>500000</v>
      </c>
    </row>
    <row r="2295" spans="1:48" s="206" customFormat="1" ht="26.4" hidden="1">
      <c r="A2295" s="216" t="s">
        <v>96</v>
      </c>
      <c r="B2295" s="238" t="s">
        <v>330</v>
      </c>
      <c r="C2295" s="238" t="s">
        <v>13</v>
      </c>
      <c r="D2295" s="238" t="s">
        <v>30</v>
      </c>
      <c r="E2295" s="238" t="s">
        <v>197</v>
      </c>
      <c r="F2295" s="238" t="s">
        <v>68</v>
      </c>
      <c r="G2295" s="238" t="s">
        <v>140</v>
      </c>
      <c r="H2295" s="238" t="s">
        <v>275</v>
      </c>
      <c r="I2295" s="239" t="s">
        <v>93</v>
      </c>
      <c r="J2295" s="240">
        <v>500000</v>
      </c>
      <c r="K2295" s="240">
        <v>500000</v>
      </c>
      <c r="L2295" s="240">
        <v>500000</v>
      </c>
      <c r="M2295" s="240"/>
      <c r="N2295" s="240"/>
      <c r="O2295" s="240"/>
      <c r="P2295" s="240">
        <f t="shared" si="7262"/>
        <v>500000</v>
      </c>
      <c r="Q2295" s="240">
        <f t="shared" si="7263"/>
        <v>500000</v>
      </c>
      <c r="R2295" s="240">
        <f t="shared" si="7264"/>
        <v>500000</v>
      </c>
      <c r="S2295" s="240"/>
      <c r="T2295" s="240"/>
      <c r="U2295" s="240"/>
      <c r="V2295" s="240">
        <f t="shared" si="7188"/>
        <v>500000</v>
      </c>
      <c r="W2295" s="240">
        <f t="shared" si="7189"/>
        <v>500000</v>
      </c>
      <c r="X2295" s="240">
        <f t="shared" si="7190"/>
        <v>500000</v>
      </c>
      <c r="Y2295" s="240"/>
      <c r="Z2295" s="240"/>
      <c r="AA2295" s="240"/>
      <c r="AB2295" s="240">
        <f t="shared" si="7239"/>
        <v>500000</v>
      </c>
      <c r="AC2295" s="240">
        <f t="shared" si="7240"/>
        <v>500000</v>
      </c>
      <c r="AD2295" s="240">
        <f t="shared" si="7241"/>
        <v>500000</v>
      </c>
      <c r="AE2295" s="240">
        <v>-79200</v>
      </c>
      <c r="AF2295" s="240"/>
      <c r="AG2295" s="240"/>
      <c r="AH2295" s="240">
        <f t="shared" si="7243"/>
        <v>420800</v>
      </c>
      <c r="AI2295" s="240">
        <f t="shared" si="7244"/>
        <v>500000</v>
      </c>
      <c r="AJ2295" s="240">
        <f t="shared" si="7245"/>
        <v>500000</v>
      </c>
      <c r="AK2295" s="240"/>
      <c r="AL2295" s="240"/>
      <c r="AM2295" s="240"/>
      <c r="AN2295" s="240">
        <f t="shared" si="7247"/>
        <v>420800</v>
      </c>
      <c r="AO2295" s="240">
        <f t="shared" si="7248"/>
        <v>500000</v>
      </c>
      <c r="AP2295" s="240">
        <f t="shared" si="7249"/>
        <v>500000</v>
      </c>
      <c r="AQ2295" s="240"/>
      <c r="AR2295" s="240"/>
      <c r="AS2295" s="240"/>
      <c r="AT2295" s="240">
        <f t="shared" si="7251"/>
        <v>420800</v>
      </c>
      <c r="AU2295" s="240">
        <f t="shared" si="7252"/>
        <v>500000</v>
      </c>
      <c r="AV2295" s="240">
        <f t="shared" si="7253"/>
        <v>500000</v>
      </c>
    </row>
    <row r="2296" spans="1:48" s="206" customFormat="1" ht="15.6" hidden="1">
      <c r="A2296" s="202" t="s">
        <v>15</v>
      </c>
      <c r="B2296" s="243" t="s">
        <v>330</v>
      </c>
      <c r="C2296" s="243" t="s">
        <v>16</v>
      </c>
      <c r="D2296" s="224"/>
      <c r="E2296" s="224"/>
      <c r="F2296" s="224"/>
      <c r="G2296" s="224"/>
      <c r="H2296" s="224"/>
      <c r="I2296" s="225"/>
      <c r="J2296" s="205">
        <f>J2297+J2311</f>
        <v>8610831</v>
      </c>
      <c r="K2296" s="205">
        <f t="shared" ref="K2296:L2296" si="7288">K2297+K2311</f>
        <v>8664046.8900000006</v>
      </c>
      <c r="L2296" s="205">
        <f t="shared" si="7288"/>
        <v>8667795.4800000004</v>
      </c>
      <c r="M2296" s="205">
        <f t="shared" ref="M2296:O2296" si="7289">M2297+M2311</f>
        <v>9000000</v>
      </c>
      <c r="N2296" s="205">
        <f t="shared" si="7289"/>
        <v>0</v>
      </c>
      <c r="O2296" s="205">
        <f t="shared" si="7289"/>
        <v>0</v>
      </c>
      <c r="P2296" s="205">
        <f t="shared" si="7262"/>
        <v>17610831</v>
      </c>
      <c r="Q2296" s="205">
        <f t="shared" si="7263"/>
        <v>8664046.8900000006</v>
      </c>
      <c r="R2296" s="205">
        <f t="shared" si="7264"/>
        <v>8667795.4800000004</v>
      </c>
      <c r="S2296" s="205">
        <f t="shared" ref="S2296:U2296" si="7290">S2297+S2311</f>
        <v>-8692600</v>
      </c>
      <c r="T2296" s="205">
        <f t="shared" si="7290"/>
        <v>0</v>
      </c>
      <c r="U2296" s="205">
        <f t="shared" si="7290"/>
        <v>0</v>
      </c>
      <c r="V2296" s="205">
        <f t="shared" si="7188"/>
        <v>8918231</v>
      </c>
      <c r="W2296" s="205">
        <f t="shared" si="7189"/>
        <v>8664046.8900000006</v>
      </c>
      <c r="X2296" s="205">
        <f t="shared" si="7190"/>
        <v>8667795.4800000004</v>
      </c>
      <c r="Y2296" s="205">
        <f t="shared" ref="Y2296:AA2296" si="7291">Y2297+Y2311</f>
        <v>450000</v>
      </c>
      <c r="Z2296" s="205">
        <f t="shared" si="7291"/>
        <v>0</v>
      </c>
      <c r="AA2296" s="205">
        <f t="shared" si="7291"/>
        <v>0</v>
      </c>
      <c r="AB2296" s="205">
        <f t="shared" si="7239"/>
        <v>9368231</v>
      </c>
      <c r="AC2296" s="205">
        <f t="shared" si="7240"/>
        <v>8664046.8900000006</v>
      </c>
      <c r="AD2296" s="205">
        <f t="shared" si="7241"/>
        <v>8667795.4800000004</v>
      </c>
      <c r="AE2296" s="205">
        <f t="shared" ref="AE2296:AG2296" si="7292">AE2297+AE2311</f>
        <v>-6052.52</v>
      </c>
      <c r="AF2296" s="205">
        <f t="shared" si="7292"/>
        <v>0</v>
      </c>
      <c r="AG2296" s="205">
        <f t="shared" si="7292"/>
        <v>0</v>
      </c>
      <c r="AH2296" s="205">
        <f t="shared" si="7243"/>
        <v>9362178.4800000004</v>
      </c>
      <c r="AI2296" s="205">
        <f t="shared" si="7244"/>
        <v>8664046.8900000006</v>
      </c>
      <c r="AJ2296" s="205">
        <f t="shared" si="7245"/>
        <v>8667795.4800000004</v>
      </c>
      <c r="AK2296" s="205">
        <f t="shared" ref="AK2296:AM2296" si="7293">AK2297+AK2311</f>
        <v>250000</v>
      </c>
      <c r="AL2296" s="205">
        <f t="shared" si="7293"/>
        <v>0</v>
      </c>
      <c r="AM2296" s="205">
        <f t="shared" si="7293"/>
        <v>0</v>
      </c>
      <c r="AN2296" s="205">
        <f t="shared" si="7247"/>
        <v>9612178.4800000004</v>
      </c>
      <c r="AO2296" s="205">
        <f t="shared" si="7248"/>
        <v>8664046.8900000006</v>
      </c>
      <c r="AP2296" s="205">
        <f t="shared" si="7249"/>
        <v>8667795.4800000004</v>
      </c>
      <c r="AQ2296" s="205">
        <f t="shared" ref="AQ2296:AS2296" si="7294">AQ2297+AQ2311</f>
        <v>0</v>
      </c>
      <c r="AR2296" s="205">
        <f t="shared" si="7294"/>
        <v>0</v>
      </c>
      <c r="AS2296" s="205">
        <f t="shared" si="7294"/>
        <v>0</v>
      </c>
      <c r="AT2296" s="205">
        <f t="shared" si="7251"/>
        <v>9612178.4800000004</v>
      </c>
      <c r="AU2296" s="205">
        <f t="shared" si="7252"/>
        <v>8664046.8900000006</v>
      </c>
      <c r="AV2296" s="205">
        <f t="shared" si="7253"/>
        <v>8667795.4800000004</v>
      </c>
    </row>
    <row r="2297" spans="1:48" s="206" customFormat="1" hidden="1">
      <c r="A2297" s="207" t="s">
        <v>23</v>
      </c>
      <c r="B2297" s="209" t="s">
        <v>330</v>
      </c>
      <c r="C2297" s="209" t="s">
        <v>16</v>
      </c>
      <c r="D2297" s="209" t="s">
        <v>27</v>
      </c>
      <c r="E2297" s="209"/>
      <c r="F2297" s="209"/>
      <c r="G2297" s="209"/>
      <c r="H2297" s="246"/>
      <c r="I2297" s="210"/>
      <c r="J2297" s="211">
        <f>J2298</f>
        <v>5013281</v>
      </c>
      <c r="K2297" s="211">
        <f t="shared" ref="K2297:O2297" si="7295">K2298</f>
        <v>5045049.29</v>
      </c>
      <c r="L2297" s="211">
        <f t="shared" si="7295"/>
        <v>5047135.43</v>
      </c>
      <c r="M2297" s="211">
        <f t="shared" si="7295"/>
        <v>0</v>
      </c>
      <c r="N2297" s="211">
        <f t="shared" si="7295"/>
        <v>0</v>
      </c>
      <c r="O2297" s="211">
        <f t="shared" si="7295"/>
        <v>0</v>
      </c>
      <c r="P2297" s="211">
        <f t="shared" si="7262"/>
        <v>5013281</v>
      </c>
      <c r="Q2297" s="211">
        <f t="shared" si="7263"/>
        <v>5045049.29</v>
      </c>
      <c r="R2297" s="211">
        <f t="shared" si="7264"/>
        <v>5047135.43</v>
      </c>
      <c r="S2297" s="211">
        <f t="shared" ref="S2297:U2297" si="7296">S2298</f>
        <v>231100</v>
      </c>
      <c r="T2297" s="211">
        <f t="shared" si="7296"/>
        <v>0</v>
      </c>
      <c r="U2297" s="211">
        <f t="shared" si="7296"/>
        <v>0</v>
      </c>
      <c r="V2297" s="211">
        <f t="shared" si="7188"/>
        <v>5244381</v>
      </c>
      <c r="W2297" s="211">
        <f t="shared" si="7189"/>
        <v>5045049.29</v>
      </c>
      <c r="X2297" s="211">
        <f t="shared" si="7190"/>
        <v>5047135.43</v>
      </c>
      <c r="Y2297" s="211">
        <f t="shared" ref="Y2297:AA2297" si="7297">Y2298</f>
        <v>0</v>
      </c>
      <c r="Z2297" s="211">
        <f t="shared" si="7297"/>
        <v>0</v>
      </c>
      <c r="AA2297" s="211">
        <f t="shared" si="7297"/>
        <v>0</v>
      </c>
      <c r="AB2297" s="211">
        <f t="shared" si="7239"/>
        <v>5244381</v>
      </c>
      <c r="AC2297" s="211">
        <f t="shared" si="7240"/>
        <v>5045049.29</v>
      </c>
      <c r="AD2297" s="211">
        <f t="shared" si="7241"/>
        <v>5047135.43</v>
      </c>
      <c r="AE2297" s="211">
        <f t="shared" ref="AE2297:AG2297" si="7298">AE2298</f>
        <v>-6052.52</v>
      </c>
      <c r="AF2297" s="211">
        <f t="shared" si="7298"/>
        <v>0</v>
      </c>
      <c r="AG2297" s="211">
        <f t="shared" si="7298"/>
        <v>0</v>
      </c>
      <c r="AH2297" s="211">
        <f t="shared" si="7243"/>
        <v>5238328.4800000004</v>
      </c>
      <c r="AI2297" s="211">
        <f t="shared" si="7244"/>
        <v>5045049.29</v>
      </c>
      <c r="AJ2297" s="211">
        <f t="shared" si="7245"/>
        <v>5047135.43</v>
      </c>
      <c r="AK2297" s="211">
        <f t="shared" ref="AK2297:AM2297" si="7299">AK2298</f>
        <v>0</v>
      </c>
      <c r="AL2297" s="211">
        <f t="shared" si="7299"/>
        <v>0</v>
      </c>
      <c r="AM2297" s="211">
        <f t="shared" si="7299"/>
        <v>0</v>
      </c>
      <c r="AN2297" s="211">
        <f t="shared" si="7247"/>
        <v>5238328.4800000004</v>
      </c>
      <c r="AO2297" s="211">
        <f t="shared" si="7248"/>
        <v>5045049.29</v>
      </c>
      <c r="AP2297" s="211">
        <f t="shared" si="7249"/>
        <v>5047135.43</v>
      </c>
      <c r="AQ2297" s="211">
        <f t="shared" ref="AQ2297:AS2297" si="7300">AQ2298</f>
        <v>0</v>
      </c>
      <c r="AR2297" s="211">
        <f t="shared" si="7300"/>
        <v>0</v>
      </c>
      <c r="AS2297" s="211">
        <f t="shared" si="7300"/>
        <v>0</v>
      </c>
      <c r="AT2297" s="211">
        <f t="shared" si="7251"/>
        <v>5238328.4800000004</v>
      </c>
      <c r="AU2297" s="211">
        <f t="shared" si="7252"/>
        <v>5045049.29</v>
      </c>
      <c r="AV2297" s="211">
        <f t="shared" si="7253"/>
        <v>5047135.43</v>
      </c>
    </row>
    <row r="2298" spans="1:48" s="206" customFormat="1" ht="26.4" hidden="1">
      <c r="A2298" s="282" t="s">
        <v>398</v>
      </c>
      <c r="B2298" s="204" t="s">
        <v>330</v>
      </c>
      <c r="C2298" s="204" t="s">
        <v>16</v>
      </c>
      <c r="D2298" s="204" t="s">
        <v>27</v>
      </c>
      <c r="E2298" s="204" t="s">
        <v>18</v>
      </c>
      <c r="F2298" s="204" t="s">
        <v>68</v>
      </c>
      <c r="G2298" s="204" t="s">
        <v>140</v>
      </c>
      <c r="H2298" s="244" t="s">
        <v>141</v>
      </c>
      <c r="I2298" s="214"/>
      <c r="J2298" s="215">
        <f t="shared" ref="J2298:O2298" si="7301">J2304</f>
        <v>5013281</v>
      </c>
      <c r="K2298" s="215">
        <f t="shared" si="7301"/>
        <v>5045049.29</v>
      </c>
      <c r="L2298" s="215">
        <f t="shared" si="7301"/>
        <v>5047135.43</v>
      </c>
      <c r="M2298" s="215">
        <f t="shared" si="7301"/>
        <v>0</v>
      </c>
      <c r="N2298" s="215">
        <f t="shared" si="7301"/>
        <v>0</v>
      </c>
      <c r="O2298" s="215">
        <f t="shared" si="7301"/>
        <v>0</v>
      </c>
      <c r="P2298" s="215">
        <f t="shared" si="7262"/>
        <v>5013281</v>
      </c>
      <c r="Q2298" s="215">
        <f t="shared" si="7263"/>
        <v>5045049.29</v>
      </c>
      <c r="R2298" s="215">
        <f t="shared" si="7264"/>
        <v>5047135.43</v>
      </c>
      <c r="S2298" s="215">
        <f>S2304+S2299</f>
        <v>231100</v>
      </c>
      <c r="T2298" s="215">
        <f t="shared" ref="T2298:U2298" si="7302">T2304+T2299</f>
        <v>0</v>
      </c>
      <c r="U2298" s="215">
        <f t="shared" si="7302"/>
        <v>0</v>
      </c>
      <c r="V2298" s="215">
        <f t="shared" si="7188"/>
        <v>5244381</v>
      </c>
      <c r="W2298" s="215">
        <f t="shared" si="7189"/>
        <v>5045049.29</v>
      </c>
      <c r="X2298" s="215">
        <f t="shared" si="7190"/>
        <v>5047135.43</v>
      </c>
      <c r="Y2298" s="215">
        <f>Y2304+Y2299</f>
        <v>0</v>
      </c>
      <c r="Z2298" s="215">
        <f t="shared" ref="Z2298:AA2298" si="7303">Z2304+Z2299</f>
        <v>0</v>
      </c>
      <c r="AA2298" s="215">
        <f t="shared" si="7303"/>
        <v>0</v>
      </c>
      <c r="AB2298" s="215">
        <f t="shared" si="7239"/>
        <v>5244381</v>
      </c>
      <c r="AC2298" s="215">
        <f t="shared" si="7240"/>
        <v>5045049.29</v>
      </c>
      <c r="AD2298" s="215">
        <f t="shared" si="7241"/>
        <v>5047135.43</v>
      </c>
      <c r="AE2298" s="215">
        <f>AE2304+AE2299</f>
        <v>-6052.52</v>
      </c>
      <c r="AF2298" s="215">
        <f t="shared" ref="AF2298:AG2298" si="7304">AF2304+AF2299</f>
        <v>0</v>
      </c>
      <c r="AG2298" s="215">
        <f t="shared" si="7304"/>
        <v>0</v>
      </c>
      <c r="AH2298" s="215">
        <f t="shared" si="7243"/>
        <v>5238328.4800000004</v>
      </c>
      <c r="AI2298" s="215">
        <f t="shared" si="7244"/>
        <v>5045049.29</v>
      </c>
      <c r="AJ2298" s="215">
        <f t="shared" si="7245"/>
        <v>5047135.43</v>
      </c>
      <c r="AK2298" s="215">
        <f>AK2304+AK2299</f>
        <v>0</v>
      </c>
      <c r="AL2298" s="215">
        <f t="shared" ref="AL2298:AM2298" si="7305">AL2304+AL2299</f>
        <v>0</v>
      </c>
      <c r="AM2298" s="215">
        <f t="shared" si="7305"/>
        <v>0</v>
      </c>
      <c r="AN2298" s="215">
        <f t="shared" si="7247"/>
        <v>5238328.4800000004</v>
      </c>
      <c r="AO2298" s="215">
        <f t="shared" si="7248"/>
        <v>5045049.29</v>
      </c>
      <c r="AP2298" s="215">
        <f t="shared" si="7249"/>
        <v>5047135.43</v>
      </c>
      <c r="AQ2298" s="215">
        <f>AQ2304+AQ2299</f>
        <v>0</v>
      </c>
      <c r="AR2298" s="215">
        <f t="shared" ref="AR2298:AS2298" si="7306">AR2304+AR2299</f>
        <v>0</v>
      </c>
      <c r="AS2298" s="215">
        <f t="shared" si="7306"/>
        <v>0</v>
      </c>
      <c r="AT2298" s="215">
        <f t="shared" si="7251"/>
        <v>5238328.4800000004</v>
      </c>
      <c r="AU2298" s="215">
        <f t="shared" si="7252"/>
        <v>5045049.29</v>
      </c>
      <c r="AV2298" s="215">
        <f t="shared" si="7253"/>
        <v>5047135.43</v>
      </c>
    </row>
    <row r="2299" spans="1:48" s="206" customFormat="1" hidden="1">
      <c r="A2299" s="272" t="s">
        <v>272</v>
      </c>
      <c r="B2299" s="204" t="s">
        <v>330</v>
      </c>
      <c r="C2299" s="204" t="s">
        <v>16</v>
      </c>
      <c r="D2299" s="204" t="s">
        <v>27</v>
      </c>
      <c r="E2299" s="204" t="s">
        <v>18</v>
      </c>
      <c r="F2299" s="204" t="s">
        <v>68</v>
      </c>
      <c r="G2299" s="204" t="s">
        <v>140</v>
      </c>
      <c r="H2299" s="244" t="s">
        <v>171</v>
      </c>
      <c r="I2299" s="214"/>
      <c r="J2299" s="215"/>
      <c r="K2299" s="215"/>
      <c r="L2299" s="215"/>
      <c r="M2299" s="215"/>
      <c r="N2299" s="215"/>
      <c r="O2299" s="215"/>
      <c r="P2299" s="215"/>
      <c r="Q2299" s="215"/>
      <c r="R2299" s="215"/>
      <c r="S2299" s="215">
        <f>S2300+S2302</f>
        <v>150000</v>
      </c>
      <c r="T2299" s="215">
        <f t="shared" ref="T2299:U2299" si="7307">T2300+T2302</f>
        <v>0</v>
      </c>
      <c r="U2299" s="215">
        <f t="shared" si="7307"/>
        <v>0</v>
      </c>
      <c r="V2299" s="215">
        <f t="shared" ref="V2299:V2303" si="7308">P2299+S2299</f>
        <v>150000</v>
      </c>
      <c r="W2299" s="215">
        <f t="shared" ref="W2299:W2303" si="7309">Q2299+T2299</f>
        <v>0</v>
      </c>
      <c r="X2299" s="215">
        <f t="shared" ref="X2299:X2303" si="7310">R2299+U2299</f>
        <v>0</v>
      </c>
      <c r="Y2299" s="215">
        <f>Y2300+Y2302</f>
        <v>0</v>
      </c>
      <c r="Z2299" s="215">
        <f t="shared" ref="Z2299:AA2299" si="7311">Z2300+Z2302</f>
        <v>0</v>
      </c>
      <c r="AA2299" s="215">
        <f t="shared" si="7311"/>
        <v>0</v>
      </c>
      <c r="AB2299" s="215">
        <f t="shared" si="7239"/>
        <v>150000</v>
      </c>
      <c r="AC2299" s="215">
        <f t="shared" si="7240"/>
        <v>0</v>
      </c>
      <c r="AD2299" s="215">
        <f t="shared" si="7241"/>
        <v>0</v>
      </c>
      <c r="AE2299" s="215">
        <f>AE2300+AE2302</f>
        <v>-6052.52</v>
      </c>
      <c r="AF2299" s="215">
        <f t="shared" ref="AF2299:AG2299" si="7312">AF2300+AF2302</f>
        <v>0</v>
      </c>
      <c r="AG2299" s="215">
        <f t="shared" si="7312"/>
        <v>0</v>
      </c>
      <c r="AH2299" s="215">
        <f t="shared" si="7243"/>
        <v>143947.48000000001</v>
      </c>
      <c r="AI2299" s="215">
        <f t="shared" si="7244"/>
        <v>0</v>
      </c>
      <c r="AJ2299" s="215">
        <f t="shared" si="7245"/>
        <v>0</v>
      </c>
      <c r="AK2299" s="215">
        <f>AK2300+AK2302</f>
        <v>0</v>
      </c>
      <c r="AL2299" s="215">
        <f t="shared" ref="AL2299:AM2299" si="7313">AL2300+AL2302</f>
        <v>0</v>
      </c>
      <c r="AM2299" s="215">
        <f t="shared" si="7313"/>
        <v>0</v>
      </c>
      <c r="AN2299" s="215">
        <f t="shared" si="7247"/>
        <v>143947.48000000001</v>
      </c>
      <c r="AO2299" s="215">
        <f t="shared" si="7248"/>
        <v>0</v>
      </c>
      <c r="AP2299" s="215">
        <f t="shared" si="7249"/>
        <v>0</v>
      </c>
      <c r="AQ2299" s="215">
        <f>AQ2300+AQ2302</f>
        <v>0</v>
      </c>
      <c r="AR2299" s="215">
        <f t="shared" ref="AR2299:AS2299" si="7314">AR2300+AR2302</f>
        <v>0</v>
      </c>
      <c r="AS2299" s="215">
        <f t="shared" si="7314"/>
        <v>0</v>
      </c>
      <c r="AT2299" s="215">
        <f t="shared" si="7251"/>
        <v>143947.48000000001</v>
      </c>
      <c r="AU2299" s="215">
        <f t="shared" si="7252"/>
        <v>0</v>
      </c>
      <c r="AV2299" s="215">
        <f t="shared" si="7253"/>
        <v>0</v>
      </c>
    </row>
    <row r="2300" spans="1:48" s="206" customFormat="1" ht="39.6" hidden="1">
      <c r="A2300" s="216" t="s">
        <v>94</v>
      </c>
      <c r="B2300" s="204" t="s">
        <v>330</v>
      </c>
      <c r="C2300" s="204" t="s">
        <v>16</v>
      </c>
      <c r="D2300" s="204" t="s">
        <v>27</v>
      </c>
      <c r="E2300" s="204" t="s">
        <v>18</v>
      </c>
      <c r="F2300" s="204" t="s">
        <v>68</v>
      </c>
      <c r="G2300" s="204" t="s">
        <v>140</v>
      </c>
      <c r="H2300" s="244" t="s">
        <v>171</v>
      </c>
      <c r="I2300" s="214" t="s">
        <v>90</v>
      </c>
      <c r="J2300" s="215"/>
      <c r="K2300" s="215"/>
      <c r="L2300" s="215"/>
      <c r="M2300" s="215"/>
      <c r="N2300" s="215"/>
      <c r="O2300" s="215"/>
      <c r="P2300" s="215"/>
      <c r="Q2300" s="215"/>
      <c r="R2300" s="215"/>
      <c r="S2300" s="215">
        <f>S2301</f>
        <v>31500</v>
      </c>
      <c r="T2300" s="215">
        <f t="shared" ref="T2300:U2300" si="7315">T2301</f>
        <v>0</v>
      </c>
      <c r="U2300" s="215">
        <f t="shared" si="7315"/>
        <v>0</v>
      </c>
      <c r="V2300" s="215">
        <f t="shared" si="7308"/>
        <v>31500</v>
      </c>
      <c r="W2300" s="215">
        <f t="shared" si="7309"/>
        <v>0</v>
      </c>
      <c r="X2300" s="215">
        <f t="shared" si="7310"/>
        <v>0</v>
      </c>
      <c r="Y2300" s="215">
        <f>Y2301</f>
        <v>0</v>
      </c>
      <c r="Z2300" s="215">
        <f t="shared" ref="Z2300:AA2300" si="7316">Z2301</f>
        <v>0</v>
      </c>
      <c r="AA2300" s="215">
        <f t="shared" si="7316"/>
        <v>0</v>
      </c>
      <c r="AB2300" s="215">
        <f t="shared" si="7239"/>
        <v>31500</v>
      </c>
      <c r="AC2300" s="215">
        <f t="shared" si="7240"/>
        <v>0</v>
      </c>
      <c r="AD2300" s="215">
        <f t="shared" si="7241"/>
        <v>0</v>
      </c>
      <c r="AE2300" s="215">
        <f>AE2301</f>
        <v>-5550</v>
      </c>
      <c r="AF2300" s="215">
        <f t="shared" ref="AF2300:AG2300" si="7317">AF2301</f>
        <v>0</v>
      </c>
      <c r="AG2300" s="215">
        <f t="shared" si="7317"/>
        <v>0</v>
      </c>
      <c r="AH2300" s="215">
        <f t="shared" si="7243"/>
        <v>25950</v>
      </c>
      <c r="AI2300" s="215">
        <f t="shared" si="7244"/>
        <v>0</v>
      </c>
      <c r="AJ2300" s="215">
        <f t="shared" si="7245"/>
        <v>0</v>
      </c>
      <c r="AK2300" s="215">
        <f>AK2301</f>
        <v>0</v>
      </c>
      <c r="AL2300" s="215">
        <f t="shared" ref="AL2300:AM2300" si="7318">AL2301</f>
        <v>0</v>
      </c>
      <c r="AM2300" s="215">
        <f t="shared" si="7318"/>
        <v>0</v>
      </c>
      <c r="AN2300" s="215">
        <f t="shared" si="7247"/>
        <v>25950</v>
      </c>
      <c r="AO2300" s="215">
        <f t="shared" si="7248"/>
        <v>0</v>
      </c>
      <c r="AP2300" s="215">
        <f t="shared" si="7249"/>
        <v>0</v>
      </c>
      <c r="AQ2300" s="215">
        <f>AQ2301</f>
        <v>0</v>
      </c>
      <c r="AR2300" s="215">
        <f t="shared" ref="AR2300:AS2300" si="7319">AR2301</f>
        <v>0</v>
      </c>
      <c r="AS2300" s="215">
        <f t="shared" si="7319"/>
        <v>0</v>
      </c>
      <c r="AT2300" s="215">
        <f t="shared" si="7251"/>
        <v>25950</v>
      </c>
      <c r="AU2300" s="215">
        <f t="shared" si="7252"/>
        <v>0</v>
      </c>
      <c r="AV2300" s="215">
        <f t="shared" si="7253"/>
        <v>0</v>
      </c>
    </row>
    <row r="2301" spans="1:48" s="206" customFormat="1" hidden="1">
      <c r="A2301" s="216" t="s">
        <v>95</v>
      </c>
      <c r="B2301" s="204" t="s">
        <v>330</v>
      </c>
      <c r="C2301" s="204" t="s">
        <v>16</v>
      </c>
      <c r="D2301" s="204" t="s">
        <v>27</v>
      </c>
      <c r="E2301" s="204" t="s">
        <v>18</v>
      </c>
      <c r="F2301" s="204" t="s">
        <v>68</v>
      </c>
      <c r="G2301" s="204" t="s">
        <v>140</v>
      </c>
      <c r="H2301" s="244" t="s">
        <v>171</v>
      </c>
      <c r="I2301" s="214" t="s">
        <v>91</v>
      </c>
      <c r="J2301" s="215"/>
      <c r="K2301" s="215"/>
      <c r="L2301" s="215"/>
      <c r="M2301" s="215"/>
      <c r="N2301" s="215"/>
      <c r="O2301" s="215"/>
      <c r="P2301" s="215"/>
      <c r="Q2301" s="215"/>
      <c r="R2301" s="215"/>
      <c r="S2301" s="215">
        <v>31500</v>
      </c>
      <c r="T2301" s="215"/>
      <c r="U2301" s="215"/>
      <c r="V2301" s="215">
        <f t="shared" si="7308"/>
        <v>31500</v>
      </c>
      <c r="W2301" s="215">
        <f t="shared" si="7309"/>
        <v>0</v>
      </c>
      <c r="X2301" s="215">
        <f t="shared" si="7310"/>
        <v>0</v>
      </c>
      <c r="Y2301" s="215"/>
      <c r="Z2301" s="215"/>
      <c r="AA2301" s="215"/>
      <c r="AB2301" s="215">
        <f t="shared" si="7239"/>
        <v>31500</v>
      </c>
      <c r="AC2301" s="215">
        <f t="shared" si="7240"/>
        <v>0</v>
      </c>
      <c r="AD2301" s="215">
        <f t="shared" si="7241"/>
        <v>0</v>
      </c>
      <c r="AE2301" s="215">
        <v>-5550</v>
      </c>
      <c r="AF2301" s="215"/>
      <c r="AG2301" s="215"/>
      <c r="AH2301" s="215">
        <f t="shared" si="7243"/>
        <v>25950</v>
      </c>
      <c r="AI2301" s="215">
        <f t="shared" si="7244"/>
        <v>0</v>
      </c>
      <c r="AJ2301" s="215">
        <f t="shared" si="7245"/>
        <v>0</v>
      </c>
      <c r="AK2301" s="215"/>
      <c r="AL2301" s="215"/>
      <c r="AM2301" s="215"/>
      <c r="AN2301" s="215">
        <f t="shared" si="7247"/>
        <v>25950</v>
      </c>
      <c r="AO2301" s="215">
        <f t="shared" si="7248"/>
        <v>0</v>
      </c>
      <c r="AP2301" s="215">
        <f t="shared" si="7249"/>
        <v>0</v>
      </c>
      <c r="AQ2301" s="215"/>
      <c r="AR2301" s="215"/>
      <c r="AS2301" s="215"/>
      <c r="AT2301" s="215">
        <f t="shared" si="7251"/>
        <v>25950</v>
      </c>
      <c r="AU2301" s="215">
        <f t="shared" si="7252"/>
        <v>0</v>
      </c>
      <c r="AV2301" s="215">
        <f t="shared" si="7253"/>
        <v>0</v>
      </c>
    </row>
    <row r="2302" spans="1:48" s="206" customFormat="1" ht="24" hidden="1" customHeight="1">
      <c r="A2302" s="217" t="s">
        <v>229</v>
      </c>
      <c r="B2302" s="204" t="s">
        <v>330</v>
      </c>
      <c r="C2302" s="204" t="s">
        <v>16</v>
      </c>
      <c r="D2302" s="204" t="s">
        <v>27</v>
      </c>
      <c r="E2302" s="204" t="s">
        <v>18</v>
      </c>
      <c r="F2302" s="204" t="s">
        <v>68</v>
      </c>
      <c r="G2302" s="204" t="s">
        <v>140</v>
      </c>
      <c r="H2302" s="244" t="s">
        <v>171</v>
      </c>
      <c r="I2302" s="214" t="s">
        <v>92</v>
      </c>
      <c r="J2302" s="215"/>
      <c r="K2302" s="215"/>
      <c r="L2302" s="215"/>
      <c r="M2302" s="215"/>
      <c r="N2302" s="215"/>
      <c r="O2302" s="215"/>
      <c r="P2302" s="215"/>
      <c r="Q2302" s="215"/>
      <c r="R2302" s="215"/>
      <c r="S2302" s="215">
        <f>S2303</f>
        <v>118500</v>
      </c>
      <c r="T2302" s="215">
        <f t="shared" ref="T2302:U2302" si="7320">T2303</f>
        <v>0</v>
      </c>
      <c r="U2302" s="215">
        <f t="shared" si="7320"/>
        <v>0</v>
      </c>
      <c r="V2302" s="215">
        <f t="shared" si="7308"/>
        <v>118500</v>
      </c>
      <c r="W2302" s="215">
        <f t="shared" si="7309"/>
        <v>0</v>
      </c>
      <c r="X2302" s="215">
        <f t="shared" si="7310"/>
        <v>0</v>
      </c>
      <c r="Y2302" s="215">
        <f>Y2303</f>
        <v>0</v>
      </c>
      <c r="Z2302" s="215">
        <f t="shared" ref="Z2302:AA2302" si="7321">Z2303</f>
        <v>0</v>
      </c>
      <c r="AA2302" s="215">
        <f t="shared" si="7321"/>
        <v>0</v>
      </c>
      <c r="AB2302" s="215">
        <f t="shared" si="7239"/>
        <v>118500</v>
      </c>
      <c r="AC2302" s="215">
        <f t="shared" si="7240"/>
        <v>0</v>
      </c>
      <c r="AD2302" s="215">
        <f t="shared" si="7241"/>
        <v>0</v>
      </c>
      <c r="AE2302" s="215">
        <f>AE2303</f>
        <v>-502.52</v>
      </c>
      <c r="AF2302" s="215">
        <f t="shared" ref="AF2302:AG2302" si="7322">AF2303</f>
        <v>0</v>
      </c>
      <c r="AG2302" s="215">
        <f t="shared" si="7322"/>
        <v>0</v>
      </c>
      <c r="AH2302" s="215">
        <f t="shared" si="7243"/>
        <v>117997.48</v>
      </c>
      <c r="AI2302" s="215">
        <f t="shared" si="7244"/>
        <v>0</v>
      </c>
      <c r="AJ2302" s="215">
        <f t="shared" si="7245"/>
        <v>0</v>
      </c>
      <c r="AK2302" s="215">
        <f>AK2303</f>
        <v>0</v>
      </c>
      <c r="AL2302" s="215">
        <f t="shared" ref="AL2302:AM2302" si="7323">AL2303</f>
        <v>0</v>
      </c>
      <c r="AM2302" s="215">
        <f t="shared" si="7323"/>
        <v>0</v>
      </c>
      <c r="AN2302" s="215">
        <f t="shared" si="7247"/>
        <v>117997.48</v>
      </c>
      <c r="AO2302" s="215">
        <f t="shared" si="7248"/>
        <v>0</v>
      </c>
      <c r="AP2302" s="215">
        <f t="shared" si="7249"/>
        <v>0</v>
      </c>
      <c r="AQ2302" s="215">
        <f>AQ2303</f>
        <v>0</v>
      </c>
      <c r="AR2302" s="215">
        <f t="shared" ref="AR2302:AS2302" si="7324">AR2303</f>
        <v>0</v>
      </c>
      <c r="AS2302" s="215">
        <f t="shared" si="7324"/>
        <v>0</v>
      </c>
      <c r="AT2302" s="215">
        <f t="shared" si="7251"/>
        <v>117997.48</v>
      </c>
      <c r="AU2302" s="215">
        <f t="shared" si="7252"/>
        <v>0</v>
      </c>
      <c r="AV2302" s="215">
        <f t="shared" si="7253"/>
        <v>0</v>
      </c>
    </row>
    <row r="2303" spans="1:48" s="206" customFormat="1" ht="26.4" hidden="1">
      <c r="A2303" s="216" t="s">
        <v>96</v>
      </c>
      <c r="B2303" s="204" t="s">
        <v>330</v>
      </c>
      <c r="C2303" s="204" t="s">
        <v>16</v>
      </c>
      <c r="D2303" s="204" t="s">
        <v>27</v>
      </c>
      <c r="E2303" s="204" t="s">
        <v>18</v>
      </c>
      <c r="F2303" s="204" t="s">
        <v>68</v>
      </c>
      <c r="G2303" s="204" t="s">
        <v>140</v>
      </c>
      <c r="H2303" s="244" t="s">
        <v>171</v>
      </c>
      <c r="I2303" s="214" t="s">
        <v>93</v>
      </c>
      <c r="J2303" s="215"/>
      <c r="K2303" s="215"/>
      <c r="L2303" s="215"/>
      <c r="M2303" s="215"/>
      <c r="N2303" s="215"/>
      <c r="O2303" s="215"/>
      <c r="P2303" s="215"/>
      <c r="Q2303" s="215"/>
      <c r="R2303" s="215"/>
      <c r="S2303" s="215">
        <v>118500</v>
      </c>
      <c r="T2303" s="215"/>
      <c r="U2303" s="215"/>
      <c r="V2303" s="215">
        <f t="shared" si="7308"/>
        <v>118500</v>
      </c>
      <c r="W2303" s="215">
        <f t="shared" si="7309"/>
        <v>0</v>
      </c>
      <c r="X2303" s="215">
        <f t="shared" si="7310"/>
        <v>0</v>
      </c>
      <c r="Y2303" s="215"/>
      <c r="Z2303" s="215"/>
      <c r="AA2303" s="215"/>
      <c r="AB2303" s="215">
        <f t="shared" si="7239"/>
        <v>118500</v>
      </c>
      <c r="AC2303" s="215">
        <f t="shared" si="7240"/>
        <v>0</v>
      </c>
      <c r="AD2303" s="215">
        <f t="shared" si="7241"/>
        <v>0</v>
      </c>
      <c r="AE2303" s="215">
        <v>-502.52</v>
      </c>
      <c r="AF2303" s="215"/>
      <c r="AG2303" s="215"/>
      <c r="AH2303" s="215">
        <f t="shared" si="7243"/>
        <v>117997.48</v>
      </c>
      <c r="AI2303" s="215">
        <f t="shared" si="7244"/>
        <v>0</v>
      </c>
      <c r="AJ2303" s="215">
        <f t="shared" si="7245"/>
        <v>0</v>
      </c>
      <c r="AK2303" s="215"/>
      <c r="AL2303" s="215"/>
      <c r="AM2303" s="215"/>
      <c r="AN2303" s="215">
        <f t="shared" si="7247"/>
        <v>117997.48</v>
      </c>
      <c r="AO2303" s="215">
        <f t="shared" si="7248"/>
        <v>0</v>
      </c>
      <c r="AP2303" s="215">
        <f t="shared" si="7249"/>
        <v>0</v>
      </c>
      <c r="AQ2303" s="215"/>
      <c r="AR2303" s="215"/>
      <c r="AS2303" s="215"/>
      <c r="AT2303" s="215">
        <f t="shared" si="7251"/>
        <v>117997.48</v>
      </c>
      <c r="AU2303" s="215">
        <f t="shared" si="7252"/>
        <v>0</v>
      </c>
      <c r="AV2303" s="215">
        <f t="shared" si="7253"/>
        <v>0</v>
      </c>
    </row>
    <row r="2304" spans="1:48" s="206" customFormat="1" ht="39.6" hidden="1">
      <c r="A2304" s="248" t="s">
        <v>307</v>
      </c>
      <c r="B2304" s="204" t="s">
        <v>330</v>
      </c>
      <c r="C2304" s="204" t="s">
        <v>16</v>
      </c>
      <c r="D2304" s="204" t="s">
        <v>27</v>
      </c>
      <c r="E2304" s="204" t="s">
        <v>18</v>
      </c>
      <c r="F2304" s="204" t="s">
        <v>68</v>
      </c>
      <c r="G2304" s="204" t="s">
        <v>140</v>
      </c>
      <c r="H2304" s="244" t="s">
        <v>286</v>
      </c>
      <c r="I2304" s="214"/>
      <c r="J2304" s="215">
        <f>J2305+J2307+J2309</f>
        <v>5013281</v>
      </c>
      <c r="K2304" s="215">
        <f t="shared" ref="K2304:L2304" si="7325">K2305+K2307+K2309</f>
        <v>5045049.29</v>
      </c>
      <c r="L2304" s="215">
        <f t="shared" si="7325"/>
        <v>5047135.43</v>
      </c>
      <c r="M2304" s="215">
        <f t="shared" ref="M2304:O2304" si="7326">M2305+M2307+M2309</f>
        <v>0</v>
      </c>
      <c r="N2304" s="215">
        <f t="shared" si="7326"/>
        <v>0</v>
      </c>
      <c r="O2304" s="215">
        <f t="shared" si="7326"/>
        <v>0</v>
      </c>
      <c r="P2304" s="215">
        <f t="shared" si="7262"/>
        <v>5013281</v>
      </c>
      <c r="Q2304" s="215">
        <f t="shared" si="7263"/>
        <v>5045049.29</v>
      </c>
      <c r="R2304" s="215">
        <f t="shared" si="7264"/>
        <v>5047135.43</v>
      </c>
      <c r="S2304" s="215">
        <f t="shared" ref="S2304:U2304" si="7327">S2305+S2307+S2309</f>
        <v>81100</v>
      </c>
      <c r="T2304" s="215">
        <f t="shared" si="7327"/>
        <v>0</v>
      </c>
      <c r="U2304" s="215">
        <f t="shared" si="7327"/>
        <v>0</v>
      </c>
      <c r="V2304" s="215">
        <f t="shared" si="7188"/>
        <v>5094381</v>
      </c>
      <c r="W2304" s="215">
        <f t="shared" si="7189"/>
        <v>5045049.29</v>
      </c>
      <c r="X2304" s="215">
        <f t="shared" si="7190"/>
        <v>5047135.43</v>
      </c>
      <c r="Y2304" s="215">
        <f t="shared" ref="Y2304:AA2304" si="7328">Y2305+Y2307+Y2309</f>
        <v>0</v>
      </c>
      <c r="Z2304" s="215">
        <f t="shared" si="7328"/>
        <v>0</v>
      </c>
      <c r="AA2304" s="215">
        <f t="shared" si="7328"/>
        <v>0</v>
      </c>
      <c r="AB2304" s="215">
        <f t="shared" si="7239"/>
        <v>5094381</v>
      </c>
      <c r="AC2304" s="215">
        <f t="shared" si="7240"/>
        <v>5045049.29</v>
      </c>
      <c r="AD2304" s="215">
        <f t="shared" si="7241"/>
        <v>5047135.43</v>
      </c>
      <c r="AE2304" s="215">
        <f t="shared" ref="AE2304:AG2304" si="7329">AE2305+AE2307+AE2309</f>
        <v>0</v>
      </c>
      <c r="AF2304" s="215">
        <f t="shared" si="7329"/>
        <v>0</v>
      </c>
      <c r="AG2304" s="215">
        <f t="shared" si="7329"/>
        <v>0</v>
      </c>
      <c r="AH2304" s="215">
        <f t="shared" si="7243"/>
        <v>5094381</v>
      </c>
      <c r="AI2304" s="215">
        <f t="shared" si="7244"/>
        <v>5045049.29</v>
      </c>
      <c r="AJ2304" s="215">
        <f t="shared" si="7245"/>
        <v>5047135.43</v>
      </c>
      <c r="AK2304" s="215">
        <f t="shared" ref="AK2304:AM2304" si="7330">AK2305+AK2307+AK2309</f>
        <v>0</v>
      </c>
      <c r="AL2304" s="215">
        <f t="shared" si="7330"/>
        <v>0</v>
      </c>
      <c r="AM2304" s="215">
        <f t="shared" si="7330"/>
        <v>0</v>
      </c>
      <c r="AN2304" s="215">
        <f t="shared" si="7247"/>
        <v>5094381</v>
      </c>
      <c r="AO2304" s="215">
        <f t="shared" si="7248"/>
        <v>5045049.29</v>
      </c>
      <c r="AP2304" s="215">
        <f t="shared" si="7249"/>
        <v>5047135.43</v>
      </c>
      <c r="AQ2304" s="215">
        <f t="shared" ref="AQ2304:AS2304" si="7331">AQ2305+AQ2307+AQ2309</f>
        <v>0</v>
      </c>
      <c r="AR2304" s="215">
        <f t="shared" si="7331"/>
        <v>0</v>
      </c>
      <c r="AS2304" s="215">
        <f t="shared" si="7331"/>
        <v>0</v>
      </c>
      <c r="AT2304" s="215">
        <f t="shared" si="7251"/>
        <v>5094381</v>
      </c>
      <c r="AU2304" s="215">
        <f t="shared" si="7252"/>
        <v>5045049.29</v>
      </c>
      <c r="AV2304" s="215">
        <f t="shared" si="7253"/>
        <v>5047135.43</v>
      </c>
    </row>
    <row r="2305" spans="1:48" s="206" customFormat="1" ht="39.6" hidden="1">
      <c r="A2305" s="216" t="s">
        <v>94</v>
      </c>
      <c r="B2305" s="204" t="s">
        <v>330</v>
      </c>
      <c r="C2305" s="204" t="s">
        <v>16</v>
      </c>
      <c r="D2305" s="204" t="s">
        <v>27</v>
      </c>
      <c r="E2305" s="204" t="s">
        <v>18</v>
      </c>
      <c r="F2305" s="204" t="s">
        <v>68</v>
      </c>
      <c r="G2305" s="204" t="s">
        <v>140</v>
      </c>
      <c r="H2305" s="244" t="s">
        <v>286</v>
      </c>
      <c r="I2305" s="214" t="s">
        <v>90</v>
      </c>
      <c r="J2305" s="215">
        <f>J2306</f>
        <v>3214045</v>
      </c>
      <c r="K2305" s="215">
        <f t="shared" ref="K2305:O2305" si="7332">K2306</f>
        <v>3245813.29</v>
      </c>
      <c r="L2305" s="215">
        <f t="shared" si="7332"/>
        <v>3247899.43</v>
      </c>
      <c r="M2305" s="215">
        <f t="shared" si="7332"/>
        <v>0</v>
      </c>
      <c r="N2305" s="215">
        <f t="shared" si="7332"/>
        <v>0</v>
      </c>
      <c r="O2305" s="215">
        <f t="shared" si="7332"/>
        <v>0</v>
      </c>
      <c r="P2305" s="215">
        <f t="shared" si="7262"/>
        <v>3214045</v>
      </c>
      <c r="Q2305" s="215">
        <f t="shared" si="7263"/>
        <v>3245813.29</v>
      </c>
      <c r="R2305" s="215">
        <f t="shared" si="7264"/>
        <v>3247899.43</v>
      </c>
      <c r="S2305" s="215">
        <f t="shared" ref="S2305:U2305" si="7333">S2306</f>
        <v>10000</v>
      </c>
      <c r="T2305" s="215">
        <f t="shared" si="7333"/>
        <v>0</v>
      </c>
      <c r="U2305" s="215">
        <f t="shared" si="7333"/>
        <v>0</v>
      </c>
      <c r="V2305" s="215">
        <f t="shared" si="7188"/>
        <v>3224045</v>
      </c>
      <c r="W2305" s="215">
        <f t="shared" si="7189"/>
        <v>3245813.29</v>
      </c>
      <c r="X2305" s="215">
        <f t="shared" si="7190"/>
        <v>3247899.43</v>
      </c>
      <c r="Y2305" s="215">
        <f t="shared" ref="Y2305:AA2305" si="7334">Y2306</f>
        <v>0</v>
      </c>
      <c r="Z2305" s="215">
        <f t="shared" si="7334"/>
        <v>0</v>
      </c>
      <c r="AA2305" s="215">
        <f t="shared" si="7334"/>
        <v>0</v>
      </c>
      <c r="AB2305" s="215">
        <f t="shared" si="7239"/>
        <v>3224045</v>
      </c>
      <c r="AC2305" s="215">
        <f t="shared" si="7240"/>
        <v>3245813.29</v>
      </c>
      <c r="AD2305" s="215">
        <f t="shared" si="7241"/>
        <v>3247899.43</v>
      </c>
      <c r="AE2305" s="215">
        <f t="shared" ref="AE2305:AG2305" si="7335">AE2306</f>
        <v>0</v>
      </c>
      <c r="AF2305" s="215">
        <f t="shared" si="7335"/>
        <v>0</v>
      </c>
      <c r="AG2305" s="215">
        <f t="shared" si="7335"/>
        <v>0</v>
      </c>
      <c r="AH2305" s="215">
        <f t="shared" si="7243"/>
        <v>3224045</v>
      </c>
      <c r="AI2305" s="215">
        <f t="shared" si="7244"/>
        <v>3245813.29</v>
      </c>
      <c r="AJ2305" s="215">
        <f t="shared" si="7245"/>
        <v>3247899.43</v>
      </c>
      <c r="AK2305" s="215">
        <f t="shared" ref="AK2305:AM2305" si="7336">AK2306</f>
        <v>0</v>
      </c>
      <c r="AL2305" s="215">
        <f t="shared" si="7336"/>
        <v>0</v>
      </c>
      <c r="AM2305" s="215">
        <f t="shared" si="7336"/>
        <v>0</v>
      </c>
      <c r="AN2305" s="215">
        <f t="shared" si="7247"/>
        <v>3224045</v>
      </c>
      <c r="AO2305" s="215">
        <f t="shared" si="7248"/>
        <v>3245813.29</v>
      </c>
      <c r="AP2305" s="215">
        <f t="shared" si="7249"/>
        <v>3247899.43</v>
      </c>
      <c r="AQ2305" s="215">
        <f t="shared" ref="AQ2305:AS2305" si="7337">AQ2306</f>
        <v>0</v>
      </c>
      <c r="AR2305" s="215">
        <f t="shared" si="7337"/>
        <v>0</v>
      </c>
      <c r="AS2305" s="215">
        <f t="shared" si="7337"/>
        <v>0</v>
      </c>
      <c r="AT2305" s="215">
        <f t="shared" si="7251"/>
        <v>3224045</v>
      </c>
      <c r="AU2305" s="215">
        <f t="shared" si="7252"/>
        <v>3245813.29</v>
      </c>
      <c r="AV2305" s="215">
        <f t="shared" si="7253"/>
        <v>3247899.43</v>
      </c>
    </row>
    <row r="2306" spans="1:48" s="206" customFormat="1" hidden="1">
      <c r="A2306" s="216" t="s">
        <v>95</v>
      </c>
      <c r="B2306" s="204" t="s">
        <v>330</v>
      </c>
      <c r="C2306" s="204" t="s">
        <v>16</v>
      </c>
      <c r="D2306" s="204" t="s">
        <v>27</v>
      </c>
      <c r="E2306" s="204" t="s">
        <v>18</v>
      </c>
      <c r="F2306" s="204" t="s">
        <v>68</v>
      </c>
      <c r="G2306" s="204" t="s">
        <v>140</v>
      </c>
      <c r="H2306" s="244" t="s">
        <v>286</v>
      </c>
      <c r="I2306" s="214" t="s">
        <v>91</v>
      </c>
      <c r="J2306" s="215">
        <v>3214045</v>
      </c>
      <c r="K2306" s="215">
        <v>3245813.29</v>
      </c>
      <c r="L2306" s="215">
        <v>3247899.43</v>
      </c>
      <c r="M2306" s="215"/>
      <c r="N2306" s="215"/>
      <c r="O2306" s="215"/>
      <c r="P2306" s="215">
        <f t="shared" si="7262"/>
        <v>3214045</v>
      </c>
      <c r="Q2306" s="215">
        <f t="shared" si="7263"/>
        <v>3245813.29</v>
      </c>
      <c r="R2306" s="215">
        <f t="shared" si="7264"/>
        <v>3247899.43</v>
      </c>
      <c r="S2306" s="302">
        <v>10000</v>
      </c>
      <c r="T2306" s="215"/>
      <c r="U2306" s="215"/>
      <c r="V2306" s="215">
        <f t="shared" si="7188"/>
        <v>3224045</v>
      </c>
      <c r="W2306" s="215">
        <f t="shared" si="7189"/>
        <v>3245813.29</v>
      </c>
      <c r="X2306" s="215">
        <f t="shared" si="7190"/>
        <v>3247899.43</v>
      </c>
      <c r="Y2306" s="215"/>
      <c r="Z2306" s="215"/>
      <c r="AA2306" s="215"/>
      <c r="AB2306" s="215">
        <f t="shared" si="7239"/>
        <v>3224045</v>
      </c>
      <c r="AC2306" s="215">
        <f t="shared" si="7240"/>
        <v>3245813.29</v>
      </c>
      <c r="AD2306" s="215">
        <f t="shared" si="7241"/>
        <v>3247899.43</v>
      </c>
      <c r="AE2306" s="215"/>
      <c r="AF2306" s="215"/>
      <c r="AG2306" s="215"/>
      <c r="AH2306" s="215">
        <f t="shared" si="7243"/>
        <v>3224045</v>
      </c>
      <c r="AI2306" s="215">
        <f t="shared" si="7244"/>
        <v>3245813.29</v>
      </c>
      <c r="AJ2306" s="215">
        <f t="shared" si="7245"/>
        <v>3247899.43</v>
      </c>
      <c r="AK2306" s="215"/>
      <c r="AL2306" s="215"/>
      <c r="AM2306" s="215"/>
      <c r="AN2306" s="215">
        <f t="shared" si="7247"/>
        <v>3224045</v>
      </c>
      <c r="AO2306" s="215">
        <f t="shared" si="7248"/>
        <v>3245813.29</v>
      </c>
      <c r="AP2306" s="215">
        <f t="shared" si="7249"/>
        <v>3247899.43</v>
      </c>
      <c r="AQ2306" s="215"/>
      <c r="AR2306" s="215"/>
      <c r="AS2306" s="215"/>
      <c r="AT2306" s="215">
        <f t="shared" si="7251"/>
        <v>3224045</v>
      </c>
      <c r="AU2306" s="215">
        <f t="shared" si="7252"/>
        <v>3245813.29</v>
      </c>
      <c r="AV2306" s="215">
        <f t="shared" si="7253"/>
        <v>3247899.43</v>
      </c>
    </row>
    <row r="2307" spans="1:48" s="206" customFormat="1" ht="26.4" hidden="1">
      <c r="A2307" s="217" t="s">
        <v>229</v>
      </c>
      <c r="B2307" s="204" t="s">
        <v>330</v>
      </c>
      <c r="C2307" s="204" t="s">
        <v>16</v>
      </c>
      <c r="D2307" s="204" t="s">
        <v>27</v>
      </c>
      <c r="E2307" s="204" t="s">
        <v>18</v>
      </c>
      <c r="F2307" s="204" t="s">
        <v>68</v>
      </c>
      <c r="G2307" s="204" t="s">
        <v>140</v>
      </c>
      <c r="H2307" s="244" t="s">
        <v>286</v>
      </c>
      <c r="I2307" s="214" t="s">
        <v>92</v>
      </c>
      <c r="J2307" s="215">
        <f>J2308</f>
        <v>1780000</v>
      </c>
      <c r="K2307" s="215">
        <f t="shared" ref="K2307:O2307" si="7338">K2308</f>
        <v>1780000</v>
      </c>
      <c r="L2307" s="215">
        <f t="shared" si="7338"/>
        <v>1780000</v>
      </c>
      <c r="M2307" s="215">
        <f t="shared" si="7338"/>
        <v>0</v>
      </c>
      <c r="N2307" s="215">
        <f t="shared" si="7338"/>
        <v>0</v>
      </c>
      <c r="O2307" s="215">
        <f t="shared" si="7338"/>
        <v>0</v>
      </c>
      <c r="P2307" s="215">
        <f t="shared" si="7262"/>
        <v>1780000</v>
      </c>
      <c r="Q2307" s="215">
        <f t="shared" si="7263"/>
        <v>1780000</v>
      </c>
      <c r="R2307" s="215">
        <f t="shared" si="7264"/>
        <v>1780000</v>
      </c>
      <c r="S2307" s="215">
        <f t="shared" ref="S2307:U2307" si="7339">S2308</f>
        <v>63600</v>
      </c>
      <c r="T2307" s="215">
        <f t="shared" si="7339"/>
        <v>0</v>
      </c>
      <c r="U2307" s="215">
        <f t="shared" si="7339"/>
        <v>0</v>
      </c>
      <c r="V2307" s="215">
        <f t="shared" si="7188"/>
        <v>1843600</v>
      </c>
      <c r="W2307" s="215">
        <f t="shared" si="7189"/>
        <v>1780000</v>
      </c>
      <c r="X2307" s="215">
        <f t="shared" si="7190"/>
        <v>1780000</v>
      </c>
      <c r="Y2307" s="215">
        <f t="shared" ref="Y2307:AA2307" si="7340">Y2308</f>
        <v>-8000</v>
      </c>
      <c r="Z2307" s="215">
        <f t="shared" si="7340"/>
        <v>0</v>
      </c>
      <c r="AA2307" s="215">
        <f t="shared" si="7340"/>
        <v>0</v>
      </c>
      <c r="AB2307" s="215">
        <f t="shared" si="7239"/>
        <v>1835600</v>
      </c>
      <c r="AC2307" s="215">
        <f t="shared" si="7240"/>
        <v>1780000</v>
      </c>
      <c r="AD2307" s="215">
        <f t="shared" si="7241"/>
        <v>1780000</v>
      </c>
      <c r="AE2307" s="215">
        <f t="shared" ref="AE2307:AG2307" si="7341">AE2308</f>
        <v>0</v>
      </c>
      <c r="AF2307" s="215">
        <f t="shared" si="7341"/>
        <v>0</v>
      </c>
      <c r="AG2307" s="215">
        <f t="shared" si="7341"/>
        <v>0</v>
      </c>
      <c r="AH2307" s="215">
        <f t="shared" si="7243"/>
        <v>1835600</v>
      </c>
      <c r="AI2307" s="215">
        <f t="shared" si="7244"/>
        <v>1780000</v>
      </c>
      <c r="AJ2307" s="215">
        <f t="shared" si="7245"/>
        <v>1780000</v>
      </c>
      <c r="AK2307" s="215">
        <f t="shared" ref="AK2307:AM2307" si="7342">AK2308</f>
        <v>0</v>
      </c>
      <c r="AL2307" s="215">
        <f t="shared" si="7342"/>
        <v>0</v>
      </c>
      <c r="AM2307" s="215">
        <f t="shared" si="7342"/>
        <v>0</v>
      </c>
      <c r="AN2307" s="215">
        <f t="shared" si="7247"/>
        <v>1835600</v>
      </c>
      <c r="AO2307" s="215">
        <f t="shared" si="7248"/>
        <v>1780000</v>
      </c>
      <c r="AP2307" s="215">
        <f t="shared" si="7249"/>
        <v>1780000</v>
      </c>
      <c r="AQ2307" s="215">
        <f t="shared" ref="AQ2307:AS2307" si="7343">AQ2308</f>
        <v>0</v>
      </c>
      <c r="AR2307" s="215">
        <f t="shared" si="7343"/>
        <v>0</v>
      </c>
      <c r="AS2307" s="215">
        <f t="shared" si="7343"/>
        <v>0</v>
      </c>
      <c r="AT2307" s="215">
        <f t="shared" si="7251"/>
        <v>1835600</v>
      </c>
      <c r="AU2307" s="215">
        <f t="shared" si="7252"/>
        <v>1780000</v>
      </c>
      <c r="AV2307" s="215">
        <f t="shared" si="7253"/>
        <v>1780000</v>
      </c>
    </row>
    <row r="2308" spans="1:48" s="206" customFormat="1" ht="26.4" hidden="1">
      <c r="A2308" s="216" t="s">
        <v>96</v>
      </c>
      <c r="B2308" s="204" t="s">
        <v>330</v>
      </c>
      <c r="C2308" s="204" t="s">
        <v>16</v>
      </c>
      <c r="D2308" s="204" t="s">
        <v>27</v>
      </c>
      <c r="E2308" s="204" t="s">
        <v>18</v>
      </c>
      <c r="F2308" s="204" t="s">
        <v>68</v>
      </c>
      <c r="G2308" s="204" t="s">
        <v>140</v>
      </c>
      <c r="H2308" s="244" t="s">
        <v>286</v>
      </c>
      <c r="I2308" s="214" t="s">
        <v>93</v>
      </c>
      <c r="J2308" s="215">
        <v>1780000</v>
      </c>
      <c r="K2308" s="215">
        <v>1780000</v>
      </c>
      <c r="L2308" s="215">
        <v>1780000</v>
      </c>
      <c r="M2308" s="215"/>
      <c r="N2308" s="215"/>
      <c r="O2308" s="215"/>
      <c r="P2308" s="215">
        <f t="shared" si="7262"/>
        <v>1780000</v>
      </c>
      <c r="Q2308" s="215">
        <f t="shared" si="7263"/>
        <v>1780000</v>
      </c>
      <c r="R2308" s="215">
        <f t="shared" si="7264"/>
        <v>1780000</v>
      </c>
      <c r="S2308" s="302">
        <f>81100-7500-10000</f>
        <v>63600</v>
      </c>
      <c r="T2308" s="215"/>
      <c r="U2308" s="215"/>
      <c r="V2308" s="215">
        <f t="shared" si="7188"/>
        <v>1843600</v>
      </c>
      <c r="W2308" s="215">
        <f t="shared" si="7189"/>
        <v>1780000</v>
      </c>
      <c r="X2308" s="215">
        <f t="shared" si="7190"/>
        <v>1780000</v>
      </c>
      <c r="Y2308" s="302">
        <v>-8000</v>
      </c>
      <c r="Z2308" s="215"/>
      <c r="AA2308" s="215"/>
      <c r="AB2308" s="215">
        <f t="shared" si="7239"/>
        <v>1835600</v>
      </c>
      <c r="AC2308" s="215">
        <f t="shared" si="7240"/>
        <v>1780000</v>
      </c>
      <c r="AD2308" s="215">
        <f t="shared" si="7241"/>
        <v>1780000</v>
      </c>
      <c r="AE2308" s="215"/>
      <c r="AF2308" s="215"/>
      <c r="AG2308" s="215"/>
      <c r="AH2308" s="215">
        <f t="shared" si="7243"/>
        <v>1835600</v>
      </c>
      <c r="AI2308" s="215">
        <f t="shared" si="7244"/>
        <v>1780000</v>
      </c>
      <c r="AJ2308" s="215">
        <f t="shared" si="7245"/>
        <v>1780000</v>
      </c>
      <c r="AK2308" s="215"/>
      <c r="AL2308" s="215"/>
      <c r="AM2308" s="215"/>
      <c r="AN2308" s="215">
        <f t="shared" si="7247"/>
        <v>1835600</v>
      </c>
      <c r="AO2308" s="215">
        <f t="shared" si="7248"/>
        <v>1780000</v>
      </c>
      <c r="AP2308" s="215">
        <f t="shared" si="7249"/>
        <v>1780000</v>
      </c>
      <c r="AQ2308" s="215"/>
      <c r="AR2308" s="215"/>
      <c r="AS2308" s="215"/>
      <c r="AT2308" s="215">
        <f t="shared" si="7251"/>
        <v>1835600</v>
      </c>
      <c r="AU2308" s="215">
        <f t="shared" si="7252"/>
        <v>1780000</v>
      </c>
      <c r="AV2308" s="215">
        <f t="shared" si="7253"/>
        <v>1780000</v>
      </c>
    </row>
    <row r="2309" spans="1:48" s="206" customFormat="1" hidden="1">
      <c r="A2309" s="216" t="s">
        <v>78</v>
      </c>
      <c r="B2309" s="204" t="s">
        <v>330</v>
      </c>
      <c r="C2309" s="204" t="s">
        <v>16</v>
      </c>
      <c r="D2309" s="204" t="s">
        <v>27</v>
      </c>
      <c r="E2309" s="204" t="s">
        <v>18</v>
      </c>
      <c r="F2309" s="204" t="s">
        <v>68</v>
      </c>
      <c r="G2309" s="204" t="s">
        <v>140</v>
      </c>
      <c r="H2309" s="244" t="s">
        <v>286</v>
      </c>
      <c r="I2309" s="214" t="s">
        <v>75</v>
      </c>
      <c r="J2309" s="215">
        <f>J2310</f>
        <v>19236</v>
      </c>
      <c r="K2309" s="215">
        <f t="shared" ref="K2309:O2309" si="7344">K2310</f>
        <v>19236</v>
      </c>
      <c r="L2309" s="215">
        <f t="shared" si="7344"/>
        <v>19236</v>
      </c>
      <c r="M2309" s="215">
        <f t="shared" si="7344"/>
        <v>0</v>
      </c>
      <c r="N2309" s="215">
        <f t="shared" si="7344"/>
        <v>0</v>
      </c>
      <c r="O2309" s="215">
        <f t="shared" si="7344"/>
        <v>0</v>
      </c>
      <c r="P2309" s="215">
        <f t="shared" si="7262"/>
        <v>19236</v>
      </c>
      <c r="Q2309" s="215">
        <f t="shared" si="7263"/>
        <v>19236</v>
      </c>
      <c r="R2309" s="215">
        <f t="shared" si="7264"/>
        <v>19236</v>
      </c>
      <c r="S2309" s="215">
        <f t="shared" ref="S2309:U2309" si="7345">S2310</f>
        <v>7500</v>
      </c>
      <c r="T2309" s="215">
        <f t="shared" si="7345"/>
        <v>0</v>
      </c>
      <c r="U2309" s="215">
        <f t="shared" si="7345"/>
        <v>0</v>
      </c>
      <c r="V2309" s="215">
        <f t="shared" si="7188"/>
        <v>26736</v>
      </c>
      <c r="W2309" s="215">
        <f t="shared" si="7189"/>
        <v>19236</v>
      </c>
      <c r="X2309" s="215">
        <f t="shared" si="7190"/>
        <v>19236</v>
      </c>
      <c r="Y2309" s="215">
        <f t="shared" ref="Y2309:AA2309" si="7346">Y2310</f>
        <v>8000</v>
      </c>
      <c r="Z2309" s="215">
        <f t="shared" si="7346"/>
        <v>0</v>
      </c>
      <c r="AA2309" s="215">
        <f t="shared" si="7346"/>
        <v>0</v>
      </c>
      <c r="AB2309" s="215">
        <f t="shared" si="7239"/>
        <v>34736</v>
      </c>
      <c r="AC2309" s="215">
        <f t="shared" si="7240"/>
        <v>19236</v>
      </c>
      <c r="AD2309" s="215">
        <f t="shared" si="7241"/>
        <v>19236</v>
      </c>
      <c r="AE2309" s="215">
        <f t="shared" ref="AE2309:AG2309" si="7347">AE2310</f>
        <v>0</v>
      </c>
      <c r="AF2309" s="215">
        <f t="shared" si="7347"/>
        <v>0</v>
      </c>
      <c r="AG2309" s="215">
        <f t="shared" si="7347"/>
        <v>0</v>
      </c>
      <c r="AH2309" s="215">
        <f t="shared" si="7243"/>
        <v>34736</v>
      </c>
      <c r="AI2309" s="215">
        <f t="shared" si="7244"/>
        <v>19236</v>
      </c>
      <c r="AJ2309" s="215">
        <f t="shared" si="7245"/>
        <v>19236</v>
      </c>
      <c r="AK2309" s="215">
        <f t="shared" ref="AK2309:AM2309" si="7348">AK2310</f>
        <v>0</v>
      </c>
      <c r="AL2309" s="215">
        <f t="shared" si="7348"/>
        <v>0</v>
      </c>
      <c r="AM2309" s="215">
        <f t="shared" si="7348"/>
        <v>0</v>
      </c>
      <c r="AN2309" s="215">
        <f t="shared" si="7247"/>
        <v>34736</v>
      </c>
      <c r="AO2309" s="215">
        <f t="shared" si="7248"/>
        <v>19236</v>
      </c>
      <c r="AP2309" s="215">
        <f t="shared" si="7249"/>
        <v>19236</v>
      </c>
      <c r="AQ2309" s="215">
        <f t="shared" ref="AQ2309:AS2309" si="7349">AQ2310</f>
        <v>0</v>
      </c>
      <c r="AR2309" s="215">
        <f t="shared" si="7349"/>
        <v>0</v>
      </c>
      <c r="AS2309" s="215">
        <f t="shared" si="7349"/>
        <v>0</v>
      </c>
      <c r="AT2309" s="215">
        <f t="shared" si="7251"/>
        <v>34736</v>
      </c>
      <c r="AU2309" s="215">
        <f t="shared" si="7252"/>
        <v>19236</v>
      </c>
      <c r="AV2309" s="215">
        <f t="shared" si="7253"/>
        <v>19236</v>
      </c>
    </row>
    <row r="2310" spans="1:48" s="206" customFormat="1" hidden="1">
      <c r="A2310" s="218" t="s">
        <v>118</v>
      </c>
      <c r="B2310" s="204" t="s">
        <v>330</v>
      </c>
      <c r="C2310" s="204" t="s">
        <v>16</v>
      </c>
      <c r="D2310" s="204" t="s">
        <v>27</v>
      </c>
      <c r="E2310" s="204" t="s">
        <v>18</v>
      </c>
      <c r="F2310" s="204" t="s">
        <v>68</v>
      </c>
      <c r="G2310" s="204" t="s">
        <v>140</v>
      </c>
      <c r="H2310" s="244" t="s">
        <v>286</v>
      </c>
      <c r="I2310" s="214" t="s">
        <v>117</v>
      </c>
      <c r="J2310" s="215">
        <v>19236</v>
      </c>
      <c r="K2310" s="215">
        <v>19236</v>
      </c>
      <c r="L2310" s="215">
        <v>19236</v>
      </c>
      <c r="M2310" s="215"/>
      <c r="N2310" s="215"/>
      <c r="O2310" s="215"/>
      <c r="P2310" s="215">
        <f t="shared" si="7262"/>
        <v>19236</v>
      </c>
      <c r="Q2310" s="215">
        <f t="shared" si="7263"/>
        <v>19236</v>
      </c>
      <c r="R2310" s="215">
        <f t="shared" si="7264"/>
        <v>19236</v>
      </c>
      <c r="S2310" s="302">
        <v>7500</v>
      </c>
      <c r="T2310" s="215"/>
      <c r="U2310" s="215"/>
      <c r="V2310" s="215">
        <f t="shared" si="7188"/>
        <v>26736</v>
      </c>
      <c r="W2310" s="215">
        <f t="shared" si="7189"/>
        <v>19236</v>
      </c>
      <c r="X2310" s="215">
        <f t="shared" si="7190"/>
        <v>19236</v>
      </c>
      <c r="Y2310" s="302">
        <v>8000</v>
      </c>
      <c r="Z2310" s="215"/>
      <c r="AA2310" s="215"/>
      <c r="AB2310" s="215">
        <f t="shared" si="7239"/>
        <v>34736</v>
      </c>
      <c r="AC2310" s="215">
        <f t="shared" si="7240"/>
        <v>19236</v>
      </c>
      <c r="AD2310" s="215">
        <f t="shared" si="7241"/>
        <v>19236</v>
      </c>
      <c r="AE2310" s="215"/>
      <c r="AF2310" s="215"/>
      <c r="AG2310" s="215"/>
      <c r="AH2310" s="215">
        <f t="shared" si="7243"/>
        <v>34736</v>
      </c>
      <c r="AI2310" s="215">
        <f t="shared" si="7244"/>
        <v>19236</v>
      </c>
      <c r="AJ2310" s="215">
        <f t="shared" si="7245"/>
        <v>19236</v>
      </c>
      <c r="AK2310" s="215"/>
      <c r="AL2310" s="215"/>
      <c r="AM2310" s="215"/>
      <c r="AN2310" s="215">
        <f t="shared" si="7247"/>
        <v>34736</v>
      </c>
      <c r="AO2310" s="215">
        <f t="shared" si="7248"/>
        <v>19236</v>
      </c>
      <c r="AP2310" s="215">
        <f t="shared" si="7249"/>
        <v>19236</v>
      </c>
      <c r="AQ2310" s="215"/>
      <c r="AR2310" s="215"/>
      <c r="AS2310" s="215"/>
      <c r="AT2310" s="215">
        <f t="shared" si="7251"/>
        <v>34736</v>
      </c>
      <c r="AU2310" s="215">
        <f t="shared" si="7252"/>
        <v>19236</v>
      </c>
      <c r="AV2310" s="215">
        <f t="shared" si="7253"/>
        <v>19236</v>
      </c>
    </row>
    <row r="2311" spans="1:48" s="206" customFormat="1" hidden="1">
      <c r="A2311" s="207" t="s">
        <v>59</v>
      </c>
      <c r="B2311" s="208" t="s">
        <v>330</v>
      </c>
      <c r="C2311" s="208" t="s">
        <v>16</v>
      </c>
      <c r="D2311" s="208" t="s">
        <v>14</v>
      </c>
      <c r="E2311" s="208"/>
      <c r="F2311" s="208"/>
      <c r="G2311" s="208"/>
      <c r="H2311" s="204"/>
      <c r="I2311" s="214"/>
      <c r="J2311" s="211">
        <f>J2312+J2320</f>
        <v>3597550</v>
      </c>
      <c r="K2311" s="211">
        <f t="shared" ref="K2311:L2311" si="7350">K2312+K2320</f>
        <v>3618997.6</v>
      </c>
      <c r="L2311" s="211">
        <f t="shared" si="7350"/>
        <v>3620660.05</v>
      </c>
      <c r="M2311" s="211">
        <f t="shared" ref="M2311:O2311" si="7351">M2312+M2320</f>
        <v>9000000</v>
      </c>
      <c r="N2311" s="211">
        <f t="shared" si="7351"/>
        <v>0</v>
      </c>
      <c r="O2311" s="211">
        <f t="shared" si="7351"/>
        <v>0</v>
      </c>
      <c r="P2311" s="211">
        <f t="shared" si="7262"/>
        <v>12597550</v>
      </c>
      <c r="Q2311" s="211">
        <f t="shared" si="7263"/>
        <v>3618997.6</v>
      </c>
      <c r="R2311" s="211">
        <f t="shared" si="7264"/>
        <v>3620660.05</v>
      </c>
      <c r="S2311" s="211">
        <f t="shared" ref="S2311:U2311" si="7352">S2312+S2320</f>
        <v>-8923700</v>
      </c>
      <c r="T2311" s="211">
        <f t="shared" si="7352"/>
        <v>0</v>
      </c>
      <c r="U2311" s="211">
        <f t="shared" si="7352"/>
        <v>0</v>
      </c>
      <c r="V2311" s="211">
        <f t="shared" si="7188"/>
        <v>3673850</v>
      </c>
      <c r="W2311" s="211">
        <f t="shared" si="7189"/>
        <v>3618997.6</v>
      </c>
      <c r="X2311" s="211">
        <f t="shared" si="7190"/>
        <v>3620660.05</v>
      </c>
      <c r="Y2311" s="211">
        <f t="shared" ref="Y2311:AA2311" si="7353">Y2312+Y2320</f>
        <v>450000</v>
      </c>
      <c r="Z2311" s="211">
        <f t="shared" si="7353"/>
        <v>0</v>
      </c>
      <c r="AA2311" s="211">
        <f t="shared" si="7353"/>
        <v>0</v>
      </c>
      <c r="AB2311" s="211">
        <f t="shared" si="7239"/>
        <v>4123850</v>
      </c>
      <c r="AC2311" s="211">
        <f t="shared" si="7240"/>
        <v>3618997.6</v>
      </c>
      <c r="AD2311" s="211">
        <f t="shared" si="7241"/>
        <v>3620660.05</v>
      </c>
      <c r="AE2311" s="211">
        <f t="shared" ref="AE2311:AG2311" si="7354">AE2312+AE2320</f>
        <v>0</v>
      </c>
      <c r="AF2311" s="211">
        <f t="shared" si="7354"/>
        <v>0</v>
      </c>
      <c r="AG2311" s="211">
        <f t="shared" si="7354"/>
        <v>0</v>
      </c>
      <c r="AH2311" s="211">
        <f t="shared" si="7243"/>
        <v>4123850</v>
      </c>
      <c r="AI2311" s="211">
        <f t="shared" si="7244"/>
        <v>3618997.6</v>
      </c>
      <c r="AJ2311" s="211">
        <f t="shared" si="7245"/>
        <v>3620660.05</v>
      </c>
      <c r="AK2311" s="211">
        <f t="shared" ref="AK2311:AM2311" si="7355">AK2312+AK2320</f>
        <v>250000</v>
      </c>
      <c r="AL2311" s="211">
        <f t="shared" si="7355"/>
        <v>0</v>
      </c>
      <c r="AM2311" s="211">
        <f t="shared" si="7355"/>
        <v>0</v>
      </c>
      <c r="AN2311" s="211">
        <f t="shared" si="7247"/>
        <v>4373850</v>
      </c>
      <c r="AO2311" s="211">
        <f t="shared" si="7248"/>
        <v>3618997.6</v>
      </c>
      <c r="AP2311" s="211">
        <f t="shared" si="7249"/>
        <v>3620660.05</v>
      </c>
      <c r="AQ2311" s="211">
        <f t="shared" ref="AQ2311:AS2311" si="7356">AQ2312+AQ2320</f>
        <v>0</v>
      </c>
      <c r="AR2311" s="211">
        <f t="shared" si="7356"/>
        <v>0</v>
      </c>
      <c r="AS2311" s="211">
        <f t="shared" si="7356"/>
        <v>0</v>
      </c>
      <c r="AT2311" s="211">
        <f t="shared" si="7251"/>
        <v>4373850</v>
      </c>
      <c r="AU2311" s="211">
        <f t="shared" si="7252"/>
        <v>3618997.6</v>
      </c>
      <c r="AV2311" s="211">
        <f t="shared" si="7253"/>
        <v>3620660.05</v>
      </c>
    </row>
    <row r="2312" spans="1:48" s="206" customFormat="1" ht="26.4" hidden="1">
      <c r="A2312" s="282" t="s">
        <v>398</v>
      </c>
      <c r="B2312" s="204" t="s">
        <v>330</v>
      </c>
      <c r="C2312" s="204" t="s">
        <v>16</v>
      </c>
      <c r="D2312" s="204" t="s">
        <v>14</v>
      </c>
      <c r="E2312" s="204" t="s">
        <v>18</v>
      </c>
      <c r="F2312" s="204" t="s">
        <v>68</v>
      </c>
      <c r="G2312" s="204" t="s">
        <v>140</v>
      </c>
      <c r="H2312" s="244" t="s">
        <v>141</v>
      </c>
      <c r="I2312" s="214"/>
      <c r="J2312" s="215">
        <f>J2313</f>
        <v>3597550</v>
      </c>
      <c r="K2312" s="215">
        <f t="shared" ref="K2312:O2312" si="7357">K2313</f>
        <v>3618997.6</v>
      </c>
      <c r="L2312" s="215">
        <f t="shared" si="7357"/>
        <v>3620660.05</v>
      </c>
      <c r="M2312" s="215">
        <f t="shared" si="7357"/>
        <v>9000000</v>
      </c>
      <c r="N2312" s="215">
        <f t="shared" si="7357"/>
        <v>0</v>
      </c>
      <c r="O2312" s="215">
        <f t="shared" si="7357"/>
        <v>0</v>
      </c>
      <c r="P2312" s="215">
        <f t="shared" si="7262"/>
        <v>12597550</v>
      </c>
      <c r="Q2312" s="215">
        <f t="shared" si="7263"/>
        <v>3618997.6</v>
      </c>
      <c r="R2312" s="215">
        <f t="shared" si="7264"/>
        <v>3620660.05</v>
      </c>
      <c r="S2312" s="215">
        <f t="shared" ref="S2312:U2312" si="7358">S2313</f>
        <v>-8923700</v>
      </c>
      <c r="T2312" s="215">
        <f t="shared" si="7358"/>
        <v>0</v>
      </c>
      <c r="U2312" s="215">
        <f t="shared" si="7358"/>
        <v>0</v>
      </c>
      <c r="V2312" s="215">
        <f t="shared" si="7188"/>
        <v>3673850</v>
      </c>
      <c r="W2312" s="215">
        <f t="shared" si="7189"/>
        <v>3618997.6</v>
      </c>
      <c r="X2312" s="215">
        <f t="shared" si="7190"/>
        <v>3620660.05</v>
      </c>
      <c r="Y2312" s="215">
        <f t="shared" ref="Y2312:AA2312" si="7359">Y2313</f>
        <v>450000</v>
      </c>
      <c r="Z2312" s="215">
        <f t="shared" si="7359"/>
        <v>0</v>
      </c>
      <c r="AA2312" s="215">
        <f t="shared" si="7359"/>
        <v>0</v>
      </c>
      <c r="AB2312" s="215">
        <f t="shared" si="7239"/>
        <v>4123850</v>
      </c>
      <c r="AC2312" s="215">
        <f t="shared" si="7240"/>
        <v>3618997.6</v>
      </c>
      <c r="AD2312" s="215">
        <f t="shared" si="7241"/>
        <v>3620660.05</v>
      </c>
      <c r="AE2312" s="215">
        <f t="shared" ref="AE2312:AG2312" si="7360">AE2313</f>
        <v>0</v>
      </c>
      <c r="AF2312" s="215">
        <f t="shared" si="7360"/>
        <v>0</v>
      </c>
      <c r="AG2312" s="215">
        <f t="shared" si="7360"/>
        <v>0</v>
      </c>
      <c r="AH2312" s="215">
        <f t="shared" si="7243"/>
        <v>4123850</v>
      </c>
      <c r="AI2312" s="215">
        <f t="shared" si="7244"/>
        <v>3618997.6</v>
      </c>
      <c r="AJ2312" s="215">
        <f t="shared" si="7245"/>
        <v>3620660.05</v>
      </c>
      <c r="AK2312" s="215">
        <f t="shared" ref="AK2312:AM2312" si="7361">AK2313</f>
        <v>250000</v>
      </c>
      <c r="AL2312" s="215">
        <f t="shared" si="7361"/>
        <v>0</v>
      </c>
      <c r="AM2312" s="215">
        <f t="shared" si="7361"/>
        <v>0</v>
      </c>
      <c r="AN2312" s="215">
        <f t="shared" si="7247"/>
        <v>4373850</v>
      </c>
      <c r="AO2312" s="215">
        <f t="shared" si="7248"/>
        <v>3618997.6</v>
      </c>
      <c r="AP2312" s="215">
        <f t="shared" si="7249"/>
        <v>3620660.05</v>
      </c>
      <c r="AQ2312" s="215">
        <f t="shared" ref="AQ2312:AS2312" si="7362">AQ2313</f>
        <v>0</v>
      </c>
      <c r="AR2312" s="215">
        <f t="shared" si="7362"/>
        <v>0</v>
      </c>
      <c r="AS2312" s="215">
        <f t="shared" si="7362"/>
        <v>0</v>
      </c>
      <c r="AT2312" s="215">
        <f t="shared" si="7251"/>
        <v>4373850</v>
      </c>
      <c r="AU2312" s="215">
        <f t="shared" si="7252"/>
        <v>3618997.6</v>
      </c>
      <c r="AV2312" s="215">
        <f t="shared" si="7253"/>
        <v>3620660.05</v>
      </c>
    </row>
    <row r="2313" spans="1:48" s="206" customFormat="1" ht="39.6" hidden="1">
      <c r="A2313" s="212" t="s">
        <v>288</v>
      </c>
      <c r="B2313" s="204" t="s">
        <v>330</v>
      </c>
      <c r="C2313" s="204" t="s">
        <v>16</v>
      </c>
      <c r="D2313" s="204" t="s">
        <v>14</v>
      </c>
      <c r="E2313" s="204" t="s">
        <v>18</v>
      </c>
      <c r="F2313" s="204" t="s">
        <v>68</v>
      </c>
      <c r="G2313" s="204" t="s">
        <v>140</v>
      </c>
      <c r="H2313" s="244" t="s">
        <v>287</v>
      </c>
      <c r="I2313" s="214"/>
      <c r="J2313" s="215">
        <f>J2314+J2316+J2318</f>
        <v>3597550</v>
      </c>
      <c r="K2313" s="215">
        <f t="shared" ref="K2313:L2313" si="7363">K2314+K2316+K2318</f>
        <v>3618997.6</v>
      </c>
      <c r="L2313" s="215">
        <f t="shared" si="7363"/>
        <v>3620660.05</v>
      </c>
      <c r="M2313" s="215">
        <f t="shared" ref="M2313:O2313" si="7364">M2314+M2316+M2318</f>
        <v>9000000</v>
      </c>
      <c r="N2313" s="215">
        <f t="shared" si="7364"/>
        <v>0</v>
      </c>
      <c r="O2313" s="215">
        <f t="shared" si="7364"/>
        <v>0</v>
      </c>
      <c r="P2313" s="215">
        <f t="shared" si="7262"/>
        <v>12597550</v>
      </c>
      <c r="Q2313" s="215">
        <f t="shared" si="7263"/>
        <v>3618997.6</v>
      </c>
      <c r="R2313" s="215">
        <f t="shared" si="7264"/>
        <v>3620660.05</v>
      </c>
      <c r="S2313" s="215">
        <f t="shared" ref="S2313:U2313" si="7365">S2314+S2316+S2318</f>
        <v>-8923700</v>
      </c>
      <c r="T2313" s="215">
        <f t="shared" si="7365"/>
        <v>0</v>
      </c>
      <c r="U2313" s="215">
        <f t="shared" si="7365"/>
        <v>0</v>
      </c>
      <c r="V2313" s="215">
        <f t="shared" si="7188"/>
        <v>3673850</v>
      </c>
      <c r="W2313" s="215">
        <f t="shared" si="7189"/>
        <v>3618997.6</v>
      </c>
      <c r="X2313" s="215">
        <f t="shared" si="7190"/>
        <v>3620660.05</v>
      </c>
      <c r="Y2313" s="215">
        <f t="shared" ref="Y2313:AA2313" si="7366">Y2314+Y2316+Y2318</f>
        <v>450000</v>
      </c>
      <c r="Z2313" s="215">
        <f t="shared" si="7366"/>
        <v>0</v>
      </c>
      <c r="AA2313" s="215">
        <f t="shared" si="7366"/>
        <v>0</v>
      </c>
      <c r="AB2313" s="215">
        <f t="shared" si="7239"/>
        <v>4123850</v>
      </c>
      <c r="AC2313" s="215">
        <f t="shared" si="7240"/>
        <v>3618997.6</v>
      </c>
      <c r="AD2313" s="215">
        <f t="shared" si="7241"/>
        <v>3620660.05</v>
      </c>
      <c r="AE2313" s="215">
        <f t="shared" ref="AE2313:AG2313" si="7367">AE2314+AE2316+AE2318</f>
        <v>0</v>
      </c>
      <c r="AF2313" s="215">
        <f t="shared" si="7367"/>
        <v>0</v>
      </c>
      <c r="AG2313" s="215">
        <f t="shared" si="7367"/>
        <v>0</v>
      </c>
      <c r="AH2313" s="215">
        <f t="shared" si="7243"/>
        <v>4123850</v>
      </c>
      <c r="AI2313" s="215">
        <f t="shared" si="7244"/>
        <v>3618997.6</v>
      </c>
      <c r="AJ2313" s="215">
        <f t="shared" si="7245"/>
        <v>3620660.05</v>
      </c>
      <c r="AK2313" s="215">
        <f t="shared" ref="AK2313:AM2313" si="7368">AK2314+AK2316+AK2318</f>
        <v>250000</v>
      </c>
      <c r="AL2313" s="215">
        <f t="shared" si="7368"/>
        <v>0</v>
      </c>
      <c r="AM2313" s="215">
        <f t="shared" si="7368"/>
        <v>0</v>
      </c>
      <c r="AN2313" s="215">
        <f t="shared" si="7247"/>
        <v>4373850</v>
      </c>
      <c r="AO2313" s="215">
        <f t="shared" si="7248"/>
        <v>3618997.6</v>
      </c>
      <c r="AP2313" s="215">
        <f t="shared" si="7249"/>
        <v>3620660.05</v>
      </c>
      <c r="AQ2313" s="215">
        <f t="shared" ref="AQ2313:AS2313" si="7369">AQ2314+AQ2316+AQ2318</f>
        <v>0</v>
      </c>
      <c r="AR2313" s="215">
        <f t="shared" si="7369"/>
        <v>0</v>
      </c>
      <c r="AS2313" s="215">
        <f t="shared" si="7369"/>
        <v>0</v>
      </c>
      <c r="AT2313" s="215">
        <f t="shared" si="7251"/>
        <v>4373850</v>
      </c>
      <c r="AU2313" s="215">
        <f t="shared" si="7252"/>
        <v>3618997.6</v>
      </c>
      <c r="AV2313" s="215">
        <f t="shared" si="7253"/>
        <v>3620660.05</v>
      </c>
    </row>
    <row r="2314" spans="1:48" s="206" customFormat="1" ht="39.6" hidden="1">
      <c r="A2314" s="216" t="s">
        <v>94</v>
      </c>
      <c r="B2314" s="204" t="s">
        <v>330</v>
      </c>
      <c r="C2314" s="204" t="s">
        <v>16</v>
      </c>
      <c r="D2314" s="204" t="s">
        <v>14</v>
      </c>
      <c r="E2314" s="204" t="s">
        <v>18</v>
      </c>
      <c r="F2314" s="204" t="s">
        <v>68</v>
      </c>
      <c r="G2314" s="204" t="s">
        <v>140</v>
      </c>
      <c r="H2314" s="244" t="s">
        <v>287</v>
      </c>
      <c r="I2314" s="214" t="s">
        <v>90</v>
      </c>
      <c r="J2314" s="215">
        <f>J2315</f>
        <v>2164798</v>
      </c>
      <c r="K2314" s="215">
        <f t="shared" ref="K2314:O2314" si="7370">K2315</f>
        <v>2186245.6</v>
      </c>
      <c r="L2314" s="215">
        <f t="shared" si="7370"/>
        <v>2187908.0499999998</v>
      </c>
      <c r="M2314" s="215">
        <f t="shared" si="7370"/>
        <v>0</v>
      </c>
      <c r="N2314" s="215">
        <f t="shared" si="7370"/>
        <v>0</v>
      </c>
      <c r="O2314" s="215">
        <f t="shared" si="7370"/>
        <v>0</v>
      </c>
      <c r="P2314" s="215">
        <f t="shared" si="7262"/>
        <v>2164798</v>
      </c>
      <c r="Q2314" s="215">
        <f t="shared" si="7263"/>
        <v>2186245.6</v>
      </c>
      <c r="R2314" s="215">
        <f t="shared" si="7264"/>
        <v>2187908.0499999998</v>
      </c>
      <c r="S2314" s="215">
        <f t="shared" ref="S2314:U2314" si="7371">S2315</f>
        <v>0</v>
      </c>
      <c r="T2314" s="215">
        <f t="shared" si="7371"/>
        <v>0</v>
      </c>
      <c r="U2314" s="215">
        <f t="shared" si="7371"/>
        <v>0</v>
      </c>
      <c r="V2314" s="215">
        <f t="shared" si="7188"/>
        <v>2164798</v>
      </c>
      <c r="W2314" s="215">
        <f t="shared" si="7189"/>
        <v>2186245.6</v>
      </c>
      <c r="X2314" s="215">
        <f t="shared" si="7190"/>
        <v>2187908.0499999998</v>
      </c>
      <c r="Y2314" s="215">
        <f t="shared" ref="Y2314:AA2314" si="7372">Y2315</f>
        <v>0</v>
      </c>
      <c r="Z2314" s="215">
        <f t="shared" si="7372"/>
        <v>0</v>
      </c>
      <c r="AA2314" s="215">
        <f t="shared" si="7372"/>
        <v>0</v>
      </c>
      <c r="AB2314" s="215">
        <f t="shared" si="7239"/>
        <v>2164798</v>
      </c>
      <c r="AC2314" s="215">
        <f t="shared" si="7240"/>
        <v>2186245.6</v>
      </c>
      <c r="AD2314" s="215">
        <f t="shared" si="7241"/>
        <v>2187908.0499999998</v>
      </c>
      <c r="AE2314" s="215">
        <f t="shared" ref="AE2314:AG2314" si="7373">AE2315</f>
        <v>0</v>
      </c>
      <c r="AF2314" s="215">
        <f t="shared" si="7373"/>
        <v>0</v>
      </c>
      <c r="AG2314" s="215">
        <f t="shared" si="7373"/>
        <v>0</v>
      </c>
      <c r="AH2314" s="215">
        <f t="shared" si="7243"/>
        <v>2164798</v>
      </c>
      <c r="AI2314" s="215">
        <f t="shared" si="7244"/>
        <v>2186245.6</v>
      </c>
      <c r="AJ2314" s="215">
        <f t="shared" si="7245"/>
        <v>2187908.0499999998</v>
      </c>
      <c r="AK2314" s="215">
        <f t="shared" ref="AK2314:AM2314" si="7374">AK2315</f>
        <v>0</v>
      </c>
      <c r="AL2314" s="215">
        <f t="shared" si="7374"/>
        <v>0</v>
      </c>
      <c r="AM2314" s="215">
        <f t="shared" si="7374"/>
        <v>0</v>
      </c>
      <c r="AN2314" s="215">
        <f t="shared" si="7247"/>
        <v>2164798</v>
      </c>
      <c r="AO2314" s="215">
        <f t="shared" si="7248"/>
        <v>2186245.6</v>
      </c>
      <c r="AP2314" s="215">
        <f t="shared" si="7249"/>
        <v>2187908.0499999998</v>
      </c>
      <c r="AQ2314" s="215">
        <f t="shared" ref="AQ2314:AS2314" si="7375">AQ2315</f>
        <v>0</v>
      </c>
      <c r="AR2314" s="215">
        <f t="shared" si="7375"/>
        <v>0</v>
      </c>
      <c r="AS2314" s="215">
        <f t="shared" si="7375"/>
        <v>0</v>
      </c>
      <c r="AT2314" s="215">
        <f t="shared" si="7251"/>
        <v>2164798</v>
      </c>
      <c r="AU2314" s="215">
        <f t="shared" si="7252"/>
        <v>2186245.6</v>
      </c>
      <c r="AV2314" s="215">
        <f t="shared" si="7253"/>
        <v>2187908.0499999998</v>
      </c>
    </row>
    <row r="2315" spans="1:48" s="206" customFormat="1" hidden="1">
      <c r="A2315" s="216" t="s">
        <v>95</v>
      </c>
      <c r="B2315" s="204" t="s">
        <v>330</v>
      </c>
      <c r="C2315" s="204" t="s">
        <v>16</v>
      </c>
      <c r="D2315" s="204" t="s">
        <v>14</v>
      </c>
      <c r="E2315" s="204" t="s">
        <v>18</v>
      </c>
      <c r="F2315" s="204" t="s">
        <v>68</v>
      </c>
      <c r="G2315" s="204" t="s">
        <v>140</v>
      </c>
      <c r="H2315" s="244" t="s">
        <v>287</v>
      </c>
      <c r="I2315" s="214" t="s">
        <v>91</v>
      </c>
      <c r="J2315" s="215">
        <v>2164798</v>
      </c>
      <c r="K2315" s="215">
        <v>2186245.6</v>
      </c>
      <c r="L2315" s="215">
        <v>2187908.0499999998</v>
      </c>
      <c r="M2315" s="215"/>
      <c r="N2315" s="215"/>
      <c r="O2315" s="215"/>
      <c r="P2315" s="215">
        <f t="shared" si="7262"/>
        <v>2164798</v>
      </c>
      <c r="Q2315" s="215">
        <f t="shared" si="7263"/>
        <v>2186245.6</v>
      </c>
      <c r="R2315" s="215">
        <f t="shared" si="7264"/>
        <v>2187908.0499999998</v>
      </c>
      <c r="S2315" s="215"/>
      <c r="T2315" s="215"/>
      <c r="U2315" s="215"/>
      <c r="V2315" s="215">
        <f t="shared" si="7188"/>
        <v>2164798</v>
      </c>
      <c r="W2315" s="215">
        <f t="shared" si="7189"/>
        <v>2186245.6</v>
      </c>
      <c r="X2315" s="215">
        <f t="shared" si="7190"/>
        <v>2187908.0499999998</v>
      </c>
      <c r="Y2315" s="215"/>
      <c r="Z2315" s="215"/>
      <c r="AA2315" s="215"/>
      <c r="AB2315" s="215">
        <f t="shared" si="7239"/>
        <v>2164798</v>
      </c>
      <c r="AC2315" s="215">
        <f t="shared" si="7240"/>
        <v>2186245.6</v>
      </c>
      <c r="AD2315" s="215">
        <f t="shared" si="7241"/>
        <v>2187908.0499999998</v>
      </c>
      <c r="AE2315" s="215"/>
      <c r="AF2315" s="215"/>
      <c r="AG2315" s="215"/>
      <c r="AH2315" s="215">
        <f t="shared" si="7243"/>
        <v>2164798</v>
      </c>
      <c r="AI2315" s="215">
        <f t="shared" si="7244"/>
        <v>2186245.6</v>
      </c>
      <c r="AJ2315" s="215">
        <f t="shared" si="7245"/>
        <v>2187908.0499999998</v>
      </c>
      <c r="AK2315" s="215"/>
      <c r="AL2315" s="215"/>
      <c r="AM2315" s="215"/>
      <c r="AN2315" s="215">
        <f t="shared" si="7247"/>
        <v>2164798</v>
      </c>
      <c r="AO2315" s="215">
        <f t="shared" si="7248"/>
        <v>2186245.6</v>
      </c>
      <c r="AP2315" s="215">
        <f t="shared" si="7249"/>
        <v>2187908.0499999998</v>
      </c>
      <c r="AQ2315" s="215"/>
      <c r="AR2315" s="215"/>
      <c r="AS2315" s="215"/>
      <c r="AT2315" s="215">
        <f t="shared" si="7251"/>
        <v>2164798</v>
      </c>
      <c r="AU2315" s="215">
        <f t="shared" si="7252"/>
        <v>2186245.6</v>
      </c>
      <c r="AV2315" s="215">
        <f t="shared" si="7253"/>
        <v>2187908.0499999998</v>
      </c>
    </row>
    <row r="2316" spans="1:48" s="206" customFormat="1" ht="26.4" hidden="1">
      <c r="A2316" s="217" t="s">
        <v>229</v>
      </c>
      <c r="B2316" s="204" t="s">
        <v>330</v>
      </c>
      <c r="C2316" s="204" t="s">
        <v>16</v>
      </c>
      <c r="D2316" s="204" t="s">
        <v>14</v>
      </c>
      <c r="E2316" s="204" t="s">
        <v>18</v>
      </c>
      <c r="F2316" s="204" t="s">
        <v>68</v>
      </c>
      <c r="G2316" s="204" t="s">
        <v>140</v>
      </c>
      <c r="H2316" s="244" t="s">
        <v>287</v>
      </c>
      <c r="I2316" s="214" t="s">
        <v>92</v>
      </c>
      <c r="J2316" s="215">
        <f>J2317</f>
        <v>1410000</v>
      </c>
      <c r="K2316" s="215">
        <f t="shared" ref="K2316:O2316" si="7376">K2317</f>
        <v>1410000</v>
      </c>
      <c r="L2316" s="215">
        <f t="shared" si="7376"/>
        <v>1410000</v>
      </c>
      <c r="M2316" s="215">
        <f t="shared" si="7376"/>
        <v>9000000</v>
      </c>
      <c r="N2316" s="215">
        <f t="shared" si="7376"/>
        <v>0</v>
      </c>
      <c r="O2316" s="215">
        <f t="shared" si="7376"/>
        <v>0</v>
      </c>
      <c r="P2316" s="215">
        <f t="shared" si="7262"/>
        <v>10410000</v>
      </c>
      <c r="Q2316" s="215">
        <f t="shared" si="7263"/>
        <v>1410000</v>
      </c>
      <c r="R2316" s="215">
        <f t="shared" si="7264"/>
        <v>1410000</v>
      </c>
      <c r="S2316" s="215">
        <f t="shared" ref="S2316:U2316" si="7377">S2317</f>
        <v>-8923700</v>
      </c>
      <c r="T2316" s="215">
        <f t="shared" si="7377"/>
        <v>0</v>
      </c>
      <c r="U2316" s="215">
        <f t="shared" si="7377"/>
        <v>0</v>
      </c>
      <c r="V2316" s="215">
        <f t="shared" si="7188"/>
        <v>1486300</v>
      </c>
      <c r="W2316" s="215">
        <f t="shared" si="7189"/>
        <v>1410000</v>
      </c>
      <c r="X2316" s="215">
        <f t="shared" si="7190"/>
        <v>1410000</v>
      </c>
      <c r="Y2316" s="215">
        <f t="shared" ref="Y2316:AA2316" si="7378">Y2317</f>
        <v>436000</v>
      </c>
      <c r="Z2316" s="215">
        <f t="shared" si="7378"/>
        <v>0</v>
      </c>
      <c r="AA2316" s="215">
        <f t="shared" si="7378"/>
        <v>0</v>
      </c>
      <c r="AB2316" s="215">
        <f t="shared" si="7239"/>
        <v>1922300</v>
      </c>
      <c r="AC2316" s="215">
        <f t="shared" si="7240"/>
        <v>1410000</v>
      </c>
      <c r="AD2316" s="215">
        <f t="shared" si="7241"/>
        <v>1410000</v>
      </c>
      <c r="AE2316" s="215">
        <f t="shared" ref="AE2316:AG2316" si="7379">AE2317</f>
        <v>0</v>
      </c>
      <c r="AF2316" s="215">
        <f t="shared" si="7379"/>
        <v>0</v>
      </c>
      <c r="AG2316" s="215">
        <f t="shared" si="7379"/>
        <v>0</v>
      </c>
      <c r="AH2316" s="215">
        <f t="shared" si="7243"/>
        <v>1922300</v>
      </c>
      <c r="AI2316" s="215">
        <f t="shared" si="7244"/>
        <v>1410000</v>
      </c>
      <c r="AJ2316" s="215">
        <f t="shared" si="7245"/>
        <v>1410000</v>
      </c>
      <c r="AK2316" s="215">
        <f t="shared" ref="AK2316:AM2316" si="7380">AK2317</f>
        <v>250000</v>
      </c>
      <c r="AL2316" s="215">
        <f t="shared" si="7380"/>
        <v>0</v>
      </c>
      <c r="AM2316" s="215">
        <f t="shared" si="7380"/>
        <v>0</v>
      </c>
      <c r="AN2316" s="215">
        <f t="shared" si="7247"/>
        <v>2172300</v>
      </c>
      <c r="AO2316" s="215">
        <f t="shared" si="7248"/>
        <v>1410000</v>
      </c>
      <c r="AP2316" s="215">
        <f t="shared" si="7249"/>
        <v>1410000</v>
      </c>
      <c r="AQ2316" s="215">
        <f t="shared" ref="AQ2316:AS2316" si="7381">AQ2317</f>
        <v>0</v>
      </c>
      <c r="AR2316" s="215">
        <f t="shared" si="7381"/>
        <v>0</v>
      </c>
      <c r="AS2316" s="215">
        <f t="shared" si="7381"/>
        <v>0</v>
      </c>
      <c r="AT2316" s="215">
        <f t="shared" si="7251"/>
        <v>2172300</v>
      </c>
      <c r="AU2316" s="215">
        <f t="shared" si="7252"/>
        <v>1410000</v>
      </c>
      <c r="AV2316" s="215">
        <f t="shared" si="7253"/>
        <v>1410000</v>
      </c>
    </row>
    <row r="2317" spans="1:48" s="206" customFormat="1" ht="26.4" hidden="1">
      <c r="A2317" s="216" t="s">
        <v>96</v>
      </c>
      <c r="B2317" s="204" t="s">
        <v>330</v>
      </c>
      <c r="C2317" s="204" t="s">
        <v>16</v>
      </c>
      <c r="D2317" s="204" t="s">
        <v>14</v>
      </c>
      <c r="E2317" s="204" t="s">
        <v>18</v>
      </c>
      <c r="F2317" s="204" t="s">
        <v>68</v>
      </c>
      <c r="G2317" s="204" t="s">
        <v>140</v>
      </c>
      <c r="H2317" s="244" t="s">
        <v>287</v>
      </c>
      <c r="I2317" s="214" t="s">
        <v>93</v>
      </c>
      <c r="J2317" s="215">
        <v>1410000</v>
      </c>
      <c r="K2317" s="215">
        <v>1410000</v>
      </c>
      <c r="L2317" s="215">
        <v>1410000</v>
      </c>
      <c r="M2317" s="302">
        <v>9000000</v>
      </c>
      <c r="N2317" s="215"/>
      <c r="O2317" s="215"/>
      <c r="P2317" s="215">
        <f t="shared" si="7262"/>
        <v>10410000</v>
      </c>
      <c r="Q2317" s="215">
        <f t="shared" si="7263"/>
        <v>1410000</v>
      </c>
      <c r="R2317" s="215">
        <f t="shared" si="7264"/>
        <v>1410000</v>
      </c>
      <c r="S2317" s="302">
        <v>-8923700</v>
      </c>
      <c r="T2317" s="215"/>
      <c r="U2317" s="215"/>
      <c r="V2317" s="215">
        <f t="shared" si="7188"/>
        <v>1486300</v>
      </c>
      <c r="W2317" s="215">
        <f t="shared" si="7189"/>
        <v>1410000</v>
      </c>
      <c r="X2317" s="215">
        <f t="shared" si="7190"/>
        <v>1410000</v>
      </c>
      <c r="Y2317" s="302">
        <f>-14000+450000</f>
        <v>436000</v>
      </c>
      <c r="Z2317" s="215"/>
      <c r="AA2317" s="215"/>
      <c r="AB2317" s="215">
        <f t="shared" si="7239"/>
        <v>1922300</v>
      </c>
      <c r="AC2317" s="215">
        <f t="shared" si="7240"/>
        <v>1410000</v>
      </c>
      <c r="AD2317" s="215">
        <f t="shared" si="7241"/>
        <v>1410000</v>
      </c>
      <c r="AE2317" s="215"/>
      <c r="AF2317" s="215"/>
      <c r="AG2317" s="215"/>
      <c r="AH2317" s="215">
        <f t="shared" si="7243"/>
        <v>1922300</v>
      </c>
      <c r="AI2317" s="215">
        <f t="shared" si="7244"/>
        <v>1410000</v>
      </c>
      <c r="AJ2317" s="215">
        <f t="shared" si="7245"/>
        <v>1410000</v>
      </c>
      <c r="AK2317" s="215">
        <v>250000</v>
      </c>
      <c r="AL2317" s="215"/>
      <c r="AM2317" s="215"/>
      <c r="AN2317" s="215">
        <f t="shared" si="7247"/>
        <v>2172300</v>
      </c>
      <c r="AO2317" s="215">
        <f t="shared" si="7248"/>
        <v>1410000</v>
      </c>
      <c r="AP2317" s="215">
        <f t="shared" si="7249"/>
        <v>1410000</v>
      </c>
      <c r="AQ2317" s="215"/>
      <c r="AR2317" s="215"/>
      <c r="AS2317" s="215"/>
      <c r="AT2317" s="215">
        <f t="shared" si="7251"/>
        <v>2172300</v>
      </c>
      <c r="AU2317" s="215">
        <f t="shared" si="7252"/>
        <v>1410000</v>
      </c>
      <c r="AV2317" s="215">
        <f t="shared" si="7253"/>
        <v>1410000</v>
      </c>
    </row>
    <row r="2318" spans="1:48" s="206" customFormat="1" hidden="1">
      <c r="A2318" s="216" t="s">
        <v>78</v>
      </c>
      <c r="B2318" s="204" t="s">
        <v>330</v>
      </c>
      <c r="C2318" s="204" t="s">
        <v>16</v>
      </c>
      <c r="D2318" s="204" t="s">
        <v>14</v>
      </c>
      <c r="E2318" s="204" t="s">
        <v>18</v>
      </c>
      <c r="F2318" s="204" t="s">
        <v>68</v>
      </c>
      <c r="G2318" s="204" t="s">
        <v>140</v>
      </c>
      <c r="H2318" s="244" t="s">
        <v>287</v>
      </c>
      <c r="I2318" s="214" t="s">
        <v>75</v>
      </c>
      <c r="J2318" s="215">
        <f>J2319</f>
        <v>22752</v>
      </c>
      <c r="K2318" s="215">
        <f t="shared" ref="K2318:O2318" si="7382">K2319</f>
        <v>22752</v>
      </c>
      <c r="L2318" s="215">
        <f t="shared" si="7382"/>
        <v>22752</v>
      </c>
      <c r="M2318" s="215">
        <f t="shared" si="7382"/>
        <v>0</v>
      </c>
      <c r="N2318" s="215">
        <f t="shared" si="7382"/>
        <v>0</v>
      </c>
      <c r="O2318" s="215">
        <f t="shared" si="7382"/>
        <v>0</v>
      </c>
      <c r="P2318" s="215">
        <f t="shared" si="7262"/>
        <v>22752</v>
      </c>
      <c r="Q2318" s="215">
        <f t="shared" si="7263"/>
        <v>22752</v>
      </c>
      <c r="R2318" s="215">
        <f t="shared" si="7264"/>
        <v>22752</v>
      </c>
      <c r="S2318" s="215">
        <f t="shared" ref="S2318:U2318" si="7383">S2319</f>
        <v>0</v>
      </c>
      <c r="T2318" s="215">
        <f t="shared" si="7383"/>
        <v>0</v>
      </c>
      <c r="U2318" s="215">
        <f t="shared" si="7383"/>
        <v>0</v>
      </c>
      <c r="V2318" s="215">
        <f t="shared" si="7188"/>
        <v>22752</v>
      </c>
      <c r="W2318" s="215">
        <f t="shared" si="7189"/>
        <v>22752</v>
      </c>
      <c r="X2318" s="215">
        <f t="shared" si="7190"/>
        <v>22752</v>
      </c>
      <c r="Y2318" s="215">
        <f t="shared" ref="Y2318:AA2318" si="7384">Y2319</f>
        <v>14000</v>
      </c>
      <c r="Z2318" s="215">
        <f t="shared" si="7384"/>
        <v>0</v>
      </c>
      <c r="AA2318" s="215">
        <f t="shared" si="7384"/>
        <v>0</v>
      </c>
      <c r="AB2318" s="215">
        <f t="shared" si="7239"/>
        <v>36752</v>
      </c>
      <c r="AC2318" s="215">
        <f t="shared" si="7240"/>
        <v>22752</v>
      </c>
      <c r="AD2318" s="215">
        <f t="shared" si="7241"/>
        <v>22752</v>
      </c>
      <c r="AE2318" s="215">
        <f t="shared" ref="AE2318:AG2318" si="7385">AE2319</f>
        <v>0</v>
      </c>
      <c r="AF2318" s="215">
        <f t="shared" si="7385"/>
        <v>0</v>
      </c>
      <c r="AG2318" s="215">
        <f t="shared" si="7385"/>
        <v>0</v>
      </c>
      <c r="AH2318" s="215">
        <f t="shared" si="7243"/>
        <v>36752</v>
      </c>
      <c r="AI2318" s="215">
        <f t="shared" si="7244"/>
        <v>22752</v>
      </c>
      <c r="AJ2318" s="215">
        <f t="shared" si="7245"/>
        <v>22752</v>
      </c>
      <c r="AK2318" s="215">
        <f t="shared" ref="AK2318:AM2318" si="7386">AK2319</f>
        <v>0</v>
      </c>
      <c r="AL2318" s="215">
        <f t="shared" si="7386"/>
        <v>0</v>
      </c>
      <c r="AM2318" s="215">
        <f t="shared" si="7386"/>
        <v>0</v>
      </c>
      <c r="AN2318" s="215">
        <f t="shared" si="7247"/>
        <v>36752</v>
      </c>
      <c r="AO2318" s="215">
        <f t="shared" si="7248"/>
        <v>22752</v>
      </c>
      <c r="AP2318" s="215">
        <f t="shared" si="7249"/>
        <v>22752</v>
      </c>
      <c r="AQ2318" s="215">
        <f t="shared" ref="AQ2318:AS2318" si="7387">AQ2319</f>
        <v>0</v>
      </c>
      <c r="AR2318" s="215">
        <f t="shared" si="7387"/>
        <v>0</v>
      </c>
      <c r="AS2318" s="215">
        <f t="shared" si="7387"/>
        <v>0</v>
      </c>
      <c r="AT2318" s="215">
        <f t="shared" si="7251"/>
        <v>36752</v>
      </c>
      <c r="AU2318" s="215">
        <f t="shared" si="7252"/>
        <v>22752</v>
      </c>
      <c r="AV2318" s="215">
        <f t="shared" si="7253"/>
        <v>22752</v>
      </c>
    </row>
    <row r="2319" spans="1:48" s="206" customFormat="1" hidden="1">
      <c r="A2319" s="218" t="s">
        <v>118</v>
      </c>
      <c r="B2319" s="204" t="s">
        <v>330</v>
      </c>
      <c r="C2319" s="204" t="s">
        <v>16</v>
      </c>
      <c r="D2319" s="204" t="s">
        <v>14</v>
      </c>
      <c r="E2319" s="204" t="s">
        <v>18</v>
      </c>
      <c r="F2319" s="204" t="s">
        <v>68</v>
      </c>
      <c r="G2319" s="204" t="s">
        <v>140</v>
      </c>
      <c r="H2319" s="244" t="s">
        <v>287</v>
      </c>
      <c r="I2319" s="214" t="s">
        <v>117</v>
      </c>
      <c r="J2319" s="215">
        <v>22752</v>
      </c>
      <c r="K2319" s="215">
        <v>22752</v>
      </c>
      <c r="L2319" s="215">
        <v>22752</v>
      </c>
      <c r="M2319" s="215"/>
      <c r="N2319" s="215"/>
      <c r="O2319" s="215"/>
      <c r="P2319" s="215">
        <f t="shared" si="7262"/>
        <v>22752</v>
      </c>
      <c r="Q2319" s="215">
        <f t="shared" si="7263"/>
        <v>22752</v>
      </c>
      <c r="R2319" s="215">
        <f t="shared" si="7264"/>
        <v>22752</v>
      </c>
      <c r="S2319" s="215"/>
      <c r="T2319" s="215"/>
      <c r="U2319" s="215"/>
      <c r="V2319" s="215">
        <f t="shared" si="7188"/>
        <v>22752</v>
      </c>
      <c r="W2319" s="215">
        <f t="shared" si="7189"/>
        <v>22752</v>
      </c>
      <c r="X2319" s="215">
        <f t="shared" si="7190"/>
        <v>22752</v>
      </c>
      <c r="Y2319" s="302">
        <v>14000</v>
      </c>
      <c r="Z2319" s="215"/>
      <c r="AA2319" s="215"/>
      <c r="AB2319" s="215">
        <f t="shared" si="7239"/>
        <v>36752</v>
      </c>
      <c r="AC2319" s="215">
        <f t="shared" si="7240"/>
        <v>22752</v>
      </c>
      <c r="AD2319" s="215">
        <f t="shared" si="7241"/>
        <v>22752</v>
      </c>
      <c r="AE2319" s="215"/>
      <c r="AF2319" s="215"/>
      <c r="AG2319" s="215"/>
      <c r="AH2319" s="215">
        <f t="shared" si="7243"/>
        <v>36752</v>
      </c>
      <c r="AI2319" s="215">
        <f t="shared" si="7244"/>
        <v>22752</v>
      </c>
      <c r="AJ2319" s="215">
        <f t="shared" si="7245"/>
        <v>22752</v>
      </c>
      <c r="AK2319" s="215"/>
      <c r="AL2319" s="215"/>
      <c r="AM2319" s="215"/>
      <c r="AN2319" s="215">
        <f t="shared" si="7247"/>
        <v>36752</v>
      </c>
      <c r="AO2319" s="215">
        <f t="shared" si="7248"/>
        <v>22752</v>
      </c>
      <c r="AP2319" s="215">
        <f t="shared" si="7249"/>
        <v>22752</v>
      </c>
      <c r="AQ2319" s="215"/>
      <c r="AR2319" s="215"/>
      <c r="AS2319" s="215"/>
      <c r="AT2319" s="215">
        <f t="shared" si="7251"/>
        <v>36752</v>
      </c>
      <c r="AU2319" s="215">
        <f t="shared" si="7252"/>
        <v>22752</v>
      </c>
      <c r="AV2319" s="215">
        <f t="shared" si="7253"/>
        <v>22752</v>
      </c>
    </row>
    <row r="2320" spans="1:48" s="206" customFormat="1" hidden="1">
      <c r="A2320" s="212" t="s">
        <v>82</v>
      </c>
      <c r="B2320" s="204" t="s">
        <v>330</v>
      </c>
      <c r="C2320" s="204" t="s">
        <v>16</v>
      </c>
      <c r="D2320" s="204" t="s">
        <v>14</v>
      </c>
      <c r="E2320" s="204" t="s">
        <v>80</v>
      </c>
      <c r="F2320" s="204" t="s">
        <v>68</v>
      </c>
      <c r="G2320" s="204" t="s">
        <v>140</v>
      </c>
      <c r="H2320" s="204" t="s">
        <v>141</v>
      </c>
      <c r="I2320" s="214"/>
      <c r="J2320" s="215">
        <f>J2321</f>
        <v>0</v>
      </c>
      <c r="K2320" s="215">
        <f t="shared" ref="K2320:O2322" si="7388">K2321</f>
        <v>0</v>
      </c>
      <c r="L2320" s="215">
        <f t="shared" si="7388"/>
        <v>0</v>
      </c>
      <c r="M2320" s="215">
        <f t="shared" si="7388"/>
        <v>0</v>
      </c>
      <c r="N2320" s="215">
        <f t="shared" si="7388"/>
        <v>0</v>
      </c>
      <c r="O2320" s="215">
        <f t="shared" si="7388"/>
        <v>0</v>
      </c>
      <c r="P2320" s="215">
        <f t="shared" si="7262"/>
        <v>0</v>
      </c>
      <c r="Q2320" s="215">
        <f t="shared" si="7263"/>
        <v>0</v>
      </c>
      <c r="R2320" s="215">
        <f t="shared" si="7264"/>
        <v>0</v>
      </c>
      <c r="S2320" s="215">
        <f t="shared" ref="S2320:U2322" si="7389">S2321</f>
        <v>0</v>
      </c>
      <c r="T2320" s="215">
        <f t="shared" si="7389"/>
        <v>0</v>
      </c>
      <c r="U2320" s="215">
        <f t="shared" si="7389"/>
        <v>0</v>
      </c>
      <c r="V2320" s="215">
        <f t="shared" si="7188"/>
        <v>0</v>
      </c>
      <c r="W2320" s="215">
        <f t="shared" si="7189"/>
        <v>0</v>
      </c>
      <c r="X2320" s="215">
        <f t="shared" si="7190"/>
        <v>0</v>
      </c>
      <c r="Y2320" s="215">
        <f t="shared" ref="Y2320:AA2322" si="7390">Y2321</f>
        <v>0</v>
      </c>
      <c r="Z2320" s="215">
        <f t="shared" si="7390"/>
        <v>0</v>
      </c>
      <c r="AA2320" s="215">
        <f t="shared" si="7390"/>
        <v>0</v>
      </c>
      <c r="AB2320" s="215">
        <f t="shared" si="7239"/>
        <v>0</v>
      </c>
      <c r="AC2320" s="215">
        <f t="shared" si="7240"/>
        <v>0</v>
      </c>
      <c r="AD2320" s="215">
        <f t="shared" si="7241"/>
        <v>0</v>
      </c>
      <c r="AE2320" s="215">
        <f t="shared" ref="AE2320:AG2322" si="7391">AE2321</f>
        <v>0</v>
      </c>
      <c r="AF2320" s="215">
        <f t="shared" si="7391"/>
        <v>0</v>
      </c>
      <c r="AG2320" s="215">
        <f t="shared" si="7391"/>
        <v>0</v>
      </c>
      <c r="AH2320" s="215">
        <f t="shared" si="7243"/>
        <v>0</v>
      </c>
      <c r="AI2320" s="215">
        <f t="shared" si="7244"/>
        <v>0</v>
      </c>
      <c r="AJ2320" s="215">
        <f t="shared" si="7245"/>
        <v>0</v>
      </c>
      <c r="AK2320" s="215">
        <f t="shared" ref="AK2320:AM2322" si="7392">AK2321</f>
        <v>0</v>
      </c>
      <c r="AL2320" s="215">
        <f t="shared" si="7392"/>
        <v>0</v>
      </c>
      <c r="AM2320" s="215">
        <f t="shared" si="7392"/>
        <v>0</v>
      </c>
      <c r="AN2320" s="215">
        <f t="shared" si="7247"/>
        <v>0</v>
      </c>
      <c r="AO2320" s="215">
        <f t="shared" si="7248"/>
        <v>0</v>
      </c>
      <c r="AP2320" s="215">
        <f t="shared" si="7249"/>
        <v>0</v>
      </c>
      <c r="AQ2320" s="215">
        <f t="shared" ref="AQ2320:AS2322" si="7393">AQ2321</f>
        <v>0</v>
      </c>
      <c r="AR2320" s="215">
        <f t="shared" si="7393"/>
        <v>0</v>
      </c>
      <c r="AS2320" s="215">
        <f t="shared" si="7393"/>
        <v>0</v>
      </c>
      <c r="AT2320" s="215">
        <f t="shared" si="7251"/>
        <v>0</v>
      </c>
      <c r="AU2320" s="215">
        <f t="shared" si="7252"/>
        <v>0</v>
      </c>
      <c r="AV2320" s="215">
        <f t="shared" si="7253"/>
        <v>0</v>
      </c>
    </row>
    <row r="2321" spans="1:48" s="206" customFormat="1" ht="39.6" hidden="1">
      <c r="A2321" s="212" t="s">
        <v>289</v>
      </c>
      <c r="B2321" s="204" t="s">
        <v>330</v>
      </c>
      <c r="C2321" s="204" t="s">
        <v>16</v>
      </c>
      <c r="D2321" s="204" t="s">
        <v>14</v>
      </c>
      <c r="E2321" s="204" t="s">
        <v>80</v>
      </c>
      <c r="F2321" s="204" t="s">
        <v>68</v>
      </c>
      <c r="G2321" s="204" t="s">
        <v>140</v>
      </c>
      <c r="H2321" s="204" t="s">
        <v>165</v>
      </c>
      <c r="I2321" s="214"/>
      <c r="J2321" s="215">
        <f>J2322</f>
        <v>0</v>
      </c>
      <c r="K2321" s="215">
        <f t="shared" si="7388"/>
        <v>0</v>
      </c>
      <c r="L2321" s="215">
        <f t="shared" si="7388"/>
        <v>0</v>
      </c>
      <c r="M2321" s="215">
        <f t="shared" si="7388"/>
        <v>0</v>
      </c>
      <c r="N2321" s="215">
        <f t="shared" si="7388"/>
        <v>0</v>
      </c>
      <c r="O2321" s="215">
        <f t="shared" si="7388"/>
        <v>0</v>
      </c>
      <c r="P2321" s="215">
        <f t="shared" si="7262"/>
        <v>0</v>
      </c>
      <c r="Q2321" s="215">
        <f t="shared" si="7263"/>
        <v>0</v>
      </c>
      <c r="R2321" s="215">
        <f t="shared" si="7264"/>
        <v>0</v>
      </c>
      <c r="S2321" s="215">
        <f t="shared" si="7389"/>
        <v>0</v>
      </c>
      <c r="T2321" s="215">
        <f t="shared" si="7389"/>
        <v>0</v>
      </c>
      <c r="U2321" s="215">
        <f t="shared" si="7389"/>
        <v>0</v>
      </c>
      <c r="V2321" s="215">
        <f t="shared" si="7188"/>
        <v>0</v>
      </c>
      <c r="W2321" s="215">
        <f t="shared" si="7189"/>
        <v>0</v>
      </c>
      <c r="X2321" s="215">
        <f t="shared" si="7190"/>
        <v>0</v>
      </c>
      <c r="Y2321" s="215">
        <f t="shared" si="7390"/>
        <v>0</v>
      </c>
      <c r="Z2321" s="215">
        <f t="shared" si="7390"/>
        <v>0</v>
      </c>
      <c r="AA2321" s="215">
        <f t="shared" si="7390"/>
        <v>0</v>
      </c>
      <c r="AB2321" s="215">
        <f t="shared" si="7239"/>
        <v>0</v>
      </c>
      <c r="AC2321" s="215">
        <f t="shared" si="7240"/>
        <v>0</v>
      </c>
      <c r="AD2321" s="215">
        <f t="shared" si="7241"/>
        <v>0</v>
      </c>
      <c r="AE2321" s="215">
        <f t="shared" si="7391"/>
        <v>0</v>
      </c>
      <c r="AF2321" s="215">
        <f t="shared" si="7391"/>
        <v>0</v>
      </c>
      <c r="AG2321" s="215">
        <f t="shared" si="7391"/>
        <v>0</v>
      </c>
      <c r="AH2321" s="215">
        <f t="shared" si="7243"/>
        <v>0</v>
      </c>
      <c r="AI2321" s="215">
        <f t="shared" si="7244"/>
        <v>0</v>
      </c>
      <c r="AJ2321" s="215">
        <f t="shared" si="7245"/>
        <v>0</v>
      </c>
      <c r="AK2321" s="215">
        <f t="shared" si="7392"/>
        <v>0</v>
      </c>
      <c r="AL2321" s="215">
        <f t="shared" si="7392"/>
        <v>0</v>
      </c>
      <c r="AM2321" s="215">
        <f t="shared" si="7392"/>
        <v>0</v>
      </c>
      <c r="AN2321" s="215">
        <f t="shared" si="7247"/>
        <v>0</v>
      </c>
      <c r="AO2321" s="215">
        <f t="shared" si="7248"/>
        <v>0</v>
      </c>
      <c r="AP2321" s="215">
        <f t="shared" si="7249"/>
        <v>0</v>
      </c>
      <c r="AQ2321" s="215">
        <f t="shared" si="7393"/>
        <v>0</v>
      </c>
      <c r="AR2321" s="215">
        <f t="shared" si="7393"/>
        <v>0</v>
      </c>
      <c r="AS2321" s="215">
        <f t="shared" si="7393"/>
        <v>0</v>
      </c>
      <c r="AT2321" s="215">
        <f t="shared" si="7251"/>
        <v>0</v>
      </c>
      <c r="AU2321" s="215">
        <f t="shared" si="7252"/>
        <v>0</v>
      </c>
      <c r="AV2321" s="215">
        <f t="shared" si="7253"/>
        <v>0</v>
      </c>
    </row>
    <row r="2322" spans="1:48" s="206" customFormat="1" ht="26.4" hidden="1">
      <c r="A2322" s="217" t="s">
        <v>229</v>
      </c>
      <c r="B2322" s="204" t="s">
        <v>330</v>
      </c>
      <c r="C2322" s="204" t="s">
        <v>16</v>
      </c>
      <c r="D2322" s="204" t="s">
        <v>14</v>
      </c>
      <c r="E2322" s="204" t="s">
        <v>80</v>
      </c>
      <c r="F2322" s="204" t="s">
        <v>68</v>
      </c>
      <c r="G2322" s="204" t="s">
        <v>140</v>
      </c>
      <c r="H2322" s="204" t="s">
        <v>165</v>
      </c>
      <c r="I2322" s="214" t="s">
        <v>92</v>
      </c>
      <c r="J2322" s="215">
        <f>J2323</f>
        <v>0</v>
      </c>
      <c r="K2322" s="215">
        <f t="shared" si="7388"/>
        <v>0</v>
      </c>
      <c r="L2322" s="215">
        <f t="shared" si="7388"/>
        <v>0</v>
      </c>
      <c r="M2322" s="215">
        <f t="shared" si="7388"/>
        <v>0</v>
      </c>
      <c r="N2322" s="215">
        <f t="shared" si="7388"/>
        <v>0</v>
      </c>
      <c r="O2322" s="215">
        <f t="shared" si="7388"/>
        <v>0</v>
      </c>
      <c r="P2322" s="215">
        <f t="shared" si="7262"/>
        <v>0</v>
      </c>
      <c r="Q2322" s="215">
        <f t="shared" si="7263"/>
        <v>0</v>
      </c>
      <c r="R2322" s="215">
        <f t="shared" si="7264"/>
        <v>0</v>
      </c>
      <c r="S2322" s="215">
        <f t="shared" si="7389"/>
        <v>0</v>
      </c>
      <c r="T2322" s="215">
        <f t="shared" si="7389"/>
        <v>0</v>
      </c>
      <c r="U2322" s="215">
        <f t="shared" si="7389"/>
        <v>0</v>
      </c>
      <c r="V2322" s="215">
        <f t="shared" si="7188"/>
        <v>0</v>
      </c>
      <c r="W2322" s="215">
        <f t="shared" si="7189"/>
        <v>0</v>
      </c>
      <c r="X2322" s="215">
        <f t="shared" si="7190"/>
        <v>0</v>
      </c>
      <c r="Y2322" s="215">
        <f t="shared" si="7390"/>
        <v>0</v>
      </c>
      <c r="Z2322" s="215">
        <f t="shared" si="7390"/>
        <v>0</v>
      </c>
      <c r="AA2322" s="215">
        <f t="shared" si="7390"/>
        <v>0</v>
      </c>
      <c r="AB2322" s="215">
        <f t="shared" si="7239"/>
        <v>0</v>
      </c>
      <c r="AC2322" s="215">
        <f t="shared" si="7240"/>
        <v>0</v>
      </c>
      <c r="AD2322" s="215">
        <f t="shared" si="7241"/>
        <v>0</v>
      </c>
      <c r="AE2322" s="215">
        <f t="shared" si="7391"/>
        <v>0</v>
      </c>
      <c r="AF2322" s="215">
        <f t="shared" si="7391"/>
        <v>0</v>
      </c>
      <c r="AG2322" s="215">
        <f t="shared" si="7391"/>
        <v>0</v>
      </c>
      <c r="AH2322" s="215">
        <f t="shared" si="7243"/>
        <v>0</v>
      </c>
      <c r="AI2322" s="215">
        <f t="shared" si="7244"/>
        <v>0</v>
      </c>
      <c r="AJ2322" s="215">
        <f t="shared" si="7245"/>
        <v>0</v>
      </c>
      <c r="AK2322" s="215">
        <f t="shared" si="7392"/>
        <v>0</v>
      </c>
      <c r="AL2322" s="215">
        <f t="shared" si="7392"/>
        <v>0</v>
      </c>
      <c r="AM2322" s="215">
        <f t="shared" si="7392"/>
        <v>0</v>
      </c>
      <c r="AN2322" s="215">
        <f t="shared" si="7247"/>
        <v>0</v>
      </c>
      <c r="AO2322" s="215">
        <f t="shared" si="7248"/>
        <v>0</v>
      </c>
      <c r="AP2322" s="215">
        <f t="shared" si="7249"/>
        <v>0</v>
      </c>
      <c r="AQ2322" s="215">
        <f t="shared" si="7393"/>
        <v>0</v>
      </c>
      <c r="AR2322" s="215">
        <f t="shared" si="7393"/>
        <v>0</v>
      </c>
      <c r="AS2322" s="215">
        <f t="shared" si="7393"/>
        <v>0</v>
      </c>
      <c r="AT2322" s="215">
        <f t="shared" si="7251"/>
        <v>0</v>
      </c>
      <c r="AU2322" s="215">
        <f t="shared" si="7252"/>
        <v>0</v>
      </c>
      <c r="AV2322" s="215">
        <f t="shared" si="7253"/>
        <v>0</v>
      </c>
    </row>
    <row r="2323" spans="1:48" s="206" customFormat="1" ht="26.4" hidden="1">
      <c r="A2323" s="216" t="s">
        <v>96</v>
      </c>
      <c r="B2323" s="204" t="s">
        <v>330</v>
      </c>
      <c r="C2323" s="204" t="s">
        <v>16</v>
      </c>
      <c r="D2323" s="204" t="s">
        <v>14</v>
      </c>
      <c r="E2323" s="204" t="s">
        <v>80</v>
      </c>
      <c r="F2323" s="204" t="s">
        <v>68</v>
      </c>
      <c r="G2323" s="204" t="s">
        <v>140</v>
      </c>
      <c r="H2323" s="204" t="s">
        <v>165</v>
      </c>
      <c r="I2323" s="214" t="s">
        <v>93</v>
      </c>
      <c r="J2323" s="215"/>
      <c r="K2323" s="215"/>
      <c r="L2323" s="215"/>
      <c r="M2323" s="215"/>
      <c r="N2323" s="215"/>
      <c r="O2323" s="215"/>
      <c r="P2323" s="215">
        <f t="shared" si="7262"/>
        <v>0</v>
      </c>
      <c r="Q2323" s="215">
        <f t="shared" si="7263"/>
        <v>0</v>
      </c>
      <c r="R2323" s="215">
        <f t="shared" si="7264"/>
        <v>0</v>
      </c>
      <c r="S2323" s="215"/>
      <c r="T2323" s="215"/>
      <c r="U2323" s="215"/>
      <c r="V2323" s="215">
        <f t="shared" si="7188"/>
        <v>0</v>
      </c>
      <c r="W2323" s="215">
        <f t="shared" si="7189"/>
        <v>0</v>
      </c>
      <c r="X2323" s="215">
        <f t="shared" si="7190"/>
        <v>0</v>
      </c>
      <c r="Y2323" s="215"/>
      <c r="Z2323" s="215"/>
      <c r="AA2323" s="215"/>
      <c r="AB2323" s="215">
        <f t="shared" si="7239"/>
        <v>0</v>
      </c>
      <c r="AC2323" s="215">
        <f t="shared" si="7240"/>
        <v>0</v>
      </c>
      <c r="AD2323" s="215">
        <f t="shared" si="7241"/>
        <v>0</v>
      </c>
      <c r="AE2323" s="215"/>
      <c r="AF2323" s="215"/>
      <c r="AG2323" s="215"/>
      <c r="AH2323" s="215">
        <f t="shared" si="7243"/>
        <v>0</v>
      </c>
      <c r="AI2323" s="215">
        <f t="shared" si="7244"/>
        <v>0</v>
      </c>
      <c r="AJ2323" s="215">
        <f t="shared" si="7245"/>
        <v>0</v>
      </c>
      <c r="AK2323" s="215"/>
      <c r="AL2323" s="215"/>
      <c r="AM2323" s="215"/>
      <c r="AN2323" s="215">
        <f t="shared" si="7247"/>
        <v>0</v>
      </c>
      <c r="AO2323" s="215">
        <f t="shared" si="7248"/>
        <v>0</v>
      </c>
      <c r="AP2323" s="215">
        <f t="shared" si="7249"/>
        <v>0</v>
      </c>
      <c r="AQ2323" s="215"/>
      <c r="AR2323" s="215"/>
      <c r="AS2323" s="215"/>
      <c r="AT2323" s="215">
        <f t="shared" si="7251"/>
        <v>0</v>
      </c>
      <c r="AU2323" s="215">
        <f t="shared" si="7252"/>
        <v>0</v>
      </c>
      <c r="AV2323" s="215">
        <f t="shared" si="7253"/>
        <v>0</v>
      </c>
    </row>
    <row r="2324" spans="1:48" s="206" customFormat="1" ht="15.6" hidden="1">
      <c r="A2324" s="250" t="s">
        <v>45</v>
      </c>
      <c r="B2324" s="251" t="s">
        <v>330</v>
      </c>
      <c r="C2324" s="251" t="s">
        <v>18</v>
      </c>
      <c r="D2324" s="251"/>
      <c r="E2324" s="251"/>
      <c r="F2324" s="251"/>
      <c r="G2324" s="251"/>
      <c r="H2324" s="251"/>
      <c r="I2324" s="252"/>
      <c r="J2324" s="205">
        <f>J2325</f>
        <v>14028416</v>
      </c>
      <c r="K2324" s="205">
        <f t="shared" ref="K2324:O2325" si="7394">K2325</f>
        <v>14202753.270000001</v>
      </c>
      <c r="L2324" s="205">
        <f t="shared" si="7394"/>
        <v>14263273.800000001</v>
      </c>
      <c r="M2324" s="205">
        <f t="shared" si="7394"/>
        <v>0</v>
      </c>
      <c r="N2324" s="205">
        <f t="shared" si="7394"/>
        <v>0</v>
      </c>
      <c r="O2324" s="205">
        <f t="shared" si="7394"/>
        <v>0</v>
      </c>
      <c r="P2324" s="205">
        <f t="shared" si="7262"/>
        <v>14028416</v>
      </c>
      <c r="Q2324" s="205">
        <f t="shared" si="7263"/>
        <v>14202753.270000001</v>
      </c>
      <c r="R2324" s="205">
        <f t="shared" si="7264"/>
        <v>14263273.800000001</v>
      </c>
      <c r="S2324" s="205">
        <f t="shared" ref="S2324:U2325" si="7395">S2325</f>
        <v>0</v>
      </c>
      <c r="T2324" s="205">
        <f t="shared" si="7395"/>
        <v>0</v>
      </c>
      <c r="U2324" s="205">
        <f t="shared" si="7395"/>
        <v>0</v>
      </c>
      <c r="V2324" s="205">
        <f t="shared" si="7188"/>
        <v>14028416</v>
      </c>
      <c r="W2324" s="205">
        <f t="shared" si="7189"/>
        <v>14202753.270000001</v>
      </c>
      <c r="X2324" s="205">
        <f t="shared" si="7190"/>
        <v>14263273.800000001</v>
      </c>
      <c r="Y2324" s="205">
        <f t="shared" ref="Y2324:AA2325" si="7396">Y2325</f>
        <v>0</v>
      </c>
      <c r="Z2324" s="205">
        <f t="shared" si="7396"/>
        <v>0</v>
      </c>
      <c r="AA2324" s="205">
        <f t="shared" si="7396"/>
        <v>0</v>
      </c>
      <c r="AB2324" s="205">
        <f t="shared" si="7239"/>
        <v>14028416</v>
      </c>
      <c r="AC2324" s="205">
        <f t="shared" si="7240"/>
        <v>14202753.270000001</v>
      </c>
      <c r="AD2324" s="205">
        <f t="shared" si="7241"/>
        <v>14263273.800000001</v>
      </c>
      <c r="AE2324" s="205">
        <f t="shared" ref="AE2324:AG2325" si="7397">AE2325</f>
        <v>0</v>
      </c>
      <c r="AF2324" s="205">
        <f t="shared" si="7397"/>
        <v>0</v>
      </c>
      <c r="AG2324" s="205">
        <f t="shared" si="7397"/>
        <v>0</v>
      </c>
      <c r="AH2324" s="205">
        <f t="shared" si="7243"/>
        <v>14028416</v>
      </c>
      <c r="AI2324" s="205">
        <f t="shared" si="7244"/>
        <v>14202753.270000001</v>
      </c>
      <c r="AJ2324" s="205">
        <f t="shared" si="7245"/>
        <v>14263273.800000001</v>
      </c>
      <c r="AK2324" s="205">
        <f t="shared" ref="AK2324:AM2325" si="7398">AK2325</f>
        <v>0</v>
      </c>
      <c r="AL2324" s="205">
        <f t="shared" si="7398"/>
        <v>0</v>
      </c>
      <c r="AM2324" s="205">
        <f t="shared" si="7398"/>
        <v>0</v>
      </c>
      <c r="AN2324" s="205">
        <f t="shared" si="7247"/>
        <v>14028416</v>
      </c>
      <c r="AO2324" s="205">
        <f t="shared" si="7248"/>
        <v>14202753.270000001</v>
      </c>
      <c r="AP2324" s="205">
        <f t="shared" si="7249"/>
        <v>14263273.800000001</v>
      </c>
      <c r="AQ2324" s="205">
        <f t="shared" ref="AQ2324:AS2325" si="7399">AQ2325</f>
        <v>-18000</v>
      </c>
      <c r="AR2324" s="205">
        <f t="shared" si="7399"/>
        <v>0</v>
      </c>
      <c r="AS2324" s="205">
        <f t="shared" si="7399"/>
        <v>0</v>
      </c>
      <c r="AT2324" s="205">
        <f t="shared" si="7251"/>
        <v>14010416</v>
      </c>
      <c r="AU2324" s="205">
        <f t="shared" si="7252"/>
        <v>14202753.270000001</v>
      </c>
      <c r="AV2324" s="205">
        <f t="shared" si="7253"/>
        <v>14263273.800000001</v>
      </c>
    </row>
    <row r="2325" spans="1:48" s="232" customFormat="1" hidden="1">
      <c r="A2325" s="255" t="s">
        <v>66</v>
      </c>
      <c r="B2325" s="208" t="s">
        <v>330</v>
      </c>
      <c r="C2325" s="208" t="s">
        <v>18</v>
      </c>
      <c r="D2325" s="208" t="s">
        <v>13</v>
      </c>
      <c r="E2325" s="208"/>
      <c r="F2325" s="208"/>
      <c r="G2325" s="208"/>
      <c r="H2325" s="208"/>
      <c r="I2325" s="219"/>
      <c r="J2325" s="211">
        <f>J2326</f>
        <v>14028416</v>
      </c>
      <c r="K2325" s="211">
        <f t="shared" si="7394"/>
        <v>14202753.270000001</v>
      </c>
      <c r="L2325" s="211">
        <f t="shared" si="7394"/>
        <v>14263273.800000001</v>
      </c>
      <c r="M2325" s="211">
        <f t="shared" si="7394"/>
        <v>0</v>
      </c>
      <c r="N2325" s="211">
        <f t="shared" si="7394"/>
        <v>0</v>
      </c>
      <c r="O2325" s="211">
        <f t="shared" si="7394"/>
        <v>0</v>
      </c>
      <c r="P2325" s="211">
        <f t="shared" si="7262"/>
        <v>14028416</v>
      </c>
      <c r="Q2325" s="211">
        <f t="shared" si="7263"/>
        <v>14202753.270000001</v>
      </c>
      <c r="R2325" s="211">
        <f t="shared" si="7264"/>
        <v>14263273.800000001</v>
      </c>
      <c r="S2325" s="211">
        <f t="shared" si="7395"/>
        <v>0</v>
      </c>
      <c r="T2325" s="211">
        <f t="shared" si="7395"/>
        <v>0</v>
      </c>
      <c r="U2325" s="211">
        <f t="shared" si="7395"/>
        <v>0</v>
      </c>
      <c r="V2325" s="211">
        <f t="shared" si="7188"/>
        <v>14028416</v>
      </c>
      <c r="W2325" s="211">
        <f t="shared" si="7189"/>
        <v>14202753.270000001</v>
      </c>
      <c r="X2325" s="211">
        <f t="shared" si="7190"/>
        <v>14263273.800000001</v>
      </c>
      <c r="Y2325" s="211">
        <f t="shared" si="7396"/>
        <v>0</v>
      </c>
      <c r="Z2325" s="211">
        <f t="shared" si="7396"/>
        <v>0</v>
      </c>
      <c r="AA2325" s="211">
        <f t="shared" si="7396"/>
        <v>0</v>
      </c>
      <c r="AB2325" s="211">
        <f t="shared" si="7239"/>
        <v>14028416</v>
      </c>
      <c r="AC2325" s="211">
        <f t="shared" si="7240"/>
        <v>14202753.270000001</v>
      </c>
      <c r="AD2325" s="211">
        <f t="shared" si="7241"/>
        <v>14263273.800000001</v>
      </c>
      <c r="AE2325" s="211">
        <f t="shared" si="7397"/>
        <v>0</v>
      </c>
      <c r="AF2325" s="211">
        <f t="shared" si="7397"/>
        <v>0</v>
      </c>
      <c r="AG2325" s="211">
        <f t="shared" si="7397"/>
        <v>0</v>
      </c>
      <c r="AH2325" s="211">
        <f t="shared" si="7243"/>
        <v>14028416</v>
      </c>
      <c r="AI2325" s="211">
        <f t="shared" si="7244"/>
        <v>14202753.270000001</v>
      </c>
      <c r="AJ2325" s="211">
        <f t="shared" si="7245"/>
        <v>14263273.800000001</v>
      </c>
      <c r="AK2325" s="211">
        <f t="shared" si="7398"/>
        <v>0</v>
      </c>
      <c r="AL2325" s="211">
        <f t="shared" si="7398"/>
        <v>0</v>
      </c>
      <c r="AM2325" s="211">
        <f t="shared" si="7398"/>
        <v>0</v>
      </c>
      <c r="AN2325" s="211">
        <f t="shared" si="7247"/>
        <v>14028416</v>
      </c>
      <c r="AO2325" s="211">
        <f t="shared" si="7248"/>
        <v>14202753.270000001</v>
      </c>
      <c r="AP2325" s="211">
        <f t="shared" si="7249"/>
        <v>14263273.800000001</v>
      </c>
      <c r="AQ2325" s="211">
        <f t="shared" si="7399"/>
        <v>-18000</v>
      </c>
      <c r="AR2325" s="211">
        <f t="shared" si="7399"/>
        <v>0</v>
      </c>
      <c r="AS2325" s="211">
        <f t="shared" si="7399"/>
        <v>0</v>
      </c>
      <c r="AT2325" s="211">
        <f t="shared" si="7251"/>
        <v>14010416</v>
      </c>
      <c r="AU2325" s="211">
        <f t="shared" si="7252"/>
        <v>14202753.270000001</v>
      </c>
      <c r="AV2325" s="211">
        <f t="shared" si="7253"/>
        <v>14263273.800000001</v>
      </c>
    </row>
    <row r="2326" spans="1:48" s="206" customFormat="1" hidden="1">
      <c r="A2326" s="212" t="s">
        <v>81</v>
      </c>
      <c r="B2326" s="204" t="s">
        <v>330</v>
      </c>
      <c r="C2326" s="204" t="s">
        <v>18</v>
      </c>
      <c r="D2326" s="204" t="s">
        <v>13</v>
      </c>
      <c r="E2326" s="204" t="s">
        <v>80</v>
      </c>
      <c r="F2326" s="204" t="s">
        <v>68</v>
      </c>
      <c r="G2326" s="204" t="s">
        <v>140</v>
      </c>
      <c r="H2326" s="204" t="s">
        <v>141</v>
      </c>
      <c r="I2326" s="214"/>
      <c r="J2326" s="215">
        <f>J2327+J2330</f>
        <v>14028416</v>
      </c>
      <c r="K2326" s="215">
        <f t="shared" ref="K2326:L2326" si="7400">K2327+K2330</f>
        <v>14202753.270000001</v>
      </c>
      <c r="L2326" s="215">
        <f t="shared" si="7400"/>
        <v>14263273.800000001</v>
      </c>
      <c r="M2326" s="215">
        <f t="shared" ref="M2326:O2326" si="7401">M2327+M2330</f>
        <v>0</v>
      </c>
      <c r="N2326" s="215">
        <f t="shared" si="7401"/>
        <v>0</v>
      </c>
      <c r="O2326" s="215">
        <f t="shared" si="7401"/>
        <v>0</v>
      </c>
      <c r="P2326" s="215">
        <f t="shared" si="7262"/>
        <v>14028416</v>
      </c>
      <c r="Q2326" s="215">
        <f t="shared" si="7263"/>
        <v>14202753.270000001</v>
      </c>
      <c r="R2326" s="215">
        <f t="shared" si="7264"/>
        <v>14263273.800000001</v>
      </c>
      <c r="S2326" s="215">
        <f t="shared" ref="S2326:U2326" si="7402">S2327+S2330</f>
        <v>0</v>
      </c>
      <c r="T2326" s="215">
        <f t="shared" si="7402"/>
        <v>0</v>
      </c>
      <c r="U2326" s="215">
        <f t="shared" si="7402"/>
        <v>0</v>
      </c>
      <c r="V2326" s="215">
        <f t="shared" si="7188"/>
        <v>14028416</v>
      </c>
      <c r="W2326" s="215">
        <f t="shared" si="7189"/>
        <v>14202753.270000001</v>
      </c>
      <c r="X2326" s="215">
        <f t="shared" si="7190"/>
        <v>14263273.800000001</v>
      </c>
      <c r="Y2326" s="215">
        <f t="shared" ref="Y2326:AA2326" si="7403">Y2327+Y2330</f>
        <v>0</v>
      </c>
      <c r="Z2326" s="215">
        <f t="shared" si="7403"/>
        <v>0</v>
      </c>
      <c r="AA2326" s="215">
        <f t="shared" si="7403"/>
        <v>0</v>
      </c>
      <c r="AB2326" s="215">
        <f t="shared" si="7239"/>
        <v>14028416</v>
      </c>
      <c r="AC2326" s="215">
        <f t="shared" si="7240"/>
        <v>14202753.270000001</v>
      </c>
      <c r="AD2326" s="215">
        <f t="shared" si="7241"/>
        <v>14263273.800000001</v>
      </c>
      <c r="AE2326" s="215">
        <f t="shared" ref="AE2326:AG2326" si="7404">AE2327+AE2330</f>
        <v>0</v>
      </c>
      <c r="AF2326" s="215">
        <f t="shared" si="7404"/>
        <v>0</v>
      </c>
      <c r="AG2326" s="215">
        <f t="shared" si="7404"/>
        <v>0</v>
      </c>
      <c r="AH2326" s="215">
        <f t="shared" si="7243"/>
        <v>14028416</v>
      </c>
      <c r="AI2326" s="215">
        <f t="shared" si="7244"/>
        <v>14202753.270000001</v>
      </c>
      <c r="AJ2326" s="215">
        <f t="shared" si="7245"/>
        <v>14263273.800000001</v>
      </c>
      <c r="AK2326" s="215">
        <f t="shared" ref="AK2326:AM2326" si="7405">AK2327+AK2330</f>
        <v>0</v>
      </c>
      <c r="AL2326" s="215">
        <f t="shared" si="7405"/>
        <v>0</v>
      </c>
      <c r="AM2326" s="215">
        <f t="shared" si="7405"/>
        <v>0</v>
      </c>
      <c r="AN2326" s="215">
        <f t="shared" si="7247"/>
        <v>14028416</v>
      </c>
      <c r="AO2326" s="215">
        <f t="shared" si="7248"/>
        <v>14202753.270000001</v>
      </c>
      <c r="AP2326" s="215">
        <f t="shared" si="7249"/>
        <v>14263273.800000001</v>
      </c>
      <c r="AQ2326" s="215">
        <f t="shared" ref="AQ2326:AS2326" si="7406">AQ2327+AQ2330</f>
        <v>-18000</v>
      </c>
      <c r="AR2326" s="215">
        <f t="shared" si="7406"/>
        <v>0</v>
      </c>
      <c r="AS2326" s="215">
        <f t="shared" si="7406"/>
        <v>0</v>
      </c>
      <c r="AT2326" s="215">
        <f t="shared" si="7251"/>
        <v>14010416</v>
      </c>
      <c r="AU2326" s="215">
        <f t="shared" si="7252"/>
        <v>14202753.270000001</v>
      </c>
      <c r="AV2326" s="215">
        <f t="shared" si="7253"/>
        <v>14263273.800000001</v>
      </c>
    </row>
    <row r="2327" spans="1:48" s="206" customFormat="1" ht="13.8" hidden="1">
      <c r="A2327" s="256" t="s">
        <v>297</v>
      </c>
      <c r="B2327" s="204" t="s">
        <v>330</v>
      </c>
      <c r="C2327" s="204" t="s">
        <v>18</v>
      </c>
      <c r="D2327" s="204" t="s">
        <v>13</v>
      </c>
      <c r="E2327" s="204" t="s">
        <v>80</v>
      </c>
      <c r="F2327" s="204" t="s">
        <v>68</v>
      </c>
      <c r="G2327" s="204" t="s">
        <v>140</v>
      </c>
      <c r="H2327" s="204" t="s">
        <v>296</v>
      </c>
      <c r="I2327" s="214"/>
      <c r="J2327" s="215">
        <f>J2328</f>
        <v>50000</v>
      </c>
      <c r="K2327" s="215">
        <f t="shared" ref="K2327:O2328" si="7407">K2328</f>
        <v>50000</v>
      </c>
      <c r="L2327" s="215">
        <f t="shared" si="7407"/>
        <v>50000</v>
      </c>
      <c r="M2327" s="215">
        <f t="shared" si="7407"/>
        <v>0</v>
      </c>
      <c r="N2327" s="215">
        <f t="shared" si="7407"/>
        <v>0</v>
      </c>
      <c r="O2327" s="215">
        <f t="shared" si="7407"/>
        <v>0</v>
      </c>
      <c r="P2327" s="215">
        <f t="shared" si="7262"/>
        <v>50000</v>
      </c>
      <c r="Q2327" s="215">
        <f t="shared" si="7263"/>
        <v>50000</v>
      </c>
      <c r="R2327" s="215">
        <f t="shared" si="7264"/>
        <v>50000</v>
      </c>
      <c r="S2327" s="215">
        <f t="shared" ref="S2327:U2328" si="7408">S2328</f>
        <v>0</v>
      </c>
      <c r="T2327" s="215">
        <f t="shared" si="7408"/>
        <v>0</v>
      </c>
      <c r="U2327" s="215">
        <f t="shared" si="7408"/>
        <v>0</v>
      </c>
      <c r="V2327" s="215">
        <f t="shared" si="7188"/>
        <v>50000</v>
      </c>
      <c r="W2327" s="215">
        <f t="shared" si="7189"/>
        <v>50000</v>
      </c>
      <c r="X2327" s="215">
        <f t="shared" si="7190"/>
        <v>50000</v>
      </c>
      <c r="Y2327" s="215">
        <f t="shared" ref="Y2327:AA2328" si="7409">Y2328</f>
        <v>0</v>
      </c>
      <c r="Z2327" s="215">
        <f t="shared" si="7409"/>
        <v>0</v>
      </c>
      <c r="AA2327" s="215">
        <f t="shared" si="7409"/>
        <v>0</v>
      </c>
      <c r="AB2327" s="215">
        <f t="shared" si="7239"/>
        <v>50000</v>
      </c>
      <c r="AC2327" s="215">
        <f t="shared" si="7240"/>
        <v>50000</v>
      </c>
      <c r="AD2327" s="215">
        <f t="shared" si="7241"/>
        <v>50000</v>
      </c>
      <c r="AE2327" s="215">
        <f t="shared" ref="AE2327:AG2328" si="7410">AE2328</f>
        <v>0</v>
      </c>
      <c r="AF2327" s="215">
        <f t="shared" si="7410"/>
        <v>0</v>
      </c>
      <c r="AG2327" s="215">
        <f t="shared" si="7410"/>
        <v>0</v>
      </c>
      <c r="AH2327" s="215">
        <f t="shared" si="7243"/>
        <v>50000</v>
      </c>
      <c r="AI2327" s="215">
        <f t="shared" si="7244"/>
        <v>50000</v>
      </c>
      <c r="AJ2327" s="215">
        <f t="shared" si="7245"/>
        <v>50000</v>
      </c>
      <c r="AK2327" s="215">
        <f t="shared" ref="AK2327:AM2328" si="7411">AK2328</f>
        <v>0</v>
      </c>
      <c r="AL2327" s="215">
        <f t="shared" si="7411"/>
        <v>0</v>
      </c>
      <c r="AM2327" s="215">
        <f t="shared" si="7411"/>
        <v>0</v>
      </c>
      <c r="AN2327" s="215">
        <f t="shared" si="7247"/>
        <v>50000</v>
      </c>
      <c r="AO2327" s="215">
        <f t="shared" si="7248"/>
        <v>50000</v>
      </c>
      <c r="AP2327" s="215">
        <f t="shared" si="7249"/>
        <v>50000</v>
      </c>
      <c r="AQ2327" s="215">
        <f t="shared" ref="AQ2327:AS2328" si="7412">AQ2328</f>
        <v>0</v>
      </c>
      <c r="AR2327" s="215">
        <f t="shared" si="7412"/>
        <v>0</v>
      </c>
      <c r="AS2327" s="215">
        <f t="shared" si="7412"/>
        <v>0</v>
      </c>
      <c r="AT2327" s="215">
        <f t="shared" si="7251"/>
        <v>50000</v>
      </c>
      <c r="AU2327" s="215">
        <f t="shared" si="7252"/>
        <v>50000</v>
      </c>
      <c r="AV2327" s="215">
        <f t="shared" si="7253"/>
        <v>50000</v>
      </c>
    </row>
    <row r="2328" spans="1:48" s="206" customFormat="1" ht="26.4" hidden="1">
      <c r="A2328" s="217" t="s">
        <v>229</v>
      </c>
      <c r="B2328" s="204" t="s">
        <v>330</v>
      </c>
      <c r="C2328" s="204" t="s">
        <v>18</v>
      </c>
      <c r="D2328" s="204" t="s">
        <v>13</v>
      </c>
      <c r="E2328" s="204" t="s">
        <v>80</v>
      </c>
      <c r="F2328" s="204" t="s">
        <v>68</v>
      </c>
      <c r="G2328" s="204" t="s">
        <v>140</v>
      </c>
      <c r="H2328" s="204" t="s">
        <v>296</v>
      </c>
      <c r="I2328" s="214" t="s">
        <v>92</v>
      </c>
      <c r="J2328" s="215">
        <f>J2329</f>
        <v>50000</v>
      </c>
      <c r="K2328" s="215">
        <f t="shared" si="7407"/>
        <v>50000</v>
      </c>
      <c r="L2328" s="215">
        <f t="shared" si="7407"/>
        <v>50000</v>
      </c>
      <c r="M2328" s="215">
        <f t="shared" si="7407"/>
        <v>0</v>
      </c>
      <c r="N2328" s="215">
        <f t="shared" si="7407"/>
        <v>0</v>
      </c>
      <c r="O2328" s="215">
        <f t="shared" si="7407"/>
        <v>0</v>
      </c>
      <c r="P2328" s="215">
        <f t="shared" si="7262"/>
        <v>50000</v>
      </c>
      <c r="Q2328" s="215">
        <f t="shared" si="7263"/>
        <v>50000</v>
      </c>
      <c r="R2328" s="215">
        <f t="shared" si="7264"/>
        <v>50000</v>
      </c>
      <c r="S2328" s="215">
        <f t="shared" si="7408"/>
        <v>0</v>
      </c>
      <c r="T2328" s="215">
        <f t="shared" si="7408"/>
        <v>0</v>
      </c>
      <c r="U2328" s="215">
        <f t="shared" si="7408"/>
        <v>0</v>
      </c>
      <c r="V2328" s="215">
        <f t="shared" si="7188"/>
        <v>50000</v>
      </c>
      <c r="W2328" s="215">
        <f t="shared" si="7189"/>
        <v>50000</v>
      </c>
      <c r="X2328" s="215">
        <f t="shared" si="7190"/>
        <v>50000</v>
      </c>
      <c r="Y2328" s="215">
        <f t="shared" si="7409"/>
        <v>0</v>
      </c>
      <c r="Z2328" s="215">
        <f t="shared" si="7409"/>
        <v>0</v>
      </c>
      <c r="AA2328" s="215">
        <f t="shared" si="7409"/>
        <v>0</v>
      </c>
      <c r="AB2328" s="215">
        <f t="shared" si="7239"/>
        <v>50000</v>
      </c>
      <c r="AC2328" s="215">
        <f t="shared" si="7240"/>
        <v>50000</v>
      </c>
      <c r="AD2328" s="215">
        <f t="shared" si="7241"/>
        <v>50000</v>
      </c>
      <c r="AE2328" s="215">
        <f t="shared" si="7410"/>
        <v>0</v>
      </c>
      <c r="AF2328" s="215">
        <f t="shared" si="7410"/>
        <v>0</v>
      </c>
      <c r="AG2328" s="215">
        <f t="shared" si="7410"/>
        <v>0</v>
      </c>
      <c r="AH2328" s="215">
        <f t="shared" si="7243"/>
        <v>50000</v>
      </c>
      <c r="AI2328" s="215">
        <f t="shared" si="7244"/>
        <v>50000</v>
      </c>
      <c r="AJ2328" s="215">
        <f t="shared" si="7245"/>
        <v>50000</v>
      </c>
      <c r="AK2328" s="215">
        <f t="shared" si="7411"/>
        <v>0</v>
      </c>
      <c r="AL2328" s="215">
        <f t="shared" si="7411"/>
        <v>0</v>
      </c>
      <c r="AM2328" s="215">
        <f t="shared" si="7411"/>
        <v>0</v>
      </c>
      <c r="AN2328" s="215">
        <f t="shared" si="7247"/>
        <v>50000</v>
      </c>
      <c r="AO2328" s="215">
        <f t="shared" si="7248"/>
        <v>50000</v>
      </c>
      <c r="AP2328" s="215">
        <f t="shared" si="7249"/>
        <v>50000</v>
      </c>
      <c r="AQ2328" s="215">
        <f t="shared" si="7412"/>
        <v>0</v>
      </c>
      <c r="AR2328" s="215">
        <f t="shared" si="7412"/>
        <v>0</v>
      </c>
      <c r="AS2328" s="215">
        <f t="shared" si="7412"/>
        <v>0</v>
      </c>
      <c r="AT2328" s="215">
        <f t="shared" si="7251"/>
        <v>50000</v>
      </c>
      <c r="AU2328" s="215">
        <f t="shared" si="7252"/>
        <v>50000</v>
      </c>
      <c r="AV2328" s="215">
        <f t="shared" si="7253"/>
        <v>50000</v>
      </c>
    </row>
    <row r="2329" spans="1:48" s="206" customFormat="1" ht="26.4" hidden="1">
      <c r="A2329" s="216" t="s">
        <v>96</v>
      </c>
      <c r="B2329" s="204" t="s">
        <v>330</v>
      </c>
      <c r="C2329" s="204" t="s">
        <v>18</v>
      </c>
      <c r="D2329" s="204" t="s">
        <v>13</v>
      </c>
      <c r="E2329" s="204" t="s">
        <v>80</v>
      </c>
      <c r="F2329" s="204" t="s">
        <v>68</v>
      </c>
      <c r="G2329" s="204" t="s">
        <v>140</v>
      </c>
      <c r="H2329" s="204" t="s">
        <v>296</v>
      </c>
      <c r="I2329" s="214" t="s">
        <v>93</v>
      </c>
      <c r="J2329" s="215">
        <v>50000</v>
      </c>
      <c r="K2329" s="215">
        <v>50000</v>
      </c>
      <c r="L2329" s="215">
        <v>50000</v>
      </c>
      <c r="M2329" s="215"/>
      <c r="N2329" s="215"/>
      <c r="O2329" s="215"/>
      <c r="P2329" s="215">
        <f t="shared" si="7262"/>
        <v>50000</v>
      </c>
      <c r="Q2329" s="215">
        <f t="shared" si="7263"/>
        <v>50000</v>
      </c>
      <c r="R2329" s="215">
        <f t="shared" si="7264"/>
        <v>50000</v>
      </c>
      <c r="S2329" s="215"/>
      <c r="T2329" s="215"/>
      <c r="U2329" s="215"/>
      <c r="V2329" s="215">
        <f t="shared" si="7188"/>
        <v>50000</v>
      </c>
      <c r="W2329" s="215">
        <f t="shared" si="7189"/>
        <v>50000</v>
      </c>
      <c r="X2329" s="215">
        <f t="shared" si="7190"/>
        <v>50000</v>
      </c>
      <c r="Y2329" s="215"/>
      <c r="Z2329" s="215"/>
      <c r="AA2329" s="215"/>
      <c r="AB2329" s="215">
        <f t="shared" si="7239"/>
        <v>50000</v>
      </c>
      <c r="AC2329" s="215">
        <f t="shared" si="7240"/>
        <v>50000</v>
      </c>
      <c r="AD2329" s="215">
        <f t="shared" si="7241"/>
        <v>50000</v>
      </c>
      <c r="AE2329" s="215"/>
      <c r="AF2329" s="215"/>
      <c r="AG2329" s="215"/>
      <c r="AH2329" s="215">
        <f t="shared" si="7243"/>
        <v>50000</v>
      </c>
      <c r="AI2329" s="215">
        <f t="shared" si="7244"/>
        <v>50000</v>
      </c>
      <c r="AJ2329" s="215">
        <f t="shared" si="7245"/>
        <v>50000</v>
      </c>
      <c r="AK2329" s="215"/>
      <c r="AL2329" s="215"/>
      <c r="AM2329" s="215"/>
      <c r="AN2329" s="215">
        <f t="shared" si="7247"/>
        <v>50000</v>
      </c>
      <c r="AO2329" s="215">
        <f t="shared" si="7248"/>
        <v>50000</v>
      </c>
      <c r="AP2329" s="215">
        <f t="shared" si="7249"/>
        <v>50000</v>
      </c>
      <c r="AQ2329" s="215"/>
      <c r="AR2329" s="215"/>
      <c r="AS2329" s="215"/>
      <c r="AT2329" s="215">
        <f t="shared" si="7251"/>
        <v>50000</v>
      </c>
      <c r="AU2329" s="215">
        <f t="shared" si="7252"/>
        <v>50000</v>
      </c>
      <c r="AV2329" s="215">
        <f t="shared" si="7253"/>
        <v>50000</v>
      </c>
    </row>
    <row r="2330" spans="1:48" s="206" customFormat="1" hidden="1">
      <c r="A2330" s="216" t="s">
        <v>299</v>
      </c>
      <c r="B2330" s="204" t="s">
        <v>330</v>
      </c>
      <c r="C2330" s="204" t="s">
        <v>18</v>
      </c>
      <c r="D2330" s="204" t="s">
        <v>13</v>
      </c>
      <c r="E2330" s="204" t="s">
        <v>80</v>
      </c>
      <c r="F2330" s="204" t="s">
        <v>68</v>
      </c>
      <c r="G2330" s="204" t="s">
        <v>140</v>
      </c>
      <c r="H2330" s="204" t="s">
        <v>295</v>
      </c>
      <c r="I2330" s="214"/>
      <c r="J2330" s="215">
        <f>J2331+J2333+J2335</f>
        <v>13978416</v>
      </c>
      <c r="K2330" s="215">
        <f t="shared" ref="K2330:L2330" si="7413">K2331+K2333+K2335</f>
        <v>14152753.270000001</v>
      </c>
      <c r="L2330" s="215">
        <f t="shared" si="7413"/>
        <v>14213273.800000001</v>
      </c>
      <c r="M2330" s="215">
        <f t="shared" ref="M2330:O2330" si="7414">M2331+M2333+M2335</f>
        <v>0</v>
      </c>
      <c r="N2330" s="215">
        <f t="shared" si="7414"/>
        <v>0</v>
      </c>
      <c r="O2330" s="215">
        <f t="shared" si="7414"/>
        <v>0</v>
      </c>
      <c r="P2330" s="215">
        <f t="shared" si="7262"/>
        <v>13978416</v>
      </c>
      <c r="Q2330" s="215">
        <f t="shared" si="7263"/>
        <v>14152753.270000001</v>
      </c>
      <c r="R2330" s="215">
        <f t="shared" si="7264"/>
        <v>14213273.800000001</v>
      </c>
      <c r="S2330" s="215">
        <f t="shared" ref="S2330:U2330" si="7415">S2331+S2333+S2335</f>
        <v>0</v>
      </c>
      <c r="T2330" s="215">
        <f t="shared" si="7415"/>
        <v>0</v>
      </c>
      <c r="U2330" s="215">
        <f t="shared" si="7415"/>
        <v>0</v>
      </c>
      <c r="V2330" s="215">
        <f t="shared" si="7188"/>
        <v>13978416</v>
      </c>
      <c r="W2330" s="215">
        <f t="shared" si="7189"/>
        <v>14152753.270000001</v>
      </c>
      <c r="X2330" s="215">
        <f t="shared" si="7190"/>
        <v>14213273.800000001</v>
      </c>
      <c r="Y2330" s="215">
        <f t="shared" ref="Y2330:AA2330" si="7416">Y2331+Y2333+Y2335</f>
        <v>0</v>
      </c>
      <c r="Z2330" s="215">
        <f t="shared" si="7416"/>
        <v>0</v>
      </c>
      <c r="AA2330" s="215">
        <f t="shared" si="7416"/>
        <v>0</v>
      </c>
      <c r="AB2330" s="215">
        <f t="shared" si="7239"/>
        <v>13978416</v>
      </c>
      <c r="AC2330" s="215">
        <f t="shared" si="7240"/>
        <v>14152753.270000001</v>
      </c>
      <c r="AD2330" s="215">
        <f t="shared" si="7241"/>
        <v>14213273.800000001</v>
      </c>
      <c r="AE2330" s="215">
        <f t="shared" ref="AE2330:AG2330" si="7417">AE2331+AE2333+AE2335</f>
        <v>0</v>
      </c>
      <c r="AF2330" s="215">
        <f t="shared" si="7417"/>
        <v>0</v>
      </c>
      <c r="AG2330" s="215">
        <f t="shared" si="7417"/>
        <v>0</v>
      </c>
      <c r="AH2330" s="215">
        <f t="shared" si="7243"/>
        <v>13978416</v>
      </c>
      <c r="AI2330" s="215">
        <f t="shared" si="7244"/>
        <v>14152753.270000001</v>
      </c>
      <c r="AJ2330" s="215">
        <f t="shared" si="7245"/>
        <v>14213273.800000001</v>
      </c>
      <c r="AK2330" s="215">
        <f t="shared" ref="AK2330:AM2330" si="7418">AK2331+AK2333+AK2335</f>
        <v>0</v>
      </c>
      <c r="AL2330" s="215">
        <f t="shared" si="7418"/>
        <v>0</v>
      </c>
      <c r="AM2330" s="215">
        <f t="shared" si="7418"/>
        <v>0</v>
      </c>
      <c r="AN2330" s="215">
        <f t="shared" si="7247"/>
        <v>13978416</v>
      </c>
      <c r="AO2330" s="215">
        <f t="shared" si="7248"/>
        <v>14152753.270000001</v>
      </c>
      <c r="AP2330" s="215">
        <f t="shared" si="7249"/>
        <v>14213273.800000001</v>
      </c>
      <c r="AQ2330" s="215">
        <f t="shared" ref="AQ2330:AS2330" si="7419">AQ2331+AQ2333+AQ2335</f>
        <v>-18000</v>
      </c>
      <c r="AR2330" s="215">
        <f t="shared" si="7419"/>
        <v>0</v>
      </c>
      <c r="AS2330" s="215">
        <f t="shared" si="7419"/>
        <v>0</v>
      </c>
      <c r="AT2330" s="215">
        <f t="shared" si="7251"/>
        <v>13960416</v>
      </c>
      <c r="AU2330" s="215">
        <f t="shared" si="7252"/>
        <v>14152753.270000001</v>
      </c>
      <c r="AV2330" s="215">
        <f t="shared" si="7253"/>
        <v>14213273.800000001</v>
      </c>
    </row>
    <row r="2331" spans="1:48" s="206" customFormat="1" ht="39.6" hidden="1">
      <c r="A2331" s="216" t="s">
        <v>94</v>
      </c>
      <c r="B2331" s="204" t="s">
        <v>330</v>
      </c>
      <c r="C2331" s="204" t="s">
        <v>18</v>
      </c>
      <c r="D2331" s="204" t="s">
        <v>13</v>
      </c>
      <c r="E2331" s="204" t="s">
        <v>80</v>
      </c>
      <c r="F2331" s="204" t="s">
        <v>68</v>
      </c>
      <c r="G2331" s="204" t="s">
        <v>140</v>
      </c>
      <c r="H2331" s="204" t="s">
        <v>295</v>
      </c>
      <c r="I2331" s="214" t="s">
        <v>90</v>
      </c>
      <c r="J2331" s="215">
        <f>J2332</f>
        <v>10992627</v>
      </c>
      <c r="K2331" s="215">
        <f t="shared" ref="K2331:O2331" si="7420">K2332</f>
        <v>11102052.710000001</v>
      </c>
      <c r="L2331" s="215">
        <f t="shared" si="7420"/>
        <v>11162573.24</v>
      </c>
      <c r="M2331" s="215">
        <f t="shared" si="7420"/>
        <v>0</v>
      </c>
      <c r="N2331" s="215">
        <f t="shared" si="7420"/>
        <v>0</v>
      </c>
      <c r="O2331" s="215">
        <f t="shared" si="7420"/>
        <v>0</v>
      </c>
      <c r="P2331" s="215">
        <f t="shared" si="7262"/>
        <v>10992627</v>
      </c>
      <c r="Q2331" s="215">
        <f t="shared" si="7263"/>
        <v>11102052.710000001</v>
      </c>
      <c r="R2331" s="215">
        <f t="shared" si="7264"/>
        <v>11162573.24</v>
      </c>
      <c r="S2331" s="215">
        <f t="shared" ref="S2331:U2331" si="7421">S2332</f>
        <v>0</v>
      </c>
      <c r="T2331" s="215">
        <f t="shared" si="7421"/>
        <v>0</v>
      </c>
      <c r="U2331" s="215">
        <f t="shared" si="7421"/>
        <v>0</v>
      </c>
      <c r="V2331" s="215">
        <f t="shared" si="7188"/>
        <v>10992627</v>
      </c>
      <c r="W2331" s="215">
        <f t="shared" si="7189"/>
        <v>11102052.710000001</v>
      </c>
      <c r="X2331" s="215">
        <f t="shared" si="7190"/>
        <v>11162573.24</v>
      </c>
      <c r="Y2331" s="215">
        <f t="shared" ref="Y2331:AA2331" si="7422">Y2332</f>
        <v>0</v>
      </c>
      <c r="Z2331" s="215">
        <f t="shared" si="7422"/>
        <v>0</v>
      </c>
      <c r="AA2331" s="215">
        <f t="shared" si="7422"/>
        <v>0</v>
      </c>
      <c r="AB2331" s="215">
        <f t="shared" si="7239"/>
        <v>10992627</v>
      </c>
      <c r="AC2331" s="215">
        <f t="shared" si="7240"/>
        <v>11102052.710000001</v>
      </c>
      <c r="AD2331" s="215">
        <f t="shared" si="7241"/>
        <v>11162573.24</v>
      </c>
      <c r="AE2331" s="215">
        <f t="shared" ref="AE2331:AG2331" si="7423">AE2332</f>
        <v>0</v>
      </c>
      <c r="AF2331" s="215">
        <f t="shared" si="7423"/>
        <v>0</v>
      </c>
      <c r="AG2331" s="215">
        <f t="shared" si="7423"/>
        <v>0</v>
      </c>
      <c r="AH2331" s="215">
        <f t="shared" si="7243"/>
        <v>10992627</v>
      </c>
      <c r="AI2331" s="215">
        <f t="shared" si="7244"/>
        <v>11102052.710000001</v>
      </c>
      <c r="AJ2331" s="215">
        <f t="shared" si="7245"/>
        <v>11162573.24</v>
      </c>
      <c r="AK2331" s="215">
        <f t="shared" ref="AK2331:AM2331" si="7424">AK2332</f>
        <v>0</v>
      </c>
      <c r="AL2331" s="215">
        <f t="shared" si="7424"/>
        <v>0</v>
      </c>
      <c r="AM2331" s="215">
        <f t="shared" si="7424"/>
        <v>0</v>
      </c>
      <c r="AN2331" s="215">
        <f t="shared" si="7247"/>
        <v>10992627</v>
      </c>
      <c r="AO2331" s="215">
        <f t="shared" si="7248"/>
        <v>11102052.710000001</v>
      </c>
      <c r="AP2331" s="215">
        <f t="shared" si="7249"/>
        <v>11162573.24</v>
      </c>
      <c r="AQ2331" s="215">
        <f t="shared" ref="AQ2331:AS2331" si="7425">AQ2332</f>
        <v>0</v>
      </c>
      <c r="AR2331" s="215">
        <f t="shared" si="7425"/>
        <v>0</v>
      </c>
      <c r="AS2331" s="215">
        <f t="shared" si="7425"/>
        <v>0</v>
      </c>
      <c r="AT2331" s="215">
        <f t="shared" si="7251"/>
        <v>10992627</v>
      </c>
      <c r="AU2331" s="215">
        <f t="shared" si="7252"/>
        <v>11102052.710000001</v>
      </c>
      <c r="AV2331" s="215">
        <f t="shared" si="7253"/>
        <v>11162573.24</v>
      </c>
    </row>
    <row r="2332" spans="1:48" s="206" customFormat="1" hidden="1">
      <c r="A2332" s="216" t="s">
        <v>95</v>
      </c>
      <c r="B2332" s="204" t="s">
        <v>330</v>
      </c>
      <c r="C2332" s="204" t="s">
        <v>18</v>
      </c>
      <c r="D2332" s="204" t="s">
        <v>13</v>
      </c>
      <c r="E2332" s="204" t="s">
        <v>80</v>
      </c>
      <c r="F2332" s="204" t="s">
        <v>68</v>
      </c>
      <c r="G2332" s="204" t="s">
        <v>140</v>
      </c>
      <c r="H2332" s="204" t="s">
        <v>295</v>
      </c>
      <c r="I2332" s="214" t="s">
        <v>91</v>
      </c>
      <c r="J2332" s="215">
        <v>10992627</v>
      </c>
      <c r="K2332" s="215">
        <v>11102052.710000001</v>
      </c>
      <c r="L2332" s="215">
        <v>11162573.24</v>
      </c>
      <c r="M2332" s="215"/>
      <c r="N2332" s="215"/>
      <c r="O2332" s="215"/>
      <c r="P2332" s="215">
        <f t="shared" si="7262"/>
        <v>10992627</v>
      </c>
      <c r="Q2332" s="215">
        <f t="shared" si="7263"/>
        <v>11102052.710000001</v>
      </c>
      <c r="R2332" s="215">
        <f t="shared" si="7264"/>
        <v>11162573.24</v>
      </c>
      <c r="S2332" s="215"/>
      <c r="T2332" s="215"/>
      <c r="U2332" s="215"/>
      <c r="V2332" s="215">
        <f t="shared" si="7188"/>
        <v>10992627</v>
      </c>
      <c r="W2332" s="215">
        <f t="shared" si="7189"/>
        <v>11102052.710000001</v>
      </c>
      <c r="X2332" s="215">
        <f t="shared" si="7190"/>
        <v>11162573.24</v>
      </c>
      <c r="Y2332" s="215"/>
      <c r="Z2332" s="215"/>
      <c r="AA2332" s="215"/>
      <c r="AB2332" s="215">
        <f t="shared" si="7239"/>
        <v>10992627</v>
      </c>
      <c r="AC2332" s="215">
        <f t="shared" si="7240"/>
        <v>11102052.710000001</v>
      </c>
      <c r="AD2332" s="215">
        <f t="shared" si="7241"/>
        <v>11162573.24</v>
      </c>
      <c r="AE2332" s="215"/>
      <c r="AF2332" s="215"/>
      <c r="AG2332" s="215"/>
      <c r="AH2332" s="215">
        <f t="shared" si="7243"/>
        <v>10992627</v>
      </c>
      <c r="AI2332" s="215">
        <f t="shared" si="7244"/>
        <v>11102052.710000001</v>
      </c>
      <c r="AJ2332" s="215">
        <f t="shared" si="7245"/>
        <v>11162573.24</v>
      </c>
      <c r="AK2332" s="215"/>
      <c r="AL2332" s="215"/>
      <c r="AM2332" s="215"/>
      <c r="AN2332" s="215">
        <f t="shared" si="7247"/>
        <v>10992627</v>
      </c>
      <c r="AO2332" s="215">
        <f t="shared" si="7248"/>
        <v>11102052.710000001</v>
      </c>
      <c r="AP2332" s="215">
        <f t="shared" si="7249"/>
        <v>11162573.24</v>
      </c>
      <c r="AQ2332" s="215"/>
      <c r="AR2332" s="215"/>
      <c r="AS2332" s="215"/>
      <c r="AT2332" s="215">
        <f t="shared" si="7251"/>
        <v>10992627</v>
      </c>
      <c r="AU2332" s="215">
        <f t="shared" si="7252"/>
        <v>11102052.710000001</v>
      </c>
      <c r="AV2332" s="215">
        <f t="shared" si="7253"/>
        <v>11162573.24</v>
      </c>
    </row>
    <row r="2333" spans="1:48" s="206" customFormat="1" ht="26.4" hidden="1">
      <c r="A2333" s="217" t="s">
        <v>229</v>
      </c>
      <c r="B2333" s="204" t="s">
        <v>330</v>
      </c>
      <c r="C2333" s="204" t="s">
        <v>18</v>
      </c>
      <c r="D2333" s="204" t="s">
        <v>13</v>
      </c>
      <c r="E2333" s="204" t="s">
        <v>80</v>
      </c>
      <c r="F2333" s="204" t="s">
        <v>68</v>
      </c>
      <c r="G2333" s="204" t="s">
        <v>140</v>
      </c>
      <c r="H2333" s="204" t="s">
        <v>295</v>
      </c>
      <c r="I2333" s="214" t="s">
        <v>92</v>
      </c>
      <c r="J2333" s="215">
        <f>J2334</f>
        <v>2962789</v>
      </c>
      <c r="K2333" s="215">
        <f t="shared" ref="K2333:O2333" si="7426">K2334</f>
        <v>3027700.56</v>
      </c>
      <c r="L2333" s="215">
        <f t="shared" si="7426"/>
        <v>3027700.56</v>
      </c>
      <c r="M2333" s="215">
        <f t="shared" si="7426"/>
        <v>0</v>
      </c>
      <c r="N2333" s="215">
        <f t="shared" si="7426"/>
        <v>0</v>
      </c>
      <c r="O2333" s="215">
        <f t="shared" si="7426"/>
        <v>0</v>
      </c>
      <c r="P2333" s="215">
        <f t="shared" si="7262"/>
        <v>2962789</v>
      </c>
      <c r="Q2333" s="215">
        <f t="shared" si="7263"/>
        <v>3027700.56</v>
      </c>
      <c r="R2333" s="215">
        <f t="shared" si="7264"/>
        <v>3027700.56</v>
      </c>
      <c r="S2333" s="215">
        <f t="shared" ref="S2333:U2333" si="7427">S2334</f>
        <v>0</v>
      </c>
      <c r="T2333" s="215">
        <f t="shared" si="7427"/>
        <v>0</v>
      </c>
      <c r="U2333" s="215">
        <f t="shared" si="7427"/>
        <v>0</v>
      </c>
      <c r="V2333" s="215">
        <f t="shared" si="7188"/>
        <v>2962789</v>
      </c>
      <c r="W2333" s="215">
        <f t="shared" si="7189"/>
        <v>3027700.56</v>
      </c>
      <c r="X2333" s="215">
        <f t="shared" si="7190"/>
        <v>3027700.56</v>
      </c>
      <c r="Y2333" s="215">
        <f t="shared" ref="Y2333:AA2333" si="7428">Y2334</f>
        <v>0</v>
      </c>
      <c r="Z2333" s="215">
        <f t="shared" si="7428"/>
        <v>0</v>
      </c>
      <c r="AA2333" s="215">
        <f t="shared" si="7428"/>
        <v>0</v>
      </c>
      <c r="AB2333" s="215">
        <f t="shared" si="7239"/>
        <v>2962789</v>
      </c>
      <c r="AC2333" s="215">
        <f t="shared" si="7240"/>
        <v>3027700.56</v>
      </c>
      <c r="AD2333" s="215">
        <f t="shared" si="7241"/>
        <v>3027700.56</v>
      </c>
      <c r="AE2333" s="215">
        <f t="shared" ref="AE2333:AG2333" si="7429">AE2334</f>
        <v>0</v>
      </c>
      <c r="AF2333" s="215">
        <f t="shared" si="7429"/>
        <v>0</v>
      </c>
      <c r="AG2333" s="215">
        <f t="shared" si="7429"/>
        <v>0</v>
      </c>
      <c r="AH2333" s="215">
        <f t="shared" si="7243"/>
        <v>2962789</v>
      </c>
      <c r="AI2333" s="215">
        <f t="shared" si="7244"/>
        <v>3027700.56</v>
      </c>
      <c r="AJ2333" s="215">
        <f t="shared" si="7245"/>
        <v>3027700.56</v>
      </c>
      <c r="AK2333" s="215">
        <f t="shared" ref="AK2333:AM2333" si="7430">AK2334</f>
        <v>0</v>
      </c>
      <c r="AL2333" s="215">
        <f t="shared" si="7430"/>
        <v>0</v>
      </c>
      <c r="AM2333" s="215">
        <f t="shared" si="7430"/>
        <v>0</v>
      </c>
      <c r="AN2333" s="215">
        <f t="shared" si="7247"/>
        <v>2962789</v>
      </c>
      <c r="AO2333" s="215">
        <f t="shared" si="7248"/>
        <v>3027700.56</v>
      </c>
      <c r="AP2333" s="215">
        <f t="shared" si="7249"/>
        <v>3027700.56</v>
      </c>
      <c r="AQ2333" s="215">
        <f t="shared" ref="AQ2333:AS2333" si="7431">AQ2334</f>
        <v>0</v>
      </c>
      <c r="AR2333" s="215">
        <f t="shared" si="7431"/>
        <v>0</v>
      </c>
      <c r="AS2333" s="215">
        <f t="shared" si="7431"/>
        <v>0</v>
      </c>
      <c r="AT2333" s="215">
        <f t="shared" si="7251"/>
        <v>2962789</v>
      </c>
      <c r="AU2333" s="215">
        <f t="shared" si="7252"/>
        <v>3027700.56</v>
      </c>
      <c r="AV2333" s="215">
        <f t="shared" si="7253"/>
        <v>3027700.56</v>
      </c>
    </row>
    <row r="2334" spans="1:48" s="206" customFormat="1" ht="26.4" hidden="1">
      <c r="A2334" s="216" t="s">
        <v>96</v>
      </c>
      <c r="B2334" s="204" t="s">
        <v>330</v>
      </c>
      <c r="C2334" s="204" t="s">
        <v>18</v>
      </c>
      <c r="D2334" s="204" t="s">
        <v>13</v>
      </c>
      <c r="E2334" s="204" t="s">
        <v>80</v>
      </c>
      <c r="F2334" s="204" t="s">
        <v>68</v>
      </c>
      <c r="G2334" s="204" t="s">
        <v>140</v>
      </c>
      <c r="H2334" s="204" t="s">
        <v>295</v>
      </c>
      <c r="I2334" s="214" t="s">
        <v>93</v>
      </c>
      <c r="J2334" s="215">
        <v>2962789</v>
      </c>
      <c r="K2334" s="215">
        <v>3027700.56</v>
      </c>
      <c r="L2334" s="215">
        <v>3027700.56</v>
      </c>
      <c r="M2334" s="215"/>
      <c r="N2334" s="215"/>
      <c r="O2334" s="215"/>
      <c r="P2334" s="215">
        <f t="shared" si="7262"/>
        <v>2962789</v>
      </c>
      <c r="Q2334" s="215">
        <f t="shared" si="7263"/>
        <v>3027700.56</v>
      </c>
      <c r="R2334" s="215">
        <f t="shared" si="7264"/>
        <v>3027700.56</v>
      </c>
      <c r="S2334" s="215"/>
      <c r="T2334" s="215"/>
      <c r="U2334" s="215"/>
      <c r="V2334" s="215">
        <f t="shared" si="7188"/>
        <v>2962789</v>
      </c>
      <c r="W2334" s="215">
        <f t="shared" si="7189"/>
        <v>3027700.56</v>
      </c>
      <c r="X2334" s="215">
        <f t="shared" si="7190"/>
        <v>3027700.56</v>
      </c>
      <c r="Y2334" s="215"/>
      <c r="Z2334" s="215"/>
      <c r="AA2334" s="215"/>
      <c r="AB2334" s="215">
        <f t="shared" si="7239"/>
        <v>2962789</v>
      </c>
      <c r="AC2334" s="215">
        <f t="shared" si="7240"/>
        <v>3027700.56</v>
      </c>
      <c r="AD2334" s="215">
        <f t="shared" si="7241"/>
        <v>3027700.56</v>
      </c>
      <c r="AE2334" s="215"/>
      <c r="AF2334" s="215"/>
      <c r="AG2334" s="215"/>
      <c r="AH2334" s="215">
        <f t="shared" si="7243"/>
        <v>2962789</v>
      </c>
      <c r="AI2334" s="215">
        <f t="shared" si="7244"/>
        <v>3027700.56</v>
      </c>
      <c r="AJ2334" s="215">
        <f t="shared" si="7245"/>
        <v>3027700.56</v>
      </c>
      <c r="AK2334" s="215"/>
      <c r="AL2334" s="215"/>
      <c r="AM2334" s="215"/>
      <c r="AN2334" s="215">
        <f t="shared" si="7247"/>
        <v>2962789</v>
      </c>
      <c r="AO2334" s="215">
        <f t="shared" si="7248"/>
        <v>3027700.56</v>
      </c>
      <c r="AP2334" s="215">
        <f t="shared" si="7249"/>
        <v>3027700.56</v>
      </c>
      <c r="AQ2334" s="215"/>
      <c r="AR2334" s="215"/>
      <c r="AS2334" s="215"/>
      <c r="AT2334" s="215">
        <f t="shared" si="7251"/>
        <v>2962789</v>
      </c>
      <c r="AU2334" s="215">
        <f t="shared" si="7252"/>
        <v>3027700.56</v>
      </c>
      <c r="AV2334" s="215">
        <f t="shared" si="7253"/>
        <v>3027700.56</v>
      </c>
    </row>
    <row r="2335" spans="1:48" s="206" customFormat="1" hidden="1">
      <c r="A2335" s="216" t="s">
        <v>78</v>
      </c>
      <c r="B2335" s="204" t="s">
        <v>330</v>
      </c>
      <c r="C2335" s="204" t="s">
        <v>18</v>
      </c>
      <c r="D2335" s="204" t="s">
        <v>13</v>
      </c>
      <c r="E2335" s="204" t="s">
        <v>80</v>
      </c>
      <c r="F2335" s="204" t="s">
        <v>68</v>
      </c>
      <c r="G2335" s="204" t="s">
        <v>140</v>
      </c>
      <c r="H2335" s="204" t="s">
        <v>295</v>
      </c>
      <c r="I2335" s="214" t="s">
        <v>75</v>
      </c>
      <c r="J2335" s="215">
        <f>J2336</f>
        <v>23000</v>
      </c>
      <c r="K2335" s="215">
        <f t="shared" ref="K2335:O2335" si="7432">K2336</f>
        <v>23000</v>
      </c>
      <c r="L2335" s="215">
        <f t="shared" si="7432"/>
        <v>23000</v>
      </c>
      <c r="M2335" s="215">
        <f t="shared" si="7432"/>
        <v>0</v>
      </c>
      <c r="N2335" s="215">
        <f t="shared" si="7432"/>
        <v>0</v>
      </c>
      <c r="O2335" s="215">
        <f t="shared" si="7432"/>
        <v>0</v>
      </c>
      <c r="P2335" s="215">
        <f t="shared" si="7262"/>
        <v>23000</v>
      </c>
      <c r="Q2335" s="215">
        <f t="shared" si="7263"/>
        <v>23000</v>
      </c>
      <c r="R2335" s="215">
        <f t="shared" si="7264"/>
        <v>23000</v>
      </c>
      <c r="S2335" s="215">
        <f t="shared" ref="S2335:U2335" si="7433">S2336</f>
        <v>0</v>
      </c>
      <c r="T2335" s="215">
        <f t="shared" si="7433"/>
        <v>0</v>
      </c>
      <c r="U2335" s="215">
        <f t="shared" si="7433"/>
        <v>0</v>
      </c>
      <c r="V2335" s="215">
        <f t="shared" si="7188"/>
        <v>23000</v>
      </c>
      <c r="W2335" s="215">
        <f t="shared" si="7189"/>
        <v>23000</v>
      </c>
      <c r="X2335" s="215">
        <f t="shared" si="7190"/>
        <v>23000</v>
      </c>
      <c r="Y2335" s="215">
        <f t="shared" ref="Y2335:AA2335" si="7434">Y2336</f>
        <v>0</v>
      </c>
      <c r="Z2335" s="215">
        <f t="shared" si="7434"/>
        <v>0</v>
      </c>
      <c r="AA2335" s="215">
        <f t="shared" si="7434"/>
        <v>0</v>
      </c>
      <c r="AB2335" s="215">
        <f t="shared" si="7239"/>
        <v>23000</v>
      </c>
      <c r="AC2335" s="215">
        <f t="shared" si="7240"/>
        <v>23000</v>
      </c>
      <c r="AD2335" s="215">
        <f t="shared" si="7241"/>
        <v>23000</v>
      </c>
      <c r="AE2335" s="215">
        <f t="shared" ref="AE2335:AG2335" si="7435">AE2336</f>
        <v>0</v>
      </c>
      <c r="AF2335" s="215">
        <f t="shared" si="7435"/>
        <v>0</v>
      </c>
      <c r="AG2335" s="215">
        <f t="shared" si="7435"/>
        <v>0</v>
      </c>
      <c r="AH2335" s="215">
        <f t="shared" si="7243"/>
        <v>23000</v>
      </c>
      <c r="AI2335" s="215">
        <f t="shared" si="7244"/>
        <v>23000</v>
      </c>
      <c r="AJ2335" s="215">
        <f t="shared" si="7245"/>
        <v>23000</v>
      </c>
      <c r="AK2335" s="215">
        <f t="shared" ref="AK2335:AM2335" si="7436">AK2336</f>
        <v>0</v>
      </c>
      <c r="AL2335" s="215">
        <f t="shared" si="7436"/>
        <v>0</v>
      </c>
      <c r="AM2335" s="215">
        <f t="shared" si="7436"/>
        <v>0</v>
      </c>
      <c r="AN2335" s="215">
        <f t="shared" si="7247"/>
        <v>23000</v>
      </c>
      <c r="AO2335" s="215">
        <f t="shared" si="7248"/>
        <v>23000</v>
      </c>
      <c r="AP2335" s="215">
        <f t="shared" si="7249"/>
        <v>23000</v>
      </c>
      <c r="AQ2335" s="215">
        <f t="shared" ref="AQ2335:AS2335" si="7437">AQ2336</f>
        <v>-18000</v>
      </c>
      <c r="AR2335" s="215">
        <f t="shared" si="7437"/>
        <v>0</v>
      </c>
      <c r="AS2335" s="215">
        <f t="shared" si="7437"/>
        <v>0</v>
      </c>
      <c r="AT2335" s="215">
        <f t="shared" si="7251"/>
        <v>5000</v>
      </c>
      <c r="AU2335" s="215">
        <f t="shared" si="7252"/>
        <v>23000</v>
      </c>
      <c r="AV2335" s="215">
        <f t="shared" si="7253"/>
        <v>23000</v>
      </c>
    </row>
    <row r="2336" spans="1:48" s="206" customFormat="1" hidden="1">
      <c r="A2336" s="218" t="s">
        <v>118</v>
      </c>
      <c r="B2336" s="204" t="s">
        <v>330</v>
      </c>
      <c r="C2336" s="204" t="s">
        <v>18</v>
      </c>
      <c r="D2336" s="204" t="s">
        <v>13</v>
      </c>
      <c r="E2336" s="204" t="s">
        <v>80</v>
      </c>
      <c r="F2336" s="204" t="s">
        <v>68</v>
      </c>
      <c r="G2336" s="204" t="s">
        <v>140</v>
      </c>
      <c r="H2336" s="204" t="s">
        <v>295</v>
      </c>
      <c r="I2336" s="214" t="s">
        <v>117</v>
      </c>
      <c r="J2336" s="215">
        <v>23000</v>
      </c>
      <c r="K2336" s="215">
        <v>23000</v>
      </c>
      <c r="L2336" s="215">
        <v>23000</v>
      </c>
      <c r="M2336" s="215"/>
      <c r="N2336" s="215"/>
      <c r="O2336" s="215"/>
      <c r="P2336" s="215">
        <f t="shared" si="7262"/>
        <v>23000</v>
      </c>
      <c r="Q2336" s="215">
        <f t="shared" si="7263"/>
        <v>23000</v>
      </c>
      <c r="R2336" s="215">
        <f t="shared" si="7264"/>
        <v>23000</v>
      </c>
      <c r="S2336" s="215"/>
      <c r="T2336" s="215"/>
      <c r="U2336" s="215"/>
      <c r="V2336" s="215">
        <f t="shared" si="7188"/>
        <v>23000</v>
      </c>
      <c r="W2336" s="215">
        <f t="shared" si="7189"/>
        <v>23000</v>
      </c>
      <c r="X2336" s="215">
        <f t="shared" si="7190"/>
        <v>23000</v>
      </c>
      <c r="Y2336" s="215"/>
      <c r="Z2336" s="215"/>
      <c r="AA2336" s="215"/>
      <c r="AB2336" s="215">
        <f t="shared" si="7239"/>
        <v>23000</v>
      </c>
      <c r="AC2336" s="215">
        <f t="shared" si="7240"/>
        <v>23000</v>
      </c>
      <c r="AD2336" s="215">
        <f t="shared" si="7241"/>
        <v>23000</v>
      </c>
      <c r="AE2336" s="215"/>
      <c r="AF2336" s="215"/>
      <c r="AG2336" s="215"/>
      <c r="AH2336" s="215">
        <f t="shared" si="7243"/>
        <v>23000</v>
      </c>
      <c r="AI2336" s="215">
        <f t="shared" si="7244"/>
        <v>23000</v>
      </c>
      <c r="AJ2336" s="215">
        <f t="shared" si="7245"/>
        <v>23000</v>
      </c>
      <c r="AK2336" s="215"/>
      <c r="AL2336" s="215"/>
      <c r="AM2336" s="215"/>
      <c r="AN2336" s="215">
        <f t="shared" si="7247"/>
        <v>23000</v>
      </c>
      <c r="AO2336" s="215">
        <f t="shared" si="7248"/>
        <v>23000</v>
      </c>
      <c r="AP2336" s="215">
        <f t="shared" si="7249"/>
        <v>23000</v>
      </c>
      <c r="AQ2336" s="302">
        <v>-18000</v>
      </c>
      <c r="AR2336" s="215"/>
      <c r="AS2336" s="215"/>
      <c r="AT2336" s="215">
        <f t="shared" si="7251"/>
        <v>5000</v>
      </c>
      <c r="AU2336" s="215">
        <f t="shared" si="7252"/>
        <v>23000</v>
      </c>
      <c r="AV2336" s="215">
        <f t="shared" si="7253"/>
        <v>23000</v>
      </c>
    </row>
    <row r="2337" spans="1:48" hidden="1">
      <c r="A2337" s="85"/>
      <c r="B2337" s="157"/>
      <c r="C2337" s="34"/>
      <c r="D2337" s="34"/>
      <c r="E2337" s="34"/>
      <c r="F2337" s="34"/>
      <c r="G2337" s="34"/>
      <c r="H2337" s="35"/>
      <c r="I2337" s="159"/>
      <c r="J2337" s="78"/>
      <c r="K2337" s="78"/>
      <c r="L2337" s="78"/>
      <c r="M2337" s="78"/>
      <c r="N2337" s="78"/>
      <c r="O2337" s="78"/>
      <c r="P2337" s="78">
        <f t="shared" si="7262"/>
        <v>0</v>
      </c>
      <c r="Q2337" s="78">
        <f t="shared" si="7263"/>
        <v>0</v>
      </c>
      <c r="R2337" s="78">
        <f t="shared" si="7264"/>
        <v>0</v>
      </c>
      <c r="S2337" s="78"/>
      <c r="T2337" s="78"/>
      <c r="U2337" s="78"/>
      <c r="V2337" s="78"/>
      <c r="W2337" s="78"/>
      <c r="X2337" s="78"/>
      <c r="Y2337" s="78"/>
      <c r="Z2337" s="78"/>
      <c r="AA2337" s="78"/>
      <c r="AB2337" s="78"/>
      <c r="AC2337" s="78"/>
      <c r="AD2337" s="78"/>
      <c r="AE2337" s="78"/>
      <c r="AF2337" s="78"/>
      <c r="AG2337" s="78"/>
      <c r="AH2337" s="78"/>
      <c r="AI2337" s="78"/>
      <c r="AJ2337" s="78"/>
      <c r="AK2337" s="78"/>
      <c r="AL2337" s="78"/>
      <c r="AM2337" s="78"/>
      <c r="AN2337" s="78"/>
      <c r="AO2337" s="78"/>
      <c r="AP2337" s="78"/>
      <c r="AQ2337" s="78"/>
      <c r="AR2337" s="78"/>
      <c r="AS2337" s="78"/>
      <c r="AT2337" s="78"/>
      <c r="AU2337" s="78"/>
      <c r="AV2337" s="78"/>
    </row>
    <row r="2338" spans="1:48" ht="26.4">
      <c r="A2338" s="158" t="s">
        <v>338</v>
      </c>
      <c r="B2338" s="43" t="s">
        <v>332</v>
      </c>
      <c r="C2338" s="86"/>
      <c r="D2338" s="86"/>
      <c r="E2338" s="93"/>
      <c r="F2338" s="86"/>
      <c r="G2338" s="86"/>
      <c r="H2338" s="86"/>
      <c r="I2338" s="39"/>
      <c r="J2338" s="102">
        <f>J2339</f>
        <v>2555588</v>
      </c>
      <c r="K2338" s="102">
        <f t="shared" ref="K2338:O2340" si="7438">K2339</f>
        <v>2505588</v>
      </c>
      <c r="L2338" s="102">
        <f t="shared" si="7438"/>
        <v>2505588</v>
      </c>
      <c r="M2338" s="102">
        <f t="shared" si="7438"/>
        <v>0</v>
      </c>
      <c r="N2338" s="102">
        <f t="shared" si="7438"/>
        <v>0</v>
      </c>
      <c r="O2338" s="102">
        <f t="shared" si="7438"/>
        <v>0</v>
      </c>
      <c r="P2338" s="102">
        <f t="shared" si="7262"/>
        <v>2555588</v>
      </c>
      <c r="Q2338" s="102">
        <f t="shared" si="7263"/>
        <v>2505588</v>
      </c>
      <c r="R2338" s="102">
        <f t="shared" si="7264"/>
        <v>2505588</v>
      </c>
      <c r="S2338" s="102">
        <f t="shared" ref="S2338:U2340" si="7439">S2339</f>
        <v>0</v>
      </c>
      <c r="T2338" s="102">
        <f t="shared" si="7439"/>
        <v>0</v>
      </c>
      <c r="U2338" s="102">
        <f t="shared" si="7439"/>
        <v>0</v>
      </c>
      <c r="V2338" s="102">
        <f t="shared" ref="V2338:V2349" si="7440">P2338+S2338</f>
        <v>2555588</v>
      </c>
      <c r="W2338" s="102">
        <f t="shared" ref="W2338:W2349" si="7441">Q2338+T2338</f>
        <v>2505588</v>
      </c>
      <c r="X2338" s="102">
        <f t="shared" ref="X2338:X2349" si="7442">R2338+U2338</f>
        <v>2505588</v>
      </c>
      <c r="Y2338" s="102">
        <f t="shared" ref="Y2338:AA2340" si="7443">Y2339</f>
        <v>0</v>
      </c>
      <c r="Z2338" s="102">
        <f t="shared" si="7443"/>
        <v>0</v>
      </c>
      <c r="AA2338" s="102">
        <f t="shared" si="7443"/>
        <v>0</v>
      </c>
      <c r="AB2338" s="102">
        <f t="shared" ref="AB2338:AB2349" si="7444">V2338+Y2338</f>
        <v>2555588</v>
      </c>
      <c r="AC2338" s="102">
        <f t="shared" ref="AC2338:AC2349" si="7445">W2338+Z2338</f>
        <v>2505588</v>
      </c>
      <c r="AD2338" s="102">
        <f t="shared" ref="AD2338:AD2349" si="7446">X2338+AA2338</f>
        <v>2505588</v>
      </c>
      <c r="AE2338" s="102">
        <f t="shared" ref="AE2338:AG2340" si="7447">AE2339</f>
        <v>0</v>
      </c>
      <c r="AF2338" s="102">
        <f t="shared" si="7447"/>
        <v>0</v>
      </c>
      <c r="AG2338" s="102">
        <f t="shared" si="7447"/>
        <v>0</v>
      </c>
      <c r="AH2338" s="102">
        <f t="shared" ref="AH2338:AH2349" si="7448">AB2338+AE2338</f>
        <v>2555588</v>
      </c>
      <c r="AI2338" s="102">
        <f t="shared" ref="AI2338:AI2349" si="7449">AC2338+AF2338</f>
        <v>2505588</v>
      </c>
      <c r="AJ2338" s="102">
        <f t="shared" ref="AJ2338:AJ2349" si="7450">AD2338+AG2338</f>
        <v>2505588</v>
      </c>
      <c r="AK2338" s="102">
        <f t="shared" ref="AK2338:AM2340" si="7451">AK2339</f>
        <v>0</v>
      </c>
      <c r="AL2338" s="102">
        <f t="shared" si="7451"/>
        <v>0</v>
      </c>
      <c r="AM2338" s="102">
        <f t="shared" si="7451"/>
        <v>0</v>
      </c>
      <c r="AN2338" s="102">
        <f t="shared" ref="AN2338:AN2349" si="7452">AH2338+AK2338</f>
        <v>2555588</v>
      </c>
      <c r="AO2338" s="102">
        <f t="shared" ref="AO2338:AO2349" si="7453">AI2338+AL2338</f>
        <v>2505588</v>
      </c>
      <c r="AP2338" s="102">
        <f t="shared" ref="AP2338:AP2349" si="7454">AJ2338+AM2338</f>
        <v>2505588</v>
      </c>
      <c r="AQ2338" s="102">
        <f t="shared" ref="AQ2338:AS2340" si="7455">AQ2339</f>
        <v>0</v>
      </c>
      <c r="AR2338" s="102">
        <f t="shared" si="7455"/>
        <v>0</v>
      </c>
      <c r="AS2338" s="102">
        <f t="shared" si="7455"/>
        <v>0</v>
      </c>
      <c r="AT2338" s="102">
        <f t="shared" ref="AT2338:AT2351" si="7456">AN2338+AQ2338</f>
        <v>2555588</v>
      </c>
      <c r="AU2338" s="102">
        <f t="shared" ref="AU2338:AU2351" si="7457">AO2338+AR2338</f>
        <v>2505588</v>
      </c>
      <c r="AV2338" s="102">
        <f t="shared" ref="AV2338:AV2351" si="7458">AP2338+AS2338</f>
        <v>2505588</v>
      </c>
    </row>
    <row r="2339" spans="1:48" ht="15.6">
      <c r="A2339" s="23" t="s">
        <v>32</v>
      </c>
      <c r="B2339" s="24" t="s">
        <v>332</v>
      </c>
      <c r="C2339" s="24" t="s">
        <v>20</v>
      </c>
      <c r="D2339" s="1"/>
      <c r="E2339" s="1"/>
      <c r="F2339" s="1"/>
      <c r="G2339" s="1"/>
      <c r="H2339" s="1"/>
      <c r="I2339" s="1"/>
      <c r="J2339" s="96">
        <f>J2340</f>
        <v>2555588</v>
      </c>
      <c r="K2339" s="96">
        <f t="shared" si="7438"/>
        <v>2505588</v>
      </c>
      <c r="L2339" s="96">
        <f t="shared" si="7438"/>
        <v>2505588</v>
      </c>
      <c r="M2339" s="96">
        <f t="shared" si="7438"/>
        <v>0</v>
      </c>
      <c r="N2339" s="96">
        <f t="shared" si="7438"/>
        <v>0</v>
      </c>
      <c r="O2339" s="96">
        <f t="shared" si="7438"/>
        <v>0</v>
      </c>
      <c r="P2339" s="96">
        <f t="shared" si="7262"/>
        <v>2555588</v>
      </c>
      <c r="Q2339" s="96">
        <f t="shared" si="7263"/>
        <v>2505588</v>
      </c>
      <c r="R2339" s="96">
        <f t="shared" si="7264"/>
        <v>2505588</v>
      </c>
      <c r="S2339" s="96">
        <f t="shared" si="7439"/>
        <v>0</v>
      </c>
      <c r="T2339" s="96">
        <f t="shared" si="7439"/>
        <v>0</v>
      </c>
      <c r="U2339" s="96">
        <f t="shared" si="7439"/>
        <v>0</v>
      </c>
      <c r="V2339" s="96">
        <f t="shared" si="7440"/>
        <v>2555588</v>
      </c>
      <c r="W2339" s="96">
        <f t="shared" si="7441"/>
        <v>2505588</v>
      </c>
      <c r="X2339" s="96">
        <f t="shared" si="7442"/>
        <v>2505588</v>
      </c>
      <c r="Y2339" s="96">
        <f t="shared" si="7443"/>
        <v>0</v>
      </c>
      <c r="Z2339" s="96">
        <f t="shared" si="7443"/>
        <v>0</v>
      </c>
      <c r="AA2339" s="96">
        <f t="shared" si="7443"/>
        <v>0</v>
      </c>
      <c r="AB2339" s="96">
        <f t="shared" si="7444"/>
        <v>2555588</v>
      </c>
      <c r="AC2339" s="96">
        <f t="shared" si="7445"/>
        <v>2505588</v>
      </c>
      <c r="AD2339" s="96">
        <f t="shared" si="7446"/>
        <v>2505588</v>
      </c>
      <c r="AE2339" s="96">
        <f t="shared" si="7447"/>
        <v>0</v>
      </c>
      <c r="AF2339" s="96">
        <f t="shared" si="7447"/>
        <v>0</v>
      </c>
      <c r="AG2339" s="96">
        <f t="shared" si="7447"/>
        <v>0</v>
      </c>
      <c r="AH2339" s="96">
        <f t="shared" si="7448"/>
        <v>2555588</v>
      </c>
      <c r="AI2339" s="96">
        <f t="shared" si="7449"/>
        <v>2505588</v>
      </c>
      <c r="AJ2339" s="96">
        <f t="shared" si="7450"/>
        <v>2505588</v>
      </c>
      <c r="AK2339" s="96">
        <f t="shared" si="7451"/>
        <v>0</v>
      </c>
      <c r="AL2339" s="96">
        <f t="shared" si="7451"/>
        <v>0</v>
      </c>
      <c r="AM2339" s="96">
        <f t="shared" si="7451"/>
        <v>0</v>
      </c>
      <c r="AN2339" s="96">
        <f t="shared" si="7452"/>
        <v>2555588</v>
      </c>
      <c r="AO2339" s="96">
        <f t="shared" si="7453"/>
        <v>2505588</v>
      </c>
      <c r="AP2339" s="96">
        <f t="shared" si="7454"/>
        <v>2505588</v>
      </c>
      <c r="AQ2339" s="96">
        <f t="shared" si="7455"/>
        <v>0</v>
      </c>
      <c r="AR2339" s="96">
        <f t="shared" si="7455"/>
        <v>0</v>
      </c>
      <c r="AS2339" s="96">
        <f t="shared" si="7455"/>
        <v>0</v>
      </c>
      <c r="AT2339" s="96">
        <f t="shared" si="7456"/>
        <v>2555588</v>
      </c>
      <c r="AU2339" s="96">
        <f t="shared" si="7457"/>
        <v>2505588</v>
      </c>
      <c r="AV2339" s="96">
        <f t="shared" si="7458"/>
        <v>2505588</v>
      </c>
    </row>
    <row r="2340" spans="1:48" ht="39.6">
      <c r="A2340" s="4" t="s">
        <v>33</v>
      </c>
      <c r="B2340" s="14" t="s">
        <v>332</v>
      </c>
      <c r="C2340" s="14" t="s">
        <v>20</v>
      </c>
      <c r="D2340" s="14" t="s">
        <v>13</v>
      </c>
      <c r="E2340" s="14"/>
      <c r="F2340" s="14"/>
      <c r="G2340" s="14"/>
      <c r="H2340" s="1"/>
      <c r="I2340" s="1"/>
      <c r="J2340" s="97">
        <f>J2341</f>
        <v>2555588</v>
      </c>
      <c r="K2340" s="97">
        <f t="shared" si="7438"/>
        <v>2505588</v>
      </c>
      <c r="L2340" s="97">
        <f t="shared" si="7438"/>
        <v>2505588</v>
      </c>
      <c r="M2340" s="97">
        <f t="shared" si="7438"/>
        <v>0</v>
      </c>
      <c r="N2340" s="97">
        <f t="shared" si="7438"/>
        <v>0</v>
      </c>
      <c r="O2340" s="97">
        <f t="shared" si="7438"/>
        <v>0</v>
      </c>
      <c r="P2340" s="97">
        <f t="shared" si="7262"/>
        <v>2555588</v>
      </c>
      <c r="Q2340" s="97">
        <f t="shared" si="7263"/>
        <v>2505588</v>
      </c>
      <c r="R2340" s="97">
        <f t="shared" si="7264"/>
        <v>2505588</v>
      </c>
      <c r="S2340" s="97">
        <f t="shared" si="7439"/>
        <v>0</v>
      </c>
      <c r="T2340" s="97">
        <f t="shared" si="7439"/>
        <v>0</v>
      </c>
      <c r="U2340" s="97">
        <f t="shared" si="7439"/>
        <v>0</v>
      </c>
      <c r="V2340" s="97">
        <f t="shared" si="7440"/>
        <v>2555588</v>
      </c>
      <c r="W2340" s="97">
        <f t="shared" si="7441"/>
        <v>2505588</v>
      </c>
      <c r="X2340" s="97">
        <f t="shared" si="7442"/>
        <v>2505588</v>
      </c>
      <c r="Y2340" s="97">
        <f t="shared" si="7443"/>
        <v>0</v>
      </c>
      <c r="Z2340" s="97">
        <f t="shared" si="7443"/>
        <v>0</v>
      </c>
      <c r="AA2340" s="97">
        <f t="shared" si="7443"/>
        <v>0</v>
      </c>
      <c r="AB2340" s="97">
        <f t="shared" si="7444"/>
        <v>2555588</v>
      </c>
      <c r="AC2340" s="97">
        <f t="shared" si="7445"/>
        <v>2505588</v>
      </c>
      <c r="AD2340" s="97">
        <f t="shared" si="7446"/>
        <v>2505588</v>
      </c>
      <c r="AE2340" s="97">
        <f t="shared" si="7447"/>
        <v>0</v>
      </c>
      <c r="AF2340" s="97">
        <f t="shared" si="7447"/>
        <v>0</v>
      </c>
      <c r="AG2340" s="97">
        <f t="shared" si="7447"/>
        <v>0</v>
      </c>
      <c r="AH2340" s="97">
        <f t="shared" si="7448"/>
        <v>2555588</v>
      </c>
      <c r="AI2340" s="97">
        <f t="shared" si="7449"/>
        <v>2505588</v>
      </c>
      <c r="AJ2340" s="97">
        <f t="shared" si="7450"/>
        <v>2505588</v>
      </c>
      <c r="AK2340" s="97">
        <f t="shared" si="7451"/>
        <v>0</v>
      </c>
      <c r="AL2340" s="97">
        <f t="shared" si="7451"/>
        <v>0</v>
      </c>
      <c r="AM2340" s="97">
        <f t="shared" si="7451"/>
        <v>0</v>
      </c>
      <c r="AN2340" s="97">
        <f t="shared" si="7452"/>
        <v>2555588</v>
      </c>
      <c r="AO2340" s="97">
        <f t="shared" si="7453"/>
        <v>2505588</v>
      </c>
      <c r="AP2340" s="97">
        <f t="shared" si="7454"/>
        <v>2505588</v>
      </c>
      <c r="AQ2340" s="97">
        <f t="shared" si="7455"/>
        <v>0</v>
      </c>
      <c r="AR2340" s="97">
        <f t="shared" si="7455"/>
        <v>0</v>
      </c>
      <c r="AS2340" s="97">
        <f t="shared" si="7455"/>
        <v>0</v>
      </c>
      <c r="AT2340" s="97">
        <f t="shared" si="7456"/>
        <v>2555588</v>
      </c>
      <c r="AU2340" s="97">
        <f t="shared" si="7457"/>
        <v>2505588</v>
      </c>
      <c r="AV2340" s="97">
        <f t="shared" si="7458"/>
        <v>2505588</v>
      </c>
    </row>
    <row r="2341" spans="1:48">
      <c r="A2341" s="7" t="s">
        <v>81</v>
      </c>
      <c r="B2341" s="1" t="s">
        <v>332</v>
      </c>
      <c r="C2341" s="1" t="s">
        <v>20</v>
      </c>
      <c r="D2341" s="1" t="s">
        <v>13</v>
      </c>
      <c r="E2341" s="1" t="s">
        <v>80</v>
      </c>
      <c r="F2341" s="1" t="s">
        <v>68</v>
      </c>
      <c r="G2341" s="1" t="s">
        <v>140</v>
      </c>
      <c r="H2341" s="1" t="s">
        <v>141</v>
      </c>
      <c r="I2341" s="1"/>
      <c r="J2341" s="78">
        <f>J2342+J2345</f>
        <v>2555588</v>
      </c>
      <c r="K2341" s="78">
        <f t="shared" ref="K2341:L2341" si="7459">K2342+K2345</f>
        <v>2505588</v>
      </c>
      <c r="L2341" s="78">
        <f t="shared" si="7459"/>
        <v>2505588</v>
      </c>
      <c r="M2341" s="78">
        <f t="shared" ref="M2341:O2341" si="7460">M2342+M2345</f>
        <v>0</v>
      </c>
      <c r="N2341" s="78">
        <f t="shared" si="7460"/>
        <v>0</v>
      </c>
      <c r="O2341" s="78">
        <f t="shared" si="7460"/>
        <v>0</v>
      </c>
      <c r="P2341" s="78">
        <f t="shared" si="7262"/>
        <v>2555588</v>
      </c>
      <c r="Q2341" s="78">
        <f t="shared" si="7263"/>
        <v>2505588</v>
      </c>
      <c r="R2341" s="78">
        <f t="shared" si="7264"/>
        <v>2505588</v>
      </c>
      <c r="S2341" s="78">
        <f t="shared" ref="S2341:U2341" si="7461">S2342+S2345</f>
        <v>0</v>
      </c>
      <c r="T2341" s="78">
        <f t="shared" si="7461"/>
        <v>0</v>
      </c>
      <c r="U2341" s="78">
        <f t="shared" si="7461"/>
        <v>0</v>
      </c>
      <c r="V2341" s="78">
        <f t="shared" si="7440"/>
        <v>2555588</v>
      </c>
      <c r="W2341" s="78">
        <f t="shared" si="7441"/>
        <v>2505588</v>
      </c>
      <c r="X2341" s="78">
        <f t="shared" si="7442"/>
        <v>2505588</v>
      </c>
      <c r="Y2341" s="78">
        <f t="shared" ref="Y2341:AA2341" si="7462">Y2342+Y2345</f>
        <v>0</v>
      </c>
      <c r="Z2341" s="78">
        <f t="shared" si="7462"/>
        <v>0</v>
      </c>
      <c r="AA2341" s="78">
        <f t="shared" si="7462"/>
        <v>0</v>
      </c>
      <c r="AB2341" s="78">
        <f t="shared" si="7444"/>
        <v>2555588</v>
      </c>
      <c r="AC2341" s="78">
        <f t="shared" si="7445"/>
        <v>2505588</v>
      </c>
      <c r="AD2341" s="78">
        <f t="shared" si="7446"/>
        <v>2505588</v>
      </c>
      <c r="AE2341" s="78">
        <f t="shared" ref="AE2341:AG2341" si="7463">AE2342+AE2345</f>
        <v>0</v>
      </c>
      <c r="AF2341" s="78">
        <f t="shared" si="7463"/>
        <v>0</v>
      </c>
      <c r="AG2341" s="78">
        <f t="shared" si="7463"/>
        <v>0</v>
      </c>
      <c r="AH2341" s="78">
        <f t="shared" si="7448"/>
        <v>2555588</v>
      </c>
      <c r="AI2341" s="78">
        <f t="shared" si="7449"/>
        <v>2505588</v>
      </c>
      <c r="AJ2341" s="78">
        <f t="shared" si="7450"/>
        <v>2505588</v>
      </c>
      <c r="AK2341" s="78">
        <f t="shared" ref="AK2341:AM2341" si="7464">AK2342+AK2345</f>
        <v>0</v>
      </c>
      <c r="AL2341" s="78">
        <f t="shared" si="7464"/>
        <v>0</v>
      </c>
      <c r="AM2341" s="78">
        <f t="shared" si="7464"/>
        <v>0</v>
      </c>
      <c r="AN2341" s="78">
        <f t="shared" si="7452"/>
        <v>2555588</v>
      </c>
      <c r="AO2341" s="78">
        <f t="shared" si="7453"/>
        <v>2505588</v>
      </c>
      <c r="AP2341" s="78">
        <f t="shared" si="7454"/>
        <v>2505588</v>
      </c>
      <c r="AQ2341" s="78">
        <f t="shared" ref="AQ2341:AS2341" si="7465">AQ2342+AQ2345</f>
        <v>0</v>
      </c>
      <c r="AR2341" s="78">
        <f t="shared" si="7465"/>
        <v>0</v>
      </c>
      <c r="AS2341" s="78">
        <f t="shared" si="7465"/>
        <v>0</v>
      </c>
      <c r="AT2341" s="78">
        <f t="shared" si="7456"/>
        <v>2555588</v>
      </c>
      <c r="AU2341" s="78">
        <f t="shared" si="7457"/>
        <v>2505588</v>
      </c>
      <c r="AV2341" s="78">
        <f t="shared" si="7458"/>
        <v>2505588</v>
      </c>
    </row>
    <row r="2342" spans="1:48">
      <c r="A2342" s="5" t="s">
        <v>268</v>
      </c>
      <c r="B2342" s="1" t="s">
        <v>332</v>
      </c>
      <c r="C2342" s="1" t="s">
        <v>20</v>
      </c>
      <c r="D2342" s="1" t="s">
        <v>13</v>
      </c>
      <c r="E2342" s="1" t="s">
        <v>80</v>
      </c>
      <c r="F2342" s="1" t="s">
        <v>68</v>
      </c>
      <c r="G2342" s="1" t="s">
        <v>140</v>
      </c>
      <c r="H2342" s="1" t="s">
        <v>159</v>
      </c>
      <c r="I2342" s="1"/>
      <c r="J2342" s="78">
        <f>J2343</f>
        <v>2284588</v>
      </c>
      <c r="K2342" s="78">
        <f t="shared" ref="K2342:O2343" si="7466">K2343</f>
        <v>2284588</v>
      </c>
      <c r="L2342" s="78">
        <f t="shared" si="7466"/>
        <v>2284588</v>
      </c>
      <c r="M2342" s="78">
        <f t="shared" si="7466"/>
        <v>0</v>
      </c>
      <c r="N2342" s="78">
        <f t="shared" si="7466"/>
        <v>0</v>
      </c>
      <c r="O2342" s="78">
        <f t="shared" si="7466"/>
        <v>0</v>
      </c>
      <c r="P2342" s="78">
        <f t="shared" si="7262"/>
        <v>2284588</v>
      </c>
      <c r="Q2342" s="78">
        <f t="shared" si="7263"/>
        <v>2284588</v>
      </c>
      <c r="R2342" s="78">
        <f t="shared" si="7264"/>
        <v>2284588</v>
      </c>
      <c r="S2342" s="78">
        <f t="shared" ref="S2342:U2343" si="7467">S2343</f>
        <v>0</v>
      </c>
      <c r="T2342" s="78">
        <f t="shared" si="7467"/>
        <v>0</v>
      </c>
      <c r="U2342" s="78">
        <f t="shared" si="7467"/>
        <v>0</v>
      </c>
      <c r="V2342" s="78">
        <f t="shared" si="7440"/>
        <v>2284588</v>
      </c>
      <c r="W2342" s="78">
        <f t="shared" si="7441"/>
        <v>2284588</v>
      </c>
      <c r="X2342" s="78">
        <f t="shared" si="7442"/>
        <v>2284588</v>
      </c>
      <c r="Y2342" s="78">
        <f t="shared" ref="Y2342:AA2343" si="7468">Y2343</f>
        <v>0</v>
      </c>
      <c r="Z2342" s="78">
        <f t="shared" si="7468"/>
        <v>0</v>
      </c>
      <c r="AA2342" s="78">
        <f t="shared" si="7468"/>
        <v>0</v>
      </c>
      <c r="AB2342" s="78">
        <f t="shared" si="7444"/>
        <v>2284588</v>
      </c>
      <c r="AC2342" s="78">
        <f t="shared" si="7445"/>
        <v>2284588</v>
      </c>
      <c r="AD2342" s="78">
        <f t="shared" si="7446"/>
        <v>2284588</v>
      </c>
      <c r="AE2342" s="78">
        <f t="shared" ref="AE2342:AG2343" si="7469">AE2343</f>
        <v>0</v>
      </c>
      <c r="AF2342" s="78">
        <f t="shared" si="7469"/>
        <v>0</v>
      </c>
      <c r="AG2342" s="78">
        <f t="shared" si="7469"/>
        <v>0</v>
      </c>
      <c r="AH2342" s="78">
        <f t="shared" si="7448"/>
        <v>2284588</v>
      </c>
      <c r="AI2342" s="78">
        <f t="shared" si="7449"/>
        <v>2284588</v>
      </c>
      <c r="AJ2342" s="78">
        <f t="shared" si="7450"/>
        <v>2284588</v>
      </c>
      <c r="AK2342" s="78">
        <f t="shared" ref="AK2342:AM2343" si="7470">AK2343</f>
        <v>0</v>
      </c>
      <c r="AL2342" s="78">
        <f t="shared" si="7470"/>
        <v>0</v>
      </c>
      <c r="AM2342" s="78">
        <f t="shared" si="7470"/>
        <v>0</v>
      </c>
      <c r="AN2342" s="78">
        <f t="shared" si="7452"/>
        <v>2284588</v>
      </c>
      <c r="AO2342" s="78">
        <f t="shared" si="7453"/>
        <v>2284588</v>
      </c>
      <c r="AP2342" s="78">
        <f t="shared" si="7454"/>
        <v>2284588</v>
      </c>
      <c r="AQ2342" s="78">
        <f t="shared" ref="AQ2342:AS2343" si="7471">AQ2343</f>
        <v>0</v>
      </c>
      <c r="AR2342" s="78">
        <f t="shared" si="7471"/>
        <v>0</v>
      </c>
      <c r="AS2342" s="78">
        <f t="shared" si="7471"/>
        <v>0</v>
      </c>
      <c r="AT2342" s="78">
        <f t="shared" si="7456"/>
        <v>2284588</v>
      </c>
      <c r="AU2342" s="78">
        <f t="shared" si="7457"/>
        <v>2284588</v>
      </c>
      <c r="AV2342" s="78">
        <f t="shared" si="7458"/>
        <v>2284588</v>
      </c>
    </row>
    <row r="2343" spans="1:48" ht="39.6">
      <c r="A2343" s="74" t="s">
        <v>94</v>
      </c>
      <c r="B2343" s="1" t="s">
        <v>332</v>
      </c>
      <c r="C2343" s="1" t="s">
        <v>20</v>
      </c>
      <c r="D2343" s="1" t="s">
        <v>13</v>
      </c>
      <c r="E2343" s="1" t="s">
        <v>80</v>
      </c>
      <c r="F2343" s="1" t="s">
        <v>68</v>
      </c>
      <c r="G2343" s="1" t="s">
        <v>140</v>
      </c>
      <c r="H2343" s="1" t="s">
        <v>159</v>
      </c>
      <c r="I2343" s="13" t="s">
        <v>90</v>
      </c>
      <c r="J2343" s="78">
        <f>J2344</f>
        <v>2284588</v>
      </c>
      <c r="K2343" s="78">
        <f t="shared" si="7466"/>
        <v>2284588</v>
      </c>
      <c r="L2343" s="78">
        <f t="shared" si="7466"/>
        <v>2284588</v>
      </c>
      <c r="M2343" s="78">
        <f t="shared" si="7466"/>
        <v>0</v>
      </c>
      <c r="N2343" s="78">
        <f t="shared" si="7466"/>
        <v>0</v>
      </c>
      <c r="O2343" s="78">
        <f t="shared" si="7466"/>
        <v>0</v>
      </c>
      <c r="P2343" s="78">
        <f t="shared" si="7262"/>
        <v>2284588</v>
      </c>
      <c r="Q2343" s="78">
        <f t="shared" si="7263"/>
        <v>2284588</v>
      </c>
      <c r="R2343" s="78">
        <f t="shared" si="7264"/>
        <v>2284588</v>
      </c>
      <c r="S2343" s="78">
        <f t="shared" si="7467"/>
        <v>0</v>
      </c>
      <c r="T2343" s="78">
        <f t="shared" si="7467"/>
        <v>0</v>
      </c>
      <c r="U2343" s="78">
        <f t="shared" si="7467"/>
        <v>0</v>
      </c>
      <c r="V2343" s="78">
        <f t="shared" si="7440"/>
        <v>2284588</v>
      </c>
      <c r="W2343" s="78">
        <f t="shared" si="7441"/>
        <v>2284588</v>
      </c>
      <c r="X2343" s="78">
        <f t="shared" si="7442"/>
        <v>2284588</v>
      </c>
      <c r="Y2343" s="78">
        <f t="shared" si="7468"/>
        <v>0</v>
      </c>
      <c r="Z2343" s="78">
        <f t="shared" si="7468"/>
        <v>0</v>
      </c>
      <c r="AA2343" s="78">
        <f t="shared" si="7468"/>
        <v>0</v>
      </c>
      <c r="AB2343" s="78">
        <f t="shared" si="7444"/>
        <v>2284588</v>
      </c>
      <c r="AC2343" s="78">
        <f t="shared" si="7445"/>
        <v>2284588</v>
      </c>
      <c r="AD2343" s="78">
        <f t="shared" si="7446"/>
        <v>2284588</v>
      </c>
      <c r="AE2343" s="78">
        <f t="shared" si="7469"/>
        <v>0</v>
      </c>
      <c r="AF2343" s="78">
        <f t="shared" si="7469"/>
        <v>0</v>
      </c>
      <c r="AG2343" s="78">
        <f t="shared" si="7469"/>
        <v>0</v>
      </c>
      <c r="AH2343" s="78">
        <f t="shared" si="7448"/>
        <v>2284588</v>
      </c>
      <c r="AI2343" s="78">
        <f t="shared" si="7449"/>
        <v>2284588</v>
      </c>
      <c r="AJ2343" s="78">
        <f t="shared" si="7450"/>
        <v>2284588</v>
      </c>
      <c r="AK2343" s="78">
        <f t="shared" si="7470"/>
        <v>0</v>
      </c>
      <c r="AL2343" s="78">
        <f t="shared" si="7470"/>
        <v>0</v>
      </c>
      <c r="AM2343" s="78">
        <f t="shared" si="7470"/>
        <v>0</v>
      </c>
      <c r="AN2343" s="78">
        <f t="shared" si="7452"/>
        <v>2284588</v>
      </c>
      <c r="AO2343" s="78">
        <f t="shared" si="7453"/>
        <v>2284588</v>
      </c>
      <c r="AP2343" s="78">
        <f t="shared" si="7454"/>
        <v>2284588</v>
      </c>
      <c r="AQ2343" s="78">
        <f t="shared" si="7471"/>
        <v>0</v>
      </c>
      <c r="AR2343" s="78">
        <f t="shared" si="7471"/>
        <v>0</v>
      </c>
      <c r="AS2343" s="78">
        <f t="shared" si="7471"/>
        <v>0</v>
      </c>
      <c r="AT2343" s="78">
        <f t="shared" si="7456"/>
        <v>2284588</v>
      </c>
      <c r="AU2343" s="78">
        <f t="shared" si="7457"/>
        <v>2284588</v>
      </c>
      <c r="AV2343" s="78">
        <f t="shared" si="7458"/>
        <v>2284588</v>
      </c>
    </row>
    <row r="2344" spans="1:48">
      <c r="A2344" s="74" t="s">
        <v>101</v>
      </c>
      <c r="B2344" s="1" t="s">
        <v>332</v>
      </c>
      <c r="C2344" s="1" t="s">
        <v>20</v>
      </c>
      <c r="D2344" s="1" t="s">
        <v>13</v>
      </c>
      <c r="E2344" s="1" t="s">
        <v>80</v>
      </c>
      <c r="F2344" s="1" t="s">
        <v>68</v>
      </c>
      <c r="G2344" s="1" t="s">
        <v>140</v>
      </c>
      <c r="H2344" s="1" t="s">
        <v>159</v>
      </c>
      <c r="I2344" s="13" t="s">
        <v>100</v>
      </c>
      <c r="J2344" s="78">
        <v>2284588</v>
      </c>
      <c r="K2344" s="78">
        <v>2284588</v>
      </c>
      <c r="L2344" s="78">
        <v>2284588</v>
      </c>
      <c r="M2344" s="78"/>
      <c r="N2344" s="78"/>
      <c r="O2344" s="78"/>
      <c r="P2344" s="78">
        <f t="shared" si="7262"/>
        <v>2284588</v>
      </c>
      <c r="Q2344" s="78">
        <f t="shared" si="7263"/>
        <v>2284588</v>
      </c>
      <c r="R2344" s="78">
        <f t="shared" si="7264"/>
        <v>2284588</v>
      </c>
      <c r="S2344" s="78"/>
      <c r="T2344" s="78"/>
      <c r="U2344" s="78"/>
      <c r="V2344" s="78">
        <f t="shared" si="7440"/>
        <v>2284588</v>
      </c>
      <c r="W2344" s="78">
        <f t="shared" si="7441"/>
        <v>2284588</v>
      </c>
      <c r="X2344" s="78">
        <f t="shared" si="7442"/>
        <v>2284588</v>
      </c>
      <c r="Y2344" s="78"/>
      <c r="Z2344" s="78"/>
      <c r="AA2344" s="78"/>
      <c r="AB2344" s="78">
        <f t="shared" si="7444"/>
        <v>2284588</v>
      </c>
      <c r="AC2344" s="78">
        <f t="shared" si="7445"/>
        <v>2284588</v>
      </c>
      <c r="AD2344" s="78">
        <f t="shared" si="7446"/>
        <v>2284588</v>
      </c>
      <c r="AE2344" s="78"/>
      <c r="AF2344" s="78"/>
      <c r="AG2344" s="78"/>
      <c r="AH2344" s="78">
        <f t="shared" si="7448"/>
        <v>2284588</v>
      </c>
      <c r="AI2344" s="78">
        <f t="shared" si="7449"/>
        <v>2284588</v>
      </c>
      <c r="AJ2344" s="78">
        <f t="shared" si="7450"/>
        <v>2284588</v>
      </c>
      <c r="AK2344" s="78"/>
      <c r="AL2344" s="78"/>
      <c r="AM2344" s="78"/>
      <c r="AN2344" s="78">
        <f t="shared" si="7452"/>
        <v>2284588</v>
      </c>
      <c r="AO2344" s="78">
        <f t="shared" si="7453"/>
        <v>2284588</v>
      </c>
      <c r="AP2344" s="78">
        <f t="shared" si="7454"/>
        <v>2284588</v>
      </c>
      <c r="AQ2344" s="78"/>
      <c r="AR2344" s="78"/>
      <c r="AS2344" s="78"/>
      <c r="AT2344" s="78">
        <f t="shared" si="7456"/>
        <v>2284588</v>
      </c>
      <c r="AU2344" s="78">
        <f t="shared" si="7457"/>
        <v>2284588</v>
      </c>
      <c r="AV2344" s="78">
        <f t="shared" si="7458"/>
        <v>2284588</v>
      </c>
    </row>
    <row r="2345" spans="1:48" ht="26.4">
      <c r="A2345" s="5" t="s">
        <v>269</v>
      </c>
      <c r="B2345" s="1" t="s">
        <v>332</v>
      </c>
      <c r="C2345" s="1" t="s">
        <v>20</v>
      </c>
      <c r="D2345" s="1" t="s">
        <v>13</v>
      </c>
      <c r="E2345" s="1" t="s">
        <v>80</v>
      </c>
      <c r="F2345" s="1" t="s">
        <v>68</v>
      </c>
      <c r="G2345" s="1" t="s">
        <v>140</v>
      </c>
      <c r="H2345" s="1" t="s">
        <v>160</v>
      </c>
      <c r="I2345" s="13"/>
      <c r="J2345" s="78">
        <f>J2346+J2348</f>
        <v>271000</v>
      </c>
      <c r="K2345" s="78">
        <f t="shared" ref="K2345:L2345" si="7472">K2346+K2348</f>
        <v>221000</v>
      </c>
      <c r="L2345" s="78">
        <f t="shared" si="7472"/>
        <v>221000</v>
      </c>
      <c r="M2345" s="78">
        <f t="shared" ref="M2345:O2345" si="7473">M2346+M2348</f>
        <v>0</v>
      </c>
      <c r="N2345" s="78">
        <f t="shared" si="7473"/>
        <v>0</v>
      </c>
      <c r="O2345" s="78">
        <f t="shared" si="7473"/>
        <v>0</v>
      </c>
      <c r="P2345" s="78">
        <f t="shared" si="7262"/>
        <v>271000</v>
      </c>
      <c r="Q2345" s="78">
        <f t="shared" si="7263"/>
        <v>221000</v>
      </c>
      <c r="R2345" s="78">
        <f t="shared" si="7264"/>
        <v>221000</v>
      </c>
      <c r="S2345" s="78">
        <f t="shared" ref="S2345:U2345" si="7474">S2346+S2348</f>
        <v>0</v>
      </c>
      <c r="T2345" s="78">
        <f t="shared" si="7474"/>
        <v>0</v>
      </c>
      <c r="U2345" s="78">
        <f t="shared" si="7474"/>
        <v>0</v>
      </c>
      <c r="V2345" s="78">
        <f t="shared" si="7440"/>
        <v>271000</v>
      </c>
      <c r="W2345" s="78">
        <f t="shared" si="7441"/>
        <v>221000</v>
      </c>
      <c r="X2345" s="78">
        <f t="shared" si="7442"/>
        <v>221000</v>
      </c>
      <c r="Y2345" s="78">
        <f t="shared" ref="Y2345:AA2345" si="7475">Y2346+Y2348</f>
        <v>0</v>
      </c>
      <c r="Z2345" s="78">
        <f t="shared" si="7475"/>
        <v>0</v>
      </c>
      <c r="AA2345" s="78">
        <f t="shared" si="7475"/>
        <v>0</v>
      </c>
      <c r="AB2345" s="78">
        <f t="shared" si="7444"/>
        <v>271000</v>
      </c>
      <c r="AC2345" s="78">
        <f t="shared" si="7445"/>
        <v>221000</v>
      </c>
      <c r="AD2345" s="78">
        <f t="shared" si="7446"/>
        <v>221000</v>
      </c>
      <c r="AE2345" s="78">
        <f t="shared" ref="AE2345:AG2345" si="7476">AE2346+AE2348</f>
        <v>0</v>
      </c>
      <c r="AF2345" s="78">
        <f t="shared" si="7476"/>
        <v>0</v>
      </c>
      <c r="AG2345" s="78">
        <f t="shared" si="7476"/>
        <v>0</v>
      </c>
      <c r="AH2345" s="78">
        <f t="shared" si="7448"/>
        <v>271000</v>
      </c>
      <c r="AI2345" s="78">
        <f t="shared" si="7449"/>
        <v>221000</v>
      </c>
      <c r="AJ2345" s="78">
        <f t="shared" si="7450"/>
        <v>221000</v>
      </c>
      <c r="AK2345" s="78">
        <f>AK2346+AK2348+AK2350</f>
        <v>0</v>
      </c>
      <c r="AL2345" s="78">
        <f t="shared" ref="AL2345:AM2345" si="7477">AL2346+AL2348+AL2350</f>
        <v>0</v>
      </c>
      <c r="AM2345" s="78">
        <f t="shared" si="7477"/>
        <v>0</v>
      </c>
      <c r="AN2345" s="78">
        <f t="shared" si="7452"/>
        <v>271000</v>
      </c>
      <c r="AO2345" s="78">
        <f t="shared" si="7453"/>
        <v>221000</v>
      </c>
      <c r="AP2345" s="78">
        <f t="shared" si="7454"/>
        <v>221000</v>
      </c>
      <c r="AQ2345" s="78">
        <f>AQ2346+AQ2348+AQ2350</f>
        <v>0</v>
      </c>
      <c r="AR2345" s="78">
        <f t="shared" ref="AR2345:AS2345" si="7478">AR2346+AR2348+AR2350</f>
        <v>0</v>
      </c>
      <c r="AS2345" s="78">
        <f t="shared" si="7478"/>
        <v>0</v>
      </c>
      <c r="AT2345" s="78">
        <f t="shared" si="7456"/>
        <v>271000</v>
      </c>
      <c r="AU2345" s="78">
        <f t="shared" si="7457"/>
        <v>221000</v>
      </c>
      <c r="AV2345" s="78">
        <f t="shared" si="7458"/>
        <v>221000</v>
      </c>
    </row>
    <row r="2346" spans="1:48" ht="39.6">
      <c r="A2346" s="74" t="s">
        <v>94</v>
      </c>
      <c r="B2346" s="1" t="s">
        <v>332</v>
      </c>
      <c r="C2346" s="1" t="s">
        <v>20</v>
      </c>
      <c r="D2346" s="1" t="s">
        <v>13</v>
      </c>
      <c r="E2346" s="1" t="s">
        <v>80</v>
      </c>
      <c r="F2346" s="1" t="s">
        <v>68</v>
      </c>
      <c r="G2346" s="1" t="s">
        <v>140</v>
      </c>
      <c r="H2346" s="1" t="s">
        <v>160</v>
      </c>
      <c r="I2346" s="13" t="s">
        <v>90</v>
      </c>
      <c r="J2346" s="78">
        <f>J2347</f>
        <v>125000</v>
      </c>
      <c r="K2346" s="78">
        <f t="shared" ref="K2346:O2346" si="7479">K2347</f>
        <v>75000</v>
      </c>
      <c r="L2346" s="78">
        <f t="shared" si="7479"/>
        <v>75000</v>
      </c>
      <c r="M2346" s="78">
        <f t="shared" si="7479"/>
        <v>70000</v>
      </c>
      <c r="N2346" s="78">
        <f t="shared" si="7479"/>
        <v>0</v>
      </c>
      <c r="O2346" s="78">
        <f t="shared" si="7479"/>
        <v>0</v>
      </c>
      <c r="P2346" s="78">
        <f t="shared" si="7262"/>
        <v>195000</v>
      </c>
      <c r="Q2346" s="78">
        <f t="shared" si="7263"/>
        <v>75000</v>
      </c>
      <c r="R2346" s="78">
        <f t="shared" si="7264"/>
        <v>75000</v>
      </c>
      <c r="S2346" s="78">
        <f t="shared" ref="S2346:U2346" si="7480">S2347</f>
        <v>0</v>
      </c>
      <c r="T2346" s="78">
        <f t="shared" si="7480"/>
        <v>0</v>
      </c>
      <c r="U2346" s="78">
        <f t="shared" si="7480"/>
        <v>0</v>
      </c>
      <c r="V2346" s="78">
        <f t="shared" si="7440"/>
        <v>195000</v>
      </c>
      <c r="W2346" s="78">
        <f t="shared" si="7441"/>
        <v>75000</v>
      </c>
      <c r="X2346" s="78">
        <f t="shared" si="7442"/>
        <v>75000</v>
      </c>
      <c r="Y2346" s="78">
        <f t="shared" ref="Y2346:AA2346" si="7481">Y2347</f>
        <v>0</v>
      </c>
      <c r="Z2346" s="78">
        <f t="shared" si="7481"/>
        <v>0</v>
      </c>
      <c r="AA2346" s="78">
        <f t="shared" si="7481"/>
        <v>0</v>
      </c>
      <c r="AB2346" s="78">
        <f t="shared" si="7444"/>
        <v>195000</v>
      </c>
      <c r="AC2346" s="78">
        <f t="shared" si="7445"/>
        <v>75000</v>
      </c>
      <c r="AD2346" s="78">
        <f t="shared" si="7446"/>
        <v>75000</v>
      </c>
      <c r="AE2346" s="78">
        <f t="shared" ref="AE2346:AG2346" si="7482">AE2347</f>
        <v>20000</v>
      </c>
      <c r="AF2346" s="78">
        <f t="shared" si="7482"/>
        <v>0</v>
      </c>
      <c r="AG2346" s="78">
        <f t="shared" si="7482"/>
        <v>0</v>
      </c>
      <c r="AH2346" s="78">
        <f t="shared" si="7448"/>
        <v>215000</v>
      </c>
      <c r="AI2346" s="78">
        <f t="shared" si="7449"/>
        <v>75000</v>
      </c>
      <c r="AJ2346" s="78">
        <f t="shared" si="7450"/>
        <v>75000</v>
      </c>
      <c r="AK2346" s="78">
        <f t="shared" ref="AK2346:AM2346" si="7483">AK2347</f>
        <v>0</v>
      </c>
      <c r="AL2346" s="78">
        <f t="shared" si="7483"/>
        <v>0</v>
      </c>
      <c r="AM2346" s="78">
        <f t="shared" si="7483"/>
        <v>0</v>
      </c>
      <c r="AN2346" s="78">
        <f t="shared" si="7452"/>
        <v>215000</v>
      </c>
      <c r="AO2346" s="78">
        <f t="shared" si="7453"/>
        <v>75000</v>
      </c>
      <c r="AP2346" s="78">
        <f t="shared" si="7454"/>
        <v>75000</v>
      </c>
      <c r="AQ2346" s="78">
        <f t="shared" ref="AQ2346:AS2346" si="7484">AQ2347</f>
        <v>0</v>
      </c>
      <c r="AR2346" s="78">
        <f t="shared" si="7484"/>
        <v>0</v>
      </c>
      <c r="AS2346" s="78">
        <f t="shared" si="7484"/>
        <v>0</v>
      </c>
      <c r="AT2346" s="78">
        <f t="shared" si="7456"/>
        <v>215000</v>
      </c>
      <c r="AU2346" s="78">
        <f t="shared" si="7457"/>
        <v>75000</v>
      </c>
      <c r="AV2346" s="78">
        <f t="shared" si="7458"/>
        <v>75000</v>
      </c>
    </row>
    <row r="2347" spans="1:48">
      <c r="A2347" s="74" t="s">
        <v>101</v>
      </c>
      <c r="B2347" s="1" t="s">
        <v>332</v>
      </c>
      <c r="C2347" s="1" t="s">
        <v>20</v>
      </c>
      <c r="D2347" s="1" t="s">
        <v>13</v>
      </c>
      <c r="E2347" s="1" t="s">
        <v>80</v>
      </c>
      <c r="F2347" s="1" t="s">
        <v>68</v>
      </c>
      <c r="G2347" s="1" t="s">
        <v>140</v>
      </c>
      <c r="H2347" s="1" t="s">
        <v>160</v>
      </c>
      <c r="I2347" s="13" t="s">
        <v>100</v>
      </c>
      <c r="J2347" s="78">
        <v>125000</v>
      </c>
      <c r="K2347" s="78">
        <v>75000</v>
      </c>
      <c r="L2347" s="78">
        <v>75000</v>
      </c>
      <c r="M2347" s="78">
        <v>70000</v>
      </c>
      <c r="N2347" s="78"/>
      <c r="O2347" s="78"/>
      <c r="P2347" s="78">
        <f t="shared" si="7262"/>
        <v>195000</v>
      </c>
      <c r="Q2347" s="78">
        <f t="shared" si="7263"/>
        <v>75000</v>
      </c>
      <c r="R2347" s="78">
        <f t="shared" si="7264"/>
        <v>75000</v>
      </c>
      <c r="S2347" s="78"/>
      <c r="T2347" s="78"/>
      <c r="U2347" s="78"/>
      <c r="V2347" s="78">
        <f t="shared" si="7440"/>
        <v>195000</v>
      </c>
      <c r="W2347" s="78">
        <f t="shared" si="7441"/>
        <v>75000</v>
      </c>
      <c r="X2347" s="78">
        <f t="shared" si="7442"/>
        <v>75000</v>
      </c>
      <c r="Y2347" s="78"/>
      <c r="Z2347" s="78"/>
      <c r="AA2347" s="78"/>
      <c r="AB2347" s="78">
        <f t="shared" si="7444"/>
        <v>195000</v>
      </c>
      <c r="AC2347" s="78">
        <f t="shared" si="7445"/>
        <v>75000</v>
      </c>
      <c r="AD2347" s="78">
        <f t="shared" si="7446"/>
        <v>75000</v>
      </c>
      <c r="AE2347" s="78">
        <v>20000</v>
      </c>
      <c r="AF2347" s="78"/>
      <c r="AG2347" s="78"/>
      <c r="AH2347" s="78">
        <f t="shared" si="7448"/>
        <v>215000</v>
      </c>
      <c r="AI2347" s="78">
        <f t="shared" si="7449"/>
        <v>75000</v>
      </c>
      <c r="AJ2347" s="78">
        <f t="shared" si="7450"/>
        <v>75000</v>
      </c>
      <c r="AK2347" s="78"/>
      <c r="AL2347" s="78"/>
      <c r="AM2347" s="78"/>
      <c r="AN2347" s="78">
        <f t="shared" si="7452"/>
        <v>215000</v>
      </c>
      <c r="AO2347" s="78">
        <f t="shared" si="7453"/>
        <v>75000</v>
      </c>
      <c r="AP2347" s="78">
        <f t="shared" si="7454"/>
        <v>75000</v>
      </c>
      <c r="AQ2347" s="78"/>
      <c r="AR2347" s="78"/>
      <c r="AS2347" s="78"/>
      <c r="AT2347" s="78">
        <f t="shared" si="7456"/>
        <v>215000</v>
      </c>
      <c r="AU2347" s="78">
        <f t="shared" si="7457"/>
        <v>75000</v>
      </c>
      <c r="AV2347" s="78">
        <f t="shared" si="7458"/>
        <v>75000</v>
      </c>
    </row>
    <row r="2348" spans="1:48" ht="26.4">
      <c r="A2348" s="75" t="s">
        <v>229</v>
      </c>
      <c r="B2348" s="1" t="s">
        <v>332</v>
      </c>
      <c r="C2348" s="1" t="s">
        <v>20</v>
      </c>
      <c r="D2348" s="1" t="s">
        <v>13</v>
      </c>
      <c r="E2348" s="1" t="s">
        <v>80</v>
      </c>
      <c r="F2348" s="1" t="s">
        <v>68</v>
      </c>
      <c r="G2348" s="1" t="s">
        <v>140</v>
      </c>
      <c r="H2348" s="1" t="s">
        <v>160</v>
      </c>
      <c r="I2348" s="13" t="s">
        <v>92</v>
      </c>
      <c r="J2348" s="78">
        <f>J2349</f>
        <v>146000</v>
      </c>
      <c r="K2348" s="78">
        <f t="shared" ref="K2348:O2348" si="7485">K2349</f>
        <v>146000</v>
      </c>
      <c r="L2348" s="78">
        <f t="shared" si="7485"/>
        <v>146000</v>
      </c>
      <c r="M2348" s="78">
        <f t="shared" si="7485"/>
        <v>-70000</v>
      </c>
      <c r="N2348" s="78">
        <f t="shared" si="7485"/>
        <v>0</v>
      </c>
      <c r="O2348" s="78">
        <f t="shared" si="7485"/>
        <v>0</v>
      </c>
      <c r="P2348" s="78">
        <f t="shared" si="7262"/>
        <v>76000</v>
      </c>
      <c r="Q2348" s="78">
        <f t="shared" si="7263"/>
        <v>146000</v>
      </c>
      <c r="R2348" s="78">
        <f t="shared" si="7264"/>
        <v>146000</v>
      </c>
      <c r="S2348" s="78">
        <f t="shared" ref="S2348:U2348" si="7486">S2349</f>
        <v>0</v>
      </c>
      <c r="T2348" s="78">
        <f t="shared" si="7486"/>
        <v>0</v>
      </c>
      <c r="U2348" s="78">
        <f t="shared" si="7486"/>
        <v>0</v>
      </c>
      <c r="V2348" s="78">
        <f t="shared" si="7440"/>
        <v>76000</v>
      </c>
      <c r="W2348" s="78">
        <f t="shared" si="7441"/>
        <v>146000</v>
      </c>
      <c r="X2348" s="78">
        <f t="shared" si="7442"/>
        <v>146000</v>
      </c>
      <c r="Y2348" s="78">
        <f t="shared" ref="Y2348:AA2348" si="7487">Y2349</f>
        <v>0</v>
      </c>
      <c r="Z2348" s="78">
        <f t="shared" si="7487"/>
        <v>0</v>
      </c>
      <c r="AA2348" s="78">
        <f t="shared" si="7487"/>
        <v>0</v>
      </c>
      <c r="AB2348" s="78">
        <f t="shared" si="7444"/>
        <v>76000</v>
      </c>
      <c r="AC2348" s="78">
        <f t="shared" si="7445"/>
        <v>146000</v>
      </c>
      <c r="AD2348" s="78">
        <f t="shared" si="7446"/>
        <v>146000</v>
      </c>
      <c r="AE2348" s="78">
        <f t="shared" ref="AE2348:AG2348" si="7488">AE2349</f>
        <v>-20000</v>
      </c>
      <c r="AF2348" s="78">
        <f t="shared" si="7488"/>
        <v>0</v>
      </c>
      <c r="AG2348" s="78">
        <f t="shared" si="7488"/>
        <v>0</v>
      </c>
      <c r="AH2348" s="78">
        <f t="shared" si="7448"/>
        <v>56000</v>
      </c>
      <c r="AI2348" s="78">
        <f t="shared" si="7449"/>
        <v>146000</v>
      </c>
      <c r="AJ2348" s="78">
        <f t="shared" si="7450"/>
        <v>146000</v>
      </c>
      <c r="AK2348" s="78">
        <f t="shared" ref="AK2348:AM2348" si="7489">AK2349</f>
        <v>-15</v>
      </c>
      <c r="AL2348" s="78">
        <f t="shared" si="7489"/>
        <v>0</v>
      </c>
      <c r="AM2348" s="78">
        <f t="shared" si="7489"/>
        <v>0</v>
      </c>
      <c r="AN2348" s="78">
        <f t="shared" si="7452"/>
        <v>55985</v>
      </c>
      <c r="AO2348" s="78">
        <f t="shared" si="7453"/>
        <v>146000</v>
      </c>
      <c r="AP2348" s="78">
        <f t="shared" si="7454"/>
        <v>146000</v>
      </c>
      <c r="AQ2348" s="78">
        <f t="shared" ref="AQ2348:AS2348" si="7490">AQ2349</f>
        <v>0</v>
      </c>
      <c r="AR2348" s="78">
        <f t="shared" si="7490"/>
        <v>0</v>
      </c>
      <c r="AS2348" s="78">
        <f t="shared" si="7490"/>
        <v>0</v>
      </c>
      <c r="AT2348" s="78">
        <f t="shared" si="7456"/>
        <v>55985</v>
      </c>
      <c r="AU2348" s="78">
        <f t="shared" si="7457"/>
        <v>146000</v>
      </c>
      <c r="AV2348" s="78">
        <f t="shared" si="7458"/>
        <v>146000</v>
      </c>
    </row>
    <row r="2349" spans="1:48" ht="26.4">
      <c r="A2349" s="74" t="s">
        <v>96</v>
      </c>
      <c r="B2349" s="1" t="s">
        <v>332</v>
      </c>
      <c r="C2349" s="1" t="s">
        <v>20</v>
      </c>
      <c r="D2349" s="1" t="s">
        <v>13</v>
      </c>
      <c r="E2349" s="1" t="s">
        <v>80</v>
      </c>
      <c r="F2349" s="1" t="s">
        <v>68</v>
      </c>
      <c r="G2349" s="1" t="s">
        <v>140</v>
      </c>
      <c r="H2349" s="1" t="s">
        <v>160</v>
      </c>
      <c r="I2349" s="13" t="s">
        <v>93</v>
      </c>
      <c r="J2349" s="78">
        <v>146000</v>
      </c>
      <c r="K2349" s="78">
        <v>146000</v>
      </c>
      <c r="L2349" s="78">
        <v>146000</v>
      </c>
      <c r="M2349" s="78">
        <v>-70000</v>
      </c>
      <c r="N2349" s="78"/>
      <c r="O2349" s="78"/>
      <c r="P2349" s="78">
        <f t="shared" si="7262"/>
        <v>76000</v>
      </c>
      <c r="Q2349" s="78">
        <f t="shared" si="7263"/>
        <v>146000</v>
      </c>
      <c r="R2349" s="78">
        <f t="shared" si="7264"/>
        <v>146000</v>
      </c>
      <c r="S2349" s="78"/>
      <c r="T2349" s="78"/>
      <c r="U2349" s="78"/>
      <c r="V2349" s="78">
        <f t="shared" si="7440"/>
        <v>76000</v>
      </c>
      <c r="W2349" s="78">
        <f t="shared" si="7441"/>
        <v>146000</v>
      </c>
      <c r="X2349" s="78">
        <f t="shared" si="7442"/>
        <v>146000</v>
      </c>
      <c r="Y2349" s="78"/>
      <c r="Z2349" s="78"/>
      <c r="AA2349" s="78"/>
      <c r="AB2349" s="78">
        <f t="shared" si="7444"/>
        <v>76000</v>
      </c>
      <c r="AC2349" s="78">
        <f t="shared" si="7445"/>
        <v>146000</v>
      </c>
      <c r="AD2349" s="78">
        <f t="shared" si="7446"/>
        <v>146000</v>
      </c>
      <c r="AE2349" s="78">
        <v>-20000</v>
      </c>
      <c r="AF2349" s="78"/>
      <c r="AG2349" s="78"/>
      <c r="AH2349" s="78">
        <f t="shared" si="7448"/>
        <v>56000</v>
      </c>
      <c r="AI2349" s="78">
        <f t="shared" si="7449"/>
        <v>146000</v>
      </c>
      <c r="AJ2349" s="78">
        <f t="shared" si="7450"/>
        <v>146000</v>
      </c>
      <c r="AK2349" s="78">
        <v>-15</v>
      </c>
      <c r="AL2349" s="78"/>
      <c r="AM2349" s="78"/>
      <c r="AN2349" s="78">
        <f t="shared" si="7452"/>
        <v>55985</v>
      </c>
      <c r="AO2349" s="78">
        <f t="shared" si="7453"/>
        <v>146000</v>
      </c>
      <c r="AP2349" s="78">
        <f t="shared" si="7454"/>
        <v>146000</v>
      </c>
      <c r="AQ2349" s="78"/>
      <c r="AR2349" s="78"/>
      <c r="AS2349" s="78"/>
      <c r="AT2349" s="78">
        <f t="shared" si="7456"/>
        <v>55985</v>
      </c>
      <c r="AU2349" s="78">
        <f t="shared" si="7457"/>
        <v>146000</v>
      </c>
      <c r="AV2349" s="78">
        <f t="shared" si="7458"/>
        <v>146000</v>
      </c>
    </row>
    <row r="2350" spans="1:48">
      <c r="A2350" s="168" t="s">
        <v>78</v>
      </c>
      <c r="B2350" s="1" t="s">
        <v>332</v>
      </c>
      <c r="C2350" s="1" t="s">
        <v>20</v>
      </c>
      <c r="D2350" s="1" t="s">
        <v>13</v>
      </c>
      <c r="E2350" s="1" t="s">
        <v>80</v>
      </c>
      <c r="F2350" s="1" t="s">
        <v>68</v>
      </c>
      <c r="G2350" s="1" t="s">
        <v>140</v>
      </c>
      <c r="H2350" s="1" t="s">
        <v>160</v>
      </c>
      <c r="I2350" s="35" t="s">
        <v>75</v>
      </c>
      <c r="J2350" s="78"/>
      <c r="K2350" s="78"/>
      <c r="L2350" s="78"/>
      <c r="M2350" s="78"/>
      <c r="N2350" s="78"/>
      <c r="O2350" s="78"/>
      <c r="P2350" s="78"/>
      <c r="Q2350" s="78"/>
      <c r="R2350" s="78"/>
      <c r="S2350" s="78"/>
      <c r="T2350" s="78"/>
      <c r="U2350" s="78"/>
      <c r="V2350" s="78"/>
      <c r="W2350" s="78"/>
      <c r="X2350" s="78"/>
      <c r="Y2350" s="78"/>
      <c r="Z2350" s="78"/>
      <c r="AA2350" s="78"/>
      <c r="AB2350" s="78"/>
      <c r="AC2350" s="78"/>
      <c r="AD2350" s="78"/>
      <c r="AE2350" s="78"/>
      <c r="AF2350" s="78"/>
      <c r="AG2350" s="78"/>
      <c r="AH2350" s="78"/>
      <c r="AI2350" s="78"/>
      <c r="AJ2350" s="78"/>
      <c r="AK2350" s="78">
        <f>AK2351</f>
        <v>15</v>
      </c>
      <c r="AL2350" s="78">
        <f t="shared" ref="AL2350:AM2350" si="7491">AL2351</f>
        <v>0</v>
      </c>
      <c r="AM2350" s="78">
        <f t="shared" si="7491"/>
        <v>0</v>
      </c>
      <c r="AN2350" s="78">
        <f t="shared" ref="AN2350:AN2351" si="7492">AH2350+AK2350</f>
        <v>15</v>
      </c>
      <c r="AO2350" s="78">
        <f t="shared" ref="AO2350:AO2351" si="7493">AI2350+AL2350</f>
        <v>0</v>
      </c>
      <c r="AP2350" s="78">
        <f t="shared" ref="AP2350:AP2351" si="7494">AJ2350+AM2350</f>
        <v>0</v>
      </c>
      <c r="AQ2350" s="78">
        <f>AQ2351</f>
        <v>0</v>
      </c>
      <c r="AR2350" s="78">
        <f t="shared" ref="AR2350:AS2350" si="7495">AR2351</f>
        <v>0</v>
      </c>
      <c r="AS2350" s="78">
        <f t="shared" si="7495"/>
        <v>0</v>
      </c>
      <c r="AT2350" s="78">
        <f t="shared" si="7456"/>
        <v>15</v>
      </c>
      <c r="AU2350" s="78">
        <f t="shared" si="7457"/>
        <v>0</v>
      </c>
      <c r="AV2350" s="78">
        <f t="shared" si="7458"/>
        <v>0</v>
      </c>
    </row>
    <row r="2351" spans="1:48">
      <c r="A2351" s="170" t="s">
        <v>118</v>
      </c>
      <c r="B2351" s="1" t="s">
        <v>332</v>
      </c>
      <c r="C2351" s="1" t="s">
        <v>20</v>
      </c>
      <c r="D2351" s="1" t="s">
        <v>13</v>
      </c>
      <c r="E2351" s="1" t="s">
        <v>80</v>
      </c>
      <c r="F2351" s="1" t="s">
        <v>68</v>
      </c>
      <c r="G2351" s="1" t="s">
        <v>140</v>
      </c>
      <c r="H2351" s="1" t="s">
        <v>160</v>
      </c>
      <c r="I2351" s="35" t="s">
        <v>117</v>
      </c>
      <c r="J2351" s="78"/>
      <c r="K2351" s="78"/>
      <c r="L2351" s="78"/>
      <c r="M2351" s="78"/>
      <c r="N2351" s="78"/>
      <c r="O2351" s="78"/>
      <c r="P2351" s="78"/>
      <c r="Q2351" s="78"/>
      <c r="R2351" s="78"/>
      <c r="S2351" s="78"/>
      <c r="T2351" s="78"/>
      <c r="U2351" s="78"/>
      <c r="V2351" s="78"/>
      <c r="W2351" s="78"/>
      <c r="X2351" s="78"/>
      <c r="Y2351" s="78"/>
      <c r="Z2351" s="78"/>
      <c r="AA2351" s="78"/>
      <c r="AB2351" s="78"/>
      <c r="AC2351" s="78"/>
      <c r="AD2351" s="78"/>
      <c r="AE2351" s="78"/>
      <c r="AF2351" s="78"/>
      <c r="AG2351" s="78"/>
      <c r="AH2351" s="78"/>
      <c r="AI2351" s="78"/>
      <c r="AJ2351" s="78"/>
      <c r="AK2351" s="78">
        <v>15</v>
      </c>
      <c r="AL2351" s="78"/>
      <c r="AM2351" s="78"/>
      <c r="AN2351" s="78">
        <f t="shared" si="7492"/>
        <v>15</v>
      </c>
      <c r="AO2351" s="78">
        <f t="shared" si="7493"/>
        <v>0</v>
      </c>
      <c r="AP2351" s="78">
        <f t="shared" si="7494"/>
        <v>0</v>
      </c>
      <c r="AQ2351" s="78"/>
      <c r="AR2351" s="78"/>
      <c r="AS2351" s="78"/>
      <c r="AT2351" s="78">
        <f t="shared" si="7456"/>
        <v>15</v>
      </c>
      <c r="AU2351" s="78">
        <f t="shared" si="7457"/>
        <v>0</v>
      </c>
      <c r="AV2351" s="78">
        <f t="shared" si="7458"/>
        <v>0</v>
      </c>
    </row>
    <row r="2352" spans="1:48">
      <c r="A2352" s="114"/>
      <c r="B2352" s="1"/>
      <c r="C2352" s="1"/>
      <c r="D2352" s="1"/>
      <c r="E2352" s="34"/>
      <c r="F2352" s="34"/>
      <c r="G2352" s="34"/>
      <c r="H2352" s="35"/>
      <c r="I2352" s="35"/>
      <c r="J2352" s="78"/>
      <c r="K2352" s="78"/>
      <c r="L2352" s="78"/>
      <c r="M2352" s="78"/>
      <c r="N2352" s="78"/>
      <c r="O2352" s="78"/>
      <c r="P2352" s="78"/>
      <c r="Q2352" s="78"/>
      <c r="R2352" s="78"/>
      <c r="S2352" s="78"/>
      <c r="T2352" s="78"/>
      <c r="U2352" s="78"/>
      <c r="V2352" s="78"/>
      <c r="W2352" s="78"/>
      <c r="X2352" s="78"/>
      <c r="Y2352" s="78"/>
      <c r="Z2352" s="78"/>
      <c r="AA2352" s="78"/>
      <c r="AB2352" s="78"/>
      <c r="AC2352" s="78"/>
      <c r="AD2352" s="78"/>
      <c r="AE2352" s="78"/>
      <c r="AF2352" s="78"/>
      <c r="AG2352" s="78"/>
      <c r="AH2352" s="78"/>
      <c r="AI2352" s="78"/>
      <c r="AJ2352" s="78"/>
      <c r="AK2352" s="78"/>
      <c r="AL2352" s="78"/>
      <c r="AM2352" s="78"/>
      <c r="AN2352" s="78"/>
      <c r="AO2352" s="78"/>
      <c r="AP2352" s="78"/>
      <c r="AQ2352" s="78"/>
      <c r="AR2352" s="78"/>
      <c r="AS2352" s="78"/>
      <c r="AT2352" s="78"/>
      <c r="AU2352" s="78"/>
      <c r="AV2352" s="78"/>
    </row>
    <row r="2353" spans="1:49" ht="26.4">
      <c r="A2353" s="160" t="s">
        <v>339</v>
      </c>
      <c r="B2353" s="124" t="s">
        <v>331</v>
      </c>
      <c r="C2353" s="125"/>
      <c r="D2353" s="125"/>
      <c r="E2353" s="132"/>
      <c r="F2353" s="132"/>
      <c r="G2353" s="132"/>
      <c r="H2353" s="132"/>
      <c r="I2353" s="133"/>
      <c r="J2353" s="126">
        <f>J2354</f>
        <v>1901802</v>
      </c>
      <c r="K2353" s="126">
        <f t="shared" ref="K2353:O2356" si="7496">K2354</f>
        <v>1901802</v>
      </c>
      <c r="L2353" s="126">
        <f t="shared" si="7496"/>
        <v>1901802</v>
      </c>
      <c r="M2353" s="126">
        <f t="shared" si="7496"/>
        <v>0</v>
      </c>
      <c r="N2353" s="126">
        <f t="shared" si="7496"/>
        <v>0</v>
      </c>
      <c r="O2353" s="126">
        <f t="shared" si="7496"/>
        <v>0</v>
      </c>
      <c r="P2353" s="126">
        <f t="shared" si="7262"/>
        <v>1901802</v>
      </c>
      <c r="Q2353" s="126">
        <f t="shared" si="7263"/>
        <v>1901802</v>
      </c>
      <c r="R2353" s="126">
        <f t="shared" si="7264"/>
        <v>1901802</v>
      </c>
      <c r="S2353" s="126">
        <f t="shared" ref="S2353:U2356" si="7497">S2354</f>
        <v>0</v>
      </c>
      <c r="T2353" s="126">
        <f t="shared" si="7497"/>
        <v>0</v>
      </c>
      <c r="U2353" s="126">
        <f t="shared" si="7497"/>
        <v>0</v>
      </c>
      <c r="V2353" s="126">
        <f t="shared" ref="V2353:V2361" si="7498">P2353+S2353</f>
        <v>1901802</v>
      </c>
      <c r="W2353" s="126">
        <f t="shared" ref="W2353:W2361" si="7499">Q2353+T2353</f>
        <v>1901802</v>
      </c>
      <c r="X2353" s="126">
        <f t="shared" ref="X2353:X2361" si="7500">R2353+U2353</f>
        <v>1901802</v>
      </c>
      <c r="Y2353" s="126">
        <f t="shared" ref="Y2353:AA2356" si="7501">Y2354</f>
        <v>0</v>
      </c>
      <c r="Z2353" s="126">
        <f t="shared" si="7501"/>
        <v>0</v>
      </c>
      <c r="AA2353" s="126">
        <f t="shared" si="7501"/>
        <v>0</v>
      </c>
      <c r="AB2353" s="126">
        <f t="shared" ref="AB2353:AB2363" si="7502">V2353+Y2353</f>
        <v>1901802</v>
      </c>
      <c r="AC2353" s="126">
        <f t="shared" ref="AC2353:AC2363" si="7503">W2353+Z2353</f>
        <v>1901802</v>
      </c>
      <c r="AD2353" s="126">
        <f t="shared" ref="AD2353:AD2363" si="7504">X2353+AA2353</f>
        <v>1901802</v>
      </c>
      <c r="AE2353" s="126">
        <f t="shared" ref="AE2353:AG2356" si="7505">AE2354</f>
        <v>0</v>
      </c>
      <c r="AF2353" s="126">
        <f t="shared" si="7505"/>
        <v>0</v>
      </c>
      <c r="AG2353" s="126">
        <f t="shared" si="7505"/>
        <v>0</v>
      </c>
      <c r="AH2353" s="126">
        <f t="shared" ref="AH2353:AH2363" si="7506">AB2353+AE2353</f>
        <v>1901802</v>
      </c>
      <c r="AI2353" s="126">
        <f t="shared" ref="AI2353:AI2363" si="7507">AC2353+AF2353</f>
        <v>1901802</v>
      </c>
      <c r="AJ2353" s="126">
        <f t="shared" ref="AJ2353:AJ2363" si="7508">AD2353+AG2353</f>
        <v>1901802</v>
      </c>
      <c r="AK2353" s="126">
        <f t="shared" ref="AK2353:AM2356" si="7509">AK2354</f>
        <v>0</v>
      </c>
      <c r="AL2353" s="126">
        <f t="shared" si="7509"/>
        <v>0</v>
      </c>
      <c r="AM2353" s="126">
        <f t="shared" si="7509"/>
        <v>0</v>
      </c>
      <c r="AN2353" s="126">
        <f t="shared" ref="AN2353:AN2363" si="7510">AH2353+AK2353</f>
        <v>1901802</v>
      </c>
      <c r="AO2353" s="126">
        <f t="shared" ref="AO2353:AO2363" si="7511">AI2353+AL2353</f>
        <v>1901802</v>
      </c>
      <c r="AP2353" s="126">
        <f t="shared" ref="AP2353:AP2363" si="7512">AJ2353+AM2353</f>
        <v>1901802</v>
      </c>
      <c r="AQ2353" s="126">
        <f t="shared" ref="AQ2353:AS2356" si="7513">AQ2354</f>
        <v>96648.6</v>
      </c>
      <c r="AR2353" s="126">
        <f t="shared" si="7513"/>
        <v>0</v>
      </c>
      <c r="AS2353" s="126">
        <f t="shared" si="7513"/>
        <v>0</v>
      </c>
      <c r="AT2353" s="126">
        <f t="shared" ref="AT2353:AT2363" si="7514">AN2353+AQ2353</f>
        <v>1998450.6</v>
      </c>
      <c r="AU2353" s="126">
        <f t="shared" ref="AU2353:AU2363" si="7515">AO2353+AR2353</f>
        <v>1901802</v>
      </c>
      <c r="AV2353" s="126">
        <f t="shared" ref="AV2353:AV2363" si="7516">AP2353+AS2353</f>
        <v>1901802</v>
      </c>
    </row>
    <row r="2354" spans="1:49" ht="15.6">
      <c r="A2354" s="23" t="s">
        <v>32</v>
      </c>
      <c r="B2354" s="119" t="s">
        <v>331</v>
      </c>
      <c r="C2354" s="120" t="s">
        <v>20</v>
      </c>
      <c r="D2354" s="120"/>
      <c r="E2354" s="120"/>
      <c r="F2354" s="120"/>
      <c r="G2354" s="120"/>
      <c r="H2354" s="120"/>
      <c r="I2354" s="121"/>
      <c r="J2354" s="122">
        <f>J2355</f>
        <v>1901802</v>
      </c>
      <c r="K2354" s="122">
        <f t="shared" si="7496"/>
        <v>1901802</v>
      </c>
      <c r="L2354" s="122">
        <f t="shared" si="7496"/>
        <v>1901802</v>
      </c>
      <c r="M2354" s="122">
        <f t="shared" si="7496"/>
        <v>0</v>
      </c>
      <c r="N2354" s="122">
        <f t="shared" si="7496"/>
        <v>0</v>
      </c>
      <c r="O2354" s="122">
        <f t="shared" si="7496"/>
        <v>0</v>
      </c>
      <c r="P2354" s="122">
        <f t="shared" si="7262"/>
        <v>1901802</v>
      </c>
      <c r="Q2354" s="122">
        <f t="shared" si="7263"/>
        <v>1901802</v>
      </c>
      <c r="R2354" s="122">
        <f t="shared" si="7264"/>
        <v>1901802</v>
      </c>
      <c r="S2354" s="122">
        <f t="shared" si="7497"/>
        <v>0</v>
      </c>
      <c r="T2354" s="122">
        <f t="shared" si="7497"/>
        <v>0</v>
      </c>
      <c r="U2354" s="122">
        <f t="shared" si="7497"/>
        <v>0</v>
      </c>
      <c r="V2354" s="122">
        <f t="shared" si="7498"/>
        <v>1901802</v>
      </c>
      <c r="W2354" s="122">
        <f t="shared" si="7499"/>
        <v>1901802</v>
      </c>
      <c r="X2354" s="122">
        <f t="shared" si="7500"/>
        <v>1901802</v>
      </c>
      <c r="Y2354" s="122">
        <f t="shared" si="7501"/>
        <v>0</v>
      </c>
      <c r="Z2354" s="122">
        <f t="shared" si="7501"/>
        <v>0</v>
      </c>
      <c r="AA2354" s="122">
        <f t="shared" si="7501"/>
        <v>0</v>
      </c>
      <c r="AB2354" s="122">
        <f t="shared" si="7502"/>
        <v>1901802</v>
      </c>
      <c r="AC2354" s="122">
        <f t="shared" si="7503"/>
        <v>1901802</v>
      </c>
      <c r="AD2354" s="122">
        <f t="shared" si="7504"/>
        <v>1901802</v>
      </c>
      <c r="AE2354" s="122">
        <f t="shared" si="7505"/>
        <v>0</v>
      </c>
      <c r="AF2354" s="122">
        <f t="shared" si="7505"/>
        <v>0</v>
      </c>
      <c r="AG2354" s="122">
        <f t="shared" si="7505"/>
        <v>0</v>
      </c>
      <c r="AH2354" s="122">
        <f t="shared" si="7506"/>
        <v>1901802</v>
      </c>
      <c r="AI2354" s="122">
        <f t="shared" si="7507"/>
        <v>1901802</v>
      </c>
      <c r="AJ2354" s="122">
        <f t="shared" si="7508"/>
        <v>1901802</v>
      </c>
      <c r="AK2354" s="122">
        <f t="shared" si="7509"/>
        <v>0</v>
      </c>
      <c r="AL2354" s="122">
        <f t="shared" si="7509"/>
        <v>0</v>
      </c>
      <c r="AM2354" s="122">
        <f t="shared" si="7509"/>
        <v>0</v>
      </c>
      <c r="AN2354" s="122">
        <f t="shared" si="7510"/>
        <v>1901802</v>
      </c>
      <c r="AO2354" s="122">
        <f t="shared" si="7511"/>
        <v>1901802</v>
      </c>
      <c r="AP2354" s="122">
        <f t="shared" si="7512"/>
        <v>1901802</v>
      </c>
      <c r="AQ2354" s="122">
        <f t="shared" si="7513"/>
        <v>96648.6</v>
      </c>
      <c r="AR2354" s="122">
        <f t="shared" si="7513"/>
        <v>0</v>
      </c>
      <c r="AS2354" s="122">
        <f t="shared" si="7513"/>
        <v>0</v>
      </c>
      <c r="AT2354" s="122">
        <f t="shared" si="7514"/>
        <v>1998450.6</v>
      </c>
      <c r="AU2354" s="122">
        <f t="shared" si="7515"/>
        <v>1901802</v>
      </c>
      <c r="AV2354" s="122">
        <f t="shared" si="7516"/>
        <v>1901802</v>
      </c>
    </row>
    <row r="2355" spans="1:49" ht="26.4">
      <c r="A2355" s="18" t="s">
        <v>34</v>
      </c>
      <c r="B2355" s="14" t="s">
        <v>331</v>
      </c>
      <c r="C2355" s="14" t="s">
        <v>20</v>
      </c>
      <c r="D2355" s="14" t="s">
        <v>3</v>
      </c>
      <c r="E2355" s="14"/>
      <c r="F2355" s="14"/>
      <c r="G2355" s="14"/>
      <c r="H2355" s="1"/>
      <c r="I2355" s="13"/>
      <c r="J2355" s="97">
        <f>J2356</f>
        <v>1901802</v>
      </c>
      <c r="K2355" s="97">
        <f t="shared" si="7496"/>
        <v>1901802</v>
      </c>
      <c r="L2355" s="97">
        <f t="shared" si="7496"/>
        <v>1901802</v>
      </c>
      <c r="M2355" s="97">
        <f t="shared" si="7496"/>
        <v>0</v>
      </c>
      <c r="N2355" s="97">
        <f t="shared" si="7496"/>
        <v>0</v>
      </c>
      <c r="O2355" s="97">
        <f t="shared" si="7496"/>
        <v>0</v>
      </c>
      <c r="P2355" s="97">
        <f t="shared" ref="P2355:P2366" si="7517">J2355+M2355</f>
        <v>1901802</v>
      </c>
      <c r="Q2355" s="97">
        <f t="shared" ref="Q2355:Q2366" si="7518">K2355+N2355</f>
        <v>1901802</v>
      </c>
      <c r="R2355" s="97">
        <f t="shared" ref="R2355:R2366" si="7519">L2355+O2355</f>
        <v>1901802</v>
      </c>
      <c r="S2355" s="97">
        <f t="shared" si="7497"/>
        <v>0</v>
      </c>
      <c r="T2355" s="97">
        <f t="shared" si="7497"/>
        <v>0</v>
      </c>
      <c r="U2355" s="97">
        <f t="shared" si="7497"/>
        <v>0</v>
      </c>
      <c r="V2355" s="97">
        <f t="shared" si="7498"/>
        <v>1901802</v>
      </c>
      <c r="W2355" s="97">
        <f t="shared" si="7499"/>
        <v>1901802</v>
      </c>
      <c r="X2355" s="97">
        <f t="shared" si="7500"/>
        <v>1901802</v>
      </c>
      <c r="Y2355" s="97">
        <f t="shared" si="7501"/>
        <v>0</v>
      </c>
      <c r="Z2355" s="97">
        <f t="shared" si="7501"/>
        <v>0</v>
      </c>
      <c r="AA2355" s="97">
        <f t="shared" si="7501"/>
        <v>0</v>
      </c>
      <c r="AB2355" s="97">
        <f t="shared" si="7502"/>
        <v>1901802</v>
      </c>
      <c r="AC2355" s="97">
        <f t="shared" si="7503"/>
        <v>1901802</v>
      </c>
      <c r="AD2355" s="97">
        <f t="shared" si="7504"/>
        <v>1901802</v>
      </c>
      <c r="AE2355" s="97">
        <f t="shared" si="7505"/>
        <v>0</v>
      </c>
      <c r="AF2355" s="97">
        <f t="shared" si="7505"/>
        <v>0</v>
      </c>
      <c r="AG2355" s="97">
        <f t="shared" si="7505"/>
        <v>0</v>
      </c>
      <c r="AH2355" s="97">
        <f t="shared" si="7506"/>
        <v>1901802</v>
      </c>
      <c r="AI2355" s="97">
        <f t="shared" si="7507"/>
        <v>1901802</v>
      </c>
      <c r="AJ2355" s="97">
        <f t="shared" si="7508"/>
        <v>1901802</v>
      </c>
      <c r="AK2355" s="97">
        <f t="shared" si="7509"/>
        <v>0</v>
      </c>
      <c r="AL2355" s="97">
        <f t="shared" si="7509"/>
        <v>0</v>
      </c>
      <c r="AM2355" s="97">
        <f t="shared" si="7509"/>
        <v>0</v>
      </c>
      <c r="AN2355" s="97">
        <f t="shared" si="7510"/>
        <v>1901802</v>
      </c>
      <c r="AO2355" s="97">
        <f t="shared" si="7511"/>
        <v>1901802</v>
      </c>
      <c r="AP2355" s="97">
        <f t="shared" si="7512"/>
        <v>1901802</v>
      </c>
      <c r="AQ2355" s="97">
        <f t="shared" si="7513"/>
        <v>96648.6</v>
      </c>
      <c r="AR2355" s="97">
        <f t="shared" si="7513"/>
        <v>0</v>
      </c>
      <c r="AS2355" s="97">
        <f t="shared" si="7513"/>
        <v>0</v>
      </c>
      <c r="AT2355" s="97">
        <f t="shared" si="7514"/>
        <v>1998450.6</v>
      </c>
      <c r="AU2355" s="97">
        <f t="shared" si="7515"/>
        <v>1901802</v>
      </c>
      <c r="AV2355" s="97">
        <f t="shared" si="7516"/>
        <v>1901802</v>
      </c>
    </row>
    <row r="2356" spans="1:49">
      <c r="A2356" s="7" t="s">
        <v>81</v>
      </c>
      <c r="B2356" s="1" t="s">
        <v>331</v>
      </c>
      <c r="C2356" s="1" t="s">
        <v>20</v>
      </c>
      <c r="D2356" s="1" t="s">
        <v>3</v>
      </c>
      <c r="E2356" s="1" t="s">
        <v>80</v>
      </c>
      <c r="F2356" s="1" t="s">
        <v>68</v>
      </c>
      <c r="G2356" s="1" t="s">
        <v>140</v>
      </c>
      <c r="H2356" s="1" t="s">
        <v>141</v>
      </c>
      <c r="I2356" s="13"/>
      <c r="J2356" s="78">
        <f>J2357</f>
        <v>1901802</v>
      </c>
      <c r="K2356" s="78">
        <f t="shared" si="7496"/>
        <v>1901802</v>
      </c>
      <c r="L2356" s="78">
        <f t="shared" si="7496"/>
        <v>1901802</v>
      </c>
      <c r="M2356" s="78">
        <f t="shared" si="7496"/>
        <v>0</v>
      </c>
      <c r="N2356" s="78">
        <f t="shared" si="7496"/>
        <v>0</v>
      </c>
      <c r="O2356" s="78">
        <f t="shared" si="7496"/>
        <v>0</v>
      </c>
      <c r="P2356" s="78">
        <f t="shared" si="7517"/>
        <v>1901802</v>
      </c>
      <c r="Q2356" s="78">
        <f t="shared" si="7518"/>
        <v>1901802</v>
      </c>
      <c r="R2356" s="78">
        <f t="shared" si="7519"/>
        <v>1901802</v>
      </c>
      <c r="S2356" s="78">
        <f t="shared" si="7497"/>
        <v>0</v>
      </c>
      <c r="T2356" s="78">
        <f t="shared" si="7497"/>
        <v>0</v>
      </c>
      <c r="U2356" s="78">
        <f t="shared" si="7497"/>
        <v>0</v>
      </c>
      <c r="V2356" s="78">
        <f t="shared" si="7498"/>
        <v>1901802</v>
      </c>
      <c r="W2356" s="78">
        <f t="shared" si="7499"/>
        <v>1901802</v>
      </c>
      <c r="X2356" s="78">
        <f t="shared" si="7500"/>
        <v>1901802</v>
      </c>
      <c r="Y2356" s="78">
        <f t="shared" si="7501"/>
        <v>0</v>
      </c>
      <c r="Z2356" s="78">
        <f t="shared" si="7501"/>
        <v>0</v>
      </c>
      <c r="AA2356" s="78">
        <f t="shared" si="7501"/>
        <v>0</v>
      </c>
      <c r="AB2356" s="78">
        <f t="shared" si="7502"/>
        <v>1901802</v>
      </c>
      <c r="AC2356" s="78">
        <f t="shared" si="7503"/>
        <v>1901802</v>
      </c>
      <c r="AD2356" s="78">
        <f t="shared" si="7504"/>
        <v>1901802</v>
      </c>
      <c r="AE2356" s="78">
        <f t="shared" si="7505"/>
        <v>0</v>
      </c>
      <c r="AF2356" s="78">
        <f t="shared" si="7505"/>
        <v>0</v>
      </c>
      <c r="AG2356" s="78">
        <f t="shared" si="7505"/>
        <v>0</v>
      </c>
      <c r="AH2356" s="78">
        <f t="shared" si="7506"/>
        <v>1901802</v>
      </c>
      <c r="AI2356" s="78">
        <f t="shared" si="7507"/>
        <v>1901802</v>
      </c>
      <c r="AJ2356" s="78">
        <f t="shared" si="7508"/>
        <v>1901802</v>
      </c>
      <c r="AK2356" s="78">
        <f t="shared" si="7509"/>
        <v>0</v>
      </c>
      <c r="AL2356" s="78">
        <f t="shared" si="7509"/>
        <v>0</v>
      </c>
      <c r="AM2356" s="78">
        <f t="shared" si="7509"/>
        <v>0</v>
      </c>
      <c r="AN2356" s="78">
        <f t="shared" si="7510"/>
        <v>1901802</v>
      </c>
      <c r="AO2356" s="78">
        <f t="shared" si="7511"/>
        <v>1901802</v>
      </c>
      <c r="AP2356" s="78">
        <f t="shared" si="7512"/>
        <v>1901802</v>
      </c>
      <c r="AQ2356" s="78">
        <f t="shared" si="7513"/>
        <v>96648.6</v>
      </c>
      <c r="AR2356" s="78">
        <f t="shared" si="7513"/>
        <v>0</v>
      </c>
      <c r="AS2356" s="78">
        <f t="shared" si="7513"/>
        <v>0</v>
      </c>
      <c r="AT2356" s="78">
        <f t="shared" si="7514"/>
        <v>1998450.6</v>
      </c>
      <c r="AU2356" s="78">
        <f t="shared" si="7515"/>
        <v>1901802</v>
      </c>
      <c r="AV2356" s="78">
        <f t="shared" si="7516"/>
        <v>1901802</v>
      </c>
    </row>
    <row r="2357" spans="1:49">
      <c r="A2357" s="11" t="s">
        <v>238</v>
      </c>
      <c r="B2357" s="1" t="s">
        <v>331</v>
      </c>
      <c r="C2357" s="1" t="s">
        <v>20</v>
      </c>
      <c r="D2357" s="1" t="s">
        <v>3</v>
      </c>
      <c r="E2357" s="1" t="s">
        <v>80</v>
      </c>
      <c r="F2357" s="1" t="s">
        <v>68</v>
      </c>
      <c r="G2357" s="1" t="s">
        <v>140</v>
      </c>
      <c r="H2357" s="1" t="s">
        <v>239</v>
      </c>
      <c r="I2357" s="13"/>
      <c r="J2357" s="78">
        <f>J2358+J2360</f>
        <v>1901802</v>
      </c>
      <c r="K2357" s="78">
        <f t="shared" ref="K2357:L2357" si="7520">K2358+K2360</f>
        <v>1901802</v>
      </c>
      <c r="L2357" s="78">
        <f t="shared" si="7520"/>
        <v>1901802</v>
      </c>
      <c r="M2357" s="78">
        <f t="shared" ref="M2357:O2357" si="7521">M2358+M2360</f>
        <v>0</v>
      </c>
      <c r="N2357" s="78">
        <f t="shared" si="7521"/>
        <v>0</v>
      </c>
      <c r="O2357" s="78">
        <f t="shared" si="7521"/>
        <v>0</v>
      </c>
      <c r="P2357" s="78">
        <f t="shared" si="7517"/>
        <v>1901802</v>
      </c>
      <c r="Q2357" s="78">
        <f t="shared" si="7518"/>
        <v>1901802</v>
      </c>
      <c r="R2357" s="78">
        <f t="shared" si="7519"/>
        <v>1901802</v>
      </c>
      <c r="S2357" s="78">
        <f>S2358+S2360+S2362</f>
        <v>0</v>
      </c>
      <c r="T2357" s="78">
        <f t="shared" ref="T2357:U2357" si="7522">T2358+T2360+T2362</f>
        <v>0</v>
      </c>
      <c r="U2357" s="78">
        <f t="shared" si="7522"/>
        <v>0</v>
      </c>
      <c r="V2357" s="78">
        <f t="shared" si="7498"/>
        <v>1901802</v>
      </c>
      <c r="W2357" s="78">
        <f t="shared" si="7499"/>
        <v>1901802</v>
      </c>
      <c r="X2357" s="78">
        <f t="shared" si="7500"/>
        <v>1901802</v>
      </c>
      <c r="Y2357" s="78">
        <f>Y2358+Y2360+Y2362</f>
        <v>0</v>
      </c>
      <c r="Z2357" s="78">
        <f t="shared" ref="Z2357:AA2357" si="7523">Z2358+Z2360+Z2362</f>
        <v>0</v>
      </c>
      <c r="AA2357" s="78">
        <f t="shared" si="7523"/>
        <v>0</v>
      </c>
      <c r="AB2357" s="78">
        <f t="shared" si="7502"/>
        <v>1901802</v>
      </c>
      <c r="AC2357" s="78">
        <f t="shared" si="7503"/>
        <v>1901802</v>
      </c>
      <c r="AD2357" s="78">
        <f t="shared" si="7504"/>
        <v>1901802</v>
      </c>
      <c r="AE2357" s="78">
        <f>AE2358+AE2360+AE2362</f>
        <v>0</v>
      </c>
      <c r="AF2357" s="78">
        <f t="shared" ref="AF2357:AG2357" si="7524">AF2358+AF2360+AF2362</f>
        <v>0</v>
      </c>
      <c r="AG2357" s="78">
        <f t="shared" si="7524"/>
        <v>0</v>
      </c>
      <c r="AH2357" s="78">
        <f t="shared" si="7506"/>
        <v>1901802</v>
      </c>
      <c r="AI2357" s="78">
        <f t="shared" si="7507"/>
        <v>1901802</v>
      </c>
      <c r="AJ2357" s="78">
        <f t="shared" si="7508"/>
        <v>1901802</v>
      </c>
      <c r="AK2357" s="78">
        <f>AK2358+AK2360+AK2362</f>
        <v>0</v>
      </c>
      <c r="AL2357" s="78">
        <f t="shared" ref="AL2357:AM2357" si="7525">AL2358+AL2360+AL2362</f>
        <v>0</v>
      </c>
      <c r="AM2357" s="78">
        <f t="shared" si="7525"/>
        <v>0</v>
      </c>
      <c r="AN2357" s="78">
        <f t="shared" si="7510"/>
        <v>1901802</v>
      </c>
      <c r="AO2357" s="78">
        <f t="shared" si="7511"/>
        <v>1901802</v>
      </c>
      <c r="AP2357" s="78">
        <f t="shared" si="7512"/>
        <v>1901802</v>
      </c>
      <c r="AQ2357" s="78">
        <f>AQ2358+AQ2360+AQ2362</f>
        <v>96648.6</v>
      </c>
      <c r="AR2357" s="78">
        <f t="shared" ref="AR2357:AS2357" si="7526">AR2358+AR2360+AR2362</f>
        <v>0</v>
      </c>
      <c r="AS2357" s="78">
        <f t="shared" si="7526"/>
        <v>0</v>
      </c>
      <c r="AT2357" s="78">
        <f t="shared" si="7514"/>
        <v>1998450.6</v>
      </c>
      <c r="AU2357" s="78">
        <f t="shared" si="7515"/>
        <v>1901802</v>
      </c>
      <c r="AV2357" s="78">
        <f t="shared" si="7516"/>
        <v>1901802</v>
      </c>
    </row>
    <row r="2358" spans="1:49" ht="39.6">
      <c r="A2358" s="74" t="s">
        <v>94</v>
      </c>
      <c r="B2358" s="1" t="s">
        <v>331</v>
      </c>
      <c r="C2358" s="1" t="s">
        <v>20</v>
      </c>
      <c r="D2358" s="1" t="s">
        <v>3</v>
      </c>
      <c r="E2358" s="1" t="s">
        <v>80</v>
      </c>
      <c r="F2358" s="1" t="s">
        <v>68</v>
      </c>
      <c r="G2358" s="1" t="s">
        <v>140</v>
      </c>
      <c r="H2358" s="1" t="s">
        <v>239</v>
      </c>
      <c r="I2358" s="13" t="s">
        <v>90</v>
      </c>
      <c r="J2358" s="78">
        <f>J2359</f>
        <v>1844302</v>
      </c>
      <c r="K2358" s="78">
        <f t="shared" ref="K2358:O2358" si="7527">K2359</f>
        <v>1844302</v>
      </c>
      <c r="L2358" s="78">
        <f t="shared" si="7527"/>
        <v>1844302</v>
      </c>
      <c r="M2358" s="78">
        <f t="shared" si="7527"/>
        <v>0</v>
      </c>
      <c r="N2358" s="78">
        <f t="shared" si="7527"/>
        <v>0</v>
      </c>
      <c r="O2358" s="78">
        <f t="shared" si="7527"/>
        <v>0</v>
      </c>
      <c r="P2358" s="78">
        <f t="shared" si="7517"/>
        <v>1844302</v>
      </c>
      <c r="Q2358" s="78">
        <f t="shared" si="7518"/>
        <v>1844302</v>
      </c>
      <c r="R2358" s="78">
        <f t="shared" si="7519"/>
        <v>1844302</v>
      </c>
      <c r="S2358" s="78">
        <f t="shared" ref="S2358:U2358" si="7528">S2359</f>
        <v>0</v>
      </c>
      <c r="T2358" s="78">
        <f t="shared" si="7528"/>
        <v>0</v>
      </c>
      <c r="U2358" s="78">
        <f t="shared" si="7528"/>
        <v>0</v>
      </c>
      <c r="V2358" s="78">
        <f t="shared" si="7498"/>
        <v>1844302</v>
      </c>
      <c r="W2358" s="78">
        <f t="shared" si="7499"/>
        <v>1844302</v>
      </c>
      <c r="X2358" s="78">
        <f t="shared" si="7500"/>
        <v>1844302</v>
      </c>
      <c r="Y2358" s="78">
        <f t="shared" ref="Y2358:AA2358" si="7529">Y2359</f>
        <v>0</v>
      </c>
      <c r="Z2358" s="78">
        <f t="shared" si="7529"/>
        <v>0</v>
      </c>
      <c r="AA2358" s="78">
        <f t="shared" si="7529"/>
        <v>0</v>
      </c>
      <c r="AB2358" s="78">
        <f t="shared" si="7502"/>
        <v>1844302</v>
      </c>
      <c r="AC2358" s="78">
        <f t="shared" si="7503"/>
        <v>1844302</v>
      </c>
      <c r="AD2358" s="78">
        <f t="shared" si="7504"/>
        <v>1844302</v>
      </c>
      <c r="AE2358" s="78">
        <f t="shared" ref="AE2358:AG2358" si="7530">AE2359</f>
        <v>0</v>
      </c>
      <c r="AF2358" s="78">
        <f t="shared" si="7530"/>
        <v>0</v>
      </c>
      <c r="AG2358" s="78">
        <f t="shared" si="7530"/>
        <v>0</v>
      </c>
      <c r="AH2358" s="78">
        <f t="shared" si="7506"/>
        <v>1844302</v>
      </c>
      <c r="AI2358" s="78">
        <f t="shared" si="7507"/>
        <v>1844302</v>
      </c>
      <c r="AJ2358" s="78">
        <f t="shared" si="7508"/>
        <v>1844302</v>
      </c>
      <c r="AK2358" s="78">
        <f t="shared" ref="AK2358:AM2358" si="7531">AK2359</f>
        <v>0</v>
      </c>
      <c r="AL2358" s="78">
        <f t="shared" si="7531"/>
        <v>0</v>
      </c>
      <c r="AM2358" s="78">
        <f t="shared" si="7531"/>
        <v>0</v>
      </c>
      <c r="AN2358" s="78">
        <f t="shared" si="7510"/>
        <v>1844302</v>
      </c>
      <c r="AO2358" s="78">
        <f t="shared" si="7511"/>
        <v>1844302</v>
      </c>
      <c r="AP2358" s="78">
        <f t="shared" si="7512"/>
        <v>1844302</v>
      </c>
      <c r="AQ2358" s="78">
        <f t="shared" ref="AQ2358:AS2358" si="7532">AQ2359</f>
        <v>96648.6</v>
      </c>
      <c r="AR2358" s="78">
        <f t="shared" si="7532"/>
        <v>0</v>
      </c>
      <c r="AS2358" s="78">
        <f t="shared" si="7532"/>
        <v>0</v>
      </c>
      <c r="AT2358" s="78">
        <f t="shared" si="7514"/>
        <v>1940950.6</v>
      </c>
      <c r="AU2358" s="78">
        <f t="shared" si="7515"/>
        <v>1844302</v>
      </c>
      <c r="AV2358" s="78">
        <f t="shared" si="7516"/>
        <v>1844302</v>
      </c>
    </row>
    <row r="2359" spans="1:49">
      <c r="A2359" s="74" t="s">
        <v>101</v>
      </c>
      <c r="B2359" s="1" t="s">
        <v>331</v>
      </c>
      <c r="C2359" s="1" t="s">
        <v>20</v>
      </c>
      <c r="D2359" s="1" t="s">
        <v>3</v>
      </c>
      <c r="E2359" s="1" t="s">
        <v>80</v>
      </c>
      <c r="F2359" s="1" t="s">
        <v>68</v>
      </c>
      <c r="G2359" s="1" t="s">
        <v>140</v>
      </c>
      <c r="H2359" s="1" t="s">
        <v>239</v>
      </c>
      <c r="I2359" s="13" t="s">
        <v>100</v>
      </c>
      <c r="J2359" s="78">
        <v>1844302</v>
      </c>
      <c r="K2359" s="78">
        <v>1844302</v>
      </c>
      <c r="L2359" s="78">
        <v>1844302</v>
      </c>
      <c r="M2359" s="78"/>
      <c r="N2359" s="78"/>
      <c r="O2359" s="78"/>
      <c r="P2359" s="78">
        <f t="shared" si="7517"/>
        <v>1844302</v>
      </c>
      <c r="Q2359" s="78">
        <f t="shared" si="7518"/>
        <v>1844302</v>
      </c>
      <c r="R2359" s="78">
        <f t="shared" si="7519"/>
        <v>1844302</v>
      </c>
      <c r="S2359" s="78"/>
      <c r="T2359" s="78"/>
      <c r="U2359" s="78"/>
      <c r="V2359" s="78">
        <f t="shared" si="7498"/>
        <v>1844302</v>
      </c>
      <c r="W2359" s="78">
        <f t="shared" si="7499"/>
        <v>1844302</v>
      </c>
      <c r="X2359" s="78">
        <f t="shared" si="7500"/>
        <v>1844302</v>
      </c>
      <c r="Y2359" s="78"/>
      <c r="Z2359" s="78"/>
      <c r="AA2359" s="78"/>
      <c r="AB2359" s="78">
        <f t="shared" si="7502"/>
        <v>1844302</v>
      </c>
      <c r="AC2359" s="78">
        <f t="shared" si="7503"/>
        <v>1844302</v>
      </c>
      <c r="AD2359" s="78">
        <f t="shared" si="7504"/>
        <v>1844302</v>
      </c>
      <c r="AE2359" s="78"/>
      <c r="AF2359" s="78"/>
      <c r="AG2359" s="78"/>
      <c r="AH2359" s="78">
        <f t="shared" si="7506"/>
        <v>1844302</v>
      </c>
      <c r="AI2359" s="78">
        <f t="shared" si="7507"/>
        <v>1844302</v>
      </c>
      <c r="AJ2359" s="78">
        <f t="shared" si="7508"/>
        <v>1844302</v>
      </c>
      <c r="AK2359" s="78"/>
      <c r="AL2359" s="78"/>
      <c r="AM2359" s="78"/>
      <c r="AN2359" s="78">
        <f t="shared" si="7510"/>
        <v>1844302</v>
      </c>
      <c r="AO2359" s="78">
        <f t="shared" si="7511"/>
        <v>1844302</v>
      </c>
      <c r="AP2359" s="78">
        <f t="shared" si="7512"/>
        <v>1844302</v>
      </c>
      <c r="AQ2359" s="78">
        <v>96648.6</v>
      </c>
      <c r="AR2359" s="78"/>
      <c r="AS2359" s="78"/>
      <c r="AT2359" s="78">
        <f t="shared" si="7514"/>
        <v>1940950.6</v>
      </c>
      <c r="AU2359" s="78">
        <f t="shared" si="7515"/>
        <v>1844302</v>
      </c>
      <c r="AV2359" s="78">
        <f t="shared" si="7516"/>
        <v>1844302</v>
      </c>
    </row>
    <row r="2360" spans="1:49" ht="26.4">
      <c r="A2360" s="75" t="s">
        <v>229</v>
      </c>
      <c r="B2360" s="1" t="s">
        <v>331</v>
      </c>
      <c r="C2360" s="1" t="s">
        <v>20</v>
      </c>
      <c r="D2360" s="1" t="s">
        <v>3</v>
      </c>
      <c r="E2360" s="1" t="s">
        <v>80</v>
      </c>
      <c r="F2360" s="1" t="s">
        <v>68</v>
      </c>
      <c r="G2360" s="1" t="s">
        <v>140</v>
      </c>
      <c r="H2360" s="1" t="s">
        <v>239</v>
      </c>
      <c r="I2360" s="13" t="s">
        <v>92</v>
      </c>
      <c r="J2360" s="78">
        <f>J2361</f>
        <v>57500</v>
      </c>
      <c r="K2360" s="78">
        <f t="shared" ref="K2360:O2360" si="7533">K2361</f>
        <v>57500</v>
      </c>
      <c r="L2360" s="78">
        <f t="shared" si="7533"/>
        <v>57500</v>
      </c>
      <c r="M2360" s="78">
        <f t="shared" si="7533"/>
        <v>0</v>
      </c>
      <c r="N2360" s="78">
        <f t="shared" si="7533"/>
        <v>0</v>
      </c>
      <c r="O2360" s="78">
        <f t="shared" si="7533"/>
        <v>0</v>
      </c>
      <c r="P2360" s="78">
        <f t="shared" si="7517"/>
        <v>57500</v>
      </c>
      <c r="Q2360" s="78">
        <f t="shared" si="7518"/>
        <v>57500</v>
      </c>
      <c r="R2360" s="78">
        <f t="shared" si="7519"/>
        <v>57500</v>
      </c>
      <c r="S2360" s="78">
        <f t="shared" ref="S2360:U2360" si="7534">S2361</f>
        <v>-3000</v>
      </c>
      <c r="T2360" s="78">
        <f t="shared" si="7534"/>
        <v>0</v>
      </c>
      <c r="U2360" s="78">
        <f t="shared" si="7534"/>
        <v>0</v>
      </c>
      <c r="V2360" s="78">
        <f t="shared" si="7498"/>
        <v>54500</v>
      </c>
      <c r="W2360" s="78">
        <f t="shared" si="7499"/>
        <v>57500</v>
      </c>
      <c r="X2360" s="78">
        <f t="shared" si="7500"/>
        <v>57500</v>
      </c>
      <c r="Y2360" s="78">
        <f t="shared" ref="Y2360:AA2360" si="7535">Y2361</f>
        <v>0</v>
      </c>
      <c r="Z2360" s="78">
        <f t="shared" si="7535"/>
        <v>0</v>
      </c>
      <c r="AA2360" s="78">
        <f t="shared" si="7535"/>
        <v>0</v>
      </c>
      <c r="AB2360" s="78">
        <f t="shared" si="7502"/>
        <v>54500</v>
      </c>
      <c r="AC2360" s="78">
        <f t="shared" si="7503"/>
        <v>57500</v>
      </c>
      <c r="AD2360" s="78">
        <f t="shared" si="7504"/>
        <v>57500</v>
      </c>
      <c r="AE2360" s="78">
        <f t="shared" ref="AE2360:AG2360" si="7536">AE2361</f>
        <v>0</v>
      </c>
      <c r="AF2360" s="78">
        <f t="shared" si="7536"/>
        <v>0</v>
      </c>
      <c r="AG2360" s="78">
        <f t="shared" si="7536"/>
        <v>0</v>
      </c>
      <c r="AH2360" s="78">
        <f t="shared" si="7506"/>
        <v>54500</v>
      </c>
      <c r="AI2360" s="78">
        <f t="shared" si="7507"/>
        <v>57500</v>
      </c>
      <c r="AJ2360" s="78">
        <f t="shared" si="7508"/>
        <v>57500</v>
      </c>
      <c r="AK2360" s="78">
        <f t="shared" ref="AK2360:AM2360" si="7537">AK2361</f>
        <v>0</v>
      </c>
      <c r="AL2360" s="78">
        <f t="shared" si="7537"/>
        <v>0</v>
      </c>
      <c r="AM2360" s="78">
        <f t="shared" si="7537"/>
        <v>0</v>
      </c>
      <c r="AN2360" s="78">
        <f t="shared" si="7510"/>
        <v>54500</v>
      </c>
      <c r="AO2360" s="78">
        <f t="shared" si="7511"/>
        <v>57500</v>
      </c>
      <c r="AP2360" s="78">
        <f t="shared" si="7512"/>
        <v>57500</v>
      </c>
      <c r="AQ2360" s="78">
        <f t="shared" ref="AQ2360:AS2360" si="7538">AQ2361</f>
        <v>0</v>
      </c>
      <c r="AR2360" s="78">
        <f t="shared" si="7538"/>
        <v>0</v>
      </c>
      <c r="AS2360" s="78">
        <f t="shared" si="7538"/>
        <v>0</v>
      </c>
      <c r="AT2360" s="78">
        <f t="shared" si="7514"/>
        <v>54500</v>
      </c>
      <c r="AU2360" s="78">
        <f t="shared" si="7515"/>
        <v>57500</v>
      </c>
      <c r="AV2360" s="78">
        <f t="shared" si="7516"/>
        <v>57500</v>
      </c>
    </row>
    <row r="2361" spans="1:49" ht="27.75" customHeight="1">
      <c r="A2361" s="74" t="s">
        <v>96</v>
      </c>
      <c r="B2361" s="1" t="s">
        <v>331</v>
      </c>
      <c r="C2361" s="1" t="s">
        <v>20</v>
      </c>
      <c r="D2361" s="1" t="s">
        <v>3</v>
      </c>
      <c r="E2361" s="1" t="s">
        <v>80</v>
      </c>
      <c r="F2361" s="1" t="s">
        <v>68</v>
      </c>
      <c r="G2361" s="1" t="s">
        <v>140</v>
      </c>
      <c r="H2361" s="1" t="s">
        <v>239</v>
      </c>
      <c r="I2361" s="13" t="s">
        <v>93</v>
      </c>
      <c r="J2361" s="78">
        <v>57500</v>
      </c>
      <c r="K2361" s="78">
        <v>57500</v>
      </c>
      <c r="L2361" s="78">
        <v>57500</v>
      </c>
      <c r="M2361" s="78"/>
      <c r="N2361" s="78"/>
      <c r="O2361" s="78"/>
      <c r="P2361" s="78">
        <f t="shared" si="7517"/>
        <v>57500</v>
      </c>
      <c r="Q2361" s="78">
        <f t="shared" si="7518"/>
        <v>57500</v>
      </c>
      <c r="R2361" s="78">
        <f t="shared" si="7519"/>
        <v>57500</v>
      </c>
      <c r="S2361" s="78">
        <v>-3000</v>
      </c>
      <c r="T2361" s="78"/>
      <c r="U2361" s="78"/>
      <c r="V2361" s="78">
        <f t="shared" si="7498"/>
        <v>54500</v>
      </c>
      <c r="W2361" s="78">
        <f t="shared" si="7499"/>
        <v>57500</v>
      </c>
      <c r="X2361" s="78">
        <f t="shared" si="7500"/>
        <v>57500</v>
      </c>
      <c r="Y2361" s="78"/>
      <c r="Z2361" s="78"/>
      <c r="AA2361" s="78"/>
      <c r="AB2361" s="78">
        <f t="shared" si="7502"/>
        <v>54500</v>
      </c>
      <c r="AC2361" s="78">
        <f t="shared" si="7503"/>
        <v>57500</v>
      </c>
      <c r="AD2361" s="78">
        <f t="shared" si="7504"/>
        <v>57500</v>
      </c>
      <c r="AE2361" s="78"/>
      <c r="AF2361" s="78"/>
      <c r="AG2361" s="78"/>
      <c r="AH2361" s="78">
        <f t="shared" si="7506"/>
        <v>54500</v>
      </c>
      <c r="AI2361" s="78">
        <f t="shared" si="7507"/>
        <v>57500</v>
      </c>
      <c r="AJ2361" s="78">
        <f t="shared" si="7508"/>
        <v>57500</v>
      </c>
      <c r="AK2361" s="78"/>
      <c r="AL2361" s="78"/>
      <c r="AM2361" s="78"/>
      <c r="AN2361" s="78">
        <f t="shared" si="7510"/>
        <v>54500</v>
      </c>
      <c r="AO2361" s="78">
        <f t="shared" si="7511"/>
        <v>57500</v>
      </c>
      <c r="AP2361" s="78">
        <f t="shared" si="7512"/>
        <v>57500</v>
      </c>
      <c r="AQ2361" s="78"/>
      <c r="AR2361" s="78"/>
      <c r="AS2361" s="78"/>
      <c r="AT2361" s="78">
        <f t="shared" si="7514"/>
        <v>54500</v>
      </c>
      <c r="AU2361" s="78">
        <f t="shared" si="7515"/>
        <v>57500</v>
      </c>
      <c r="AV2361" s="78">
        <f t="shared" si="7516"/>
        <v>57500</v>
      </c>
    </row>
    <row r="2362" spans="1:49">
      <c r="A2362" s="168" t="s">
        <v>78</v>
      </c>
      <c r="B2362" s="1" t="s">
        <v>331</v>
      </c>
      <c r="C2362" s="1" t="s">
        <v>20</v>
      </c>
      <c r="D2362" s="1" t="s">
        <v>3</v>
      </c>
      <c r="E2362" s="1" t="s">
        <v>80</v>
      </c>
      <c r="F2362" s="1" t="s">
        <v>68</v>
      </c>
      <c r="G2362" s="1" t="s">
        <v>140</v>
      </c>
      <c r="H2362" s="1" t="s">
        <v>239</v>
      </c>
      <c r="I2362" s="13" t="s">
        <v>75</v>
      </c>
      <c r="J2362" s="78"/>
      <c r="K2362" s="78"/>
      <c r="L2362" s="78"/>
      <c r="M2362" s="78"/>
      <c r="N2362" s="78"/>
      <c r="O2362" s="78"/>
      <c r="P2362" s="78"/>
      <c r="Q2362" s="78"/>
      <c r="R2362" s="78"/>
      <c r="S2362" s="78">
        <f>S2363</f>
        <v>3000</v>
      </c>
      <c r="T2362" s="78">
        <f t="shared" ref="T2362:U2362" si="7539">T2363</f>
        <v>0</v>
      </c>
      <c r="U2362" s="78">
        <f t="shared" si="7539"/>
        <v>0</v>
      </c>
      <c r="V2362" s="78">
        <f t="shared" ref="V2362:V2363" si="7540">P2362+S2362</f>
        <v>3000</v>
      </c>
      <c r="W2362" s="78">
        <f t="shared" ref="W2362:W2363" si="7541">Q2362+T2362</f>
        <v>0</v>
      </c>
      <c r="X2362" s="78">
        <f t="shared" ref="X2362:X2363" si="7542">R2362+U2362</f>
        <v>0</v>
      </c>
      <c r="Y2362" s="78">
        <f>Y2363</f>
        <v>0</v>
      </c>
      <c r="Z2362" s="78">
        <f t="shared" ref="Z2362:AA2362" si="7543">Z2363</f>
        <v>0</v>
      </c>
      <c r="AA2362" s="78">
        <f t="shared" si="7543"/>
        <v>0</v>
      </c>
      <c r="AB2362" s="78">
        <f t="shared" si="7502"/>
        <v>3000</v>
      </c>
      <c r="AC2362" s="78">
        <f t="shared" si="7503"/>
        <v>0</v>
      </c>
      <c r="AD2362" s="78">
        <f t="shared" si="7504"/>
        <v>0</v>
      </c>
      <c r="AE2362" s="78">
        <f>AE2363</f>
        <v>0</v>
      </c>
      <c r="AF2362" s="78">
        <f t="shared" ref="AF2362:AG2362" si="7544">AF2363</f>
        <v>0</v>
      </c>
      <c r="AG2362" s="78">
        <f t="shared" si="7544"/>
        <v>0</v>
      </c>
      <c r="AH2362" s="78">
        <f t="shared" si="7506"/>
        <v>3000</v>
      </c>
      <c r="AI2362" s="78">
        <f t="shared" si="7507"/>
        <v>0</v>
      </c>
      <c r="AJ2362" s="78">
        <f t="shared" si="7508"/>
        <v>0</v>
      </c>
      <c r="AK2362" s="78">
        <f>AK2363</f>
        <v>0</v>
      </c>
      <c r="AL2362" s="78">
        <f t="shared" ref="AL2362:AM2362" si="7545">AL2363</f>
        <v>0</v>
      </c>
      <c r="AM2362" s="78">
        <f t="shared" si="7545"/>
        <v>0</v>
      </c>
      <c r="AN2362" s="78">
        <f t="shared" si="7510"/>
        <v>3000</v>
      </c>
      <c r="AO2362" s="78">
        <f t="shared" si="7511"/>
        <v>0</v>
      </c>
      <c r="AP2362" s="78">
        <f t="shared" si="7512"/>
        <v>0</v>
      </c>
      <c r="AQ2362" s="78">
        <f>AQ2363</f>
        <v>0</v>
      </c>
      <c r="AR2362" s="78">
        <f t="shared" ref="AR2362:AS2362" si="7546">AR2363</f>
        <v>0</v>
      </c>
      <c r="AS2362" s="78">
        <f t="shared" si="7546"/>
        <v>0</v>
      </c>
      <c r="AT2362" s="78">
        <f t="shared" si="7514"/>
        <v>3000</v>
      </c>
      <c r="AU2362" s="78">
        <f t="shared" si="7515"/>
        <v>0</v>
      </c>
      <c r="AV2362" s="78">
        <f t="shared" si="7516"/>
        <v>0</v>
      </c>
    </row>
    <row r="2363" spans="1:49">
      <c r="A2363" s="170" t="s">
        <v>118</v>
      </c>
      <c r="B2363" s="1" t="s">
        <v>331</v>
      </c>
      <c r="C2363" s="1" t="s">
        <v>20</v>
      </c>
      <c r="D2363" s="1" t="s">
        <v>3</v>
      </c>
      <c r="E2363" s="1" t="s">
        <v>80</v>
      </c>
      <c r="F2363" s="1" t="s">
        <v>68</v>
      </c>
      <c r="G2363" s="1" t="s">
        <v>140</v>
      </c>
      <c r="H2363" s="1" t="s">
        <v>239</v>
      </c>
      <c r="I2363" s="13" t="s">
        <v>117</v>
      </c>
      <c r="J2363" s="78"/>
      <c r="K2363" s="78"/>
      <c r="L2363" s="78"/>
      <c r="M2363" s="78"/>
      <c r="N2363" s="78"/>
      <c r="O2363" s="78"/>
      <c r="P2363" s="78"/>
      <c r="Q2363" s="78"/>
      <c r="R2363" s="78"/>
      <c r="S2363" s="78">
        <v>3000</v>
      </c>
      <c r="T2363" s="78"/>
      <c r="U2363" s="78"/>
      <c r="V2363" s="78">
        <f t="shared" si="7540"/>
        <v>3000</v>
      </c>
      <c r="W2363" s="78">
        <f t="shared" si="7541"/>
        <v>0</v>
      </c>
      <c r="X2363" s="78">
        <f t="shared" si="7542"/>
        <v>0</v>
      </c>
      <c r="Y2363" s="78"/>
      <c r="Z2363" s="78"/>
      <c r="AA2363" s="78"/>
      <c r="AB2363" s="78">
        <f t="shared" si="7502"/>
        <v>3000</v>
      </c>
      <c r="AC2363" s="78">
        <f t="shared" si="7503"/>
        <v>0</v>
      </c>
      <c r="AD2363" s="78">
        <f t="shared" si="7504"/>
        <v>0</v>
      </c>
      <c r="AE2363" s="78"/>
      <c r="AF2363" s="78"/>
      <c r="AG2363" s="78"/>
      <c r="AH2363" s="78">
        <f t="shared" si="7506"/>
        <v>3000</v>
      </c>
      <c r="AI2363" s="78">
        <f t="shared" si="7507"/>
        <v>0</v>
      </c>
      <c r="AJ2363" s="78">
        <f t="shared" si="7508"/>
        <v>0</v>
      </c>
      <c r="AK2363" s="78"/>
      <c r="AL2363" s="78"/>
      <c r="AM2363" s="78"/>
      <c r="AN2363" s="78">
        <f t="shared" si="7510"/>
        <v>3000</v>
      </c>
      <c r="AO2363" s="78">
        <f t="shared" si="7511"/>
        <v>0</v>
      </c>
      <c r="AP2363" s="78">
        <f t="shared" si="7512"/>
        <v>0</v>
      </c>
      <c r="AQ2363" s="78"/>
      <c r="AR2363" s="78"/>
      <c r="AS2363" s="78"/>
      <c r="AT2363" s="78">
        <f t="shared" si="7514"/>
        <v>3000</v>
      </c>
      <c r="AU2363" s="78">
        <f t="shared" si="7515"/>
        <v>0</v>
      </c>
      <c r="AV2363" s="78">
        <f t="shared" si="7516"/>
        <v>0</v>
      </c>
    </row>
    <row r="2364" spans="1:49">
      <c r="A2364" s="2"/>
      <c r="B2364" s="45"/>
      <c r="C2364" s="1"/>
      <c r="D2364" s="1"/>
      <c r="E2364" s="1"/>
      <c r="F2364" s="1"/>
      <c r="G2364" s="1"/>
      <c r="H2364" s="1"/>
      <c r="I2364" s="13"/>
      <c r="J2364" s="78"/>
      <c r="K2364" s="78"/>
      <c r="L2364" s="78"/>
      <c r="M2364" s="78"/>
      <c r="N2364" s="78"/>
      <c r="O2364" s="78"/>
      <c r="P2364" s="78"/>
      <c r="Q2364" s="78"/>
      <c r="R2364" s="78"/>
      <c r="S2364" s="78"/>
      <c r="T2364" s="78"/>
      <c r="U2364" s="78"/>
      <c r="V2364" s="78"/>
      <c r="W2364" s="78"/>
      <c r="X2364" s="78"/>
      <c r="Y2364" s="78"/>
      <c r="Z2364" s="78"/>
      <c r="AA2364" s="78"/>
      <c r="AB2364" s="78"/>
      <c r="AC2364" s="78"/>
      <c r="AD2364" s="78"/>
      <c r="AE2364" s="78"/>
      <c r="AF2364" s="78"/>
      <c r="AG2364" s="78"/>
      <c r="AH2364" s="78"/>
      <c r="AI2364" s="78"/>
      <c r="AJ2364" s="78"/>
      <c r="AK2364" s="78"/>
      <c r="AL2364" s="78"/>
      <c r="AM2364" s="78"/>
      <c r="AN2364" s="78"/>
      <c r="AO2364" s="78"/>
      <c r="AP2364" s="78"/>
      <c r="AQ2364" s="78"/>
      <c r="AR2364" s="78"/>
      <c r="AS2364" s="78"/>
      <c r="AT2364" s="78"/>
      <c r="AU2364" s="78"/>
      <c r="AV2364" s="78"/>
    </row>
    <row r="2365" spans="1:49">
      <c r="A2365" s="145" t="s">
        <v>321</v>
      </c>
      <c r="B2365" s="146"/>
      <c r="C2365" s="147"/>
      <c r="D2365" s="148"/>
      <c r="E2365" s="146"/>
      <c r="F2365" s="146"/>
      <c r="G2365" s="146"/>
      <c r="H2365" s="149"/>
      <c r="I2365" s="149"/>
      <c r="J2365" s="150">
        <v>0</v>
      </c>
      <c r="K2365" s="150">
        <v>18053595</v>
      </c>
      <c r="L2365" s="150">
        <v>36325590</v>
      </c>
      <c r="M2365" s="150"/>
      <c r="N2365" s="150"/>
      <c r="O2365" s="150"/>
      <c r="P2365" s="150">
        <f t="shared" si="7517"/>
        <v>0</v>
      </c>
      <c r="Q2365" s="150">
        <f t="shared" si="7518"/>
        <v>18053595</v>
      </c>
      <c r="R2365" s="150">
        <f t="shared" si="7519"/>
        <v>36325590</v>
      </c>
      <c r="S2365" s="150"/>
      <c r="T2365" s="150"/>
      <c r="U2365" s="150"/>
      <c r="V2365" s="150">
        <f t="shared" ref="V2365:V2366" si="7547">P2365+S2365</f>
        <v>0</v>
      </c>
      <c r="W2365" s="150">
        <f t="shared" ref="W2365:W2366" si="7548">Q2365+T2365</f>
        <v>18053595</v>
      </c>
      <c r="X2365" s="150">
        <f t="shared" ref="X2365:X2366" si="7549">R2365+U2365</f>
        <v>36325590</v>
      </c>
      <c r="Y2365" s="150"/>
      <c r="Z2365" s="150"/>
      <c r="AA2365" s="150"/>
      <c r="AB2365" s="150">
        <f t="shared" ref="AB2365:AB2366" si="7550">V2365+Y2365</f>
        <v>0</v>
      </c>
      <c r="AC2365" s="150">
        <f t="shared" ref="AC2365:AC2366" si="7551">W2365+Z2365</f>
        <v>18053595</v>
      </c>
      <c r="AD2365" s="150">
        <f t="shared" ref="AD2365:AD2366" si="7552">X2365+AA2365</f>
        <v>36325590</v>
      </c>
      <c r="AE2365" s="150"/>
      <c r="AF2365" s="150"/>
      <c r="AG2365" s="150"/>
      <c r="AH2365" s="150">
        <f t="shared" ref="AH2365:AH2366" si="7553">AB2365+AE2365</f>
        <v>0</v>
      </c>
      <c r="AI2365" s="150">
        <f t="shared" ref="AI2365:AI2366" si="7554">AC2365+AF2365</f>
        <v>18053595</v>
      </c>
      <c r="AJ2365" s="150">
        <f t="shared" ref="AJ2365:AJ2366" si="7555">AD2365+AG2365</f>
        <v>36325590</v>
      </c>
      <c r="AK2365" s="150"/>
      <c r="AL2365" s="150"/>
      <c r="AM2365" s="150"/>
      <c r="AN2365" s="150">
        <f t="shared" ref="AN2365:AN2366" si="7556">AH2365+AK2365</f>
        <v>0</v>
      </c>
      <c r="AO2365" s="150">
        <f t="shared" ref="AO2365:AO2366" si="7557">AI2365+AL2365</f>
        <v>18053595</v>
      </c>
      <c r="AP2365" s="150">
        <f t="shared" ref="AP2365:AP2366" si="7558">AJ2365+AM2365</f>
        <v>36325590</v>
      </c>
      <c r="AQ2365" s="150"/>
      <c r="AR2365" s="150"/>
      <c r="AS2365" s="150"/>
      <c r="AT2365" s="150">
        <f t="shared" ref="AT2365:AT2366" si="7559">AN2365+AQ2365</f>
        <v>0</v>
      </c>
      <c r="AU2365" s="150">
        <f t="shared" ref="AU2365:AU2366" si="7560">AO2365+AR2365</f>
        <v>18053595</v>
      </c>
      <c r="AV2365" s="150">
        <f t="shared" ref="AV2365:AV2366" si="7561">AP2365+AS2365</f>
        <v>36325590</v>
      </c>
    </row>
    <row r="2366" spans="1:49" ht="13.8">
      <c r="A2366" s="66" t="s">
        <v>38</v>
      </c>
      <c r="B2366" s="67"/>
      <c r="C2366" s="68"/>
      <c r="D2366" s="68"/>
      <c r="E2366" s="68"/>
      <c r="F2366" s="68"/>
      <c r="G2366" s="68"/>
      <c r="H2366" s="68"/>
      <c r="I2366" s="68"/>
      <c r="J2366" s="103">
        <f t="shared" ref="J2366:O2366" si="7562">J17+J215+J460+J530+J560+J2338+J2353+J2365</f>
        <v>1035802533.1399999</v>
      </c>
      <c r="K2366" s="103">
        <f t="shared" si="7562"/>
        <v>1005278892.5999999</v>
      </c>
      <c r="L2366" s="103">
        <f t="shared" si="7562"/>
        <v>1012280564.99</v>
      </c>
      <c r="M2366" s="103">
        <f t="shared" si="7562"/>
        <v>62478519.32</v>
      </c>
      <c r="N2366" s="103">
        <f t="shared" si="7562"/>
        <v>1652253.6199999996</v>
      </c>
      <c r="O2366" s="103">
        <f t="shared" si="7562"/>
        <v>80747256.489999995</v>
      </c>
      <c r="P2366" s="103">
        <f t="shared" si="7517"/>
        <v>1098281052.4599998</v>
      </c>
      <c r="Q2366" s="103">
        <f t="shared" si="7518"/>
        <v>1006931146.2199999</v>
      </c>
      <c r="R2366" s="103">
        <f t="shared" si="7519"/>
        <v>1093027821.48</v>
      </c>
      <c r="S2366" s="103">
        <f>S17+S215+S460+S530+S560+S2338+S2353+S2365</f>
        <v>18867380.969999999</v>
      </c>
      <c r="T2366" s="103">
        <f>T17+T215+T460+T530+T560+T2338+T2353+T2365</f>
        <v>2913094.88</v>
      </c>
      <c r="U2366" s="103">
        <f>U17+U215+U460+U530+U560+U2338+U2353+U2365</f>
        <v>2913094.88</v>
      </c>
      <c r="V2366" s="103">
        <f t="shared" si="7547"/>
        <v>1117148433.4299998</v>
      </c>
      <c r="W2366" s="103">
        <f t="shared" si="7548"/>
        <v>1009844241.0999999</v>
      </c>
      <c r="X2366" s="103">
        <f t="shared" si="7549"/>
        <v>1095940916.3600001</v>
      </c>
      <c r="Y2366" s="103">
        <f>Y17+Y215+Y460+Y530+Y560+Y2338+Y2353+Y2365</f>
        <v>198472213.82999998</v>
      </c>
      <c r="Z2366" s="103">
        <f>Z17+Z215+Z460+Z530+Z560+Z2338+Z2353+Z2365</f>
        <v>448519.8</v>
      </c>
      <c r="AA2366" s="103">
        <f>AA17+AA215+AA460+AA530+AA560+AA2338+AA2353+AA2365</f>
        <v>1337295.69</v>
      </c>
      <c r="AB2366" s="103">
        <f t="shared" si="7550"/>
        <v>1315620647.2599998</v>
      </c>
      <c r="AC2366" s="103">
        <f t="shared" si="7551"/>
        <v>1010292760.8999999</v>
      </c>
      <c r="AD2366" s="103">
        <f t="shared" si="7552"/>
        <v>1097278212.0500002</v>
      </c>
      <c r="AE2366" s="103">
        <f>AE17+AE215+AE460+AE530+AE560+AE2338+AE2353+AE2365</f>
        <v>16917206.32</v>
      </c>
      <c r="AF2366" s="103">
        <f>AF17+AF215+AF460+AF530+AF560+AF2338+AF2353+AF2365</f>
        <v>-199104</v>
      </c>
      <c r="AG2366" s="103">
        <f>AG17+AG215+AG460+AG530+AG560+AG2338+AG2353+AG2365</f>
        <v>-199104</v>
      </c>
      <c r="AH2366" s="103">
        <f t="shared" si="7553"/>
        <v>1332537853.5799997</v>
      </c>
      <c r="AI2366" s="103">
        <f t="shared" si="7554"/>
        <v>1010093656.8999999</v>
      </c>
      <c r="AJ2366" s="103">
        <f t="shared" si="7555"/>
        <v>1097079108.0500002</v>
      </c>
      <c r="AK2366" s="103">
        <f>AK17+AK215+AK460+AK530+AK560+AK2338+AK2353+AK2365</f>
        <v>14069366.1</v>
      </c>
      <c r="AL2366" s="103">
        <f>AL17+AL215+AL460+AL530+AL560+AL2338+AL2353+AL2365</f>
        <v>-2113031.9299999997</v>
      </c>
      <c r="AM2366" s="103">
        <f>AM17+AM215+AM460+AM530+AM560+AM2338+AM2353+AM2365</f>
        <v>-2044858.83</v>
      </c>
      <c r="AN2366" s="103">
        <f t="shared" si="7556"/>
        <v>1346607219.6799996</v>
      </c>
      <c r="AO2366" s="103">
        <f t="shared" si="7557"/>
        <v>1007980624.9699999</v>
      </c>
      <c r="AP2366" s="103">
        <f t="shared" si="7558"/>
        <v>1095034249.2200003</v>
      </c>
      <c r="AQ2366" s="103">
        <f>AQ17+AQ215+AQ460+AQ530+AQ560+AQ2338+AQ2353+AQ2365</f>
        <v>-177061173.91000003</v>
      </c>
      <c r="AR2366" s="103">
        <f>AR17+AR215+AR460+AR530+AR560+AR2338+AR2353+AR2365</f>
        <v>263544442.99000001</v>
      </c>
      <c r="AS2366" s="103">
        <f>AS17+AS215+AS460+AS530+AS560+AS2338+AS2353+AS2365</f>
        <v>0</v>
      </c>
      <c r="AT2366" s="103">
        <f t="shared" si="7559"/>
        <v>1169546045.7699995</v>
      </c>
      <c r="AU2366" s="103">
        <f t="shared" si="7560"/>
        <v>1271525067.96</v>
      </c>
      <c r="AV2366" s="103">
        <f t="shared" si="7561"/>
        <v>1095034249.2200003</v>
      </c>
      <c r="AW2366" t="s">
        <v>464</v>
      </c>
    </row>
    <row r="2367" spans="1:49">
      <c r="AK2367" s="278">
        <f>'[1]2024_реш'!$AD$146</f>
        <v>0</v>
      </c>
      <c r="AL2367" s="278">
        <f>'[1]2024_реш'!$AE$146</f>
        <v>0</v>
      </c>
      <c r="AM2367" s="278">
        <f>'[1]2024_реш'!$AF$146</f>
        <v>0</v>
      </c>
      <c r="AQ2367" s="278">
        <f>'[1]2024_реш'!$AJ$147</f>
        <v>-177061173.91</v>
      </c>
      <c r="AR2367" s="278">
        <f>'[1]2024_реш'!$AK$147</f>
        <v>263544442.99000001</v>
      </c>
      <c r="AS2367" s="278">
        <f>'[1]2024_реш'!$AL$147</f>
        <v>0</v>
      </c>
    </row>
    <row r="2368" spans="1:49" ht="13.8">
      <c r="A2368" s="151"/>
      <c r="B2368" s="151"/>
      <c r="C2368" s="152"/>
      <c r="D2368" s="152"/>
      <c r="E2368" s="152"/>
      <c r="F2368" s="152"/>
      <c r="G2368" s="152"/>
      <c r="H2368" s="152"/>
      <c r="I2368" s="152"/>
      <c r="J2368" s="278"/>
      <c r="K2368" s="278"/>
      <c r="L2368" s="278"/>
      <c r="M2368" s="278"/>
      <c r="N2368" s="278"/>
      <c r="O2368" s="278"/>
      <c r="S2368" s="278">
        <f>'[1]2024_реш'!$L$131</f>
        <v>0</v>
      </c>
      <c r="T2368" s="278">
        <f>'[1]2024_реш'!$M$131</f>
        <v>2217813.31</v>
      </c>
      <c r="U2368" s="278">
        <f>'[1]2024_реш'!$N$131</f>
        <v>2217813.31</v>
      </c>
      <c r="Y2368" s="278">
        <v>198472213.83000001</v>
      </c>
      <c r="Z2368" s="278">
        <f>'[1]2024_реш'!$S$136</f>
        <v>0</v>
      </c>
      <c r="AA2368" s="278">
        <f>'[1]2024_реш'!$T$136</f>
        <v>0</v>
      </c>
      <c r="AE2368" s="278">
        <f>'[1]2024_реш'!$X$144</f>
        <v>0</v>
      </c>
      <c r="AF2368" s="278">
        <f>'[1]2024_реш'!$Y$144</f>
        <v>0</v>
      </c>
      <c r="AG2368" s="278">
        <f>'[1]2024_реш'!$Z$144</f>
        <v>0</v>
      </c>
      <c r="AK2368" s="278">
        <f>'[1]2024_реш'!$X$144</f>
        <v>0</v>
      </c>
      <c r="AL2368" s="278">
        <f>'[1]2024_реш'!$Y$144</f>
        <v>0</v>
      </c>
      <c r="AM2368" s="278">
        <f>'[1]2024_реш'!$Z$144</f>
        <v>0</v>
      </c>
      <c r="AQ2368" s="278">
        <f>'[1]2024_реш'!$X$144</f>
        <v>0</v>
      </c>
      <c r="AR2368" s="278">
        <f>'[1]2024_реш'!$Y$144</f>
        <v>0</v>
      </c>
      <c r="AS2368" s="278">
        <f>'[1]2024_реш'!$Z$144</f>
        <v>0</v>
      </c>
    </row>
    <row r="2369" spans="1:45" ht="13.8">
      <c r="A2369" s="151"/>
      <c r="B2369" s="151"/>
      <c r="C2369" s="152"/>
      <c r="D2369" s="152"/>
      <c r="E2369" s="152"/>
      <c r="F2369" s="152"/>
      <c r="G2369" s="152"/>
      <c r="H2369" s="152"/>
      <c r="I2369" s="152"/>
      <c r="J2369" s="278"/>
      <c r="K2369" s="278"/>
      <c r="L2369" s="278"/>
      <c r="M2369" s="278"/>
      <c r="N2369" s="278"/>
      <c r="O2369" s="278"/>
      <c r="S2369" s="278">
        <f>S2368-S2366</f>
        <v>-18867380.969999999</v>
      </c>
      <c r="T2369" s="278"/>
      <c r="U2369" s="278"/>
      <c r="Y2369" s="278">
        <f>Y2366-Y2368</f>
        <v>0</v>
      </c>
      <c r="Z2369" s="278"/>
      <c r="AA2369" s="278"/>
      <c r="AE2369" s="278">
        <f>AE2366-AE2368</f>
        <v>16917206.32</v>
      </c>
      <c r="AF2369" s="278"/>
      <c r="AG2369" s="278"/>
      <c r="AK2369" s="278">
        <f>AK2366-AK2368</f>
        <v>14069366.1</v>
      </c>
      <c r="AL2369" s="278"/>
      <c r="AM2369" s="278"/>
      <c r="AQ2369" s="278"/>
      <c r="AR2369" s="278"/>
      <c r="AS2369" s="278"/>
    </row>
    <row r="2370" spans="1:45" ht="13.8">
      <c r="A2370" s="151"/>
      <c r="B2370" s="151"/>
      <c r="C2370" s="152"/>
      <c r="D2370" s="152"/>
      <c r="E2370" s="152"/>
      <c r="F2370" s="152"/>
      <c r="G2370" s="152"/>
      <c r="H2370" s="152"/>
      <c r="I2370" s="152"/>
      <c r="J2370" s="278"/>
      <c r="K2370" s="278"/>
      <c r="L2370" s="278"/>
      <c r="M2370" s="278"/>
      <c r="N2370" s="278"/>
      <c r="O2370" s="278"/>
      <c r="S2370" s="278"/>
      <c r="T2370" s="278"/>
      <c r="U2370" s="278"/>
      <c r="Y2370" s="278"/>
      <c r="Z2370" s="278"/>
      <c r="AA2370" s="278"/>
      <c r="AE2370" s="278">
        <v>-4082700</v>
      </c>
      <c r="AF2370" s="278"/>
      <c r="AG2370" s="278"/>
      <c r="AK2370" s="371">
        <f>AK2367-AK2369</f>
        <v>-14069366.1</v>
      </c>
      <c r="AL2370" s="278"/>
      <c r="AM2370" s="278"/>
      <c r="AQ2370" s="371"/>
      <c r="AR2370" s="278"/>
      <c r="AS2370" s="278"/>
    </row>
    <row r="2371" spans="1:45" ht="13.8">
      <c r="A2371" s="151"/>
      <c r="B2371" s="151"/>
      <c r="C2371" s="152"/>
      <c r="D2371" s="152"/>
      <c r="E2371" s="152"/>
      <c r="F2371" s="152"/>
      <c r="G2371" s="152"/>
      <c r="H2371" s="152"/>
      <c r="I2371" s="152"/>
      <c r="J2371" s="278"/>
      <c r="K2371" s="278"/>
      <c r="L2371" s="278"/>
      <c r="M2371" s="301"/>
      <c r="S2371" s="278"/>
      <c r="Y2371" s="278"/>
      <c r="AE2371" s="360">
        <f>AE2369+AE2370</f>
        <v>12834506.32</v>
      </c>
      <c r="AK2371" s="371"/>
      <c r="AQ2371" s="371"/>
    </row>
    <row r="2372" spans="1:45" ht="13.8">
      <c r="A2372" s="151"/>
      <c r="B2372" s="151"/>
      <c r="C2372" s="152"/>
      <c r="D2372" s="152"/>
      <c r="E2372" s="152"/>
      <c r="F2372" s="152"/>
      <c r="G2372" s="152"/>
      <c r="H2372" s="152"/>
      <c r="I2372" s="152"/>
      <c r="J2372" s="278"/>
      <c r="K2372" s="278"/>
      <c r="L2372" s="278"/>
      <c r="M2372" s="278"/>
      <c r="S2372" s="278"/>
      <c r="Y2372" s="278"/>
      <c r="AE2372" s="278"/>
      <c r="AK2372" s="278"/>
      <c r="AQ2372" s="278"/>
    </row>
    <row r="2373" spans="1:45" ht="13.8">
      <c r="A2373" s="151"/>
      <c r="B2373" s="151"/>
      <c r="C2373" s="152"/>
      <c r="D2373" s="152"/>
      <c r="E2373" s="152"/>
      <c r="F2373" s="152"/>
      <c r="G2373" s="152"/>
      <c r="H2373" s="152"/>
      <c r="I2373" s="152"/>
      <c r="M2373" s="278"/>
      <c r="S2373" s="278"/>
      <c r="Y2373" s="278"/>
      <c r="AE2373" s="278"/>
      <c r="AK2373" s="278"/>
      <c r="AQ2373" s="278"/>
    </row>
    <row r="2374" spans="1:45" ht="13.8">
      <c r="A2374" s="151"/>
      <c r="B2374" s="151"/>
      <c r="C2374" s="152"/>
      <c r="D2374" s="152"/>
      <c r="E2374" s="152"/>
      <c r="F2374" s="152"/>
      <c r="G2374" s="152"/>
      <c r="H2374" s="152"/>
      <c r="I2374" s="152"/>
      <c r="S2374" s="278"/>
      <c r="Y2374" s="278"/>
      <c r="AE2374" s="278"/>
      <c r="AK2374" s="278"/>
      <c r="AQ2374" s="278"/>
    </row>
    <row r="2375" spans="1:45" ht="13.8">
      <c r="A2375" s="151"/>
      <c r="B2375" s="151"/>
      <c r="C2375" s="152"/>
      <c r="D2375" s="152"/>
      <c r="E2375" s="152"/>
      <c r="F2375" s="152"/>
      <c r="G2375" s="152"/>
      <c r="H2375" s="152"/>
      <c r="I2375" s="152"/>
    </row>
    <row r="2376" spans="1:45" ht="13.8">
      <c r="A2376" s="151"/>
      <c r="B2376" s="151"/>
      <c r="C2376" s="152"/>
      <c r="D2376" s="152"/>
      <c r="E2376" s="152"/>
      <c r="F2376" s="152"/>
      <c r="G2376" s="152"/>
      <c r="H2376" s="152"/>
      <c r="I2376" s="152"/>
    </row>
    <row r="2401" spans="1:1">
      <c r="A2401" s="61"/>
    </row>
    <row r="2403" spans="1:1">
      <c r="A2403" s="61"/>
    </row>
  </sheetData>
  <mergeCells count="28">
    <mergeCell ref="AE12:AJ12"/>
    <mergeCell ref="AE13:AG13"/>
    <mergeCell ref="AH13:AJ13"/>
    <mergeCell ref="I13:I14"/>
    <mergeCell ref="M13:O13"/>
    <mergeCell ref="P13:R13"/>
    <mergeCell ref="E15:H15"/>
    <mergeCell ref="A13:A14"/>
    <mergeCell ref="B13:B14"/>
    <mergeCell ref="C13:C14"/>
    <mergeCell ref="D13:D14"/>
    <mergeCell ref="E13:H14"/>
    <mergeCell ref="AQ12:AV12"/>
    <mergeCell ref="AQ13:AS13"/>
    <mergeCell ref="AT13:AV13"/>
    <mergeCell ref="A11:AV11"/>
    <mergeCell ref="M12:R12"/>
    <mergeCell ref="J12:L12"/>
    <mergeCell ref="J13:L13"/>
    <mergeCell ref="AK12:AP12"/>
    <mergeCell ref="AK13:AM13"/>
    <mergeCell ref="AN13:AP13"/>
    <mergeCell ref="Y12:AD12"/>
    <mergeCell ref="Y13:AA13"/>
    <mergeCell ref="AB13:AD13"/>
    <mergeCell ref="S12:X12"/>
    <mergeCell ref="S13:U13"/>
    <mergeCell ref="V13:X13"/>
  </mergeCells>
  <phoneticPr fontId="0" type="noConversion"/>
  <pageMargins left="0.59055118110236227" right="0.19685039370078741" top="0.39370078740157483" bottom="0.39370078740157483" header="0.15748031496062992" footer="0.19685039370078741"/>
  <pageSetup paperSize="9" scale="44" firstPageNumber="58" fitToHeight="99" orientation="portrait" r:id="rId1"/>
  <headerFooter alignWithMargins="0">
    <oddFooter>&amp;C&amp;P</oddFooter>
  </headerFooter>
  <rowBreaks count="3" manualBreakCount="3">
    <brk id="85" max="30" man="1"/>
    <brk id="169" max="42" man="1"/>
    <brk id="1021" max="48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4</vt:i4>
      </vt:variant>
    </vt:vector>
  </HeadingPairs>
  <TitlesOfParts>
    <vt:vector size="6" baseType="lpstr">
      <vt:lpstr>разд,подр</vt:lpstr>
      <vt:lpstr>ведомств</vt:lpstr>
      <vt:lpstr>ведомств!Заголовки_для_печати</vt:lpstr>
      <vt:lpstr>'разд,подр'!Заголовки_для_печати</vt:lpstr>
      <vt:lpstr>ведомств!Область_печати</vt:lpstr>
      <vt:lpstr>'разд,подр'!Область_печати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Punyagov</dc:creator>
  <cp:lastModifiedBy>Семакова</cp:lastModifiedBy>
  <cp:lastPrinted>2024-12-02T06:13:32Z</cp:lastPrinted>
  <dcterms:created xsi:type="dcterms:W3CDTF">2007-08-13T07:10:11Z</dcterms:created>
  <dcterms:modified xsi:type="dcterms:W3CDTF">2024-12-16T12:48:23Z</dcterms:modified>
</cp:coreProperties>
</file>